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workbookProtection workbookPassword="CE6F" lockStructure="1"/>
  <bookViews>
    <workbookView showSheetTabs="0" xWindow="11604" yWindow="-12" windowWidth="11448" windowHeight="9912" firstSheet="6" activeTab="12"/>
  </bookViews>
  <sheets>
    <sheet name="Setup" sheetId="4" r:id="rId1"/>
    <sheet name="Car Initial Info" sheetId="1" r:id="rId2"/>
    <sheet name="Car Service Info" sheetId="5" r:id="rId3"/>
    <sheet name="Car Budget Info" sheetId="18" r:id="rId4"/>
    <sheet name="Car Tracker" sheetId="3" r:id="rId5"/>
    <sheet name="Car Summary" sheetId="7" r:id="rId6"/>
    <sheet name="Car Summary - Individual" sheetId="8" r:id="rId7"/>
    <sheet name="Business Trip Report" sheetId="21" r:id="rId8"/>
    <sheet name="Dummy Chart Data" sheetId="14" state="hidden" r:id="rId9"/>
    <sheet name="Chart Summary" sheetId="19" r:id="rId10"/>
    <sheet name="Employee Name" sheetId="12" r:id="rId11"/>
    <sheet name="Dummy Car - Worksheet" sheetId="17" state="hidden" r:id="rId12"/>
    <sheet name="About" sheetId="22" r:id="rId13"/>
    <sheet name="EULA" sheetId="24" r:id="rId14"/>
    <sheet name="How to Use" sheetId="25" r:id="rId15"/>
    <sheet name="Log" sheetId="2" r:id="rId16"/>
    <sheet name="Log (2)" sheetId="6" r:id="rId17"/>
    <sheet name="Log (3)" sheetId="10" r:id="rId18"/>
    <sheet name="Log (4)" sheetId="173" r:id="rId19"/>
    <sheet name="Log (5)" sheetId="174" r:id="rId20"/>
  </sheets>
  <definedNames>
    <definedName name="Accident">Setup!$I$14</definedName>
    <definedName name="Availability">'Dummy Car - Worksheet'!$G$3:$G$5</definedName>
    <definedName name="Business">Setup!$I$8</definedName>
    <definedName name="CarCategory">Setup!$I$8:$I$17</definedName>
    <definedName name="CarNumber" localSheetId="3">'Car Budget Info'!$F$9:$F$158</definedName>
    <definedName name="CarNumber" localSheetId="2">'Car Service Info'!$F$9:$F$158</definedName>
    <definedName name="CarNumber">'Car Initial Info'!$F$9:$F$13</definedName>
    <definedName name="CarWorksheet">'Dummy Car - Worksheet'!$B$3:$C$7</definedName>
    <definedName name="CarYearMonitor">'Dummy Car - Worksheet'!$E$3:$E$3</definedName>
    <definedName name="Category">Setup!$I$8:$I$17</definedName>
    <definedName name="EmployeeName">'Employee Name'!$D$7:$D$31</definedName>
    <definedName name="Operational">Setup!$I$9</definedName>
    <definedName name="_xlnm.Print_Area" localSheetId="7">'Business Trip Report'!$B$5:$J$59</definedName>
    <definedName name="_xlnm.Print_Area" localSheetId="9">'Chart Summary'!$B$8:$Q$34</definedName>
    <definedName name="_xlnm.Print_Area" localSheetId="10">'Employee Name'!$B$6:$H$31</definedName>
    <definedName name="_xlnm.Print_Area" localSheetId="17">'Log (3)'!$D$6:$AG$74</definedName>
    <definedName name="Private">Setup!$I$15</definedName>
    <definedName name="Status">Setup!$F$8:$F$11</definedName>
  </definedNames>
  <calcPr calcId="145621"/>
</workbook>
</file>

<file path=xl/calcChain.xml><?xml version="1.0" encoding="utf-8"?>
<calcChain xmlns="http://schemas.openxmlformats.org/spreadsheetml/2006/main">
  <c r="AZ16" i="6" l="1"/>
  <c r="AZ15" i="6"/>
  <c r="AZ16" i="10"/>
  <c r="AZ15" i="10"/>
  <c r="AZ16" i="174"/>
  <c r="AZ15" i="174"/>
  <c r="AZ16" i="2"/>
  <c r="AZ15" i="2"/>
  <c r="AZ14" i="6"/>
  <c r="AZ14" i="10"/>
  <c r="AZ14" i="174"/>
  <c r="AZ14" i="2"/>
  <c r="D9" i="21" l="1"/>
  <c r="E9" i="8"/>
  <c r="H14" i="7"/>
  <c r="G14" i="7"/>
  <c r="H13" i="7"/>
  <c r="G13" i="7"/>
  <c r="H12" i="7"/>
  <c r="G12" i="7"/>
  <c r="H11" i="7"/>
  <c r="G11" i="7"/>
  <c r="H10" i="7"/>
  <c r="G10" i="7"/>
  <c r="H7" i="7"/>
  <c r="G7" i="7"/>
  <c r="F7" i="6"/>
  <c r="F7" i="10"/>
  <c r="F7" i="173"/>
  <c r="F7" i="174"/>
  <c r="F7" i="2"/>
  <c r="N514" i="6"/>
  <c r="N513" i="6"/>
  <c r="N512" i="6"/>
  <c r="N511" i="6"/>
  <c r="N510" i="6"/>
  <c r="N509" i="6"/>
  <c r="N508" i="6"/>
  <c r="N507" i="6"/>
  <c r="N506" i="6"/>
  <c r="N505" i="6"/>
  <c r="N504" i="6"/>
  <c r="N503" i="6"/>
  <c r="N502" i="6"/>
  <c r="N501" i="6"/>
  <c r="N500" i="6"/>
  <c r="N499" i="6"/>
  <c r="N498" i="6"/>
  <c r="N497" i="6"/>
  <c r="N496" i="6"/>
  <c r="N495" i="6"/>
  <c r="N494" i="6"/>
  <c r="N493" i="6"/>
  <c r="N492" i="6"/>
  <c r="N491" i="6"/>
  <c r="N490" i="6"/>
  <c r="N489" i="6"/>
  <c r="N488" i="6"/>
  <c r="N487" i="6"/>
  <c r="N486" i="6"/>
  <c r="N485" i="6"/>
  <c r="N484" i="6"/>
  <c r="N483" i="6"/>
  <c r="N482" i="6"/>
  <c r="N481" i="6"/>
  <c r="N480" i="6"/>
  <c r="N479" i="6"/>
  <c r="N478" i="6"/>
  <c r="N477" i="6"/>
  <c r="N476" i="6"/>
  <c r="N475" i="6"/>
  <c r="N474" i="6"/>
  <c r="N473" i="6"/>
  <c r="N472" i="6"/>
  <c r="N471" i="6"/>
  <c r="N470" i="6"/>
  <c r="N469" i="6"/>
  <c r="N468" i="6"/>
  <c r="N467" i="6"/>
  <c r="N466" i="6"/>
  <c r="N465" i="6"/>
  <c r="N464" i="6"/>
  <c r="N463" i="6"/>
  <c r="N462" i="6"/>
  <c r="N461" i="6"/>
  <c r="N460" i="6"/>
  <c r="N459" i="6"/>
  <c r="N458" i="6"/>
  <c r="N457" i="6"/>
  <c r="N456" i="6"/>
  <c r="N455" i="6"/>
  <c r="N454" i="6"/>
  <c r="N453" i="6"/>
  <c r="N452" i="6"/>
  <c r="N451" i="6"/>
  <c r="N450" i="6"/>
  <c r="N449" i="6"/>
  <c r="N448" i="6"/>
  <c r="N447" i="6"/>
  <c r="N446" i="6"/>
  <c r="N445" i="6"/>
  <c r="N444" i="6"/>
  <c r="N443" i="6"/>
  <c r="N442" i="6"/>
  <c r="N441" i="6"/>
  <c r="N440" i="6"/>
  <c r="N439" i="6"/>
  <c r="N438" i="6"/>
  <c r="N437" i="6"/>
  <c r="N436" i="6"/>
  <c r="N435" i="6"/>
  <c r="N434" i="6"/>
  <c r="N433" i="6"/>
  <c r="N432" i="6"/>
  <c r="N431" i="6"/>
  <c r="N430" i="6"/>
  <c r="N429" i="6"/>
  <c r="N428" i="6"/>
  <c r="N427" i="6"/>
  <c r="N426" i="6"/>
  <c r="N425" i="6"/>
  <c r="N424" i="6"/>
  <c r="N423" i="6"/>
  <c r="N422" i="6"/>
  <c r="N421" i="6"/>
  <c r="N420" i="6"/>
  <c r="N419" i="6"/>
  <c r="N418" i="6"/>
  <c r="N417" i="6"/>
  <c r="N416" i="6"/>
  <c r="N415" i="6"/>
  <c r="N414" i="6"/>
  <c r="N413" i="6"/>
  <c r="N412" i="6"/>
  <c r="N411" i="6"/>
  <c r="N410" i="6"/>
  <c r="N409" i="6"/>
  <c r="N408" i="6"/>
  <c r="N407" i="6"/>
  <c r="N406" i="6"/>
  <c r="N405" i="6"/>
  <c r="N404" i="6"/>
  <c r="N403" i="6"/>
  <c r="N402" i="6"/>
  <c r="N401" i="6"/>
  <c r="N400" i="6"/>
  <c r="N399" i="6"/>
  <c r="N398" i="6"/>
  <c r="N397" i="6"/>
  <c r="N396" i="6"/>
  <c r="N395" i="6"/>
  <c r="N394" i="6"/>
  <c r="N393" i="6"/>
  <c r="N392" i="6"/>
  <c r="N391" i="6"/>
  <c r="N390" i="6"/>
  <c r="N389" i="6"/>
  <c r="N388" i="6"/>
  <c r="N387" i="6"/>
  <c r="N386" i="6"/>
  <c r="N385" i="6"/>
  <c r="N384" i="6"/>
  <c r="N383" i="6"/>
  <c r="N382" i="6"/>
  <c r="N381" i="6"/>
  <c r="N380" i="6"/>
  <c r="N379" i="6"/>
  <c r="N378" i="6"/>
  <c r="N377" i="6"/>
  <c r="N376" i="6"/>
  <c r="N375" i="6"/>
  <c r="N374" i="6"/>
  <c r="N373" i="6"/>
  <c r="N372" i="6"/>
  <c r="N371" i="6"/>
  <c r="N370" i="6"/>
  <c r="N369" i="6"/>
  <c r="N368" i="6"/>
  <c r="N367" i="6"/>
  <c r="N366" i="6"/>
  <c r="N365" i="6"/>
  <c r="N364" i="6"/>
  <c r="N363" i="6"/>
  <c r="N362" i="6"/>
  <c r="N361" i="6"/>
  <c r="N360" i="6"/>
  <c r="N359" i="6"/>
  <c r="N358" i="6"/>
  <c r="N357" i="6"/>
  <c r="N356" i="6"/>
  <c r="N355" i="6"/>
  <c r="N354" i="6"/>
  <c r="N353" i="6"/>
  <c r="N352" i="6"/>
  <c r="N351" i="6"/>
  <c r="N350" i="6"/>
  <c r="N349" i="6"/>
  <c r="N348" i="6"/>
  <c r="N347" i="6"/>
  <c r="N346" i="6"/>
  <c r="N345" i="6"/>
  <c r="N344" i="6"/>
  <c r="N343" i="6"/>
  <c r="N342" i="6"/>
  <c r="N341" i="6"/>
  <c r="N340" i="6"/>
  <c r="N339" i="6"/>
  <c r="N338" i="6"/>
  <c r="N337" i="6"/>
  <c r="N336" i="6"/>
  <c r="N335" i="6"/>
  <c r="N334" i="6"/>
  <c r="N333" i="6"/>
  <c r="N332" i="6"/>
  <c r="N331" i="6"/>
  <c r="N330" i="6"/>
  <c r="N329" i="6"/>
  <c r="N328" i="6"/>
  <c r="N327" i="6"/>
  <c r="N326" i="6"/>
  <c r="N325" i="6"/>
  <c r="N324" i="6"/>
  <c r="N323" i="6"/>
  <c r="N322" i="6"/>
  <c r="N321" i="6"/>
  <c r="N320" i="6"/>
  <c r="N319" i="6"/>
  <c r="N318" i="6"/>
  <c r="N317" i="6"/>
  <c r="N316" i="6"/>
  <c r="N315" i="6"/>
  <c r="N314" i="6"/>
  <c r="N313" i="6"/>
  <c r="N312" i="6"/>
  <c r="N311" i="6"/>
  <c r="N310" i="6"/>
  <c r="N309" i="6"/>
  <c r="N308" i="6"/>
  <c r="N307" i="6"/>
  <c r="N306" i="6"/>
  <c r="N305" i="6"/>
  <c r="N304" i="6"/>
  <c r="N303" i="6"/>
  <c r="N302" i="6"/>
  <c r="N301" i="6"/>
  <c r="N300" i="6"/>
  <c r="N299" i="6"/>
  <c r="N298" i="6"/>
  <c r="N297" i="6"/>
  <c r="N296" i="6"/>
  <c r="N295" i="6"/>
  <c r="N294" i="6"/>
  <c r="N293" i="6"/>
  <c r="N292" i="6"/>
  <c r="N291" i="6"/>
  <c r="N290" i="6"/>
  <c r="N289" i="6"/>
  <c r="N288" i="6"/>
  <c r="N287" i="6"/>
  <c r="N286" i="6"/>
  <c r="N285" i="6"/>
  <c r="N284" i="6"/>
  <c r="N283" i="6"/>
  <c r="N282" i="6"/>
  <c r="N281" i="6"/>
  <c r="N280" i="6"/>
  <c r="N279" i="6"/>
  <c r="N278" i="6"/>
  <c r="N277" i="6"/>
  <c r="N276" i="6"/>
  <c r="N275" i="6"/>
  <c r="N274" i="6"/>
  <c r="N273" i="6"/>
  <c r="N272" i="6"/>
  <c r="N271" i="6"/>
  <c r="N270" i="6"/>
  <c r="N269" i="6"/>
  <c r="N268" i="6"/>
  <c r="N267" i="6"/>
  <c r="N266" i="6"/>
  <c r="N265" i="6"/>
  <c r="N264" i="6"/>
  <c r="N263" i="6"/>
  <c r="N262" i="6"/>
  <c r="N261" i="6"/>
  <c r="N260" i="6"/>
  <c r="N259" i="6"/>
  <c r="N258" i="6"/>
  <c r="N257" i="6"/>
  <c r="N256" i="6"/>
  <c r="N255" i="6"/>
  <c r="N254" i="6"/>
  <c r="N253" i="6"/>
  <c r="N252" i="6"/>
  <c r="N251" i="6"/>
  <c r="N250" i="6"/>
  <c r="N249" i="6"/>
  <c r="N248" i="6"/>
  <c r="N247" i="6"/>
  <c r="N246" i="6"/>
  <c r="N245" i="6"/>
  <c r="N244" i="6"/>
  <c r="N243" i="6"/>
  <c r="N242" i="6"/>
  <c r="N241" i="6"/>
  <c r="N240" i="6"/>
  <c r="N239" i="6"/>
  <c r="N238" i="6"/>
  <c r="N237" i="6"/>
  <c r="N236" i="6"/>
  <c r="N235" i="6"/>
  <c r="N234" i="6"/>
  <c r="N233" i="6"/>
  <c r="N232" i="6"/>
  <c r="N231" i="6"/>
  <c r="N230" i="6"/>
  <c r="N229" i="6"/>
  <c r="N228" i="6"/>
  <c r="N227" i="6"/>
  <c r="N226" i="6"/>
  <c r="N225" i="6"/>
  <c r="N224" i="6"/>
  <c r="N223" i="6"/>
  <c r="N222" i="6"/>
  <c r="N221" i="6"/>
  <c r="N220" i="6"/>
  <c r="N219" i="6"/>
  <c r="N218" i="6"/>
  <c r="N217" i="6"/>
  <c r="N216" i="6"/>
  <c r="N215" i="6"/>
  <c r="N214" i="6"/>
  <c r="N213" i="6"/>
  <c r="N212" i="6"/>
  <c r="N211" i="6"/>
  <c r="N210" i="6"/>
  <c r="N209" i="6"/>
  <c r="N208" i="6"/>
  <c r="N207" i="6"/>
  <c r="N206" i="6"/>
  <c r="N205" i="6"/>
  <c r="N204" i="6"/>
  <c r="N203" i="6"/>
  <c r="N202" i="6"/>
  <c r="N201" i="6"/>
  <c r="N200" i="6"/>
  <c r="N199" i="6"/>
  <c r="N198" i="6"/>
  <c r="N197" i="6"/>
  <c r="N196" i="6"/>
  <c r="N195" i="6"/>
  <c r="N194" i="6"/>
  <c r="N193" i="6"/>
  <c r="N192" i="6"/>
  <c r="N191" i="6"/>
  <c r="N190" i="6"/>
  <c r="N189" i="6"/>
  <c r="N188" i="6"/>
  <c r="N187" i="6"/>
  <c r="N186" i="6"/>
  <c r="N185" i="6"/>
  <c r="N184" i="6"/>
  <c r="N183" i="6"/>
  <c r="N182" i="6"/>
  <c r="N181" i="6"/>
  <c r="N180" i="6"/>
  <c r="N179" i="6"/>
  <c r="N178" i="6"/>
  <c r="N177" i="6"/>
  <c r="N176" i="6"/>
  <c r="N175" i="6"/>
  <c r="N174" i="6"/>
  <c r="N173" i="6"/>
  <c r="N172" i="6"/>
  <c r="N171" i="6"/>
  <c r="N170" i="6"/>
  <c r="N169" i="6"/>
  <c r="N168" i="6"/>
  <c r="N167" i="6"/>
  <c r="N166" i="6"/>
  <c r="N165" i="6"/>
  <c r="N164" i="6"/>
  <c r="N163" i="6"/>
  <c r="N162" i="6"/>
  <c r="N161" i="6"/>
  <c r="N160" i="6"/>
  <c r="N159" i="6"/>
  <c r="N158" i="6"/>
  <c r="N157" i="6"/>
  <c r="N156" i="6"/>
  <c r="N155" i="6"/>
  <c r="N154" i="6"/>
  <c r="N153" i="6"/>
  <c r="N152" i="6"/>
  <c r="N151" i="6"/>
  <c r="N150" i="6"/>
  <c r="N149" i="6"/>
  <c r="N148" i="6"/>
  <c r="N147" i="6"/>
  <c r="N146" i="6"/>
  <c r="N145" i="6"/>
  <c r="N144" i="6"/>
  <c r="N143" i="6"/>
  <c r="N142" i="6"/>
  <c r="N141" i="6"/>
  <c r="N140" i="6"/>
  <c r="N139" i="6"/>
  <c r="N138" i="6"/>
  <c r="N137" i="6"/>
  <c r="N136" i="6"/>
  <c r="N135" i="6"/>
  <c r="N134" i="6"/>
  <c r="N133" i="6"/>
  <c r="N132" i="6"/>
  <c r="N131" i="6"/>
  <c r="N130" i="6"/>
  <c r="N129" i="6"/>
  <c r="N128" i="6"/>
  <c r="N127" i="6"/>
  <c r="N126" i="6"/>
  <c r="N125" i="6"/>
  <c r="N124" i="6"/>
  <c r="N123" i="6"/>
  <c r="N122" i="6"/>
  <c r="N121" i="6"/>
  <c r="N120" i="6"/>
  <c r="N119" i="6"/>
  <c r="N118" i="6"/>
  <c r="N117" i="6"/>
  <c r="N116" i="6"/>
  <c r="N115" i="6"/>
  <c r="N114" i="6"/>
  <c r="N113" i="6"/>
  <c r="N112" i="6"/>
  <c r="N111" i="6"/>
  <c r="N110" i="6"/>
  <c r="N109" i="6"/>
  <c r="N108" i="6"/>
  <c r="N107" i="6"/>
  <c r="N106" i="6"/>
  <c r="N105" i="6"/>
  <c r="N104" i="6"/>
  <c r="N103" i="6"/>
  <c r="N102" i="6"/>
  <c r="N101" i="6"/>
  <c r="N100" i="6"/>
  <c r="N99" i="6"/>
  <c r="N98" i="6"/>
  <c r="N97" i="6"/>
  <c r="N96" i="6"/>
  <c r="N95" i="6"/>
  <c r="N94" i="6"/>
  <c r="N93" i="6"/>
  <c r="N92" i="6"/>
  <c r="N91" i="6"/>
  <c r="N90" i="6"/>
  <c r="N89" i="6"/>
  <c r="N88" i="6"/>
  <c r="N87" i="6"/>
  <c r="N86" i="6"/>
  <c r="N85" i="6"/>
  <c r="N84" i="6"/>
  <c r="N83" i="6"/>
  <c r="N82" i="6"/>
  <c r="N81" i="6"/>
  <c r="N80" i="6"/>
  <c r="N79" i="6"/>
  <c r="N78" i="6"/>
  <c r="N77" i="6"/>
  <c r="N76" i="6"/>
  <c r="N75" i="6"/>
  <c r="N74" i="6"/>
  <c r="N73" i="6"/>
  <c r="N72" i="6"/>
  <c r="N71" i="6"/>
  <c r="N70" i="6"/>
  <c r="N69" i="6"/>
  <c r="N68" i="6"/>
  <c r="N67" i="6"/>
  <c r="N66" i="6"/>
  <c r="N65" i="6"/>
  <c r="N64" i="6"/>
  <c r="N63" i="6"/>
  <c r="N62" i="6"/>
  <c r="N61" i="6"/>
  <c r="N60" i="6"/>
  <c r="N59" i="6"/>
  <c r="N58" i="6"/>
  <c r="N57" i="6"/>
  <c r="N56" i="6"/>
  <c r="N55" i="6"/>
  <c r="N54" i="6"/>
  <c r="N53" i="6"/>
  <c r="N52" i="6"/>
  <c r="N51" i="6"/>
  <c r="N50" i="6"/>
  <c r="N49" i="6"/>
  <c r="N48" i="6"/>
  <c r="N47" i="6"/>
  <c r="N46" i="6"/>
  <c r="N45" i="6"/>
  <c r="N44" i="6"/>
  <c r="N43" i="6"/>
  <c r="N42" i="6"/>
  <c r="N41" i="6"/>
  <c r="N40" i="6"/>
  <c r="N39" i="6"/>
  <c r="N38" i="6"/>
  <c r="N37" i="6"/>
  <c r="N36" i="6"/>
  <c r="N35" i="6"/>
  <c r="N34" i="6"/>
  <c r="N33" i="6"/>
  <c r="N32" i="6"/>
  <c r="N31" i="6"/>
  <c r="N30" i="6"/>
  <c r="N29" i="6"/>
  <c r="N28" i="6"/>
  <c r="N27" i="6"/>
  <c r="N26" i="6"/>
  <c r="N25" i="6"/>
  <c r="N24" i="6"/>
  <c r="N23" i="6"/>
  <c r="N22" i="6"/>
  <c r="N21" i="6"/>
  <c r="N20" i="6"/>
  <c r="N19" i="6"/>
  <c r="N18" i="6"/>
  <c r="N17" i="6"/>
  <c r="N16" i="6"/>
  <c r="N514" i="10"/>
  <c r="N513" i="10"/>
  <c r="N512" i="10"/>
  <c r="N511" i="10"/>
  <c r="N510" i="10"/>
  <c r="N509" i="10"/>
  <c r="N508" i="10"/>
  <c r="N507" i="10"/>
  <c r="N506" i="10"/>
  <c r="N505" i="10"/>
  <c r="N504" i="10"/>
  <c r="N503" i="10"/>
  <c r="N502" i="10"/>
  <c r="N501" i="10"/>
  <c r="N500" i="10"/>
  <c r="N499" i="10"/>
  <c r="N498" i="10"/>
  <c r="N497" i="10"/>
  <c r="N496" i="10"/>
  <c r="N495" i="10"/>
  <c r="N494" i="10"/>
  <c r="N493" i="10"/>
  <c r="N492" i="10"/>
  <c r="N491" i="10"/>
  <c r="N490" i="10"/>
  <c r="N489" i="10"/>
  <c r="N488" i="10"/>
  <c r="N487" i="10"/>
  <c r="N486" i="10"/>
  <c r="N485" i="10"/>
  <c r="N484" i="10"/>
  <c r="N483" i="10"/>
  <c r="N482" i="10"/>
  <c r="N481" i="10"/>
  <c r="N480" i="10"/>
  <c r="N479" i="10"/>
  <c r="N478" i="10"/>
  <c r="N477" i="10"/>
  <c r="N476" i="10"/>
  <c r="N475" i="10"/>
  <c r="N474" i="10"/>
  <c r="N473" i="10"/>
  <c r="N472" i="10"/>
  <c r="N471" i="10"/>
  <c r="N470" i="10"/>
  <c r="N469" i="10"/>
  <c r="N468" i="10"/>
  <c r="N467" i="10"/>
  <c r="N466" i="10"/>
  <c r="N465" i="10"/>
  <c r="N464" i="10"/>
  <c r="N463" i="10"/>
  <c r="N462" i="10"/>
  <c r="N461" i="10"/>
  <c r="N460" i="10"/>
  <c r="N459" i="10"/>
  <c r="N458" i="10"/>
  <c r="N457" i="10"/>
  <c r="N456" i="10"/>
  <c r="N455" i="10"/>
  <c r="N454" i="10"/>
  <c r="N453" i="10"/>
  <c r="N452" i="10"/>
  <c r="N451" i="10"/>
  <c r="N450" i="10"/>
  <c r="N449" i="10"/>
  <c r="N448" i="10"/>
  <c r="N447" i="10"/>
  <c r="N446" i="10"/>
  <c r="N445" i="10"/>
  <c r="N444" i="10"/>
  <c r="N443" i="10"/>
  <c r="N442" i="10"/>
  <c r="N441" i="10"/>
  <c r="N440" i="10"/>
  <c r="N439" i="10"/>
  <c r="N438" i="10"/>
  <c r="N437" i="10"/>
  <c r="N436" i="10"/>
  <c r="N435" i="10"/>
  <c r="N434" i="10"/>
  <c r="N433" i="10"/>
  <c r="N432" i="10"/>
  <c r="N431" i="10"/>
  <c r="N430" i="10"/>
  <c r="N429" i="10"/>
  <c r="N428" i="10"/>
  <c r="N427" i="10"/>
  <c r="N426" i="10"/>
  <c r="N425" i="10"/>
  <c r="N424" i="10"/>
  <c r="N423" i="10"/>
  <c r="N422" i="10"/>
  <c r="N421" i="10"/>
  <c r="N420" i="10"/>
  <c r="N419" i="10"/>
  <c r="N418" i="10"/>
  <c r="N417" i="10"/>
  <c r="N416" i="10"/>
  <c r="N415" i="10"/>
  <c r="N414" i="10"/>
  <c r="N413" i="10"/>
  <c r="N412" i="10"/>
  <c r="N411" i="10"/>
  <c r="N410" i="10"/>
  <c r="N409" i="10"/>
  <c r="N408" i="10"/>
  <c r="N407" i="10"/>
  <c r="N406" i="10"/>
  <c r="N405" i="10"/>
  <c r="N404" i="10"/>
  <c r="N403" i="10"/>
  <c r="N402" i="10"/>
  <c r="N401" i="10"/>
  <c r="N400" i="10"/>
  <c r="N399" i="10"/>
  <c r="N398" i="10"/>
  <c r="N397" i="10"/>
  <c r="N396" i="10"/>
  <c r="N395" i="10"/>
  <c r="N394" i="10"/>
  <c r="N393" i="10"/>
  <c r="N392" i="10"/>
  <c r="N391" i="10"/>
  <c r="N390" i="10"/>
  <c r="N389" i="10"/>
  <c r="N388" i="10"/>
  <c r="N387" i="10"/>
  <c r="N386" i="10"/>
  <c r="N385" i="10"/>
  <c r="N384" i="10"/>
  <c r="N383" i="10"/>
  <c r="N382" i="10"/>
  <c r="N381" i="10"/>
  <c r="N380" i="10"/>
  <c r="N379" i="10"/>
  <c r="N378" i="10"/>
  <c r="N377" i="10"/>
  <c r="N376" i="10"/>
  <c r="N375" i="10"/>
  <c r="N374" i="10"/>
  <c r="N373" i="10"/>
  <c r="N372" i="10"/>
  <c r="N371" i="10"/>
  <c r="N370" i="10"/>
  <c r="N369" i="10"/>
  <c r="N368" i="10"/>
  <c r="N367" i="10"/>
  <c r="N366" i="10"/>
  <c r="N365" i="10"/>
  <c r="N364" i="10"/>
  <c r="N363" i="10"/>
  <c r="N362" i="10"/>
  <c r="N361" i="10"/>
  <c r="N360" i="10"/>
  <c r="N359" i="10"/>
  <c r="N358" i="10"/>
  <c r="N357" i="10"/>
  <c r="N356" i="10"/>
  <c r="N355" i="10"/>
  <c r="N354" i="10"/>
  <c r="N353" i="10"/>
  <c r="N352" i="10"/>
  <c r="N351" i="10"/>
  <c r="N350" i="10"/>
  <c r="N349" i="10"/>
  <c r="N348" i="10"/>
  <c r="N347" i="10"/>
  <c r="N346" i="10"/>
  <c r="N345" i="10"/>
  <c r="N344" i="10"/>
  <c r="N343" i="10"/>
  <c r="N342" i="10"/>
  <c r="N341" i="10"/>
  <c r="N340" i="10"/>
  <c r="N339" i="10"/>
  <c r="N338" i="10"/>
  <c r="N337" i="10"/>
  <c r="N336" i="10"/>
  <c r="N335" i="10"/>
  <c r="N334" i="10"/>
  <c r="N333" i="10"/>
  <c r="N332" i="10"/>
  <c r="N331" i="10"/>
  <c r="N330" i="10"/>
  <c r="N329" i="10"/>
  <c r="N328" i="10"/>
  <c r="N327" i="10"/>
  <c r="N326" i="10"/>
  <c r="N325" i="10"/>
  <c r="N324" i="10"/>
  <c r="N323" i="10"/>
  <c r="N322" i="10"/>
  <c r="N321" i="10"/>
  <c r="N320" i="10"/>
  <c r="N319" i="10"/>
  <c r="N318" i="10"/>
  <c r="N317" i="10"/>
  <c r="N316" i="10"/>
  <c r="N315" i="10"/>
  <c r="N314" i="10"/>
  <c r="N313" i="10"/>
  <c r="N312" i="10"/>
  <c r="N311" i="10"/>
  <c r="N310" i="10"/>
  <c r="N309" i="10"/>
  <c r="N308" i="10"/>
  <c r="N307" i="10"/>
  <c r="N306" i="10"/>
  <c r="N305" i="10"/>
  <c r="N304" i="10"/>
  <c r="N303" i="10"/>
  <c r="N302" i="10"/>
  <c r="N301" i="10"/>
  <c r="N300" i="10"/>
  <c r="N299" i="10"/>
  <c r="N298" i="10"/>
  <c r="N297" i="10"/>
  <c r="N296" i="10"/>
  <c r="N295" i="10"/>
  <c r="N294" i="10"/>
  <c r="N293" i="10"/>
  <c r="N292" i="10"/>
  <c r="N291" i="10"/>
  <c r="N290" i="10"/>
  <c r="N289" i="10"/>
  <c r="N288" i="10"/>
  <c r="N287" i="10"/>
  <c r="N286" i="10"/>
  <c r="N285" i="10"/>
  <c r="N284" i="10"/>
  <c r="N283" i="10"/>
  <c r="N282" i="10"/>
  <c r="N281" i="10"/>
  <c r="N280" i="10"/>
  <c r="N279" i="10"/>
  <c r="N278" i="10"/>
  <c r="N277" i="10"/>
  <c r="N276" i="10"/>
  <c r="N275" i="10"/>
  <c r="N274" i="10"/>
  <c r="N273" i="10"/>
  <c r="N272" i="10"/>
  <c r="N271" i="10"/>
  <c r="N270" i="10"/>
  <c r="N269" i="10"/>
  <c r="N268" i="10"/>
  <c r="N267" i="10"/>
  <c r="N266" i="10"/>
  <c r="N265" i="10"/>
  <c r="N264" i="10"/>
  <c r="N263" i="10"/>
  <c r="N262" i="10"/>
  <c r="N261" i="10"/>
  <c r="N260" i="10"/>
  <c r="N259" i="10"/>
  <c r="N258" i="10"/>
  <c r="N257" i="10"/>
  <c r="N256" i="10"/>
  <c r="N255" i="10"/>
  <c r="N254" i="10"/>
  <c r="N253" i="10"/>
  <c r="N252" i="10"/>
  <c r="N251" i="10"/>
  <c r="N250" i="10"/>
  <c r="N249" i="10"/>
  <c r="N248" i="10"/>
  <c r="N247" i="10"/>
  <c r="N246" i="10"/>
  <c r="N245" i="10"/>
  <c r="N244" i="10"/>
  <c r="N243" i="10"/>
  <c r="N242" i="10"/>
  <c r="N241" i="10"/>
  <c r="N240" i="10"/>
  <c r="N239" i="10"/>
  <c r="N238" i="10"/>
  <c r="N237" i="10"/>
  <c r="N236" i="10"/>
  <c r="N235" i="10"/>
  <c r="N234" i="10"/>
  <c r="N233" i="10"/>
  <c r="N232" i="10"/>
  <c r="N231" i="10"/>
  <c r="N230" i="10"/>
  <c r="N229" i="10"/>
  <c r="N228" i="10"/>
  <c r="N227" i="10"/>
  <c r="N226" i="10"/>
  <c r="N225" i="10"/>
  <c r="N224" i="10"/>
  <c r="N223" i="10"/>
  <c r="N222" i="10"/>
  <c r="N221" i="10"/>
  <c r="N220" i="10"/>
  <c r="N219" i="10"/>
  <c r="N218" i="10"/>
  <c r="N217" i="10"/>
  <c r="N216" i="10"/>
  <c r="N215" i="10"/>
  <c r="N214" i="10"/>
  <c r="N213" i="10"/>
  <c r="N212" i="10"/>
  <c r="N211" i="10"/>
  <c r="N210" i="10"/>
  <c r="N209" i="10"/>
  <c r="N208" i="10"/>
  <c r="N207" i="10"/>
  <c r="N206" i="10"/>
  <c r="N205" i="10"/>
  <c r="N204" i="10"/>
  <c r="N203" i="10"/>
  <c r="N202" i="10"/>
  <c r="N201" i="10"/>
  <c r="N200" i="10"/>
  <c r="N199" i="10"/>
  <c r="N198" i="10"/>
  <c r="N197" i="10"/>
  <c r="N196" i="10"/>
  <c r="N195" i="10"/>
  <c r="N194" i="10"/>
  <c r="N193" i="10"/>
  <c r="N192" i="10"/>
  <c r="N191" i="10"/>
  <c r="N190" i="10"/>
  <c r="N189" i="10"/>
  <c r="N188" i="10"/>
  <c r="N187" i="10"/>
  <c r="N186" i="10"/>
  <c r="N185" i="10"/>
  <c r="N184" i="10"/>
  <c r="N183" i="10"/>
  <c r="N182" i="10"/>
  <c r="N181" i="10"/>
  <c r="N180" i="10"/>
  <c r="N179" i="10"/>
  <c r="N178" i="10"/>
  <c r="N177" i="10"/>
  <c r="N176" i="10"/>
  <c r="N175" i="10"/>
  <c r="N174" i="10"/>
  <c r="N173" i="10"/>
  <c r="N172" i="10"/>
  <c r="N171" i="10"/>
  <c r="N170" i="10"/>
  <c r="N169" i="10"/>
  <c r="N168" i="10"/>
  <c r="N167" i="10"/>
  <c r="N166" i="10"/>
  <c r="N165" i="10"/>
  <c r="N164" i="10"/>
  <c r="N163" i="10"/>
  <c r="N162" i="10"/>
  <c r="N161" i="10"/>
  <c r="N160" i="10"/>
  <c r="N159" i="10"/>
  <c r="N158" i="10"/>
  <c r="N157" i="10"/>
  <c r="N156" i="10"/>
  <c r="N155" i="10"/>
  <c r="N154" i="10"/>
  <c r="N153" i="10"/>
  <c r="N152" i="10"/>
  <c r="N151" i="10"/>
  <c r="N150" i="10"/>
  <c r="N149" i="10"/>
  <c r="N148" i="10"/>
  <c r="N147" i="10"/>
  <c r="N146" i="10"/>
  <c r="N145" i="10"/>
  <c r="N144" i="10"/>
  <c r="N143" i="10"/>
  <c r="N142" i="10"/>
  <c r="N141" i="10"/>
  <c r="N140" i="10"/>
  <c r="N139" i="10"/>
  <c r="N138" i="10"/>
  <c r="N137" i="10"/>
  <c r="N136" i="10"/>
  <c r="N135" i="10"/>
  <c r="N134" i="10"/>
  <c r="N133" i="10"/>
  <c r="N132" i="10"/>
  <c r="N131" i="10"/>
  <c r="N130" i="10"/>
  <c r="N129" i="10"/>
  <c r="N128" i="10"/>
  <c r="N127" i="10"/>
  <c r="N126" i="10"/>
  <c r="N125" i="10"/>
  <c r="N124" i="10"/>
  <c r="N123" i="10"/>
  <c r="N122" i="10"/>
  <c r="N121" i="10"/>
  <c r="N120" i="10"/>
  <c r="N119" i="10"/>
  <c r="N118" i="10"/>
  <c r="N117" i="10"/>
  <c r="N116" i="10"/>
  <c r="N115" i="10"/>
  <c r="N114" i="10"/>
  <c r="N113" i="10"/>
  <c r="N112" i="10"/>
  <c r="N111" i="10"/>
  <c r="N110" i="10"/>
  <c r="N109" i="10"/>
  <c r="N108" i="10"/>
  <c r="N107" i="10"/>
  <c r="N106" i="10"/>
  <c r="N105" i="10"/>
  <c r="N104" i="10"/>
  <c r="N103" i="10"/>
  <c r="N102" i="10"/>
  <c r="N101" i="10"/>
  <c r="N100" i="10"/>
  <c r="N99" i="10"/>
  <c r="N98" i="10"/>
  <c r="N97" i="10"/>
  <c r="N96" i="10"/>
  <c r="N95" i="10"/>
  <c r="N94" i="10"/>
  <c r="N93" i="10"/>
  <c r="N92" i="10"/>
  <c r="N91" i="10"/>
  <c r="N90" i="10"/>
  <c r="N89" i="10"/>
  <c r="N88" i="10"/>
  <c r="N87" i="10"/>
  <c r="N86" i="10"/>
  <c r="N85" i="10"/>
  <c r="N84" i="10"/>
  <c r="N83" i="10"/>
  <c r="N82" i="10"/>
  <c r="N81" i="10"/>
  <c r="N80" i="10"/>
  <c r="N79" i="10"/>
  <c r="N78" i="10"/>
  <c r="N77" i="10"/>
  <c r="N76" i="10"/>
  <c r="N75" i="10"/>
  <c r="N74" i="10"/>
  <c r="N73" i="10"/>
  <c r="N72" i="10"/>
  <c r="N71" i="10"/>
  <c r="N70" i="10"/>
  <c r="N69" i="10"/>
  <c r="N68" i="10"/>
  <c r="N67" i="10"/>
  <c r="N66" i="10"/>
  <c r="N65" i="10"/>
  <c r="N64" i="10"/>
  <c r="N63" i="10"/>
  <c r="N62" i="10"/>
  <c r="N61" i="10"/>
  <c r="N60" i="10"/>
  <c r="N59" i="10"/>
  <c r="N58" i="10"/>
  <c r="N57" i="10"/>
  <c r="N56" i="10"/>
  <c r="N55" i="10"/>
  <c r="N54" i="10"/>
  <c r="N53" i="10"/>
  <c r="N52" i="10"/>
  <c r="N51" i="10"/>
  <c r="N50" i="10"/>
  <c r="N49" i="10"/>
  <c r="N48" i="10"/>
  <c r="N47" i="10"/>
  <c r="N46" i="10"/>
  <c r="N45" i="10"/>
  <c r="N44" i="10"/>
  <c r="N43" i="10"/>
  <c r="N42" i="10"/>
  <c r="N41" i="10"/>
  <c r="N40" i="10"/>
  <c r="N39" i="10"/>
  <c r="N38" i="10"/>
  <c r="N37" i="10"/>
  <c r="N36" i="10"/>
  <c r="N35" i="10"/>
  <c r="N34" i="10"/>
  <c r="N33" i="10"/>
  <c r="N32" i="10"/>
  <c r="N31" i="10"/>
  <c r="N30" i="10"/>
  <c r="N29" i="10"/>
  <c r="N28" i="10"/>
  <c r="N27" i="10"/>
  <c r="N26" i="10"/>
  <c r="N25" i="10"/>
  <c r="N24" i="10"/>
  <c r="N23" i="10"/>
  <c r="N22" i="10"/>
  <c r="N21" i="10"/>
  <c r="N20" i="10"/>
  <c r="N19" i="10"/>
  <c r="N18" i="10"/>
  <c r="N17" i="10"/>
  <c r="N16" i="10"/>
  <c r="N514" i="173"/>
  <c r="N513" i="173"/>
  <c r="N512" i="173"/>
  <c r="N511" i="173"/>
  <c r="N510" i="173"/>
  <c r="N509" i="173"/>
  <c r="N508" i="173"/>
  <c r="N507" i="173"/>
  <c r="N506" i="173"/>
  <c r="N505" i="173"/>
  <c r="N504" i="173"/>
  <c r="N503" i="173"/>
  <c r="N502" i="173"/>
  <c r="N501" i="173"/>
  <c r="N500" i="173"/>
  <c r="N499" i="173"/>
  <c r="N498" i="173"/>
  <c r="N497" i="173"/>
  <c r="N496" i="173"/>
  <c r="N495" i="173"/>
  <c r="N494" i="173"/>
  <c r="N493" i="173"/>
  <c r="N492" i="173"/>
  <c r="N491" i="173"/>
  <c r="N490" i="173"/>
  <c r="N489" i="173"/>
  <c r="N488" i="173"/>
  <c r="N487" i="173"/>
  <c r="N486" i="173"/>
  <c r="N485" i="173"/>
  <c r="N484" i="173"/>
  <c r="N483" i="173"/>
  <c r="N482" i="173"/>
  <c r="N481" i="173"/>
  <c r="N480" i="173"/>
  <c r="N479" i="173"/>
  <c r="N478" i="173"/>
  <c r="N477" i="173"/>
  <c r="N476" i="173"/>
  <c r="N475" i="173"/>
  <c r="N474" i="173"/>
  <c r="N473" i="173"/>
  <c r="N472" i="173"/>
  <c r="N471" i="173"/>
  <c r="N470" i="173"/>
  <c r="N469" i="173"/>
  <c r="N468" i="173"/>
  <c r="N467" i="173"/>
  <c r="N466" i="173"/>
  <c r="N465" i="173"/>
  <c r="N464" i="173"/>
  <c r="N463" i="173"/>
  <c r="N462" i="173"/>
  <c r="N461" i="173"/>
  <c r="N460" i="173"/>
  <c r="N459" i="173"/>
  <c r="N458" i="173"/>
  <c r="N457" i="173"/>
  <c r="N456" i="173"/>
  <c r="N455" i="173"/>
  <c r="N454" i="173"/>
  <c r="N453" i="173"/>
  <c r="N452" i="173"/>
  <c r="N451" i="173"/>
  <c r="N450" i="173"/>
  <c r="N449" i="173"/>
  <c r="N448" i="173"/>
  <c r="N447" i="173"/>
  <c r="N446" i="173"/>
  <c r="N445" i="173"/>
  <c r="N444" i="173"/>
  <c r="N443" i="173"/>
  <c r="N442" i="173"/>
  <c r="N441" i="173"/>
  <c r="N440" i="173"/>
  <c r="N439" i="173"/>
  <c r="N438" i="173"/>
  <c r="N437" i="173"/>
  <c r="N436" i="173"/>
  <c r="N435" i="173"/>
  <c r="N434" i="173"/>
  <c r="N433" i="173"/>
  <c r="N432" i="173"/>
  <c r="N431" i="173"/>
  <c r="N430" i="173"/>
  <c r="N429" i="173"/>
  <c r="N428" i="173"/>
  <c r="N427" i="173"/>
  <c r="N426" i="173"/>
  <c r="N425" i="173"/>
  <c r="N424" i="173"/>
  <c r="N423" i="173"/>
  <c r="N422" i="173"/>
  <c r="N421" i="173"/>
  <c r="N420" i="173"/>
  <c r="N419" i="173"/>
  <c r="N418" i="173"/>
  <c r="N417" i="173"/>
  <c r="N416" i="173"/>
  <c r="N415" i="173"/>
  <c r="N414" i="173"/>
  <c r="N413" i="173"/>
  <c r="N412" i="173"/>
  <c r="N411" i="173"/>
  <c r="N410" i="173"/>
  <c r="N409" i="173"/>
  <c r="N408" i="173"/>
  <c r="N407" i="173"/>
  <c r="N406" i="173"/>
  <c r="N405" i="173"/>
  <c r="N404" i="173"/>
  <c r="N403" i="173"/>
  <c r="N402" i="173"/>
  <c r="N401" i="173"/>
  <c r="N400" i="173"/>
  <c r="N399" i="173"/>
  <c r="N398" i="173"/>
  <c r="N397" i="173"/>
  <c r="N396" i="173"/>
  <c r="N395" i="173"/>
  <c r="N394" i="173"/>
  <c r="N393" i="173"/>
  <c r="N392" i="173"/>
  <c r="N391" i="173"/>
  <c r="N390" i="173"/>
  <c r="N389" i="173"/>
  <c r="N388" i="173"/>
  <c r="N387" i="173"/>
  <c r="N386" i="173"/>
  <c r="N385" i="173"/>
  <c r="N384" i="173"/>
  <c r="N383" i="173"/>
  <c r="N382" i="173"/>
  <c r="N381" i="173"/>
  <c r="N380" i="173"/>
  <c r="N379" i="173"/>
  <c r="N378" i="173"/>
  <c r="N377" i="173"/>
  <c r="N376" i="173"/>
  <c r="N375" i="173"/>
  <c r="N374" i="173"/>
  <c r="N373" i="173"/>
  <c r="N372" i="173"/>
  <c r="N371" i="173"/>
  <c r="N370" i="173"/>
  <c r="N369" i="173"/>
  <c r="N368" i="173"/>
  <c r="N367" i="173"/>
  <c r="N366" i="173"/>
  <c r="N365" i="173"/>
  <c r="N364" i="173"/>
  <c r="N363" i="173"/>
  <c r="N362" i="173"/>
  <c r="N361" i="173"/>
  <c r="N360" i="173"/>
  <c r="N359" i="173"/>
  <c r="N358" i="173"/>
  <c r="N357" i="173"/>
  <c r="N356" i="173"/>
  <c r="N355" i="173"/>
  <c r="N354" i="173"/>
  <c r="N353" i="173"/>
  <c r="N352" i="173"/>
  <c r="N351" i="173"/>
  <c r="N350" i="173"/>
  <c r="N349" i="173"/>
  <c r="N348" i="173"/>
  <c r="N347" i="173"/>
  <c r="N346" i="173"/>
  <c r="N345" i="173"/>
  <c r="N344" i="173"/>
  <c r="N343" i="173"/>
  <c r="N342" i="173"/>
  <c r="N341" i="173"/>
  <c r="N340" i="173"/>
  <c r="N339" i="173"/>
  <c r="N338" i="173"/>
  <c r="N337" i="173"/>
  <c r="N336" i="173"/>
  <c r="N335" i="173"/>
  <c r="N334" i="173"/>
  <c r="N333" i="173"/>
  <c r="N332" i="173"/>
  <c r="N331" i="173"/>
  <c r="N330" i="173"/>
  <c r="N329" i="173"/>
  <c r="N328" i="173"/>
  <c r="N327" i="173"/>
  <c r="N326" i="173"/>
  <c r="N325" i="173"/>
  <c r="N324" i="173"/>
  <c r="N323" i="173"/>
  <c r="N322" i="173"/>
  <c r="N321" i="173"/>
  <c r="N320" i="173"/>
  <c r="N319" i="173"/>
  <c r="N318" i="173"/>
  <c r="N317" i="173"/>
  <c r="N316" i="173"/>
  <c r="N315" i="173"/>
  <c r="N314" i="173"/>
  <c r="N313" i="173"/>
  <c r="N312" i="173"/>
  <c r="N311" i="173"/>
  <c r="N310" i="173"/>
  <c r="N309" i="173"/>
  <c r="N308" i="173"/>
  <c r="N307" i="173"/>
  <c r="N306" i="173"/>
  <c r="N305" i="173"/>
  <c r="N304" i="173"/>
  <c r="N303" i="173"/>
  <c r="N302" i="173"/>
  <c r="N301" i="173"/>
  <c r="N300" i="173"/>
  <c r="N299" i="173"/>
  <c r="N298" i="173"/>
  <c r="N297" i="173"/>
  <c r="N296" i="173"/>
  <c r="N295" i="173"/>
  <c r="N294" i="173"/>
  <c r="N293" i="173"/>
  <c r="N292" i="173"/>
  <c r="N291" i="173"/>
  <c r="N290" i="173"/>
  <c r="N289" i="173"/>
  <c r="N288" i="173"/>
  <c r="N287" i="173"/>
  <c r="N286" i="173"/>
  <c r="N285" i="173"/>
  <c r="N284" i="173"/>
  <c r="N283" i="173"/>
  <c r="N282" i="173"/>
  <c r="N281" i="173"/>
  <c r="N280" i="173"/>
  <c r="N279" i="173"/>
  <c r="N278" i="173"/>
  <c r="N277" i="173"/>
  <c r="N276" i="173"/>
  <c r="N275" i="173"/>
  <c r="N274" i="173"/>
  <c r="N273" i="173"/>
  <c r="N272" i="173"/>
  <c r="N271" i="173"/>
  <c r="N270" i="173"/>
  <c r="N269" i="173"/>
  <c r="N268" i="173"/>
  <c r="N267" i="173"/>
  <c r="N266" i="173"/>
  <c r="N265" i="173"/>
  <c r="N264" i="173"/>
  <c r="N263" i="173"/>
  <c r="N262" i="173"/>
  <c r="N261" i="173"/>
  <c r="N260" i="173"/>
  <c r="N259" i="173"/>
  <c r="N258" i="173"/>
  <c r="N257" i="173"/>
  <c r="N256" i="173"/>
  <c r="N255" i="173"/>
  <c r="N254" i="173"/>
  <c r="N253" i="173"/>
  <c r="N252" i="173"/>
  <c r="N251" i="173"/>
  <c r="N250" i="173"/>
  <c r="N249" i="173"/>
  <c r="N248" i="173"/>
  <c r="N247" i="173"/>
  <c r="N246" i="173"/>
  <c r="N245" i="173"/>
  <c r="N244" i="173"/>
  <c r="N243" i="173"/>
  <c r="N242" i="173"/>
  <c r="N241" i="173"/>
  <c r="N240" i="173"/>
  <c r="N239" i="173"/>
  <c r="N238" i="173"/>
  <c r="N237" i="173"/>
  <c r="N236" i="173"/>
  <c r="N235" i="173"/>
  <c r="N234" i="173"/>
  <c r="N233" i="173"/>
  <c r="N232" i="173"/>
  <c r="N231" i="173"/>
  <c r="N230" i="173"/>
  <c r="N229" i="173"/>
  <c r="N228" i="173"/>
  <c r="N227" i="173"/>
  <c r="N226" i="173"/>
  <c r="N225" i="173"/>
  <c r="N224" i="173"/>
  <c r="N223" i="173"/>
  <c r="N222" i="173"/>
  <c r="N221" i="173"/>
  <c r="N220" i="173"/>
  <c r="N219" i="173"/>
  <c r="N218" i="173"/>
  <c r="N217" i="173"/>
  <c r="N216" i="173"/>
  <c r="N215" i="173"/>
  <c r="N214" i="173"/>
  <c r="N213" i="173"/>
  <c r="N212" i="173"/>
  <c r="N211" i="173"/>
  <c r="N210" i="173"/>
  <c r="N209" i="173"/>
  <c r="N208" i="173"/>
  <c r="N207" i="173"/>
  <c r="N206" i="173"/>
  <c r="N205" i="173"/>
  <c r="N204" i="173"/>
  <c r="N203" i="173"/>
  <c r="N202" i="173"/>
  <c r="N201" i="173"/>
  <c r="N200" i="173"/>
  <c r="N199" i="173"/>
  <c r="N198" i="173"/>
  <c r="N197" i="173"/>
  <c r="N196" i="173"/>
  <c r="N195" i="173"/>
  <c r="N194" i="173"/>
  <c r="N193" i="173"/>
  <c r="N192" i="173"/>
  <c r="N191" i="173"/>
  <c r="N190" i="173"/>
  <c r="N189" i="173"/>
  <c r="N188" i="173"/>
  <c r="N187" i="173"/>
  <c r="N186" i="173"/>
  <c r="N185" i="173"/>
  <c r="N184" i="173"/>
  <c r="N183" i="173"/>
  <c r="N182" i="173"/>
  <c r="N181" i="173"/>
  <c r="N180" i="173"/>
  <c r="N179" i="173"/>
  <c r="N178" i="173"/>
  <c r="N177" i="173"/>
  <c r="N176" i="173"/>
  <c r="N175" i="173"/>
  <c r="N174" i="173"/>
  <c r="N173" i="173"/>
  <c r="N172" i="173"/>
  <c r="N171" i="173"/>
  <c r="N170" i="173"/>
  <c r="N169" i="173"/>
  <c r="N168" i="173"/>
  <c r="N167" i="173"/>
  <c r="N166" i="173"/>
  <c r="N165" i="173"/>
  <c r="N164" i="173"/>
  <c r="N163" i="173"/>
  <c r="N162" i="173"/>
  <c r="N161" i="173"/>
  <c r="N160" i="173"/>
  <c r="N159" i="173"/>
  <c r="N158" i="173"/>
  <c r="N157" i="173"/>
  <c r="N156" i="173"/>
  <c r="N155" i="173"/>
  <c r="N154" i="173"/>
  <c r="N153" i="173"/>
  <c r="N152" i="173"/>
  <c r="N151" i="173"/>
  <c r="N150" i="173"/>
  <c r="N149" i="173"/>
  <c r="N148" i="173"/>
  <c r="N147" i="173"/>
  <c r="N146" i="173"/>
  <c r="N145" i="173"/>
  <c r="N144" i="173"/>
  <c r="N143" i="173"/>
  <c r="N142" i="173"/>
  <c r="N141" i="173"/>
  <c r="N140" i="173"/>
  <c r="N139" i="173"/>
  <c r="N138" i="173"/>
  <c r="N137" i="173"/>
  <c r="N136" i="173"/>
  <c r="N135" i="173"/>
  <c r="N134" i="173"/>
  <c r="N133" i="173"/>
  <c r="N132" i="173"/>
  <c r="N131" i="173"/>
  <c r="N130" i="173"/>
  <c r="N129" i="173"/>
  <c r="N128" i="173"/>
  <c r="N127" i="173"/>
  <c r="N126" i="173"/>
  <c r="N125" i="173"/>
  <c r="N124" i="173"/>
  <c r="N123" i="173"/>
  <c r="N122" i="173"/>
  <c r="N121" i="173"/>
  <c r="N120" i="173"/>
  <c r="N119" i="173"/>
  <c r="N118" i="173"/>
  <c r="N117" i="173"/>
  <c r="N116" i="173"/>
  <c r="N115" i="173"/>
  <c r="N114" i="173"/>
  <c r="N113" i="173"/>
  <c r="N112" i="173"/>
  <c r="N111" i="173"/>
  <c r="N110" i="173"/>
  <c r="N109" i="173"/>
  <c r="N108" i="173"/>
  <c r="N107" i="173"/>
  <c r="N106" i="173"/>
  <c r="N105" i="173"/>
  <c r="N104" i="173"/>
  <c r="N103" i="173"/>
  <c r="N102" i="173"/>
  <c r="N101" i="173"/>
  <c r="N100" i="173"/>
  <c r="N99" i="173"/>
  <c r="N98" i="173"/>
  <c r="N97" i="173"/>
  <c r="N96" i="173"/>
  <c r="N95" i="173"/>
  <c r="N94" i="173"/>
  <c r="N93" i="173"/>
  <c r="N92" i="173"/>
  <c r="N91" i="173"/>
  <c r="N90" i="173"/>
  <c r="N89" i="173"/>
  <c r="N88" i="173"/>
  <c r="N87" i="173"/>
  <c r="N86" i="173"/>
  <c r="N85" i="173"/>
  <c r="N84" i="173"/>
  <c r="N83" i="173"/>
  <c r="N82" i="173"/>
  <c r="N81" i="173"/>
  <c r="N80" i="173"/>
  <c r="N79" i="173"/>
  <c r="N78" i="173"/>
  <c r="N77" i="173"/>
  <c r="N76" i="173"/>
  <c r="N75" i="173"/>
  <c r="N74" i="173"/>
  <c r="N73" i="173"/>
  <c r="N72" i="173"/>
  <c r="N71" i="173"/>
  <c r="N70" i="173"/>
  <c r="N69" i="173"/>
  <c r="N68" i="173"/>
  <c r="N67" i="173"/>
  <c r="N66" i="173"/>
  <c r="N65" i="173"/>
  <c r="N64" i="173"/>
  <c r="N63" i="173"/>
  <c r="N62" i="173"/>
  <c r="N61" i="173"/>
  <c r="N60" i="173"/>
  <c r="N59" i="173"/>
  <c r="N58" i="173"/>
  <c r="N57" i="173"/>
  <c r="N56" i="173"/>
  <c r="N55" i="173"/>
  <c r="N54" i="173"/>
  <c r="N53" i="173"/>
  <c r="N52" i="173"/>
  <c r="N51" i="173"/>
  <c r="N50" i="173"/>
  <c r="N49" i="173"/>
  <c r="N48" i="173"/>
  <c r="N47" i="173"/>
  <c r="N46" i="173"/>
  <c r="N45" i="173"/>
  <c r="N44" i="173"/>
  <c r="N43" i="173"/>
  <c r="N42" i="173"/>
  <c r="N41" i="173"/>
  <c r="N40" i="173"/>
  <c r="N39" i="173"/>
  <c r="N38" i="173"/>
  <c r="N37" i="173"/>
  <c r="N36" i="173"/>
  <c r="N35" i="173"/>
  <c r="N34" i="173"/>
  <c r="N33" i="173"/>
  <c r="N32" i="173"/>
  <c r="N31" i="173"/>
  <c r="N30" i="173"/>
  <c r="N29" i="173"/>
  <c r="N28" i="173"/>
  <c r="N27" i="173"/>
  <c r="N26" i="173"/>
  <c r="N25" i="173"/>
  <c r="N24" i="173"/>
  <c r="N23" i="173"/>
  <c r="N22" i="173"/>
  <c r="N21" i="173"/>
  <c r="N20" i="173"/>
  <c r="N19" i="173"/>
  <c r="N18" i="173"/>
  <c r="N17" i="173"/>
  <c r="N16" i="173"/>
  <c r="N514" i="174"/>
  <c r="N513" i="174"/>
  <c r="N512" i="174"/>
  <c r="N511" i="174"/>
  <c r="N510" i="174"/>
  <c r="N509" i="174"/>
  <c r="N508" i="174"/>
  <c r="N507" i="174"/>
  <c r="N506" i="174"/>
  <c r="N505" i="174"/>
  <c r="N504" i="174"/>
  <c r="N503" i="174"/>
  <c r="N502" i="174"/>
  <c r="N501" i="174"/>
  <c r="N500" i="174"/>
  <c r="N499" i="174"/>
  <c r="N498" i="174"/>
  <c r="N497" i="174"/>
  <c r="N496" i="174"/>
  <c r="N495" i="174"/>
  <c r="N494" i="174"/>
  <c r="N493" i="174"/>
  <c r="N492" i="174"/>
  <c r="N491" i="174"/>
  <c r="N490" i="174"/>
  <c r="N489" i="174"/>
  <c r="N488" i="174"/>
  <c r="N487" i="174"/>
  <c r="N486" i="174"/>
  <c r="N485" i="174"/>
  <c r="N484" i="174"/>
  <c r="N483" i="174"/>
  <c r="N482" i="174"/>
  <c r="N481" i="174"/>
  <c r="N480" i="174"/>
  <c r="N479" i="174"/>
  <c r="N478" i="174"/>
  <c r="N477" i="174"/>
  <c r="N476" i="174"/>
  <c r="N475" i="174"/>
  <c r="N474" i="174"/>
  <c r="N473" i="174"/>
  <c r="N472" i="174"/>
  <c r="N471" i="174"/>
  <c r="N470" i="174"/>
  <c r="N469" i="174"/>
  <c r="N468" i="174"/>
  <c r="N467" i="174"/>
  <c r="N466" i="174"/>
  <c r="N465" i="174"/>
  <c r="N464" i="174"/>
  <c r="N463" i="174"/>
  <c r="N462" i="174"/>
  <c r="N461" i="174"/>
  <c r="N460" i="174"/>
  <c r="N459" i="174"/>
  <c r="N458" i="174"/>
  <c r="N457" i="174"/>
  <c r="N456" i="174"/>
  <c r="N455" i="174"/>
  <c r="N454" i="174"/>
  <c r="N453" i="174"/>
  <c r="N452" i="174"/>
  <c r="N451" i="174"/>
  <c r="N450" i="174"/>
  <c r="N449" i="174"/>
  <c r="N448" i="174"/>
  <c r="N447" i="174"/>
  <c r="N446" i="174"/>
  <c r="N445" i="174"/>
  <c r="N444" i="174"/>
  <c r="N443" i="174"/>
  <c r="N442" i="174"/>
  <c r="N441" i="174"/>
  <c r="N440" i="174"/>
  <c r="N439" i="174"/>
  <c r="N438" i="174"/>
  <c r="N437" i="174"/>
  <c r="N436" i="174"/>
  <c r="N435" i="174"/>
  <c r="N434" i="174"/>
  <c r="N433" i="174"/>
  <c r="N432" i="174"/>
  <c r="N431" i="174"/>
  <c r="N430" i="174"/>
  <c r="N429" i="174"/>
  <c r="N428" i="174"/>
  <c r="N427" i="174"/>
  <c r="N426" i="174"/>
  <c r="N425" i="174"/>
  <c r="N424" i="174"/>
  <c r="N423" i="174"/>
  <c r="N422" i="174"/>
  <c r="N421" i="174"/>
  <c r="N420" i="174"/>
  <c r="N419" i="174"/>
  <c r="N418" i="174"/>
  <c r="N417" i="174"/>
  <c r="N416" i="174"/>
  <c r="N415" i="174"/>
  <c r="N414" i="174"/>
  <c r="N413" i="174"/>
  <c r="N412" i="174"/>
  <c r="N411" i="174"/>
  <c r="N410" i="174"/>
  <c r="N409" i="174"/>
  <c r="N408" i="174"/>
  <c r="N407" i="174"/>
  <c r="N406" i="174"/>
  <c r="N405" i="174"/>
  <c r="N404" i="174"/>
  <c r="N403" i="174"/>
  <c r="N402" i="174"/>
  <c r="N401" i="174"/>
  <c r="N400" i="174"/>
  <c r="N399" i="174"/>
  <c r="N398" i="174"/>
  <c r="N397" i="174"/>
  <c r="N396" i="174"/>
  <c r="N395" i="174"/>
  <c r="N394" i="174"/>
  <c r="N393" i="174"/>
  <c r="N392" i="174"/>
  <c r="N391" i="174"/>
  <c r="N390" i="174"/>
  <c r="N389" i="174"/>
  <c r="N388" i="174"/>
  <c r="N387" i="174"/>
  <c r="N386" i="174"/>
  <c r="N385" i="174"/>
  <c r="N384" i="174"/>
  <c r="N383" i="174"/>
  <c r="N382" i="174"/>
  <c r="N381" i="174"/>
  <c r="N380" i="174"/>
  <c r="N379" i="174"/>
  <c r="N378" i="174"/>
  <c r="N377" i="174"/>
  <c r="N376" i="174"/>
  <c r="N375" i="174"/>
  <c r="N374" i="174"/>
  <c r="N373" i="174"/>
  <c r="N372" i="174"/>
  <c r="N371" i="174"/>
  <c r="N370" i="174"/>
  <c r="N369" i="174"/>
  <c r="N368" i="174"/>
  <c r="N367" i="174"/>
  <c r="N366" i="174"/>
  <c r="N365" i="174"/>
  <c r="N364" i="174"/>
  <c r="N363" i="174"/>
  <c r="N362" i="174"/>
  <c r="N361" i="174"/>
  <c r="N360" i="174"/>
  <c r="N359" i="174"/>
  <c r="N358" i="174"/>
  <c r="N357" i="174"/>
  <c r="N356" i="174"/>
  <c r="N355" i="174"/>
  <c r="N354" i="174"/>
  <c r="N353" i="174"/>
  <c r="N352" i="174"/>
  <c r="N351" i="174"/>
  <c r="N350" i="174"/>
  <c r="N349" i="174"/>
  <c r="N348" i="174"/>
  <c r="N347" i="174"/>
  <c r="N346" i="174"/>
  <c r="N345" i="174"/>
  <c r="N344" i="174"/>
  <c r="N343" i="174"/>
  <c r="N342" i="174"/>
  <c r="N341" i="174"/>
  <c r="N340" i="174"/>
  <c r="N339" i="174"/>
  <c r="N338" i="174"/>
  <c r="N337" i="174"/>
  <c r="N336" i="174"/>
  <c r="N335" i="174"/>
  <c r="N334" i="174"/>
  <c r="N333" i="174"/>
  <c r="N332" i="174"/>
  <c r="N331" i="174"/>
  <c r="N330" i="174"/>
  <c r="N329" i="174"/>
  <c r="N328" i="174"/>
  <c r="N327" i="174"/>
  <c r="N326" i="174"/>
  <c r="N325" i="174"/>
  <c r="N324" i="174"/>
  <c r="N323" i="174"/>
  <c r="N322" i="174"/>
  <c r="N321" i="174"/>
  <c r="N320" i="174"/>
  <c r="N319" i="174"/>
  <c r="N318" i="174"/>
  <c r="N317" i="174"/>
  <c r="N316" i="174"/>
  <c r="N315" i="174"/>
  <c r="N314" i="174"/>
  <c r="N313" i="174"/>
  <c r="N312" i="174"/>
  <c r="N311" i="174"/>
  <c r="N310" i="174"/>
  <c r="N309" i="174"/>
  <c r="N308" i="174"/>
  <c r="N307" i="174"/>
  <c r="N306" i="174"/>
  <c r="N305" i="174"/>
  <c r="N304" i="174"/>
  <c r="N303" i="174"/>
  <c r="N302" i="174"/>
  <c r="N301" i="174"/>
  <c r="N300" i="174"/>
  <c r="N299" i="174"/>
  <c r="N298" i="174"/>
  <c r="N297" i="174"/>
  <c r="N296" i="174"/>
  <c r="N295" i="174"/>
  <c r="N294" i="174"/>
  <c r="N293" i="174"/>
  <c r="N292" i="174"/>
  <c r="N291" i="174"/>
  <c r="N290" i="174"/>
  <c r="N289" i="174"/>
  <c r="N288" i="174"/>
  <c r="N287" i="174"/>
  <c r="N286" i="174"/>
  <c r="N285" i="174"/>
  <c r="N284" i="174"/>
  <c r="N283" i="174"/>
  <c r="N282" i="174"/>
  <c r="N281" i="174"/>
  <c r="N280" i="174"/>
  <c r="N279" i="174"/>
  <c r="N278" i="174"/>
  <c r="N277" i="174"/>
  <c r="N276" i="174"/>
  <c r="N275" i="174"/>
  <c r="N274" i="174"/>
  <c r="N273" i="174"/>
  <c r="N272" i="174"/>
  <c r="N271" i="174"/>
  <c r="N270" i="174"/>
  <c r="N269" i="174"/>
  <c r="N268" i="174"/>
  <c r="N267" i="174"/>
  <c r="N266" i="174"/>
  <c r="N265" i="174"/>
  <c r="N264" i="174"/>
  <c r="N263" i="174"/>
  <c r="N262" i="174"/>
  <c r="N261" i="174"/>
  <c r="N260" i="174"/>
  <c r="N259" i="174"/>
  <c r="N258" i="174"/>
  <c r="N257" i="174"/>
  <c r="N256" i="174"/>
  <c r="N255" i="174"/>
  <c r="N254" i="174"/>
  <c r="N253" i="174"/>
  <c r="N252" i="174"/>
  <c r="N251" i="174"/>
  <c r="N250" i="174"/>
  <c r="N249" i="174"/>
  <c r="N248" i="174"/>
  <c r="N247" i="174"/>
  <c r="N246" i="174"/>
  <c r="N245" i="174"/>
  <c r="N244" i="174"/>
  <c r="N243" i="174"/>
  <c r="N242" i="174"/>
  <c r="N241" i="174"/>
  <c r="N240" i="174"/>
  <c r="N239" i="174"/>
  <c r="N238" i="174"/>
  <c r="N237" i="174"/>
  <c r="N236" i="174"/>
  <c r="N235" i="174"/>
  <c r="N234" i="174"/>
  <c r="N233" i="174"/>
  <c r="N232" i="174"/>
  <c r="N231" i="174"/>
  <c r="N230" i="174"/>
  <c r="N229" i="174"/>
  <c r="N228" i="174"/>
  <c r="N227" i="174"/>
  <c r="N226" i="174"/>
  <c r="N225" i="174"/>
  <c r="N224" i="174"/>
  <c r="N223" i="174"/>
  <c r="N222" i="174"/>
  <c r="N221" i="174"/>
  <c r="N220" i="174"/>
  <c r="N219" i="174"/>
  <c r="N218" i="174"/>
  <c r="N217" i="174"/>
  <c r="N216" i="174"/>
  <c r="N215" i="174"/>
  <c r="N214" i="174"/>
  <c r="N213" i="174"/>
  <c r="N212" i="174"/>
  <c r="N211" i="174"/>
  <c r="N210" i="174"/>
  <c r="N209" i="174"/>
  <c r="N208" i="174"/>
  <c r="N207" i="174"/>
  <c r="N206" i="174"/>
  <c r="N205" i="174"/>
  <c r="N204" i="174"/>
  <c r="N203" i="174"/>
  <c r="N202" i="174"/>
  <c r="N201" i="174"/>
  <c r="N200" i="174"/>
  <c r="N199" i="174"/>
  <c r="N198" i="174"/>
  <c r="N197" i="174"/>
  <c r="N196" i="174"/>
  <c r="N195" i="174"/>
  <c r="N194" i="174"/>
  <c r="N193" i="174"/>
  <c r="N192" i="174"/>
  <c r="N191" i="174"/>
  <c r="N190" i="174"/>
  <c r="N189" i="174"/>
  <c r="N188" i="174"/>
  <c r="N187" i="174"/>
  <c r="N186" i="174"/>
  <c r="N185" i="174"/>
  <c r="N184" i="174"/>
  <c r="N183" i="174"/>
  <c r="N182" i="174"/>
  <c r="N181" i="174"/>
  <c r="N180" i="174"/>
  <c r="N179" i="174"/>
  <c r="N178" i="174"/>
  <c r="N177" i="174"/>
  <c r="N176" i="174"/>
  <c r="N175" i="174"/>
  <c r="N174" i="174"/>
  <c r="N173" i="174"/>
  <c r="N172" i="174"/>
  <c r="N171" i="174"/>
  <c r="N170" i="174"/>
  <c r="N169" i="174"/>
  <c r="N168" i="174"/>
  <c r="N167" i="174"/>
  <c r="N166" i="174"/>
  <c r="N165" i="174"/>
  <c r="N164" i="174"/>
  <c r="N163" i="174"/>
  <c r="N162" i="174"/>
  <c r="N161" i="174"/>
  <c r="N160" i="174"/>
  <c r="N159" i="174"/>
  <c r="N158" i="174"/>
  <c r="N157" i="174"/>
  <c r="N156" i="174"/>
  <c r="N155" i="174"/>
  <c r="N154" i="174"/>
  <c r="N153" i="174"/>
  <c r="N152" i="174"/>
  <c r="N151" i="174"/>
  <c r="N150" i="174"/>
  <c r="N149" i="174"/>
  <c r="N148" i="174"/>
  <c r="N147" i="174"/>
  <c r="N146" i="174"/>
  <c r="N145" i="174"/>
  <c r="N144" i="174"/>
  <c r="N143" i="174"/>
  <c r="N142" i="174"/>
  <c r="N141" i="174"/>
  <c r="N140" i="174"/>
  <c r="N139" i="174"/>
  <c r="N138" i="174"/>
  <c r="N137" i="174"/>
  <c r="N136" i="174"/>
  <c r="N135" i="174"/>
  <c r="N134" i="174"/>
  <c r="N133" i="174"/>
  <c r="N132" i="174"/>
  <c r="N131" i="174"/>
  <c r="N130" i="174"/>
  <c r="N129" i="174"/>
  <c r="N128" i="174"/>
  <c r="N127" i="174"/>
  <c r="N126" i="174"/>
  <c r="N125" i="174"/>
  <c r="N124" i="174"/>
  <c r="N123" i="174"/>
  <c r="N122" i="174"/>
  <c r="N121" i="174"/>
  <c r="N120" i="174"/>
  <c r="N119" i="174"/>
  <c r="N118" i="174"/>
  <c r="N117" i="174"/>
  <c r="N116" i="174"/>
  <c r="N115" i="174"/>
  <c r="N114" i="174"/>
  <c r="N113" i="174"/>
  <c r="N112" i="174"/>
  <c r="N111" i="174"/>
  <c r="N110" i="174"/>
  <c r="N109" i="174"/>
  <c r="N108" i="174"/>
  <c r="N107" i="174"/>
  <c r="N106" i="174"/>
  <c r="N105" i="174"/>
  <c r="N104" i="174"/>
  <c r="N103" i="174"/>
  <c r="N102" i="174"/>
  <c r="N101" i="174"/>
  <c r="N100" i="174"/>
  <c r="N99" i="174"/>
  <c r="N98" i="174"/>
  <c r="N97" i="174"/>
  <c r="N96" i="174"/>
  <c r="N95" i="174"/>
  <c r="N94" i="174"/>
  <c r="N93" i="174"/>
  <c r="N92" i="174"/>
  <c r="N91" i="174"/>
  <c r="N90" i="174"/>
  <c r="N89" i="174"/>
  <c r="N88" i="174"/>
  <c r="N87" i="174"/>
  <c r="N86" i="174"/>
  <c r="N85" i="174"/>
  <c r="N84" i="174"/>
  <c r="N83" i="174"/>
  <c r="N82" i="174"/>
  <c r="N81" i="174"/>
  <c r="N80" i="174"/>
  <c r="N79" i="174"/>
  <c r="N78" i="174"/>
  <c r="N77" i="174"/>
  <c r="N76" i="174"/>
  <c r="N75" i="174"/>
  <c r="N74" i="174"/>
  <c r="N73" i="174"/>
  <c r="N72" i="174"/>
  <c r="N71" i="174"/>
  <c r="N70" i="174"/>
  <c r="N69" i="174"/>
  <c r="N68" i="174"/>
  <c r="N67" i="174"/>
  <c r="N66" i="174"/>
  <c r="N65" i="174"/>
  <c r="N64" i="174"/>
  <c r="N63" i="174"/>
  <c r="N62" i="174"/>
  <c r="N61" i="174"/>
  <c r="N60" i="174"/>
  <c r="N59" i="174"/>
  <c r="N58" i="174"/>
  <c r="N57" i="174"/>
  <c r="N56" i="174"/>
  <c r="N55" i="174"/>
  <c r="N54" i="174"/>
  <c r="N53" i="174"/>
  <c r="N52" i="174"/>
  <c r="N51" i="174"/>
  <c r="N50" i="174"/>
  <c r="N49" i="174"/>
  <c r="N48" i="174"/>
  <c r="N47" i="174"/>
  <c r="N46" i="174"/>
  <c r="N45" i="174"/>
  <c r="N44" i="174"/>
  <c r="N43" i="174"/>
  <c r="N42" i="174"/>
  <c r="N41" i="174"/>
  <c r="N40" i="174"/>
  <c r="N39" i="174"/>
  <c r="N38" i="174"/>
  <c r="N37" i="174"/>
  <c r="N36" i="174"/>
  <c r="N35" i="174"/>
  <c r="N34" i="174"/>
  <c r="N33" i="174"/>
  <c r="N32" i="174"/>
  <c r="N31" i="174"/>
  <c r="N30" i="174"/>
  <c r="N29" i="174"/>
  <c r="N28" i="174"/>
  <c r="N27" i="174"/>
  <c r="N26" i="174"/>
  <c r="N25" i="174"/>
  <c r="N24" i="174"/>
  <c r="N23" i="174"/>
  <c r="N22" i="174"/>
  <c r="N21" i="174"/>
  <c r="N20" i="174"/>
  <c r="N19" i="174"/>
  <c r="N18" i="174"/>
  <c r="N17" i="174"/>
  <c r="N16" i="174"/>
  <c r="N514" i="2"/>
  <c r="N513" i="2"/>
  <c r="N512" i="2"/>
  <c r="N511" i="2"/>
  <c r="N510" i="2"/>
  <c r="N509" i="2"/>
  <c r="N508" i="2"/>
  <c r="N507" i="2"/>
  <c r="N506" i="2"/>
  <c r="N505" i="2"/>
  <c r="N504" i="2"/>
  <c r="N503" i="2"/>
  <c r="N502" i="2"/>
  <c r="N501" i="2"/>
  <c r="N500" i="2"/>
  <c r="N499" i="2"/>
  <c r="N498" i="2"/>
  <c r="N497" i="2"/>
  <c r="N496" i="2"/>
  <c r="N495" i="2"/>
  <c r="N494" i="2"/>
  <c r="N493" i="2"/>
  <c r="N492" i="2"/>
  <c r="N491" i="2"/>
  <c r="N490" i="2"/>
  <c r="N489" i="2"/>
  <c r="N488" i="2"/>
  <c r="N487" i="2"/>
  <c r="N486" i="2"/>
  <c r="N485" i="2"/>
  <c r="N484" i="2"/>
  <c r="N483" i="2"/>
  <c r="N482" i="2"/>
  <c r="N481" i="2"/>
  <c r="N480" i="2"/>
  <c r="N479" i="2"/>
  <c r="N478" i="2"/>
  <c r="N477" i="2"/>
  <c r="N476" i="2"/>
  <c r="N475" i="2"/>
  <c r="N474" i="2"/>
  <c r="N473" i="2"/>
  <c r="N472" i="2"/>
  <c r="N471" i="2"/>
  <c r="N470" i="2"/>
  <c r="N469" i="2"/>
  <c r="N468" i="2"/>
  <c r="N467" i="2"/>
  <c r="N466" i="2"/>
  <c r="N465" i="2"/>
  <c r="N464" i="2"/>
  <c r="N463" i="2"/>
  <c r="N462" i="2"/>
  <c r="N461" i="2"/>
  <c r="N460" i="2"/>
  <c r="N459" i="2"/>
  <c r="N458" i="2"/>
  <c r="N457" i="2"/>
  <c r="N456" i="2"/>
  <c r="N455" i="2"/>
  <c r="N454" i="2"/>
  <c r="N453" i="2"/>
  <c r="N452" i="2"/>
  <c r="N451" i="2"/>
  <c r="N450" i="2"/>
  <c r="N449" i="2"/>
  <c r="N448" i="2"/>
  <c r="N447" i="2"/>
  <c r="N446" i="2"/>
  <c r="N445" i="2"/>
  <c r="N444" i="2"/>
  <c r="N443" i="2"/>
  <c r="N442" i="2"/>
  <c r="N441" i="2"/>
  <c r="N440" i="2"/>
  <c r="N439" i="2"/>
  <c r="N438" i="2"/>
  <c r="N437" i="2"/>
  <c r="N436" i="2"/>
  <c r="N435" i="2"/>
  <c r="N434" i="2"/>
  <c r="N433" i="2"/>
  <c r="N432" i="2"/>
  <c r="N431" i="2"/>
  <c r="N430" i="2"/>
  <c r="N429" i="2"/>
  <c r="N428" i="2"/>
  <c r="N427" i="2"/>
  <c r="N426" i="2"/>
  <c r="N425" i="2"/>
  <c r="N424" i="2"/>
  <c r="N423" i="2"/>
  <c r="N422" i="2"/>
  <c r="N421" i="2"/>
  <c r="N420" i="2"/>
  <c r="N419" i="2"/>
  <c r="N418" i="2"/>
  <c r="N417" i="2"/>
  <c r="N416" i="2"/>
  <c r="N415" i="2"/>
  <c r="N414" i="2"/>
  <c r="N413" i="2"/>
  <c r="N412" i="2"/>
  <c r="N411" i="2"/>
  <c r="N410" i="2"/>
  <c r="N409" i="2"/>
  <c r="N408" i="2"/>
  <c r="N407" i="2"/>
  <c r="N406" i="2"/>
  <c r="N405" i="2"/>
  <c r="N404" i="2"/>
  <c r="N403" i="2"/>
  <c r="N402" i="2"/>
  <c r="N401" i="2"/>
  <c r="N400" i="2"/>
  <c r="N399" i="2"/>
  <c r="N398" i="2"/>
  <c r="N397" i="2"/>
  <c r="N396" i="2"/>
  <c r="N395" i="2"/>
  <c r="N394" i="2"/>
  <c r="N393" i="2"/>
  <c r="N392" i="2"/>
  <c r="N391" i="2"/>
  <c r="N390" i="2"/>
  <c r="N389" i="2"/>
  <c r="N388" i="2"/>
  <c r="N387" i="2"/>
  <c r="N386" i="2"/>
  <c r="N385" i="2"/>
  <c r="N384" i="2"/>
  <c r="N383" i="2"/>
  <c r="N382" i="2"/>
  <c r="N381" i="2"/>
  <c r="N380" i="2"/>
  <c r="N379" i="2"/>
  <c r="N378" i="2"/>
  <c r="N377" i="2"/>
  <c r="N376" i="2"/>
  <c r="N375" i="2"/>
  <c r="N374" i="2"/>
  <c r="N373" i="2"/>
  <c r="N372" i="2"/>
  <c r="N371" i="2"/>
  <c r="N370" i="2"/>
  <c r="N369" i="2"/>
  <c r="N368" i="2"/>
  <c r="N367" i="2"/>
  <c r="N366" i="2"/>
  <c r="N365" i="2"/>
  <c r="N364" i="2"/>
  <c r="N363" i="2"/>
  <c r="N362" i="2"/>
  <c r="N361" i="2"/>
  <c r="N360" i="2"/>
  <c r="N359" i="2"/>
  <c r="N358" i="2"/>
  <c r="N357" i="2"/>
  <c r="N356" i="2"/>
  <c r="N355" i="2"/>
  <c r="N354" i="2"/>
  <c r="N353" i="2"/>
  <c r="N352" i="2"/>
  <c r="N351" i="2"/>
  <c r="N350" i="2"/>
  <c r="N349" i="2"/>
  <c r="N348" i="2"/>
  <c r="N347" i="2"/>
  <c r="N346" i="2"/>
  <c r="N345" i="2"/>
  <c r="N344" i="2"/>
  <c r="N343" i="2"/>
  <c r="N342" i="2"/>
  <c r="N341" i="2"/>
  <c r="N340" i="2"/>
  <c r="N339" i="2"/>
  <c r="N338" i="2"/>
  <c r="N337" i="2"/>
  <c r="N336" i="2"/>
  <c r="N335" i="2"/>
  <c r="N334" i="2"/>
  <c r="N333" i="2"/>
  <c r="N332" i="2"/>
  <c r="N331" i="2"/>
  <c r="N330" i="2"/>
  <c r="N329" i="2"/>
  <c r="N328" i="2"/>
  <c r="N327" i="2"/>
  <c r="N326" i="2"/>
  <c r="N325" i="2"/>
  <c r="N324" i="2"/>
  <c r="N323" i="2"/>
  <c r="N322" i="2"/>
  <c r="N321" i="2"/>
  <c r="N320" i="2"/>
  <c r="N319" i="2"/>
  <c r="N318" i="2"/>
  <c r="N317" i="2"/>
  <c r="N316" i="2"/>
  <c r="N315" i="2"/>
  <c r="N314" i="2"/>
  <c r="N313" i="2"/>
  <c r="N312" i="2"/>
  <c r="N311" i="2"/>
  <c r="N310" i="2"/>
  <c r="N309" i="2"/>
  <c r="N308" i="2"/>
  <c r="N307" i="2"/>
  <c r="N306" i="2"/>
  <c r="N305" i="2"/>
  <c r="N304" i="2"/>
  <c r="N303" i="2"/>
  <c r="N302" i="2"/>
  <c r="N301" i="2"/>
  <c r="N300" i="2"/>
  <c r="N299" i="2"/>
  <c r="N298" i="2"/>
  <c r="N297" i="2"/>
  <c r="N296" i="2"/>
  <c r="N295" i="2"/>
  <c r="N294" i="2"/>
  <c r="N293" i="2"/>
  <c r="N292" i="2"/>
  <c r="N291" i="2"/>
  <c r="N290" i="2"/>
  <c r="N289" i="2"/>
  <c r="N288" i="2"/>
  <c r="N287" i="2"/>
  <c r="N286" i="2"/>
  <c r="N285" i="2"/>
  <c r="N284" i="2"/>
  <c r="N283" i="2"/>
  <c r="N282" i="2"/>
  <c r="N281" i="2"/>
  <c r="N280" i="2"/>
  <c r="N279" i="2"/>
  <c r="N278" i="2"/>
  <c r="N277" i="2"/>
  <c r="N276" i="2"/>
  <c r="N275" i="2"/>
  <c r="N274" i="2"/>
  <c r="N273" i="2"/>
  <c r="N272" i="2"/>
  <c r="N271" i="2"/>
  <c r="N270" i="2"/>
  <c r="N269" i="2"/>
  <c r="N268" i="2"/>
  <c r="N267" i="2"/>
  <c r="N266" i="2"/>
  <c r="N265" i="2"/>
  <c r="N264" i="2"/>
  <c r="N263" i="2"/>
  <c r="N262" i="2"/>
  <c r="N261" i="2"/>
  <c r="N260" i="2"/>
  <c r="N259" i="2"/>
  <c r="N258" i="2"/>
  <c r="N257" i="2"/>
  <c r="N256" i="2"/>
  <c r="N255" i="2"/>
  <c r="N254" i="2"/>
  <c r="N253" i="2"/>
  <c r="N252" i="2"/>
  <c r="N251" i="2"/>
  <c r="N250" i="2"/>
  <c r="N249" i="2"/>
  <c r="N248" i="2"/>
  <c r="N247" i="2"/>
  <c r="N246" i="2"/>
  <c r="N245" i="2"/>
  <c r="N244" i="2"/>
  <c r="N243" i="2"/>
  <c r="N242" i="2"/>
  <c r="N241" i="2"/>
  <c r="N240" i="2"/>
  <c r="N239" i="2"/>
  <c r="N238" i="2"/>
  <c r="N237" i="2"/>
  <c r="N236" i="2"/>
  <c r="N235" i="2"/>
  <c r="N234" i="2"/>
  <c r="N233" i="2"/>
  <c r="N232" i="2"/>
  <c r="N231" i="2"/>
  <c r="N230" i="2"/>
  <c r="N229" i="2"/>
  <c r="N228" i="2"/>
  <c r="N227" i="2"/>
  <c r="N226" i="2"/>
  <c r="N225" i="2"/>
  <c r="N224" i="2"/>
  <c r="N223" i="2"/>
  <c r="N222" i="2"/>
  <c r="N221" i="2"/>
  <c r="N220" i="2"/>
  <c r="N219" i="2"/>
  <c r="N218" i="2"/>
  <c r="N217" i="2"/>
  <c r="N216" i="2"/>
  <c r="N215" i="2"/>
  <c r="N214" i="2"/>
  <c r="N213" i="2"/>
  <c r="N212" i="2"/>
  <c r="N211" i="2"/>
  <c r="N210" i="2"/>
  <c r="N209" i="2"/>
  <c r="N208" i="2"/>
  <c r="N207" i="2"/>
  <c r="N206" i="2"/>
  <c r="N205" i="2"/>
  <c r="N204" i="2"/>
  <c r="N203" i="2"/>
  <c r="N202" i="2"/>
  <c r="N201" i="2"/>
  <c r="N200" i="2"/>
  <c r="N199" i="2"/>
  <c r="N198" i="2"/>
  <c r="N197" i="2"/>
  <c r="N196" i="2"/>
  <c r="N195" i="2"/>
  <c r="N194" i="2"/>
  <c r="N193" i="2"/>
  <c r="N192" i="2"/>
  <c r="N191" i="2"/>
  <c r="N190" i="2"/>
  <c r="N189" i="2"/>
  <c r="N188" i="2"/>
  <c r="N187" i="2"/>
  <c r="N186" i="2"/>
  <c r="N185" i="2"/>
  <c r="N184" i="2"/>
  <c r="N183" i="2"/>
  <c r="N182" i="2"/>
  <c r="N181" i="2"/>
  <c r="N180" i="2"/>
  <c r="N179" i="2"/>
  <c r="N178" i="2"/>
  <c r="N177" i="2"/>
  <c r="N176" i="2"/>
  <c r="N175" i="2"/>
  <c r="N174" i="2"/>
  <c r="N173" i="2"/>
  <c r="N172" i="2"/>
  <c r="N171" i="2"/>
  <c r="N170" i="2"/>
  <c r="N169" i="2"/>
  <c r="N168" i="2"/>
  <c r="N167" i="2"/>
  <c r="N166" i="2"/>
  <c r="N165" i="2"/>
  <c r="N164" i="2"/>
  <c r="N163" i="2"/>
  <c r="N162" i="2"/>
  <c r="N161" i="2"/>
  <c r="N160" i="2"/>
  <c r="N159" i="2"/>
  <c r="N158" i="2"/>
  <c r="N157" i="2"/>
  <c r="N156" i="2"/>
  <c r="N155" i="2"/>
  <c r="N154" i="2"/>
  <c r="N153" i="2"/>
  <c r="N152" i="2"/>
  <c r="N151" i="2"/>
  <c r="N150" i="2"/>
  <c r="N149" i="2"/>
  <c r="N148" i="2"/>
  <c r="N147" i="2"/>
  <c r="N146" i="2"/>
  <c r="N145" i="2"/>
  <c r="N144" i="2"/>
  <c r="N143" i="2"/>
  <c r="N142" i="2"/>
  <c r="N141" i="2"/>
  <c r="N140" i="2"/>
  <c r="N139" i="2"/>
  <c r="N138" i="2"/>
  <c r="N137" i="2"/>
  <c r="N136" i="2"/>
  <c r="N135" i="2"/>
  <c r="N134" i="2"/>
  <c r="N133" i="2"/>
  <c r="N132" i="2"/>
  <c r="N131" i="2"/>
  <c r="N130" i="2"/>
  <c r="N129" i="2"/>
  <c r="N128" i="2"/>
  <c r="N127" i="2"/>
  <c r="N126" i="2"/>
  <c r="N125" i="2"/>
  <c r="N124" i="2"/>
  <c r="N123" i="2"/>
  <c r="N122" i="2"/>
  <c r="N121" i="2"/>
  <c r="N120" i="2"/>
  <c r="N119" i="2"/>
  <c r="N118" i="2"/>
  <c r="N117" i="2"/>
  <c r="N116" i="2"/>
  <c r="N115" i="2"/>
  <c r="N114" i="2"/>
  <c r="N113" i="2"/>
  <c r="N112" i="2"/>
  <c r="N111" i="2"/>
  <c r="N110" i="2"/>
  <c r="N109" i="2"/>
  <c r="N108" i="2"/>
  <c r="N107" i="2"/>
  <c r="N106" i="2"/>
  <c r="N105" i="2"/>
  <c r="N104" i="2"/>
  <c r="N103" i="2"/>
  <c r="N102" i="2"/>
  <c r="N101" i="2"/>
  <c r="N100" i="2"/>
  <c r="N99" i="2"/>
  <c r="N98" i="2"/>
  <c r="N97" i="2"/>
  <c r="N96" i="2"/>
  <c r="N95" i="2"/>
  <c r="N94" i="2"/>
  <c r="N93" i="2"/>
  <c r="N92" i="2"/>
  <c r="N91" i="2"/>
  <c r="N90" i="2"/>
  <c r="N89" i="2"/>
  <c r="N88" i="2"/>
  <c r="N87" i="2"/>
  <c r="N86" i="2"/>
  <c r="N85" i="2"/>
  <c r="N84" i="2"/>
  <c r="N83" i="2"/>
  <c r="N82" i="2"/>
  <c r="N81" i="2"/>
  <c r="N80" i="2"/>
  <c r="N79" i="2"/>
  <c r="N78" i="2"/>
  <c r="N77" i="2"/>
  <c r="N76" i="2"/>
  <c r="N75" i="2"/>
  <c r="N74" i="2"/>
  <c r="N73" i="2"/>
  <c r="N72" i="2"/>
  <c r="N71" i="2"/>
  <c r="N70" i="2"/>
  <c r="N69" i="2"/>
  <c r="N68" i="2"/>
  <c r="N67" i="2"/>
  <c r="N66" i="2"/>
  <c r="N65" i="2"/>
  <c r="N64" i="2"/>
  <c r="N63" i="2"/>
  <c r="N62" i="2"/>
  <c r="N61" i="2"/>
  <c r="N60" i="2"/>
  <c r="N59" i="2"/>
  <c r="N58" i="2"/>
  <c r="N57" i="2"/>
  <c r="N56" i="2"/>
  <c r="N55" i="2"/>
  <c r="N54" i="2"/>
  <c r="N53" i="2"/>
  <c r="N52" i="2"/>
  <c r="N51" i="2"/>
  <c r="N50" i="2"/>
  <c r="N49" i="2"/>
  <c r="N48" i="2"/>
  <c r="N47" i="2"/>
  <c r="N46" i="2"/>
  <c r="N45" i="2"/>
  <c r="N44" i="2"/>
  <c r="N43" i="2"/>
  <c r="N42" i="2"/>
  <c r="N41" i="2"/>
  <c r="N40" i="2"/>
  <c r="N39" i="2"/>
  <c r="N38" i="2"/>
  <c r="N37" i="2"/>
  <c r="N36" i="2"/>
  <c r="N35" i="2"/>
  <c r="N34" i="2"/>
  <c r="N33" i="2"/>
  <c r="N32" i="2"/>
  <c r="N31" i="2"/>
  <c r="N30" i="2"/>
  <c r="N29" i="2"/>
  <c r="N28" i="2"/>
  <c r="N27" i="2"/>
  <c r="N26" i="2"/>
  <c r="N25" i="2"/>
  <c r="N24" i="2"/>
  <c r="N23" i="2"/>
  <c r="N22" i="2"/>
  <c r="N21" i="2"/>
  <c r="N20" i="2"/>
  <c r="N19" i="2"/>
  <c r="N18" i="2"/>
  <c r="N17" i="2"/>
  <c r="N16" i="2"/>
  <c r="N15" i="6"/>
  <c r="N15" i="10"/>
  <c r="N15" i="173"/>
  <c r="N15" i="174"/>
  <c r="N15" i="2"/>
  <c r="E6" i="8" l="1"/>
  <c r="D5" i="7"/>
  <c r="E9" i="19"/>
  <c r="AM1014" i="174" l="1"/>
  <c r="C1014" i="174"/>
  <c r="B1014" i="174"/>
  <c r="A1014" i="174"/>
  <c r="AM1013" i="174"/>
  <c r="C1013" i="174"/>
  <c r="B1013" i="174"/>
  <c r="A1013" i="174"/>
  <c r="AM1012" i="174"/>
  <c r="C1012" i="174"/>
  <c r="B1012" i="174"/>
  <c r="A1012" i="174"/>
  <c r="AM1011" i="174"/>
  <c r="C1011" i="174"/>
  <c r="B1011" i="174"/>
  <c r="A1011" i="174"/>
  <c r="AM1010" i="174"/>
  <c r="C1010" i="174"/>
  <c r="B1010" i="174"/>
  <c r="A1010" i="174"/>
  <c r="AM1009" i="174"/>
  <c r="C1009" i="174"/>
  <c r="B1009" i="174"/>
  <c r="A1009" i="174"/>
  <c r="AM1008" i="174"/>
  <c r="C1008" i="174"/>
  <c r="B1008" i="174"/>
  <c r="A1008" i="174"/>
  <c r="AM1007" i="174"/>
  <c r="C1007" i="174"/>
  <c r="B1007" i="174"/>
  <c r="A1007" i="174"/>
  <c r="AM1006" i="174"/>
  <c r="C1006" i="174"/>
  <c r="B1006" i="174"/>
  <c r="A1006" i="174"/>
  <c r="AM1005" i="174"/>
  <c r="C1005" i="174"/>
  <c r="B1005" i="174"/>
  <c r="A1005" i="174"/>
  <c r="AM1004" i="174"/>
  <c r="C1004" i="174"/>
  <c r="B1004" i="174"/>
  <c r="A1004" i="174"/>
  <c r="AM1003" i="174"/>
  <c r="C1003" i="174"/>
  <c r="B1003" i="174"/>
  <c r="A1003" i="174"/>
  <c r="AM1002" i="174"/>
  <c r="C1002" i="174"/>
  <c r="B1002" i="174"/>
  <c r="A1002" i="174"/>
  <c r="AM1001" i="174"/>
  <c r="C1001" i="174"/>
  <c r="B1001" i="174"/>
  <c r="A1001" i="174"/>
  <c r="AM1000" i="174"/>
  <c r="C1000" i="174"/>
  <c r="B1000" i="174"/>
  <c r="A1000" i="174"/>
  <c r="AM999" i="174"/>
  <c r="C999" i="174"/>
  <c r="B999" i="174"/>
  <c r="A999" i="174"/>
  <c r="AM998" i="174"/>
  <c r="C998" i="174"/>
  <c r="B998" i="174"/>
  <c r="A998" i="174"/>
  <c r="AM997" i="174"/>
  <c r="C997" i="174"/>
  <c r="B997" i="174"/>
  <c r="A997" i="174"/>
  <c r="AM996" i="174"/>
  <c r="C996" i="174"/>
  <c r="B996" i="174"/>
  <c r="A996" i="174"/>
  <c r="AM995" i="174"/>
  <c r="C995" i="174"/>
  <c r="B995" i="174"/>
  <c r="A995" i="174"/>
  <c r="AM994" i="174"/>
  <c r="C994" i="174"/>
  <c r="B994" i="174"/>
  <c r="A994" i="174"/>
  <c r="AM993" i="174"/>
  <c r="C993" i="174"/>
  <c r="B993" i="174"/>
  <c r="A993" i="174"/>
  <c r="AM992" i="174"/>
  <c r="C992" i="174"/>
  <c r="B992" i="174"/>
  <c r="A992" i="174"/>
  <c r="AM991" i="174"/>
  <c r="C991" i="174"/>
  <c r="B991" i="174"/>
  <c r="A991" i="174"/>
  <c r="AM990" i="174"/>
  <c r="C990" i="174"/>
  <c r="B990" i="174"/>
  <c r="A990" i="174"/>
  <c r="AM989" i="174"/>
  <c r="C989" i="174"/>
  <c r="B989" i="174"/>
  <c r="A989" i="174"/>
  <c r="AM988" i="174"/>
  <c r="C988" i="174"/>
  <c r="B988" i="174"/>
  <c r="A988" i="174"/>
  <c r="AM987" i="174"/>
  <c r="C987" i="174"/>
  <c r="B987" i="174"/>
  <c r="A987" i="174"/>
  <c r="AM986" i="174"/>
  <c r="C986" i="174"/>
  <c r="B986" i="174"/>
  <c r="A986" i="174"/>
  <c r="AM985" i="174"/>
  <c r="C985" i="174"/>
  <c r="B985" i="174"/>
  <c r="A985" i="174"/>
  <c r="AM984" i="174"/>
  <c r="C984" i="174"/>
  <c r="B984" i="174"/>
  <c r="A984" i="174"/>
  <c r="AM983" i="174"/>
  <c r="C983" i="174"/>
  <c r="B983" i="174"/>
  <c r="A983" i="174"/>
  <c r="AM982" i="174"/>
  <c r="C982" i="174"/>
  <c r="B982" i="174"/>
  <c r="A982" i="174"/>
  <c r="AM981" i="174"/>
  <c r="C981" i="174"/>
  <c r="B981" i="174"/>
  <c r="A981" i="174"/>
  <c r="AM980" i="174"/>
  <c r="C980" i="174"/>
  <c r="B980" i="174"/>
  <c r="A980" i="174"/>
  <c r="AM979" i="174"/>
  <c r="C979" i="174"/>
  <c r="B979" i="174"/>
  <c r="A979" i="174"/>
  <c r="AM978" i="174"/>
  <c r="C978" i="174"/>
  <c r="B978" i="174"/>
  <c r="A978" i="174"/>
  <c r="AM977" i="174"/>
  <c r="C977" i="174"/>
  <c r="B977" i="174"/>
  <c r="A977" i="174"/>
  <c r="AM976" i="174"/>
  <c r="C976" i="174"/>
  <c r="B976" i="174"/>
  <c r="A976" i="174"/>
  <c r="AM975" i="174"/>
  <c r="C975" i="174"/>
  <c r="B975" i="174"/>
  <c r="A975" i="174"/>
  <c r="AM974" i="174"/>
  <c r="C974" i="174"/>
  <c r="B974" i="174"/>
  <c r="A974" i="174"/>
  <c r="AM973" i="174"/>
  <c r="C973" i="174"/>
  <c r="B973" i="174"/>
  <c r="A973" i="174"/>
  <c r="AM972" i="174"/>
  <c r="C972" i="174"/>
  <c r="B972" i="174"/>
  <c r="A972" i="174"/>
  <c r="AM971" i="174"/>
  <c r="C971" i="174"/>
  <c r="B971" i="174"/>
  <c r="A971" i="174"/>
  <c r="AM970" i="174"/>
  <c r="C970" i="174"/>
  <c r="B970" i="174"/>
  <c r="A970" i="174"/>
  <c r="AM969" i="174"/>
  <c r="C969" i="174"/>
  <c r="B969" i="174"/>
  <c r="A969" i="174"/>
  <c r="AM968" i="174"/>
  <c r="C968" i="174"/>
  <c r="B968" i="174"/>
  <c r="A968" i="174"/>
  <c r="AM967" i="174"/>
  <c r="C967" i="174"/>
  <c r="B967" i="174"/>
  <c r="A967" i="174"/>
  <c r="AM966" i="174"/>
  <c r="C966" i="174"/>
  <c r="B966" i="174"/>
  <c r="A966" i="174"/>
  <c r="AM965" i="174"/>
  <c r="C965" i="174"/>
  <c r="B965" i="174"/>
  <c r="A965" i="174"/>
  <c r="AM964" i="174"/>
  <c r="C964" i="174"/>
  <c r="B964" i="174"/>
  <c r="A964" i="174"/>
  <c r="AM963" i="174"/>
  <c r="C963" i="174"/>
  <c r="B963" i="174"/>
  <c r="A963" i="174"/>
  <c r="AM962" i="174"/>
  <c r="C962" i="174"/>
  <c r="B962" i="174"/>
  <c r="A962" i="174"/>
  <c r="AM961" i="174"/>
  <c r="C961" i="174"/>
  <c r="B961" i="174"/>
  <c r="A961" i="174"/>
  <c r="AM960" i="174"/>
  <c r="C960" i="174"/>
  <c r="B960" i="174"/>
  <c r="A960" i="174"/>
  <c r="AM959" i="174"/>
  <c r="C959" i="174"/>
  <c r="B959" i="174"/>
  <c r="A959" i="174"/>
  <c r="AM958" i="174"/>
  <c r="C958" i="174"/>
  <c r="B958" i="174"/>
  <c r="A958" i="174"/>
  <c r="AM957" i="174"/>
  <c r="C957" i="174"/>
  <c r="B957" i="174"/>
  <c r="A957" i="174"/>
  <c r="AM956" i="174"/>
  <c r="C956" i="174"/>
  <c r="B956" i="174"/>
  <c r="A956" i="174"/>
  <c r="AM955" i="174"/>
  <c r="C955" i="174"/>
  <c r="B955" i="174"/>
  <c r="A955" i="174"/>
  <c r="AM954" i="174"/>
  <c r="C954" i="174"/>
  <c r="B954" i="174"/>
  <c r="A954" i="174"/>
  <c r="AM953" i="174"/>
  <c r="C953" i="174"/>
  <c r="B953" i="174"/>
  <c r="A953" i="174"/>
  <c r="AM952" i="174"/>
  <c r="C952" i="174"/>
  <c r="B952" i="174"/>
  <c r="A952" i="174"/>
  <c r="AM951" i="174"/>
  <c r="C951" i="174"/>
  <c r="B951" i="174"/>
  <c r="A951" i="174"/>
  <c r="AM950" i="174"/>
  <c r="C950" i="174"/>
  <c r="B950" i="174"/>
  <c r="A950" i="174"/>
  <c r="AM949" i="174"/>
  <c r="C949" i="174"/>
  <c r="B949" i="174"/>
  <c r="A949" i="174"/>
  <c r="AM948" i="174"/>
  <c r="C948" i="174"/>
  <c r="B948" i="174"/>
  <c r="A948" i="174"/>
  <c r="AM947" i="174"/>
  <c r="C947" i="174"/>
  <c r="B947" i="174"/>
  <c r="A947" i="174"/>
  <c r="AM946" i="174"/>
  <c r="C946" i="174"/>
  <c r="B946" i="174"/>
  <c r="A946" i="174"/>
  <c r="AM945" i="174"/>
  <c r="C945" i="174"/>
  <c r="B945" i="174"/>
  <c r="A945" i="174"/>
  <c r="AM944" i="174"/>
  <c r="C944" i="174"/>
  <c r="B944" i="174"/>
  <c r="A944" i="174"/>
  <c r="AM943" i="174"/>
  <c r="C943" i="174"/>
  <c r="B943" i="174"/>
  <c r="A943" i="174"/>
  <c r="AM942" i="174"/>
  <c r="C942" i="174"/>
  <c r="B942" i="174"/>
  <c r="A942" i="174"/>
  <c r="AM941" i="174"/>
  <c r="C941" i="174"/>
  <c r="B941" i="174"/>
  <c r="A941" i="174"/>
  <c r="AM940" i="174"/>
  <c r="C940" i="174"/>
  <c r="B940" i="174"/>
  <c r="A940" i="174"/>
  <c r="AM939" i="174"/>
  <c r="C939" i="174"/>
  <c r="B939" i="174"/>
  <c r="A939" i="174"/>
  <c r="AM938" i="174"/>
  <c r="C938" i="174"/>
  <c r="B938" i="174"/>
  <c r="A938" i="174"/>
  <c r="AM937" i="174"/>
  <c r="C937" i="174"/>
  <c r="B937" i="174"/>
  <c r="A937" i="174"/>
  <c r="AM936" i="174"/>
  <c r="C936" i="174"/>
  <c r="B936" i="174"/>
  <c r="A936" i="174"/>
  <c r="AM935" i="174"/>
  <c r="C935" i="174"/>
  <c r="B935" i="174"/>
  <c r="A935" i="174"/>
  <c r="AM934" i="174"/>
  <c r="C934" i="174"/>
  <c r="B934" i="174"/>
  <c r="A934" i="174"/>
  <c r="AM933" i="174"/>
  <c r="C933" i="174"/>
  <c r="B933" i="174"/>
  <c r="A933" i="174"/>
  <c r="AM932" i="174"/>
  <c r="C932" i="174"/>
  <c r="B932" i="174"/>
  <c r="A932" i="174"/>
  <c r="AM931" i="174"/>
  <c r="C931" i="174"/>
  <c r="B931" i="174"/>
  <c r="A931" i="174"/>
  <c r="AM930" i="174"/>
  <c r="C930" i="174"/>
  <c r="B930" i="174"/>
  <c r="A930" i="174"/>
  <c r="AM929" i="174"/>
  <c r="C929" i="174"/>
  <c r="B929" i="174"/>
  <c r="A929" i="174"/>
  <c r="AM928" i="174"/>
  <c r="C928" i="174"/>
  <c r="B928" i="174"/>
  <c r="A928" i="174"/>
  <c r="AM927" i="174"/>
  <c r="C927" i="174"/>
  <c r="B927" i="174"/>
  <c r="A927" i="174"/>
  <c r="AM926" i="174"/>
  <c r="C926" i="174"/>
  <c r="B926" i="174"/>
  <c r="A926" i="174"/>
  <c r="AM925" i="174"/>
  <c r="C925" i="174"/>
  <c r="B925" i="174"/>
  <c r="A925" i="174"/>
  <c r="AM924" i="174"/>
  <c r="C924" i="174"/>
  <c r="B924" i="174"/>
  <c r="A924" i="174"/>
  <c r="AM923" i="174"/>
  <c r="C923" i="174"/>
  <c r="B923" i="174"/>
  <c r="A923" i="174"/>
  <c r="AM922" i="174"/>
  <c r="C922" i="174"/>
  <c r="B922" i="174"/>
  <c r="A922" i="174"/>
  <c r="AM921" i="174"/>
  <c r="C921" i="174"/>
  <c r="B921" i="174"/>
  <c r="A921" i="174"/>
  <c r="AM920" i="174"/>
  <c r="C920" i="174"/>
  <c r="B920" i="174"/>
  <c r="A920" i="174"/>
  <c r="AM919" i="174"/>
  <c r="C919" i="174"/>
  <c r="B919" i="174"/>
  <c r="A919" i="174"/>
  <c r="AM918" i="174"/>
  <c r="C918" i="174"/>
  <c r="B918" i="174"/>
  <c r="A918" i="174"/>
  <c r="AM917" i="174"/>
  <c r="C917" i="174"/>
  <c r="B917" i="174"/>
  <c r="A917" i="174"/>
  <c r="AM916" i="174"/>
  <c r="C916" i="174"/>
  <c r="B916" i="174"/>
  <c r="A916" i="174"/>
  <c r="AM915" i="174"/>
  <c r="C915" i="174"/>
  <c r="B915" i="174"/>
  <c r="A915" i="174"/>
  <c r="AM914" i="174"/>
  <c r="C914" i="174"/>
  <c r="B914" i="174"/>
  <c r="A914" i="174"/>
  <c r="AM913" i="174"/>
  <c r="C913" i="174"/>
  <c r="B913" i="174"/>
  <c r="A913" i="174"/>
  <c r="AM912" i="174"/>
  <c r="C912" i="174"/>
  <c r="B912" i="174"/>
  <c r="A912" i="174"/>
  <c r="AM911" i="174"/>
  <c r="C911" i="174"/>
  <c r="B911" i="174"/>
  <c r="A911" i="174"/>
  <c r="AM910" i="174"/>
  <c r="C910" i="174"/>
  <c r="B910" i="174"/>
  <c r="A910" i="174"/>
  <c r="AM909" i="174"/>
  <c r="C909" i="174"/>
  <c r="B909" i="174"/>
  <c r="A909" i="174"/>
  <c r="AM908" i="174"/>
  <c r="C908" i="174"/>
  <c r="B908" i="174"/>
  <c r="A908" i="174"/>
  <c r="AM907" i="174"/>
  <c r="C907" i="174"/>
  <c r="B907" i="174"/>
  <c r="A907" i="174"/>
  <c r="AM906" i="174"/>
  <c r="C906" i="174"/>
  <c r="B906" i="174"/>
  <c r="A906" i="174"/>
  <c r="AM905" i="174"/>
  <c r="C905" i="174"/>
  <c r="B905" i="174"/>
  <c r="A905" i="174"/>
  <c r="AM904" i="174"/>
  <c r="C904" i="174"/>
  <c r="B904" i="174"/>
  <c r="A904" i="174"/>
  <c r="AM903" i="174"/>
  <c r="C903" i="174"/>
  <c r="B903" i="174"/>
  <c r="A903" i="174"/>
  <c r="AM902" i="174"/>
  <c r="C902" i="174"/>
  <c r="B902" i="174"/>
  <c r="A902" i="174"/>
  <c r="AM901" i="174"/>
  <c r="C901" i="174"/>
  <c r="B901" i="174"/>
  <c r="A901" i="174"/>
  <c r="AM900" i="174"/>
  <c r="C900" i="174"/>
  <c r="B900" i="174"/>
  <c r="A900" i="174"/>
  <c r="AM899" i="174"/>
  <c r="C899" i="174"/>
  <c r="B899" i="174"/>
  <c r="A899" i="174"/>
  <c r="AM898" i="174"/>
  <c r="C898" i="174"/>
  <c r="B898" i="174"/>
  <c r="A898" i="174"/>
  <c r="AM897" i="174"/>
  <c r="C897" i="174"/>
  <c r="B897" i="174"/>
  <c r="A897" i="174"/>
  <c r="AM896" i="174"/>
  <c r="C896" i="174"/>
  <c r="B896" i="174"/>
  <c r="A896" i="174"/>
  <c r="AM895" i="174"/>
  <c r="C895" i="174"/>
  <c r="B895" i="174"/>
  <c r="A895" i="174"/>
  <c r="AM894" i="174"/>
  <c r="C894" i="174"/>
  <c r="B894" i="174"/>
  <c r="A894" i="174"/>
  <c r="AM893" i="174"/>
  <c r="C893" i="174"/>
  <c r="B893" i="174"/>
  <c r="A893" i="174"/>
  <c r="AM892" i="174"/>
  <c r="C892" i="174"/>
  <c r="B892" i="174"/>
  <c r="A892" i="174"/>
  <c r="AM891" i="174"/>
  <c r="C891" i="174"/>
  <c r="B891" i="174"/>
  <c r="A891" i="174"/>
  <c r="AM890" i="174"/>
  <c r="C890" i="174"/>
  <c r="B890" i="174"/>
  <c r="A890" i="174"/>
  <c r="AM889" i="174"/>
  <c r="C889" i="174"/>
  <c r="B889" i="174"/>
  <c r="A889" i="174"/>
  <c r="AM888" i="174"/>
  <c r="C888" i="174"/>
  <c r="B888" i="174"/>
  <c r="A888" i="174"/>
  <c r="AM887" i="174"/>
  <c r="C887" i="174"/>
  <c r="B887" i="174"/>
  <c r="A887" i="174"/>
  <c r="AM886" i="174"/>
  <c r="C886" i="174"/>
  <c r="B886" i="174"/>
  <c r="A886" i="174"/>
  <c r="AM885" i="174"/>
  <c r="C885" i="174"/>
  <c r="B885" i="174"/>
  <c r="A885" i="174"/>
  <c r="AM884" i="174"/>
  <c r="C884" i="174"/>
  <c r="B884" i="174"/>
  <c r="A884" i="174"/>
  <c r="AM883" i="174"/>
  <c r="C883" i="174"/>
  <c r="B883" i="174"/>
  <c r="A883" i="174"/>
  <c r="AM882" i="174"/>
  <c r="C882" i="174"/>
  <c r="B882" i="174"/>
  <c r="A882" i="174"/>
  <c r="AM881" i="174"/>
  <c r="C881" i="174"/>
  <c r="B881" i="174"/>
  <c r="A881" i="174"/>
  <c r="AM880" i="174"/>
  <c r="C880" i="174"/>
  <c r="B880" i="174"/>
  <c r="A880" i="174"/>
  <c r="AM879" i="174"/>
  <c r="C879" i="174"/>
  <c r="B879" i="174"/>
  <c r="A879" i="174"/>
  <c r="AM878" i="174"/>
  <c r="C878" i="174"/>
  <c r="B878" i="174"/>
  <c r="A878" i="174"/>
  <c r="AM877" i="174"/>
  <c r="C877" i="174"/>
  <c r="B877" i="174"/>
  <c r="A877" i="174"/>
  <c r="AM876" i="174"/>
  <c r="C876" i="174"/>
  <c r="B876" i="174"/>
  <c r="A876" i="174"/>
  <c r="AM875" i="174"/>
  <c r="C875" i="174"/>
  <c r="B875" i="174"/>
  <c r="A875" i="174"/>
  <c r="AM874" i="174"/>
  <c r="C874" i="174"/>
  <c r="B874" i="174"/>
  <c r="A874" i="174"/>
  <c r="AM873" i="174"/>
  <c r="C873" i="174"/>
  <c r="B873" i="174"/>
  <c r="A873" i="174"/>
  <c r="AM872" i="174"/>
  <c r="C872" i="174"/>
  <c r="B872" i="174"/>
  <c r="A872" i="174"/>
  <c r="AM871" i="174"/>
  <c r="C871" i="174"/>
  <c r="B871" i="174"/>
  <c r="A871" i="174"/>
  <c r="AM870" i="174"/>
  <c r="C870" i="174"/>
  <c r="B870" i="174"/>
  <c r="A870" i="174"/>
  <c r="AM869" i="174"/>
  <c r="C869" i="174"/>
  <c r="B869" i="174"/>
  <c r="A869" i="174"/>
  <c r="AM868" i="174"/>
  <c r="C868" i="174"/>
  <c r="B868" i="174"/>
  <c r="A868" i="174"/>
  <c r="AM867" i="174"/>
  <c r="C867" i="174"/>
  <c r="B867" i="174"/>
  <c r="A867" i="174"/>
  <c r="AM866" i="174"/>
  <c r="C866" i="174"/>
  <c r="B866" i="174"/>
  <c r="A866" i="174"/>
  <c r="AM865" i="174"/>
  <c r="C865" i="174"/>
  <c r="B865" i="174"/>
  <c r="A865" i="174"/>
  <c r="AM864" i="174"/>
  <c r="C864" i="174"/>
  <c r="B864" i="174"/>
  <c r="A864" i="174"/>
  <c r="AM863" i="174"/>
  <c r="C863" i="174"/>
  <c r="B863" i="174"/>
  <c r="A863" i="174"/>
  <c r="AM862" i="174"/>
  <c r="C862" i="174"/>
  <c r="B862" i="174"/>
  <c r="A862" i="174"/>
  <c r="AM861" i="174"/>
  <c r="C861" i="174"/>
  <c r="B861" i="174"/>
  <c r="A861" i="174"/>
  <c r="AM860" i="174"/>
  <c r="C860" i="174"/>
  <c r="B860" i="174"/>
  <c r="A860" i="174"/>
  <c r="AM859" i="174"/>
  <c r="C859" i="174"/>
  <c r="B859" i="174"/>
  <c r="A859" i="174"/>
  <c r="AM858" i="174"/>
  <c r="C858" i="174"/>
  <c r="B858" i="174"/>
  <c r="A858" i="174"/>
  <c r="AM857" i="174"/>
  <c r="C857" i="174"/>
  <c r="B857" i="174"/>
  <c r="A857" i="174"/>
  <c r="AM856" i="174"/>
  <c r="C856" i="174"/>
  <c r="B856" i="174"/>
  <c r="A856" i="174"/>
  <c r="AM855" i="174"/>
  <c r="C855" i="174"/>
  <c r="B855" i="174"/>
  <c r="A855" i="174"/>
  <c r="AM854" i="174"/>
  <c r="C854" i="174"/>
  <c r="B854" i="174"/>
  <c r="A854" i="174"/>
  <c r="AM853" i="174"/>
  <c r="C853" i="174"/>
  <c r="B853" i="174"/>
  <c r="A853" i="174"/>
  <c r="AM852" i="174"/>
  <c r="C852" i="174"/>
  <c r="B852" i="174"/>
  <c r="A852" i="174"/>
  <c r="AM851" i="174"/>
  <c r="C851" i="174"/>
  <c r="B851" i="174"/>
  <c r="A851" i="174"/>
  <c r="AM850" i="174"/>
  <c r="C850" i="174"/>
  <c r="B850" i="174"/>
  <c r="A850" i="174"/>
  <c r="AM849" i="174"/>
  <c r="C849" i="174"/>
  <c r="B849" i="174"/>
  <c r="A849" i="174"/>
  <c r="AM848" i="174"/>
  <c r="C848" i="174"/>
  <c r="B848" i="174"/>
  <c r="A848" i="174"/>
  <c r="AM847" i="174"/>
  <c r="C847" i="174"/>
  <c r="B847" i="174"/>
  <c r="A847" i="174"/>
  <c r="AM846" i="174"/>
  <c r="C846" i="174"/>
  <c r="B846" i="174"/>
  <c r="A846" i="174"/>
  <c r="AM845" i="174"/>
  <c r="C845" i="174"/>
  <c r="B845" i="174"/>
  <c r="A845" i="174"/>
  <c r="AM844" i="174"/>
  <c r="C844" i="174"/>
  <c r="B844" i="174"/>
  <c r="A844" i="174"/>
  <c r="AM843" i="174"/>
  <c r="C843" i="174"/>
  <c r="B843" i="174"/>
  <c r="A843" i="174"/>
  <c r="AM842" i="174"/>
  <c r="C842" i="174"/>
  <c r="B842" i="174"/>
  <c r="A842" i="174"/>
  <c r="AM841" i="174"/>
  <c r="C841" i="174"/>
  <c r="B841" i="174"/>
  <c r="A841" i="174"/>
  <c r="AM840" i="174"/>
  <c r="C840" i="174"/>
  <c r="B840" i="174"/>
  <c r="A840" i="174"/>
  <c r="AM839" i="174"/>
  <c r="C839" i="174"/>
  <c r="B839" i="174"/>
  <c r="A839" i="174"/>
  <c r="AM838" i="174"/>
  <c r="C838" i="174"/>
  <c r="B838" i="174"/>
  <c r="A838" i="174"/>
  <c r="AM837" i="174"/>
  <c r="C837" i="174"/>
  <c r="B837" i="174"/>
  <c r="A837" i="174"/>
  <c r="AM836" i="174"/>
  <c r="C836" i="174"/>
  <c r="B836" i="174"/>
  <c r="A836" i="174"/>
  <c r="AM835" i="174"/>
  <c r="C835" i="174"/>
  <c r="B835" i="174"/>
  <c r="A835" i="174"/>
  <c r="AM834" i="174"/>
  <c r="C834" i="174"/>
  <c r="B834" i="174"/>
  <c r="A834" i="174"/>
  <c r="AM833" i="174"/>
  <c r="C833" i="174"/>
  <c r="B833" i="174"/>
  <c r="A833" i="174"/>
  <c r="AM832" i="174"/>
  <c r="C832" i="174"/>
  <c r="B832" i="174"/>
  <c r="A832" i="174"/>
  <c r="AM831" i="174"/>
  <c r="C831" i="174"/>
  <c r="B831" i="174"/>
  <c r="A831" i="174"/>
  <c r="AM830" i="174"/>
  <c r="C830" i="174"/>
  <c r="B830" i="174"/>
  <c r="A830" i="174"/>
  <c r="AM829" i="174"/>
  <c r="C829" i="174"/>
  <c r="B829" i="174"/>
  <c r="A829" i="174"/>
  <c r="AM828" i="174"/>
  <c r="C828" i="174"/>
  <c r="B828" i="174"/>
  <c r="A828" i="174"/>
  <c r="AM827" i="174"/>
  <c r="C827" i="174"/>
  <c r="B827" i="174"/>
  <c r="A827" i="174"/>
  <c r="AM826" i="174"/>
  <c r="C826" i="174"/>
  <c r="B826" i="174"/>
  <c r="A826" i="174"/>
  <c r="AM825" i="174"/>
  <c r="C825" i="174"/>
  <c r="B825" i="174"/>
  <c r="A825" i="174"/>
  <c r="AM824" i="174"/>
  <c r="C824" i="174"/>
  <c r="B824" i="174"/>
  <c r="A824" i="174"/>
  <c r="AM823" i="174"/>
  <c r="C823" i="174"/>
  <c r="B823" i="174"/>
  <c r="A823" i="174"/>
  <c r="AM822" i="174"/>
  <c r="C822" i="174"/>
  <c r="B822" i="174"/>
  <c r="A822" i="174"/>
  <c r="AM821" i="174"/>
  <c r="C821" i="174"/>
  <c r="B821" i="174"/>
  <c r="A821" i="174"/>
  <c r="AM820" i="174"/>
  <c r="C820" i="174"/>
  <c r="B820" i="174"/>
  <c r="A820" i="174"/>
  <c r="AM819" i="174"/>
  <c r="C819" i="174"/>
  <c r="B819" i="174"/>
  <c r="A819" i="174"/>
  <c r="AM818" i="174"/>
  <c r="C818" i="174"/>
  <c r="B818" i="174"/>
  <c r="A818" i="174"/>
  <c r="AM817" i="174"/>
  <c r="C817" i="174"/>
  <c r="B817" i="174"/>
  <c r="A817" i="174"/>
  <c r="AM816" i="174"/>
  <c r="C816" i="174"/>
  <c r="B816" i="174"/>
  <c r="A816" i="174"/>
  <c r="AM815" i="174"/>
  <c r="C815" i="174"/>
  <c r="B815" i="174"/>
  <c r="A815" i="174"/>
  <c r="AM814" i="174"/>
  <c r="C814" i="174"/>
  <c r="B814" i="174"/>
  <c r="A814" i="174"/>
  <c r="AM813" i="174"/>
  <c r="C813" i="174"/>
  <c r="B813" i="174"/>
  <c r="A813" i="174"/>
  <c r="AM812" i="174"/>
  <c r="C812" i="174"/>
  <c r="B812" i="174"/>
  <c r="A812" i="174"/>
  <c r="AM811" i="174"/>
  <c r="C811" i="174"/>
  <c r="B811" i="174"/>
  <c r="A811" i="174"/>
  <c r="AM810" i="174"/>
  <c r="C810" i="174"/>
  <c r="B810" i="174"/>
  <c r="A810" i="174"/>
  <c r="AM809" i="174"/>
  <c r="C809" i="174"/>
  <c r="B809" i="174"/>
  <c r="A809" i="174"/>
  <c r="AM808" i="174"/>
  <c r="C808" i="174"/>
  <c r="B808" i="174"/>
  <c r="A808" i="174"/>
  <c r="AM807" i="174"/>
  <c r="C807" i="174"/>
  <c r="B807" i="174"/>
  <c r="A807" i="174"/>
  <c r="AM806" i="174"/>
  <c r="C806" i="174"/>
  <c r="B806" i="174"/>
  <c r="A806" i="174"/>
  <c r="AM805" i="174"/>
  <c r="C805" i="174"/>
  <c r="B805" i="174"/>
  <c r="A805" i="174"/>
  <c r="AM804" i="174"/>
  <c r="C804" i="174"/>
  <c r="B804" i="174"/>
  <c r="A804" i="174"/>
  <c r="AM803" i="174"/>
  <c r="C803" i="174"/>
  <c r="B803" i="174"/>
  <c r="A803" i="174"/>
  <c r="AM802" i="174"/>
  <c r="C802" i="174"/>
  <c r="B802" i="174"/>
  <c r="A802" i="174"/>
  <c r="AM801" i="174"/>
  <c r="C801" i="174"/>
  <c r="B801" i="174"/>
  <c r="A801" i="174"/>
  <c r="AM800" i="174"/>
  <c r="C800" i="174"/>
  <c r="B800" i="174"/>
  <c r="A800" i="174"/>
  <c r="AM799" i="174"/>
  <c r="C799" i="174"/>
  <c r="B799" i="174"/>
  <c r="A799" i="174"/>
  <c r="AM798" i="174"/>
  <c r="C798" i="174"/>
  <c r="B798" i="174"/>
  <c r="A798" i="174"/>
  <c r="AM797" i="174"/>
  <c r="C797" i="174"/>
  <c r="B797" i="174"/>
  <c r="A797" i="174"/>
  <c r="AM796" i="174"/>
  <c r="C796" i="174"/>
  <c r="B796" i="174"/>
  <c r="A796" i="174"/>
  <c r="AM795" i="174"/>
  <c r="C795" i="174"/>
  <c r="B795" i="174"/>
  <c r="A795" i="174"/>
  <c r="AM794" i="174"/>
  <c r="C794" i="174"/>
  <c r="B794" i="174"/>
  <c r="A794" i="174"/>
  <c r="AM793" i="174"/>
  <c r="C793" i="174"/>
  <c r="B793" i="174"/>
  <c r="A793" i="174"/>
  <c r="AM792" i="174"/>
  <c r="C792" i="174"/>
  <c r="B792" i="174"/>
  <c r="A792" i="174"/>
  <c r="AM791" i="174"/>
  <c r="C791" i="174"/>
  <c r="B791" i="174"/>
  <c r="A791" i="174"/>
  <c r="AM790" i="174"/>
  <c r="C790" i="174"/>
  <c r="B790" i="174"/>
  <c r="A790" i="174"/>
  <c r="AM789" i="174"/>
  <c r="C789" i="174"/>
  <c r="B789" i="174"/>
  <c r="A789" i="174"/>
  <c r="AM788" i="174"/>
  <c r="C788" i="174"/>
  <c r="B788" i="174"/>
  <c r="A788" i="174"/>
  <c r="AM787" i="174"/>
  <c r="C787" i="174"/>
  <c r="B787" i="174"/>
  <c r="A787" i="174"/>
  <c r="AM786" i="174"/>
  <c r="C786" i="174"/>
  <c r="B786" i="174"/>
  <c r="A786" i="174"/>
  <c r="AM785" i="174"/>
  <c r="C785" i="174"/>
  <c r="B785" i="174"/>
  <c r="A785" i="174"/>
  <c r="AM784" i="174"/>
  <c r="C784" i="174"/>
  <c r="B784" i="174"/>
  <c r="A784" i="174"/>
  <c r="AM783" i="174"/>
  <c r="C783" i="174"/>
  <c r="B783" i="174"/>
  <c r="A783" i="174"/>
  <c r="AM782" i="174"/>
  <c r="C782" i="174"/>
  <c r="B782" i="174"/>
  <c r="A782" i="174"/>
  <c r="AM781" i="174"/>
  <c r="C781" i="174"/>
  <c r="B781" i="174"/>
  <c r="A781" i="174"/>
  <c r="AM780" i="174"/>
  <c r="C780" i="174"/>
  <c r="B780" i="174"/>
  <c r="A780" i="174"/>
  <c r="AM779" i="174"/>
  <c r="C779" i="174"/>
  <c r="B779" i="174"/>
  <c r="A779" i="174"/>
  <c r="AM778" i="174"/>
  <c r="C778" i="174"/>
  <c r="B778" i="174"/>
  <c r="A778" i="174"/>
  <c r="AM777" i="174"/>
  <c r="C777" i="174"/>
  <c r="B777" i="174"/>
  <c r="A777" i="174"/>
  <c r="AM776" i="174"/>
  <c r="C776" i="174"/>
  <c r="B776" i="174"/>
  <c r="A776" i="174"/>
  <c r="AM775" i="174"/>
  <c r="C775" i="174"/>
  <c r="B775" i="174"/>
  <c r="A775" i="174"/>
  <c r="AM774" i="174"/>
  <c r="C774" i="174"/>
  <c r="B774" i="174"/>
  <c r="A774" i="174"/>
  <c r="AM773" i="174"/>
  <c r="C773" i="174"/>
  <c r="B773" i="174"/>
  <c r="A773" i="174"/>
  <c r="AM772" i="174"/>
  <c r="C772" i="174"/>
  <c r="B772" i="174"/>
  <c r="A772" i="174"/>
  <c r="AM771" i="174"/>
  <c r="C771" i="174"/>
  <c r="B771" i="174"/>
  <c r="A771" i="174"/>
  <c r="AM770" i="174"/>
  <c r="C770" i="174"/>
  <c r="B770" i="174"/>
  <c r="A770" i="174"/>
  <c r="AM769" i="174"/>
  <c r="C769" i="174"/>
  <c r="B769" i="174"/>
  <c r="A769" i="174"/>
  <c r="AM768" i="174"/>
  <c r="C768" i="174"/>
  <c r="B768" i="174"/>
  <c r="A768" i="174"/>
  <c r="AM767" i="174"/>
  <c r="C767" i="174"/>
  <c r="B767" i="174"/>
  <c r="A767" i="174"/>
  <c r="AM766" i="174"/>
  <c r="C766" i="174"/>
  <c r="B766" i="174"/>
  <c r="A766" i="174"/>
  <c r="AM765" i="174"/>
  <c r="C765" i="174"/>
  <c r="B765" i="174"/>
  <c r="A765" i="174"/>
  <c r="AM764" i="174"/>
  <c r="C764" i="174"/>
  <c r="B764" i="174"/>
  <c r="A764" i="174"/>
  <c r="AM763" i="174"/>
  <c r="C763" i="174"/>
  <c r="B763" i="174"/>
  <c r="A763" i="174"/>
  <c r="AM762" i="174"/>
  <c r="C762" i="174"/>
  <c r="B762" i="174"/>
  <c r="A762" i="174"/>
  <c r="AM761" i="174"/>
  <c r="C761" i="174"/>
  <c r="B761" i="174"/>
  <c r="A761" i="174"/>
  <c r="AM760" i="174"/>
  <c r="C760" i="174"/>
  <c r="B760" i="174"/>
  <c r="A760" i="174"/>
  <c r="AM759" i="174"/>
  <c r="C759" i="174"/>
  <c r="B759" i="174"/>
  <c r="A759" i="174"/>
  <c r="AM758" i="174"/>
  <c r="C758" i="174"/>
  <c r="B758" i="174"/>
  <c r="A758" i="174"/>
  <c r="AM757" i="174"/>
  <c r="C757" i="174"/>
  <c r="B757" i="174"/>
  <c r="A757" i="174"/>
  <c r="AM756" i="174"/>
  <c r="C756" i="174"/>
  <c r="B756" i="174"/>
  <c r="A756" i="174"/>
  <c r="AM755" i="174"/>
  <c r="C755" i="174"/>
  <c r="B755" i="174"/>
  <c r="A755" i="174"/>
  <c r="AM754" i="174"/>
  <c r="C754" i="174"/>
  <c r="B754" i="174"/>
  <c r="A754" i="174"/>
  <c r="AM753" i="174"/>
  <c r="C753" i="174"/>
  <c r="B753" i="174"/>
  <c r="A753" i="174"/>
  <c r="AM752" i="174"/>
  <c r="C752" i="174"/>
  <c r="B752" i="174"/>
  <c r="A752" i="174"/>
  <c r="AM751" i="174"/>
  <c r="C751" i="174"/>
  <c r="B751" i="174"/>
  <c r="A751" i="174"/>
  <c r="AM750" i="174"/>
  <c r="C750" i="174"/>
  <c r="B750" i="174"/>
  <c r="A750" i="174"/>
  <c r="AM749" i="174"/>
  <c r="C749" i="174"/>
  <c r="B749" i="174"/>
  <c r="A749" i="174"/>
  <c r="AM748" i="174"/>
  <c r="C748" i="174"/>
  <c r="B748" i="174"/>
  <c r="A748" i="174"/>
  <c r="AM747" i="174"/>
  <c r="C747" i="174"/>
  <c r="B747" i="174"/>
  <c r="A747" i="174"/>
  <c r="AM746" i="174"/>
  <c r="C746" i="174"/>
  <c r="B746" i="174"/>
  <c r="A746" i="174"/>
  <c r="AM745" i="174"/>
  <c r="C745" i="174"/>
  <c r="B745" i="174"/>
  <c r="A745" i="174"/>
  <c r="AM744" i="174"/>
  <c r="C744" i="174"/>
  <c r="B744" i="174"/>
  <c r="A744" i="174"/>
  <c r="AM743" i="174"/>
  <c r="C743" i="174"/>
  <c r="B743" i="174"/>
  <c r="A743" i="174"/>
  <c r="AM742" i="174"/>
  <c r="C742" i="174"/>
  <c r="B742" i="174"/>
  <c r="A742" i="174"/>
  <c r="AM741" i="174"/>
  <c r="C741" i="174"/>
  <c r="B741" i="174"/>
  <c r="A741" i="174"/>
  <c r="AM740" i="174"/>
  <c r="C740" i="174"/>
  <c r="B740" i="174"/>
  <c r="A740" i="174"/>
  <c r="AM739" i="174"/>
  <c r="C739" i="174"/>
  <c r="B739" i="174"/>
  <c r="A739" i="174"/>
  <c r="AM738" i="174"/>
  <c r="C738" i="174"/>
  <c r="B738" i="174"/>
  <c r="A738" i="174"/>
  <c r="AM737" i="174"/>
  <c r="C737" i="174"/>
  <c r="B737" i="174"/>
  <c r="A737" i="174"/>
  <c r="AM736" i="174"/>
  <c r="C736" i="174"/>
  <c r="B736" i="174"/>
  <c r="A736" i="174"/>
  <c r="AM735" i="174"/>
  <c r="C735" i="174"/>
  <c r="B735" i="174"/>
  <c r="A735" i="174"/>
  <c r="AM734" i="174"/>
  <c r="C734" i="174"/>
  <c r="B734" i="174"/>
  <c r="A734" i="174"/>
  <c r="AM733" i="174"/>
  <c r="C733" i="174"/>
  <c r="B733" i="174"/>
  <c r="A733" i="174"/>
  <c r="AM732" i="174"/>
  <c r="C732" i="174"/>
  <c r="B732" i="174"/>
  <c r="A732" i="174"/>
  <c r="AM731" i="174"/>
  <c r="C731" i="174"/>
  <c r="B731" i="174"/>
  <c r="A731" i="174"/>
  <c r="AM730" i="174"/>
  <c r="C730" i="174"/>
  <c r="B730" i="174"/>
  <c r="A730" i="174"/>
  <c r="AM729" i="174"/>
  <c r="C729" i="174"/>
  <c r="B729" i="174"/>
  <c r="A729" i="174"/>
  <c r="AM728" i="174"/>
  <c r="C728" i="174"/>
  <c r="B728" i="174"/>
  <c r="A728" i="174"/>
  <c r="AM727" i="174"/>
  <c r="C727" i="174"/>
  <c r="B727" i="174"/>
  <c r="A727" i="174"/>
  <c r="AM726" i="174"/>
  <c r="C726" i="174"/>
  <c r="B726" i="174"/>
  <c r="A726" i="174"/>
  <c r="AM725" i="174"/>
  <c r="C725" i="174"/>
  <c r="B725" i="174"/>
  <c r="A725" i="174"/>
  <c r="AM724" i="174"/>
  <c r="C724" i="174"/>
  <c r="B724" i="174"/>
  <c r="A724" i="174"/>
  <c r="AM723" i="174"/>
  <c r="C723" i="174"/>
  <c r="B723" i="174"/>
  <c r="A723" i="174"/>
  <c r="AM722" i="174"/>
  <c r="C722" i="174"/>
  <c r="B722" i="174"/>
  <c r="A722" i="174"/>
  <c r="AM721" i="174"/>
  <c r="C721" i="174"/>
  <c r="B721" i="174"/>
  <c r="A721" i="174"/>
  <c r="AM720" i="174"/>
  <c r="C720" i="174"/>
  <c r="B720" i="174"/>
  <c r="A720" i="174"/>
  <c r="AM719" i="174"/>
  <c r="C719" i="174"/>
  <c r="B719" i="174"/>
  <c r="A719" i="174"/>
  <c r="AM718" i="174"/>
  <c r="C718" i="174"/>
  <c r="B718" i="174"/>
  <c r="A718" i="174"/>
  <c r="AM717" i="174"/>
  <c r="C717" i="174"/>
  <c r="B717" i="174"/>
  <c r="A717" i="174"/>
  <c r="AM716" i="174"/>
  <c r="C716" i="174"/>
  <c r="B716" i="174"/>
  <c r="A716" i="174"/>
  <c r="AM715" i="174"/>
  <c r="C715" i="174"/>
  <c r="B715" i="174"/>
  <c r="A715" i="174"/>
  <c r="AM714" i="174"/>
  <c r="C714" i="174"/>
  <c r="B714" i="174"/>
  <c r="A714" i="174"/>
  <c r="AM713" i="174"/>
  <c r="C713" i="174"/>
  <c r="B713" i="174"/>
  <c r="A713" i="174"/>
  <c r="AM712" i="174"/>
  <c r="C712" i="174"/>
  <c r="B712" i="174"/>
  <c r="A712" i="174"/>
  <c r="AM711" i="174"/>
  <c r="C711" i="174"/>
  <c r="B711" i="174"/>
  <c r="A711" i="174"/>
  <c r="AM710" i="174"/>
  <c r="C710" i="174"/>
  <c r="B710" i="174"/>
  <c r="A710" i="174"/>
  <c r="AM709" i="174"/>
  <c r="C709" i="174"/>
  <c r="B709" i="174"/>
  <c r="A709" i="174"/>
  <c r="AM708" i="174"/>
  <c r="C708" i="174"/>
  <c r="B708" i="174"/>
  <c r="A708" i="174"/>
  <c r="AM707" i="174"/>
  <c r="C707" i="174"/>
  <c r="B707" i="174"/>
  <c r="A707" i="174"/>
  <c r="AM706" i="174"/>
  <c r="C706" i="174"/>
  <c r="B706" i="174"/>
  <c r="A706" i="174"/>
  <c r="AM705" i="174"/>
  <c r="C705" i="174"/>
  <c r="B705" i="174"/>
  <c r="A705" i="174"/>
  <c r="AM704" i="174"/>
  <c r="C704" i="174"/>
  <c r="B704" i="174"/>
  <c r="A704" i="174"/>
  <c r="AM703" i="174"/>
  <c r="C703" i="174"/>
  <c r="B703" i="174"/>
  <c r="A703" i="174"/>
  <c r="AM702" i="174"/>
  <c r="C702" i="174"/>
  <c r="B702" i="174"/>
  <c r="A702" i="174"/>
  <c r="AM701" i="174"/>
  <c r="C701" i="174"/>
  <c r="B701" i="174"/>
  <c r="A701" i="174"/>
  <c r="AM700" i="174"/>
  <c r="C700" i="174"/>
  <c r="B700" i="174"/>
  <c r="A700" i="174"/>
  <c r="AM699" i="174"/>
  <c r="C699" i="174"/>
  <c r="B699" i="174"/>
  <c r="A699" i="174"/>
  <c r="AM698" i="174"/>
  <c r="C698" i="174"/>
  <c r="B698" i="174"/>
  <c r="A698" i="174"/>
  <c r="AM697" i="174"/>
  <c r="C697" i="174"/>
  <c r="B697" i="174"/>
  <c r="A697" i="174"/>
  <c r="AM696" i="174"/>
  <c r="C696" i="174"/>
  <c r="B696" i="174"/>
  <c r="A696" i="174"/>
  <c r="AM695" i="174"/>
  <c r="C695" i="174"/>
  <c r="B695" i="174"/>
  <c r="A695" i="174"/>
  <c r="AM694" i="174"/>
  <c r="C694" i="174"/>
  <c r="B694" i="174"/>
  <c r="A694" i="174"/>
  <c r="AM693" i="174"/>
  <c r="C693" i="174"/>
  <c r="B693" i="174"/>
  <c r="A693" i="174"/>
  <c r="AM692" i="174"/>
  <c r="C692" i="174"/>
  <c r="B692" i="174"/>
  <c r="A692" i="174"/>
  <c r="AM691" i="174"/>
  <c r="C691" i="174"/>
  <c r="B691" i="174"/>
  <c r="A691" i="174"/>
  <c r="AM690" i="174"/>
  <c r="C690" i="174"/>
  <c r="B690" i="174"/>
  <c r="A690" i="174"/>
  <c r="AM689" i="174"/>
  <c r="C689" i="174"/>
  <c r="B689" i="174"/>
  <c r="A689" i="174"/>
  <c r="AM688" i="174"/>
  <c r="C688" i="174"/>
  <c r="B688" i="174"/>
  <c r="A688" i="174"/>
  <c r="AM687" i="174"/>
  <c r="C687" i="174"/>
  <c r="B687" i="174"/>
  <c r="A687" i="174"/>
  <c r="AM686" i="174"/>
  <c r="C686" i="174"/>
  <c r="B686" i="174"/>
  <c r="A686" i="174"/>
  <c r="AM685" i="174"/>
  <c r="C685" i="174"/>
  <c r="B685" i="174"/>
  <c r="A685" i="174"/>
  <c r="AM684" i="174"/>
  <c r="C684" i="174"/>
  <c r="B684" i="174"/>
  <c r="A684" i="174"/>
  <c r="AM683" i="174"/>
  <c r="C683" i="174"/>
  <c r="B683" i="174"/>
  <c r="A683" i="174"/>
  <c r="AM682" i="174"/>
  <c r="C682" i="174"/>
  <c r="B682" i="174"/>
  <c r="A682" i="174"/>
  <c r="AM681" i="174"/>
  <c r="C681" i="174"/>
  <c r="B681" i="174"/>
  <c r="A681" i="174"/>
  <c r="AM680" i="174"/>
  <c r="C680" i="174"/>
  <c r="B680" i="174"/>
  <c r="A680" i="174"/>
  <c r="AM679" i="174"/>
  <c r="C679" i="174"/>
  <c r="B679" i="174"/>
  <c r="A679" i="174"/>
  <c r="AM678" i="174"/>
  <c r="C678" i="174"/>
  <c r="B678" i="174"/>
  <c r="A678" i="174"/>
  <c r="AM677" i="174"/>
  <c r="C677" i="174"/>
  <c r="B677" i="174"/>
  <c r="A677" i="174"/>
  <c r="AM676" i="174"/>
  <c r="C676" i="174"/>
  <c r="B676" i="174"/>
  <c r="A676" i="174"/>
  <c r="AM675" i="174"/>
  <c r="C675" i="174"/>
  <c r="B675" i="174"/>
  <c r="A675" i="174"/>
  <c r="AM674" i="174"/>
  <c r="C674" i="174"/>
  <c r="B674" i="174"/>
  <c r="A674" i="174"/>
  <c r="AM673" i="174"/>
  <c r="C673" i="174"/>
  <c r="B673" i="174"/>
  <c r="A673" i="174"/>
  <c r="AM672" i="174"/>
  <c r="C672" i="174"/>
  <c r="B672" i="174"/>
  <c r="A672" i="174"/>
  <c r="AM671" i="174"/>
  <c r="C671" i="174"/>
  <c r="B671" i="174"/>
  <c r="A671" i="174"/>
  <c r="AM670" i="174"/>
  <c r="C670" i="174"/>
  <c r="B670" i="174"/>
  <c r="A670" i="174"/>
  <c r="AM669" i="174"/>
  <c r="C669" i="174"/>
  <c r="B669" i="174"/>
  <c r="A669" i="174"/>
  <c r="AM668" i="174"/>
  <c r="C668" i="174"/>
  <c r="B668" i="174"/>
  <c r="A668" i="174"/>
  <c r="AM667" i="174"/>
  <c r="C667" i="174"/>
  <c r="B667" i="174"/>
  <c r="A667" i="174"/>
  <c r="AM666" i="174"/>
  <c r="C666" i="174"/>
  <c r="B666" i="174"/>
  <c r="A666" i="174"/>
  <c r="AM665" i="174"/>
  <c r="C665" i="174"/>
  <c r="B665" i="174"/>
  <c r="A665" i="174"/>
  <c r="AM664" i="174"/>
  <c r="C664" i="174"/>
  <c r="B664" i="174"/>
  <c r="A664" i="174"/>
  <c r="AM663" i="174"/>
  <c r="C663" i="174"/>
  <c r="B663" i="174"/>
  <c r="A663" i="174"/>
  <c r="AM662" i="174"/>
  <c r="C662" i="174"/>
  <c r="B662" i="174"/>
  <c r="A662" i="174"/>
  <c r="AM661" i="174"/>
  <c r="C661" i="174"/>
  <c r="B661" i="174"/>
  <c r="A661" i="174"/>
  <c r="AM660" i="174"/>
  <c r="C660" i="174"/>
  <c r="B660" i="174"/>
  <c r="A660" i="174"/>
  <c r="AM659" i="174"/>
  <c r="C659" i="174"/>
  <c r="B659" i="174"/>
  <c r="A659" i="174"/>
  <c r="AM658" i="174"/>
  <c r="C658" i="174"/>
  <c r="B658" i="174"/>
  <c r="A658" i="174"/>
  <c r="AM657" i="174"/>
  <c r="C657" i="174"/>
  <c r="B657" i="174"/>
  <c r="A657" i="174"/>
  <c r="AM656" i="174"/>
  <c r="C656" i="174"/>
  <c r="B656" i="174"/>
  <c r="A656" i="174"/>
  <c r="AM655" i="174"/>
  <c r="C655" i="174"/>
  <c r="B655" i="174"/>
  <c r="A655" i="174"/>
  <c r="AM654" i="174"/>
  <c r="C654" i="174"/>
  <c r="B654" i="174"/>
  <c r="A654" i="174"/>
  <c r="AM653" i="174"/>
  <c r="C653" i="174"/>
  <c r="B653" i="174"/>
  <c r="A653" i="174"/>
  <c r="AM652" i="174"/>
  <c r="C652" i="174"/>
  <c r="B652" i="174"/>
  <c r="A652" i="174"/>
  <c r="AM651" i="174"/>
  <c r="C651" i="174"/>
  <c r="B651" i="174"/>
  <c r="A651" i="174"/>
  <c r="AM650" i="174"/>
  <c r="C650" i="174"/>
  <c r="B650" i="174"/>
  <c r="A650" i="174"/>
  <c r="AM649" i="174"/>
  <c r="C649" i="174"/>
  <c r="B649" i="174"/>
  <c r="A649" i="174"/>
  <c r="AM648" i="174"/>
  <c r="C648" i="174"/>
  <c r="B648" i="174"/>
  <c r="A648" i="174"/>
  <c r="AM647" i="174"/>
  <c r="C647" i="174"/>
  <c r="B647" i="174"/>
  <c r="A647" i="174"/>
  <c r="AM646" i="174"/>
  <c r="C646" i="174"/>
  <c r="B646" i="174"/>
  <c r="A646" i="174"/>
  <c r="AM645" i="174"/>
  <c r="C645" i="174"/>
  <c r="B645" i="174"/>
  <c r="A645" i="174"/>
  <c r="AM644" i="174"/>
  <c r="C644" i="174"/>
  <c r="B644" i="174"/>
  <c r="A644" i="174"/>
  <c r="AM643" i="174"/>
  <c r="C643" i="174"/>
  <c r="B643" i="174"/>
  <c r="A643" i="174"/>
  <c r="AM642" i="174"/>
  <c r="C642" i="174"/>
  <c r="B642" i="174"/>
  <c r="A642" i="174"/>
  <c r="AM641" i="174"/>
  <c r="C641" i="174"/>
  <c r="B641" i="174"/>
  <c r="A641" i="174"/>
  <c r="AM640" i="174"/>
  <c r="C640" i="174"/>
  <c r="B640" i="174"/>
  <c r="A640" i="174"/>
  <c r="AM639" i="174"/>
  <c r="C639" i="174"/>
  <c r="B639" i="174"/>
  <c r="A639" i="174"/>
  <c r="AM638" i="174"/>
  <c r="C638" i="174"/>
  <c r="B638" i="174"/>
  <c r="A638" i="174"/>
  <c r="AM637" i="174"/>
  <c r="C637" i="174"/>
  <c r="B637" i="174"/>
  <c r="A637" i="174"/>
  <c r="AM636" i="174"/>
  <c r="C636" i="174"/>
  <c r="B636" i="174"/>
  <c r="A636" i="174"/>
  <c r="AM635" i="174"/>
  <c r="C635" i="174"/>
  <c r="B635" i="174"/>
  <c r="A635" i="174"/>
  <c r="AM634" i="174"/>
  <c r="C634" i="174"/>
  <c r="B634" i="174"/>
  <c r="A634" i="174"/>
  <c r="AM633" i="174"/>
  <c r="C633" i="174"/>
  <c r="B633" i="174"/>
  <c r="A633" i="174"/>
  <c r="AM632" i="174"/>
  <c r="C632" i="174"/>
  <c r="B632" i="174"/>
  <c r="A632" i="174"/>
  <c r="AM631" i="174"/>
  <c r="C631" i="174"/>
  <c r="B631" i="174"/>
  <c r="A631" i="174"/>
  <c r="AM630" i="174"/>
  <c r="C630" i="174"/>
  <c r="B630" i="174"/>
  <c r="A630" i="174"/>
  <c r="AM629" i="174"/>
  <c r="C629" i="174"/>
  <c r="B629" i="174"/>
  <c r="A629" i="174"/>
  <c r="AM628" i="174"/>
  <c r="C628" i="174"/>
  <c r="B628" i="174"/>
  <c r="A628" i="174"/>
  <c r="AM627" i="174"/>
  <c r="C627" i="174"/>
  <c r="B627" i="174"/>
  <c r="A627" i="174"/>
  <c r="AM626" i="174"/>
  <c r="C626" i="174"/>
  <c r="B626" i="174"/>
  <c r="A626" i="174"/>
  <c r="AM625" i="174"/>
  <c r="C625" i="174"/>
  <c r="B625" i="174"/>
  <c r="A625" i="174"/>
  <c r="AM624" i="174"/>
  <c r="C624" i="174"/>
  <c r="B624" i="174"/>
  <c r="A624" i="174"/>
  <c r="AM623" i="174"/>
  <c r="C623" i="174"/>
  <c r="B623" i="174"/>
  <c r="A623" i="174"/>
  <c r="AM622" i="174"/>
  <c r="C622" i="174"/>
  <c r="B622" i="174"/>
  <c r="A622" i="174"/>
  <c r="AM621" i="174"/>
  <c r="C621" i="174"/>
  <c r="B621" i="174"/>
  <c r="A621" i="174"/>
  <c r="AM620" i="174"/>
  <c r="C620" i="174"/>
  <c r="B620" i="174"/>
  <c r="A620" i="174"/>
  <c r="AM619" i="174"/>
  <c r="C619" i="174"/>
  <c r="B619" i="174"/>
  <c r="A619" i="174"/>
  <c r="AM618" i="174"/>
  <c r="C618" i="174"/>
  <c r="B618" i="174"/>
  <c r="A618" i="174"/>
  <c r="AM617" i="174"/>
  <c r="C617" i="174"/>
  <c r="B617" i="174"/>
  <c r="A617" i="174"/>
  <c r="AM616" i="174"/>
  <c r="C616" i="174"/>
  <c r="B616" i="174"/>
  <c r="A616" i="174"/>
  <c r="AM615" i="174"/>
  <c r="C615" i="174"/>
  <c r="B615" i="174"/>
  <c r="A615" i="174"/>
  <c r="AM614" i="174"/>
  <c r="C614" i="174"/>
  <c r="B614" i="174"/>
  <c r="A614" i="174"/>
  <c r="AM613" i="174"/>
  <c r="C613" i="174"/>
  <c r="B613" i="174"/>
  <c r="A613" i="174"/>
  <c r="AM612" i="174"/>
  <c r="C612" i="174"/>
  <c r="B612" i="174"/>
  <c r="A612" i="174"/>
  <c r="AM611" i="174"/>
  <c r="C611" i="174"/>
  <c r="B611" i="174"/>
  <c r="A611" i="174"/>
  <c r="AM610" i="174"/>
  <c r="C610" i="174"/>
  <c r="B610" i="174"/>
  <c r="A610" i="174"/>
  <c r="AM609" i="174"/>
  <c r="C609" i="174"/>
  <c r="B609" i="174"/>
  <c r="A609" i="174"/>
  <c r="AM608" i="174"/>
  <c r="C608" i="174"/>
  <c r="B608" i="174"/>
  <c r="A608" i="174"/>
  <c r="AM607" i="174"/>
  <c r="C607" i="174"/>
  <c r="B607" i="174"/>
  <c r="A607" i="174"/>
  <c r="AM606" i="174"/>
  <c r="C606" i="174"/>
  <c r="B606" i="174"/>
  <c r="A606" i="174"/>
  <c r="AM605" i="174"/>
  <c r="C605" i="174"/>
  <c r="B605" i="174"/>
  <c r="A605" i="174"/>
  <c r="AM604" i="174"/>
  <c r="C604" i="174"/>
  <c r="B604" i="174"/>
  <c r="A604" i="174"/>
  <c r="AM603" i="174"/>
  <c r="C603" i="174"/>
  <c r="B603" i="174"/>
  <c r="A603" i="174"/>
  <c r="AM602" i="174"/>
  <c r="C602" i="174"/>
  <c r="B602" i="174"/>
  <c r="A602" i="174"/>
  <c r="AM601" i="174"/>
  <c r="C601" i="174"/>
  <c r="B601" i="174"/>
  <c r="A601" i="174"/>
  <c r="AM600" i="174"/>
  <c r="C600" i="174"/>
  <c r="B600" i="174"/>
  <c r="A600" i="174"/>
  <c r="AM599" i="174"/>
  <c r="C599" i="174"/>
  <c r="B599" i="174"/>
  <c r="A599" i="174"/>
  <c r="AM598" i="174"/>
  <c r="C598" i="174"/>
  <c r="B598" i="174"/>
  <c r="A598" i="174"/>
  <c r="AM597" i="174"/>
  <c r="C597" i="174"/>
  <c r="B597" i="174"/>
  <c r="A597" i="174"/>
  <c r="AM596" i="174"/>
  <c r="C596" i="174"/>
  <c r="B596" i="174"/>
  <c r="A596" i="174"/>
  <c r="AM595" i="174"/>
  <c r="C595" i="174"/>
  <c r="B595" i="174"/>
  <c r="A595" i="174"/>
  <c r="AM594" i="174"/>
  <c r="C594" i="174"/>
  <c r="B594" i="174"/>
  <c r="A594" i="174"/>
  <c r="AM593" i="174"/>
  <c r="C593" i="174"/>
  <c r="B593" i="174"/>
  <c r="A593" i="174"/>
  <c r="AM592" i="174"/>
  <c r="C592" i="174"/>
  <c r="B592" i="174"/>
  <c r="A592" i="174"/>
  <c r="AM591" i="174"/>
  <c r="C591" i="174"/>
  <c r="B591" i="174"/>
  <c r="A591" i="174"/>
  <c r="AM590" i="174"/>
  <c r="C590" i="174"/>
  <c r="B590" i="174"/>
  <c r="A590" i="174"/>
  <c r="AM589" i="174"/>
  <c r="C589" i="174"/>
  <c r="B589" i="174"/>
  <c r="A589" i="174"/>
  <c r="AM588" i="174"/>
  <c r="C588" i="174"/>
  <c r="B588" i="174"/>
  <c r="A588" i="174"/>
  <c r="AM587" i="174"/>
  <c r="C587" i="174"/>
  <c r="B587" i="174"/>
  <c r="A587" i="174"/>
  <c r="AM586" i="174"/>
  <c r="C586" i="174"/>
  <c r="B586" i="174"/>
  <c r="A586" i="174"/>
  <c r="AM585" i="174"/>
  <c r="C585" i="174"/>
  <c r="B585" i="174"/>
  <c r="A585" i="174"/>
  <c r="AM584" i="174"/>
  <c r="C584" i="174"/>
  <c r="B584" i="174"/>
  <c r="A584" i="174"/>
  <c r="AM583" i="174"/>
  <c r="C583" i="174"/>
  <c r="B583" i="174"/>
  <c r="A583" i="174"/>
  <c r="AM582" i="174"/>
  <c r="C582" i="174"/>
  <c r="B582" i="174"/>
  <c r="A582" i="174"/>
  <c r="AM581" i="174"/>
  <c r="C581" i="174"/>
  <c r="B581" i="174"/>
  <c r="A581" i="174"/>
  <c r="AM580" i="174"/>
  <c r="C580" i="174"/>
  <c r="B580" i="174"/>
  <c r="A580" i="174"/>
  <c r="AM579" i="174"/>
  <c r="C579" i="174"/>
  <c r="B579" i="174"/>
  <c r="A579" i="174"/>
  <c r="AM578" i="174"/>
  <c r="C578" i="174"/>
  <c r="B578" i="174"/>
  <c r="A578" i="174"/>
  <c r="AM577" i="174"/>
  <c r="C577" i="174"/>
  <c r="B577" i="174"/>
  <c r="A577" i="174"/>
  <c r="AM576" i="174"/>
  <c r="C576" i="174"/>
  <c r="B576" i="174"/>
  <c r="A576" i="174"/>
  <c r="AM575" i="174"/>
  <c r="C575" i="174"/>
  <c r="B575" i="174"/>
  <c r="A575" i="174"/>
  <c r="AM574" i="174"/>
  <c r="C574" i="174"/>
  <c r="B574" i="174"/>
  <c r="A574" i="174"/>
  <c r="AM573" i="174"/>
  <c r="C573" i="174"/>
  <c r="B573" i="174"/>
  <c r="A573" i="174"/>
  <c r="AM572" i="174"/>
  <c r="C572" i="174"/>
  <c r="B572" i="174"/>
  <c r="A572" i="174"/>
  <c r="AM571" i="174"/>
  <c r="C571" i="174"/>
  <c r="B571" i="174"/>
  <c r="A571" i="174"/>
  <c r="AM570" i="174"/>
  <c r="C570" i="174"/>
  <c r="B570" i="174"/>
  <c r="A570" i="174"/>
  <c r="AM569" i="174"/>
  <c r="C569" i="174"/>
  <c r="B569" i="174"/>
  <c r="A569" i="174"/>
  <c r="AM568" i="174"/>
  <c r="C568" i="174"/>
  <c r="B568" i="174"/>
  <c r="A568" i="174"/>
  <c r="AM567" i="174"/>
  <c r="C567" i="174"/>
  <c r="B567" i="174"/>
  <c r="A567" i="174"/>
  <c r="AM566" i="174"/>
  <c r="C566" i="174"/>
  <c r="B566" i="174"/>
  <c r="A566" i="174"/>
  <c r="AM565" i="174"/>
  <c r="C565" i="174"/>
  <c r="B565" i="174"/>
  <c r="A565" i="174"/>
  <c r="AM564" i="174"/>
  <c r="C564" i="174"/>
  <c r="B564" i="174"/>
  <c r="A564" i="174"/>
  <c r="AM563" i="174"/>
  <c r="C563" i="174"/>
  <c r="B563" i="174"/>
  <c r="A563" i="174"/>
  <c r="AM562" i="174"/>
  <c r="C562" i="174"/>
  <c r="B562" i="174"/>
  <c r="A562" i="174"/>
  <c r="AM561" i="174"/>
  <c r="C561" i="174"/>
  <c r="B561" i="174"/>
  <c r="A561" i="174"/>
  <c r="AM560" i="174"/>
  <c r="C560" i="174"/>
  <c r="B560" i="174"/>
  <c r="A560" i="174"/>
  <c r="AM559" i="174"/>
  <c r="C559" i="174"/>
  <c r="B559" i="174"/>
  <c r="A559" i="174"/>
  <c r="AM558" i="174"/>
  <c r="C558" i="174"/>
  <c r="B558" i="174"/>
  <c r="A558" i="174"/>
  <c r="AM557" i="174"/>
  <c r="C557" i="174"/>
  <c r="B557" i="174"/>
  <c r="A557" i="174"/>
  <c r="AM556" i="174"/>
  <c r="C556" i="174"/>
  <c r="B556" i="174"/>
  <c r="A556" i="174"/>
  <c r="AM555" i="174"/>
  <c r="C555" i="174"/>
  <c r="B555" i="174"/>
  <c r="A555" i="174"/>
  <c r="AM554" i="174"/>
  <c r="C554" i="174"/>
  <c r="B554" i="174"/>
  <c r="A554" i="174"/>
  <c r="AM553" i="174"/>
  <c r="C553" i="174"/>
  <c r="B553" i="174"/>
  <c r="A553" i="174"/>
  <c r="AM552" i="174"/>
  <c r="C552" i="174"/>
  <c r="B552" i="174"/>
  <c r="A552" i="174"/>
  <c r="AM551" i="174"/>
  <c r="C551" i="174"/>
  <c r="B551" i="174"/>
  <c r="A551" i="174"/>
  <c r="AM550" i="174"/>
  <c r="C550" i="174"/>
  <c r="B550" i="174"/>
  <c r="A550" i="174"/>
  <c r="AM549" i="174"/>
  <c r="C549" i="174"/>
  <c r="B549" i="174"/>
  <c r="A549" i="174"/>
  <c r="AM548" i="174"/>
  <c r="C548" i="174"/>
  <c r="B548" i="174"/>
  <c r="A548" i="174"/>
  <c r="AM547" i="174"/>
  <c r="C547" i="174"/>
  <c r="B547" i="174"/>
  <c r="A547" i="174"/>
  <c r="AM546" i="174"/>
  <c r="C546" i="174"/>
  <c r="B546" i="174"/>
  <c r="A546" i="174"/>
  <c r="AM545" i="174"/>
  <c r="C545" i="174"/>
  <c r="B545" i="174"/>
  <c r="A545" i="174"/>
  <c r="AM544" i="174"/>
  <c r="C544" i="174"/>
  <c r="B544" i="174"/>
  <c r="A544" i="174"/>
  <c r="AM543" i="174"/>
  <c r="C543" i="174"/>
  <c r="B543" i="174"/>
  <c r="A543" i="174"/>
  <c r="AM542" i="174"/>
  <c r="C542" i="174"/>
  <c r="B542" i="174"/>
  <c r="A542" i="174"/>
  <c r="AM541" i="174"/>
  <c r="C541" i="174"/>
  <c r="B541" i="174"/>
  <c r="A541" i="174"/>
  <c r="AM540" i="174"/>
  <c r="C540" i="174"/>
  <c r="B540" i="174"/>
  <c r="A540" i="174"/>
  <c r="AM539" i="174"/>
  <c r="C539" i="174"/>
  <c r="B539" i="174"/>
  <c r="A539" i="174"/>
  <c r="AM538" i="174"/>
  <c r="C538" i="174"/>
  <c r="B538" i="174"/>
  <c r="A538" i="174"/>
  <c r="AM537" i="174"/>
  <c r="C537" i="174"/>
  <c r="B537" i="174"/>
  <c r="A537" i="174"/>
  <c r="AM536" i="174"/>
  <c r="C536" i="174"/>
  <c r="B536" i="174"/>
  <c r="A536" i="174"/>
  <c r="AM535" i="174"/>
  <c r="C535" i="174"/>
  <c r="B535" i="174"/>
  <c r="A535" i="174"/>
  <c r="AM534" i="174"/>
  <c r="C534" i="174"/>
  <c r="B534" i="174"/>
  <c r="A534" i="174"/>
  <c r="AM533" i="174"/>
  <c r="C533" i="174"/>
  <c r="B533" i="174"/>
  <c r="A533" i="174"/>
  <c r="AM532" i="174"/>
  <c r="C532" i="174"/>
  <c r="B532" i="174"/>
  <c r="A532" i="174"/>
  <c r="AM531" i="174"/>
  <c r="C531" i="174"/>
  <c r="B531" i="174"/>
  <c r="A531" i="174"/>
  <c r="AM530" i="174"/>
  <c r="C530" i="174"/>
  <c r="B530" i="174"/>
  <c r="A530" i="174"/>
  <c r="AM529" i="174"/>
  <c r="C529" i="174"/>
  <c r="B529" i="174"/>
  <c r="A529" i="174"/>
  <c r="AM528" i="174"/>
  <c r="C528" i="174"/>
  <c r="B528" i="174"/>
  <c r="A528" i="174"/>
  <c r="AM527" i="174"/>
  <c r="C527" i="174"/>
  <c r="B527" i="174"/>
  <c r="A527" i="174"/>
  <c r="AM526" i="174"/>
  <c r="C526" i="174"/>
  <c r="B526" i="174"/>
  <c r="A526" i="174"/>
  <c r="AM525" i="174"/>
  <c r="C525" i="174"/>
  <c r="B525" i="174"/>
  <c r="A525" i="174"/>
  <c r="AM524" i="174"/>
  <c r="C524" i="174"/>
  <c r="B524" i="174"/>
  <c r="A524" i="174"/>
  <c r="AM523" i="174"/>
  <c r="C523" i="174"/>
  <c r="B523" i="174"/>
  <c r="A523" i="174"/>
  <c r="AM522" i="174"/>
  <c r="C522" i="174"/>
  <c r="B522" i="174"/>
  <c r="A522" i="174"/>
  <c r="AM521" i="174"/>
  <c r="C521" i="174"/>
  <c r="B521" i="174"/>
  <c r="A521" i="174"/>
  <c r="AM520" i="174"/>
  <c r="C520" i="174"/>
  <c r="B520" i="174"/>
  <c r="A520" i="174"/>
  <c r="AM519" i="174"/>
  <c r="C519" i="174"/>
  <c r="B519" i="174"/>
  <c r="A519" i="174"/>
  <c r="AM518" i="174"/>
  <c r="C518" i="174"/>
  <c r="B518" i="174"/>
  <c r="A518" i="174"/>
  <c r="AM517" i="174"/>
  <c r="C517" i="174"/>
  <c r="B517" i="174"/>
  <c r="A517" i="174"/>
  <c r="AM516" i="174"/>
  <c r="C516" i="174"/>
  <c r="B516" i="174"/>
  <c r="A516" i="174"/>
  <c r="AM515" i="174"/>
  <c r="C515" i="174"/>
  <c r="B515" i="174"/>
  <c r="A515" i="174"/>
  <c r="AM514" i="174"/>
  <c r="C514" i="174"/>
  <c r="B514" i="174"/>
  <c r="A514" i="174"/>
  <c r="AM513" i="174"/>
  <c r="C513" i="174"/>
  <c r="B513" i="174"/>
  <c r="A513" i="174"/>
  <c r="AM512" i="174"/>
  <c r="C512" i="174"/>
  <c r="B512" i="174"/>
  <c r="A512" i="174"/>
  <c r="AM511" i="174"/>
  <c r="C511" i="174"/>
  <c r="B511" i="174"/>
  <c r="A511" i="174"/>
  <c r="AM510" i="174"/>
  <c r="C510" i="174"/>
  <c r="B510" i="174"/>
  <c r="A510" i="174"/>
  <c r="AM509" i="174"/>
  <c r="C509" i="174"/>
  <c r="B509" i="174"/>
  <c r="A509" i="174"/>
  <c r="AM508" i="174"/>
  <c r="C508" i="174"/>
  <c r="B508" i="174"/>
  <c r="A508" i="174"/>
  <c r="AM507" i="174"/>
  <c r="C507" i="174"/>
  <c r="B507" i="174"/>
  <c r="A507" i="174"/>
  <c r="AM506" i="174"/>
  <c r="C506" i="174"/>
  <c r="B506" i="174"/>
  <c r="A506" i="174"/>
  <c r="AM505" i="174"/>
  <c r="C505" i="174"/>
  <c r="B505" i="174"/>
  <c r="A505" i="174"/>
  <c r="AM504" i="174"/>
  <c r="C504" i="174"/>
  <c r="B504" i="174"/>
  <c r="A504" i="174"/>
  <c r="AM503" i="174"/>
  <c r="C503" i="174"/>
  <c r="B503" i="174"/>
  <c r="A503" i="174"/>
  <c r="AM502" i="174"/>
  <c r="C502" i="174"/>
  <c r="B502" i="174"/>
  <c r="A502" i="174"/>
  <c r="AM501" i="174"/>
  <c r="C501" i="174"/>
  <c r="B501" i="174"/>
  <c r="A501" i="174"/>
  <c r="AM500" i="174"/>
  <c r="C500" i="174"/>
  <c r="B500" i="174"/>
  <c r="A500" i="174"/>
  <c r="AM499" i="174"/>
  <c r="C499" i="174"/>
  <c r="B499" i="174"/>
  <c r="A499" i="174"/>
  <c r="AM498" i="174"/>
  <c r="C498" i="174"/>
  <c r="B498" i="174"/>
  <c r="A498" i="174"/>
  <c r="AM497" i="174"/>
  <c r="C497" i="174"/>
  <c r="B497" i="174"/>
  <c r="A497" i="174"/>
  <c r="AM496" i="174"/>
  <c r="C496" i="174"/>
  <c r="B496" i="174"/>
  <c r="A496" i="174"/>
  <c r="AM495" i="174"/>
  <c r="C495" i="174"/>
  <c r="B495" i="174"/>
  <c r="A495" i="174"/>
  <c r="AM494" i="174"/>
  <c r="C494" i="174"/>
  <c r="B494" i="174"/>
  <c r="A494" i="174"/>
  <c r="AM493" i="174"/>
  <c r="C493" i="174"/>
  <c r="B493" i="174"/>
  <c r="A493" i="174"/>
  <c r="AM492" i="174"/>
  <c r="C492" i="174"/>
  <c r="B492" i="174"/>
  <c r="A492" i="174"/>
  <c r="AM491" i="174"/>
  <c r="C491" i="174"/>
  <c r="B491" i="174"/>
  <c r="A491" i="174"/>
  <c r="AM490" i="174"/>
  <c r="C490" i="174"/>
  <c r="B490" i="174"/>
  <c r="A490" i="174"/>
  <c r="AM489" i="174"/>
  <c r="C489" i="174"/>
  <c r="B489" i="174"/>
  <c r="A489" i="174"/>
  <c r="AM488" i="174"/>
  <c r="C488" i="174"/>
  <c r="B488" i="174"/>
  <c r="A488" i="174"/>
  <c r="AM487" i="174"/>
  <c r="C487" i="174"/>
  <c r="B487" i="174"/>
  <c r="A487" i="174"/>
  <c r="AM486" i="174"/>
  <c r="C486" i="174"/>
  <c r="B486" i="174"/>
  <c r="A486" i="174"/>
  <c r="AM485" i="174"/>
  <c r="C485" i="174"/>
  <c r="B485" i="174"/>
  <c r="A485" i="174"/>
  <c r="AM484" i="174"/>
  <c r="C484" i="174"/>
  <c r="B484" i="174"/>
  <c r="A484" i="174"/>
  <c r="AM483" i="174"/>
  <c r="C483" i="174"/>
  <c r="B483" i="174"/>
  <c r="A483" i="174"/>
  <c r="AM482" i="174"/>
  <c r="C482" i="174"/>
  <c r="B482" i="174"/>
  <c r="A482" i="174"/>
  <c r="AM481" i="174"/>
  <c r="C481" i="174"/>
  <c r="B481" i="174"/>
  <c r="A481" i="174"/>
  <c r="AM480" i="174"/>
  <c r="C480" i="174"/>
  <c r="B480" i="174"/>
  <c r="A480" i="174"/>
  <c r="AM479" i="174"/>
  <c r="C479" i="174"/>
  <c r="B479" i="174"/>
  <c r="A479" i="174"/>
  <c r="AM478" i="174"/>
  <c r="C478" i="174"/>
  <c r="B478" i="174"/>
  <c r="A478" i="174"/>
  <c r="AM477" i="174"/>
  <c r="C477" i="174"/>
  <c r="B477" i="174"/>
  <c r="A477" i="174"/>
  <c r="AM476" i="174"/>
  <c r="C476" i="174"/>
  <c r="B476" i="174"/>
  <c r="A476" i="174"/>
  <c r="AM475" i="174"/>
  <c r="C475" i="174"/>
  <c r="B475" i="174"/>
  <c r="A475" i="174"/>
  <c r="AM474" i="174"/>
  <c r="C474" i="174"/>
  <c r="B474" i="174"/>
  <c r="A474" i="174"/>
  <c r="AM473" i="174"/>
  <c r="C473" i="174"/>
  <c r="B473" i="174"/>
  <c r="A473" i="174"/>
  <c r="AM472" i="174"/>
  <c r="C472" i="174"/>
  <c r="B472" i="174"/>
  <c r="A472" i="174"/>
  <c r="AM471" i="174"/>
  <c r="C471" i="174"/>
  <c r="B471" i="174"/>
  <c r="A471" i="174"/>
  <c r="AM470" i="174"/>
  <c r="C470" i="174"/>
  <c r="B470" i="174"/>
  <c r="A470" i="174"/>
  <c r="AM469" i="174"/>
  <c r="C469" i="174"/>
  <c r="B469" i="174"/>
  <c r="A469" i="174"/>
  <c r="AM468" i="174"/>
  <c r="C468" i="174"/>
  <c r="B468" i="174"/>
  <c r="A468" i="174"/>
  <c r="AM467" i="174"/>
  <c r="C467" i="174"/>
  <c r="B467" i="174"/>
  <c r="A467" i="174"/>
  <c r="AM466" i="174"/>
  <c r="C466" i="174"/>
  <c r="B466" i="174"/>
  <c r="A466" i="174"/>
  <c r="AM465" i="174"/>
  <c r="C465" i="174"/>
  <c r="B465" i="174"/>
  <c r="A465" i="174"/>
  <c r="AM464" i="174"/>
  <c r="C464" i="174"/>
  <c r="B464" i="174"/>
  <c r="A464" i="174"/>
  <c r="AM463" i="174"/>
  <c r="C463" i="174"/>
  <c r="B463" i="174"/>
  <c r="A463" i="174"/>
  <c r="AM462" i="174"/>
  <c r="C462" i="174"/>
  <c r="B462" i="174"/>
  <c r="A462" i="174"/>
  <c r="AM461" i="174"/>
  <c r="C461" i="174"/>
  <c r="B461" i="174"/>
  <c r="A461" i="174"/>
  <c r="AM460" i="174"/>
  <c r="C460" i="174"/>
  <c r="B460" i="174"/>
  <c r="A460" i="174"/>
  <c r="AM459" i="174"/>
  <c r="C459" i="174"/>
  <c r="B459" i="174"/>
  <c r="A459" i="174"/>
  <c r="AM458" i="174"/>
  <c r="C458" i="174"/>
  <c r="B458" i="174"/>
  <c r="A458" i="174"/>
  <c r="AM457" i="174"/>
  <c r="C457" i="174"/>
  <c r="B457" i="174"/>
  <c r="A457" i="174"/>
  <c r="AM456" i="174"/>
  <c r="C456" i="174"/>
  <c r="B456" i="174"/>
  <c r="A456" i="174"/>
  <c r="AM455" i="174"/>
  <c r="C455" i="174"/>
  <c r="B455" i="174"/>
  <c r="A455" i="174"/>
  <c r="AM454" i="174"/>
  <c r="C454" i="174"/>
  <c r="B454" i="174"/>
  <c r="A454" i="174"/>
  <c r="AM453" i="174"/>
  <c r="C453" i="174"/>
  <c r="B453" i="174"/>
  <c r="A453" i="174"/>
  <c r="AM452" i="174"/>
  <c r="C452" i="174"/>
  <c r="B452" i="174"/>
  <c r="A452" i="174"/>
  <c r="AM451" i="174"/>
  <c r="C451" i="174"/>
  <c r="B451" i="174"/>
  <c r="A451" i="174"/>
  <c r="AM450" i="174"/>
  <c r="C450" i="174"/>
  <c r="B450" i="174"/>
  <c r="A450" i="174"/>
  <c r="AM449" i="174"/>
  <c r="C449" i="174"/>
  <c r="B449" i="174"/>
  <c r="A449" i="174"/>
  <c r="AM448" i="174"/>
  <c r="C448" i="174"/>
  <c r="B448" i="174"/>
  <c r="A448" i="174"/>
  <c r="AM447" i="174"/>
  <c r="C447" i="174"/>
  <c r="B447" i="174"/>
  <c r="A447" i="174"/>
  <c r="AM446" i="174"/>
  <c r="C446" i="174"/>
  <c r="B446" i="174"/>
  <c r="A446" i="174"/>
  <c r="AM445" i="174"/>
  <c r="C445" i="174"/>
  <c r="B445" i="174"/>
  <c r="A445" i="174"/>
  <c r="AM444" i="174"/>
  <c r="C444" i="174"/>
  <c r="B444" i="174"/>
  <c r="A444" i="174"/>
  <c r="AM443" i="174"/>
  <c r="C443" i="174"/>
  <c r="B443" i="174"/>
  <c r="A443" i="174"/>
  <c r="AM442" i="174"/>
  <c r="C442" i="174"/>
  <c r="B442" i="174"/>
  <c r="A442" i="174"/>
  <c r="AM441" i="174"/>
  <c r="C441" i="174"/>
  <c r="B441" i="174"/>
  <c r="A441" i="174"/>
  <c r="AM440" i="174"/>
  <c r="C440" i="174"/>
  <c r="B440" i="174"/>
  <c r="A440" i="174"/>
  <c r="AM439" i="174"/>
  <c r="C439" i="174"/>
  <c r="B439" i="174"/>
  <c r="A439" i="174"/>
  <c r="AM438" i="174"/>
  <c r="C438" i="174"/>
  <c r="B438" i="174"/>
  <c r="A438" i="174"/>
  <c r="AM437" i="174"/>
  <c r="C437" i="174"/>
  <c r="B437" i="174"/>
  <c r="A437" i="174"/>
  <c r="AM436" i="174"/>
  <c r="C436" i="174"/>
  <c r="B436" i="174"/>
  <c r="A436" i="174"/>
  <c r="AM435" i="174"/>
  <c r="C435" i="174"/>
  <c r="B435" i="174"/>
  <c r="A435" i="174"/>
  <c r="AM434" i="174"/>
  <c r="C434" i="174"/>
  <c r="B434" i="174"/>
  <c r="A434" i="174"/>
  <c r="AM433" i="174"/>
  <c r="C433" i="174"/>
  <c r="B433" i="174"/>
  <c r="A433" i="174"/>
  <c r="AM432" i="174"/>
  <c r="C432" i="174"/>
  <c r="B432" i="174"/>
  <c r="A432" i="174"/>
  <c r="AM431" i="174"/>
  <c r="C431" i="174"/>
  <c r="B431" i="174"/>
  <c r="A431" i="174"/>
  <c r="AM430" i="174"/>
  <c r="C430" i="174"/>
  <c r="B430" i="174"/>
  <c r="A430" i="174"/>
  <c r="AM429" i="174"/>
  <c r="C429" i="174"/>
  <c r="B429" i="174"/>
  <c r="A429" i="174"/>
  <c r="AM428" i="174"/>
  <c r="C428" i="174"/>
  <c r="B428" i="174"/>
  <c r="A428" i="174"/>
  <c r="AM427" i="174"/>
  <c r="C427" i="174"/>
  <c r="B427" i="174"/>
  <c r="A427" i="174"/>
  <c r="AM426" i="174"/>
  <c r="C426" i="174"/>
  <c r="B426" i="174"/>
  <c r="A426" i="174"/>
  <c r="AM425" i="174"/>
  <c r="C425" i="174"/>
  <c r="B425" i="174"/>
  <c r="A425" i="174"/>
  <c r="AM424" i="174"/>
  <c r="C424" i="174"/>
  <c r="B424" i="174"/>
  <c r="A424" i="174"/>
  <c r="AM423" i="174"/>
  <c r="C423" i="174"/>
  <c r="B423" i="174"/>
  <c r="A423" i="174"/>
  <c r="AM422" i="174"/>
  <c r="C422" i="174"/>
  <c r="B422" i="174"/>
  <c r="A422" i="174"/>
  <c r="AM421" i="174"/>
  <c r="C421" i="174"/>
  <c r="B421" i="174"/>
  <c r="A421" i="174"/>
  <c r="AM420" i="174"/>
  <c r="C420" i="174"/>
  <c r="B420" i="174"/>
  <c r="A420" i="174"/>
  <c r="AM419" i="174"/>
  <c r="C419" i="174"/>
  <c r="B419" i="174"/>
  <c r="A419" i="174"/>
  <c r="AM418" i="174"/>
  <c r="C418" i="174"/>
  <c r="B418" i="174"/>
  <c r="A418" i="174"/>
  <c r="AM417" i="174"/>
  <c r="C417" i="174"/>
  <c r="B417" i="174"/>
  <c r="A417" i="174"/>
  <c r="AM416" i="174"/>
  <c r="C416" i="174"/>
  <c r="B416" i="174"/>
  <c r="A416" i="174"/>
  <c r="AM415" i="174"/>
  <c r="C415" i="174"/>
  <c r="B415" i="174"/>
  <c r="A415" i="174"/>
  <c r="AM414" i="174"/>
  <c r="C414" i="174"/>
  <c r="B414" i="174"/>
  <c r="A414" i="174"/>
  <c r="AM413" i="174"/>
  <c r="C413" i="174"/>
  <c r="B413" i="174"/>
  <c r="A413" i="174"/>
  <c r="AM412" i="174"/>
  <c r="C412" i="174"/>
  <c r="B412" i="174"/>
  <c r="A412" i="174"/>
  <c r="AM411" i="174"/>
  <c r="C411" i="174"/>
  <c r="B411" i="174"/>
  <c r="A411" i="174"/>
  <c r="AM410" i="174"/>
  <c r="C410" i="174"/>
  <c r="B410" i="174"/>
  <c r="A410" i="174"/>
  <c r="AM409" i="174"/>
  <c r="C409" i="174"/>
  <c r="B409" i="174"/>
  <c r="A409" i="174"/>
  <c r="AM408" i="174"/>
  <c r="C408" i="174"/>
  <c r="B408" i="174"/>
  <c r="A408" i="174"/>
  <c r="AM407" i="174"/>
  <c r="C407" i="174"/>
  <c r="B407" i="174"/>
  <c r="A407" i="174"/>
  <c r="AM406" i="174"/>
  <c r="C406" i="174"/>
  <c r="B406" i="174"/>
  <c r="A406" i="174"/>
  <c r="AM405" i="174"/>
  <c r="C405" i="174"/>
  <c r="B405" i="174"/>
  <c r="A405" i="174"/>
  <c r="AM404" i="174"/>
  <c r="C404" i="174"/>
  <c r="B404" i="174"/>
  <c r="A404" i="174"/>
  <c r="AM403" i="174"/>
  <c r="C403" i="174"/>
  <c r="B403" i="174"/>
  <c r="A403" i="174"/>
  <c r="AM402" i="174"/>
  <c r="C402" i="174"/>
  <c r="B402" i="174"/>
  <c r="A402" i="174"/>
  <c r="AM401" i="174"/>
  <c r="C401" i="174"/>
  <c r="B401" i="174"/>
  <c r="A401" i="174"/>
  <c r="AM400" i="174"/>
  <c r="C400" i="174"/>
  <c r="B400" i="174"/>
  <c r="A400" i="174"/>
  <c r="AM399" i="174"/>
  <c r="C399" i="174"/>
  <c r="B399" i="174"/>
  <c r="A399" i="174"/>
  <c r="AM398" i="174"/>
  <c r="C398" i="174"/>
  <c r="B398" i="174"/>
  <c r="A398" i="174"/>
  <c r="AM397" i="174"/>
  <c r="C397" i="174"/>
  <c r="B397" i="174"/>
  <c r="A397" i="174"/>
  <c r="AM396" i="174"/>
  <c r="C396" i="174"/>
  <c r="B396" i="174"/>
  <c r="A396" i="174"/>
  <c r="AM395" i="174"/>
  <c r="C395" i="174"/>
  <c r="B395" i="174"/>
  <c r="A395" i="174"/>
  <c r="AM394" i="174"/>
  <c r="C394" i="174"/>
  <c r="B394" i="174"/>
  <c r="A394" i="174"/>
  <c r="AM393" i="174"/>
  <c r="C393" i="174"/>
  <c r="B393" i="174"/>
  <c r="A393" i="174"/>
  <c r="AM392" i="174"/>
  <c r="C392" i="174"/>
  <c r="B392" i="174"/>
  <c r="A392" i="174"/>
  <c r="AM391" i="174"/>
  <c r="C391" i="174"/>
  <c r="B391" i="174"/>
  <c r="A391" i="174"/>
  <c r="AM390" i="174"/>
  <c r="C390" i="174"/>
  <c r="B390" i="174"/>
  <c r="A390" i="174"/>
  <c r="AM389" i="174"/>
  <c r="C389" i="174"/>
  <c r="B389" i="174"/>
  <c r="A389" i="174"/>
  <c r="AM388" i="174"/>
  <c r="C388" i="174"/>
  <c r="B388" i="174"/>
  <c r="A388" i="174"/>
  <c r="AM387" i="174"/>
  <c r="C387" i="174"/>
  <c r="B387" i="174"/>
  <c r="A387" i="174"/>
  <c r="AM386" i="174"/>
  <c r="C386" i="174"/>
  <c r="B386" i="174"/>
  <c r="A386" i="174"/>
  <c r="AM385" i="174"/>
  <c r="C385" i="174"/>
  <c r="B385" i="174"/>
  <c r="A385" i="174"/>
  <c r="AM384" i="174"/>
  <c r="C384" i="174"/>
  <c r="B384" i="174"/>
  <c r="A384" i="174"/>
  <c r="AM383" i="174"/>
  <c r="C383" i="174"/>
  <c r="B383" i="174"/>
  <c r="A383" i="174"/>
  <c r="AM382" i="174"/>
  <c r="C382" i="174"/>
  <c r="B382" i="174"/>
  <c r="A382" i="174"/>
  <c r="AM381" i="174"/>
  <c r="C381" i="174"/>
  <c r="B381" i="174"/>
  <c r="A381" i="174"/>
  <c r="AM380" i="174"/>
  <c r="C380" i="174"/>
  <c r="B380" i="174"/>
  <c r="A380" i="174"/>
  <c r="AM379" i="174"/>
  <c r="C379" i="174"/>
  <c r="B379" i="174"/>
  <c r="A379" i="174"/>
  <c r="AM378" i="174"/>
  <c r="C378" i="174"/>
  <c r="B378" i="174"/>
  <c r="A378" i="174"/>
  <c r="AM377" i="174"/>
  <c r="C377" i="174"/>
  <c r="B377" i="174"/>
  <c r="A377" i="174"/>
  <c r="AM376" i="174"/>
  <c r="C376" i="174"/>
  <c r="B376" i="174"/>
  <c r="A376" i="174"/>
  <c r="AM375" i="174"/>
  <c r="C375" i="174"/>
  <c r="B375" i="174"/>
  <c r="A375" i="174"/>
  <c r="AM374" i="174"/>
  <c r="C374" i="174"/>
  <c r="B374" i="174"/>
  <c r="A374" i="174"/>
  <c r="AM373" i="174"/>
  <c r="C373" i="174"/>
  <c r="B373" i="174"/>
  <c r="A373" i="174"/>
  <c r="AM372" i="174"/>
  <c r="C372" i="174"/>
  <c r="B372" i="174"/>
  <c r="A372" i="174"/>
  <c r="AM371" i="174"/>
  <c r="C371" i="174"/>
  <c r="B371" i="174"/>
  <c r="A371" i="174"/>
  <c r="AM370" i="174"/>
  <c r="C370" i="174"/>
  <c r="B370" i="174"/>
  <c r="A370" i="174"/>
  <c r="AM369" i="174"/>
  <c r="C369" i="174"/>
  <c r="B369" i="174"/>
  <c r="A369" i="174"/>
  <c r="AM368" i="174"/>
  <c r="C368" i="174"/>
  <c r="B368" i="174"/>
  <c r="A368" i="174"/>
  <c r="AM367" i="174"/>
  <c r="C367" i="174"/>
  <c r="B367" i="174"/>
  <c r="A367" i="174"/>
  <c r="AM366" i="174"/>
  <c r="C366" i="174"/>
  <c r="B366" i="174"/>
  <c r="A366" i="174"/>
  <c r="AM365" i="174"/>
  <c r="C365" i="174"/>
  <c r="B365" i="174"/>
  <c r="A365" i="174"/>
  <c r="AM364" i="174"/>
  <c r="C364" i="174"/>
  <c r="B364" i="174"/>
  <c r="A364" i="174"/>
  <c r="AM363" i="174"/>
  <c r="C363" i="174"/>
  <c r="B363" i="174"/>
  <c r="A363" i="174"/>
  <c r="AM362" i="174"/>
  <c r="C362" i="174"/>
  <c r="B362" i="174"/>
  <c r="A362" i="174"/>
  <c r="AM361" i="174"/>
  <c r="C361" i="174"/>
  <c r="B361" i="174"/>
  <c r="A361" i="174"/>
  <c r="AM360" i="174"/>
  <c r="C360" i="174"/>
  <c r="B360" i="174"/>
  <c r="A360" i="174"/>
  <c r="AM359" i="174"/>
  <c r="C359" i="174"/>
  <c r="B359" i="174"/>
  <c r="A359" i="174"/>
  <c r="AM358" i="174"/>
  <c r="C358" i="174"/>
  <c r="B358" i="174"/>
  <c r="A358" i="174"/>
  <c r="AM357" i="174"/>
  <c r="C357" i="174"/>
  <c r="B357" i="174"/>
  <c r="A357" i="174"/>
  <c r="AM356" i="174"/>
  <c r="C356" i="174"/>
  <c r="B356" i="174"/>
  <c r="A356" i="174"/>
  <c r="AM355" i="174"/>
  <c r="C355" i="174"/>
  <c r="B355" i="174"/>
  <c r="A355" i="174"/>
  <c r="AM354" i="174"/>
  <c r="C354" i="174"/>
  <c r="B354" i="174"/>
  <c r="A354" i="174"/>
  <c r="AM353" i="174"/>
  <c r="C353" i="174"/>
  <c r="B353" i="174"/>
  <c r="A353" i="174"/>
  <c r="AM352" i="174"/>
  <c r="C352" i="174"/>
  <c r="B352" i="174"/>
  <c r="A352" i="174"/>
  <c r="AM351" i="174"/>
  <c r="C351" i="174"/>
  <c r="B351" i="174"/>
  <c r="A351" i="174"/>
  <c r="AM350" i="174"/>
  <c r="C350" i="174"/>
  <c r="B350" i="174"/>
  <c r="A350" i="174"/>
  <c r="AM349" i="174"/>
  <c r="C349" i="174"/>
  <c r="B349" i="174"/>
  <c r="A349" i="174"/>
  <c r="AM348" i="174"/>
  <c r="C348" i="174"/>
  <c r="B348" i="174"/>
  <c r="A348" i="174"/>
  <c r="AM347" i="174"/>
  <c r="C347" i="174"/>
  <c r="B347" i="174"/>
  <c r="A347" i="174"/>
  <c r="AM346" i="174"/>
  <c r="C346" i="174"/>
  <c r="B346" i="174"/>
  <c r="A346" i="174"/>
  <c r="AM345" i="174"/>
  <c r="C345" i="174"/>
  <c r="B345" i="174"/>
  <c r="A345" i="174"/>
  <c r="AM344" i="174"/>
  <c r="C344" i="174"/>
  <c r="B344" i="174"/>
  <c r="A344" i="174"/>
  <c r="AM343" i="174"/>
  <c r="C343" i="174"/>
  <c r="B343" i="174"/>
  <c r="A343" i="174"/>
  <c r="AM342" i="174"/>
  <c r="C342" i="174"/>
  <c r="B342" i="174"/>
  <c r="A342" i="174"/>
  <c r="AM341" i="174"/>
  <c r="C341" i="174"/>
  <c r="B341" i="174"/>
  <c r="A341" i="174"/>
  <c r="AM340" i="174"/>
  <c r="C340" i="174"/>
  <c r="B340" i="174"/>
  <c r="A340" i="174"/>
  <c r="AM339" i="174"/>
  <c r="C339" i="174"/>
  <c r="B339" i="174"/>
  <c r="A339" i="174"/>
  <c r="AM338" i="174"/>
  <c r="C338" i="174"/>
  <c r="B338" i="174"/>
  <c r="A338" i="174"/>
  <c r="AM337" i="174"/>
  <c r="C337" i="174"/>
  <c r="B337" i="174"/>
  <c r="A337" i="174"/>
  <c r="AM336" i="174"/>
  <c r="C336" i="174"/>
  <c r="B336" i="174"/>
  <c r="A336" i="174"/>
  <c r="AM335" i="174"/>
  <c r="C335" i="174"/>
  <c r="B335" i="174"/>
  <c r="A335" i="174"/>
  <c r="AM334" i="174"/>
  <c r="C334" i="174"/>
  <c r="B334" i="174"/>
  <c r="A334" i="174"/>
  <c r="AM333" i="174"/>
  <c r="C333" i="174"/>
  <c r="B333" i="174"/>
  <c r="A333" i="174"/>
  <c r="AM332" i="174"/>
  <c r="C332" i="174"/>
  <c r="B332" i="174"/>
  <c r="A332" i="174"/>
  <c r="AM331" i="174"/>
  <c r="C331" i="174"/>
  <c r="B331" i="174"/>
  <c r="A331" i="174"/>
  <c r="AM330" i="174"/>
  <c r="C330" i="174"/>
  <c r="B330" i="174"/>
  <c r="A330" i="174"/>
  <c r="AM329" i="174"/>
  <c r="C329" i="174"/>
  <c r="B329" i="174"/>
  <c r="A329" i="174"/>
  <c r="AM328" i="174"/>
  <c r="C328" i="174"/>
  <c r="B328" i="174"/>
  <c r="A328" i="174"/>
  <c r="AM327" i="174"/>
  <c r="C327" i="174"/>
  <c r="B327" i="174"/>
  <c r="A327" i="174"/>
  <c r="AM326" i="174"/>
  <c r="C326" i="174"/>
  <c r="B326" i="174"/>
  <c r="A326" i="174"/>
  <c r="AM325" i="174"/>
  <c r="C325" i="174"/>
  <c r="B325" i="174"/>
  <c r="A325" i="174"/>
  <c r="AM324" i="174"/>
  <c r="C324" i="174"/>
  <c r="B324" i="174"/>
  <c r="A324" i="174"/>
  <c r="AM323" i="174"/>
  <c r="C323" i="174"/>
  <c r="B323" i="174"/>
  <c r="A323" i="174"/>
  <c r="AM322" i="174"/>
  <c r="C322" i="174"/>
  <c r="B322" i="174"/>
  <c r="A322" i="174"/>
  <c r="AM321" i="174"/>
  <c r="C321" i="174"/>
  <c r="B321" i="174"/>
  <c r="A321" i="174"/>
  <c r="AM320" i="174"/>
  <c r="C320" i="174"/>
  <c r="B320" i="174"/>
  <c r="A320" i="174"/>
  <c r="AM319" i="174"/>
  <c r="C319" i="174"/>
  <c r="B319" i="174"/>
  <c r="A319" i="174"/>
  <c r="AM318" i="174"/>
  <c r="C318" i="174"/>
  <c r="B318" i="174"/>
  <c r="A318" i="174"/>
  <c r="AM317" i="174"/>
  <c r="C317" i="174"/>
  <c r="B317" i="174"/>
  <c r="A317" i="174"/>
  <c r="AM316" i="174"/>
  <c r="C316" i="174"/>
  <c r="B316" i="174"/>
  <c r="A316" i="174"/>
  <c r="AM315" i="174"/>
  <c r="C315" i="174"/>
  <c r="B315" i="174"/>
  <c r="A315" i="174"/>
  <c r="AM314" i="174"/>
  <c r="C314" i="174"/>
  <c r="B314" i="174"/>
  <c r="A314" i="174"/>
  <c r="AP313" i="174"/>
  <c r="AM313" i="174"/>
  <c r="C313" i="174"/>
  <c r="B313" i="174"/>
  <c r="A313" i="174"/>
  <c r="AP312" i="174"/>
  <c r="AO313" i="174" s="1"/>
  <c r="AM312" i="174"/>
  <c r="C312" i="174"/>
  <c r="B312" i="174"/>
  <c r="A312" i="174"/>
  <c r="AP311" i="174"/>
  <c r="AM311" i="174"/>
  <c r="C311" i="174"/>
  <c r="B311" i="174"/>
  <c r="A311" i="174"/>
  <c r="AP310" i="174"/>
  <c r="AO311" i="174" s="1"/>
  <c r="AW311" i="174" s="1"/>
  <c r="AM310" i="174"/>
  <c r="C310" i="174"/>
  <c r="B310" i="174"/>
  <c r="A310" i="174"/>
  <c r="AP309" i="174"/>
  <c r="AM309" i="174"/>
  <c r="C309" i="174"/>
  <c r="B309" i="174"/>
  <c r="A309" i="174"/>
  <c r="AP308" i="174"/>
  <c r="AO309" i="174" s="1"/>
  <c r="AM308" i="174"/>
  <c r="C308" i="174"/>
  <c r="B308" i="174"/>
  <c r="A308" i="174"/>
  <c r="AP307" i="174"/>
  <c r="AM307" i="174"/>
  <c r="C307" i="174"/>
  <c r="B307" i="174"/>
  <c r="A307" i="174"/>
  <c r="AP306" i="174"/>
  <c r="AO307" i="174" s="1"/>
  <c r="AM306" i="174"/>
  <c r="C306" i="174"/>
  <c r="B306" i="174"/>
  <c r="A306" i="174"/>
  <c r="AP305" i="174"/>
  <c r="AM305" i="174"/>
  <c r="C305" i="174"/>
  <c r="B305" i="174"/>
  <c r="A305" i="174"/>
  <c r="AP304" i="174"/>
  <c r="AO305" i="174" s="1"/>
  <c r="AM304" i="174"/>
  <c r="C304" i="174"/>
  <c r="B304" i="174"/>
  <c r="A304" i="174"/>
  <c r="AP303" i="174"/>
  <c r="AM303" i="174"/>
  <c r="C303" i="174"/>
  <c r="B303" i="174"/>
  <c r="A303" i="174"/>
  <c r="AP302" i="174"/>
  <c r="AO303" i="174" s="1"/>
  <c r="AM302" i="174"/>
  <c r="C302" i="174"/>
  <c r="B302" i="174"/>
  <c r="A302" i="174"/>
  <c r="AP301" i="174"/>
  <c r="AM301" i="174"/>
  <c r="C301" i="174"/>
  <c r="B301" i="174"/>
  <c r="A301" i="174"/>
  <c r="AP300" i="174"/>
  <c r="AO301" i="174" s="1"/>
  <c r="AS301" i="174" s="1"/>
  <c r="AM300" i="174"/>
  <c r="C300" i="174"/>
  <c r="B300" i="174"/>
  <c r="A300" i="174"/>
  <c r="AP299" i="174"/>
  <c r="AM299" i="174"/>
  <c r="C299" i="174"/>
  <c r="B299" i="174"/>
  <c r="A299" i="174"/>
  <c r="AP298" i="174"/>
  <c r="AO299" i="174" s="1"/>
  <c r="AS299" i="174" s="1"/>
  <c r="AU299" i="174" s="1"/>
  <c r="AM298" i="174"/>
  <c r="C298" i="174"/>
  <c r="B298" i="174"/>
  <c r="A298" i="174"/>
  <c r="AP297" i="174"/>
  <c r="AM297" i="174"/>
  <c r="C297" i="174"/>
  <c r="B297" i="174"/>
  <c r="A297" i="174"/>
  <c r="AP296" i="174"/>
  <c r="AO297" i="174" s="1"/>
  <c r="AM296" i="174"/>
  <c r="C296" i="174"/>
  <c r="B296" i="174"/>
  <c r="A296" i="174"/>
  <c r="AP295" i="174"/>
  <c r="AM295" i="174"/>
  <c r="C295" i="174"/>
  <c r="B295" i="174"/>
  <c r="A295" i="174"/>
  <c r="AP294" i="174"/>
  <c r="AO295" i="174" s="1"/>
  <c r="AM294" i="174"/>
  <c r="C294" i="174"/>
  <c r="B294" i="174"/>
  <c r="A294" i="174"/>
  <c r="AP293" i="174"/>
  <c r="AM293" i="174"/>
  <c r="C293" i="174"/>
  <c r="B293" i="174"/>
  <c r="A293" i="174"/>
  <c r="AP292" i="174"/>
  <c r="AO293" i="174" s="1"/>
  <c r="AS293" i="174" s="1"/>
  <c r="AM292" i="174"/>
  <c r="C292" i="174"/>
  <c r="B292" i="174"/>
  <c r="A292" i="174"/>
  <c r="AP291" i="174"/>
  <c r="AM291" i="174"/>
  <c r="C291" i="174"/>
  <c r="B291" i="174"/>
  <c r="A291" i="174"/>
  <c r="AP290" i="174"/>
  <c r="AO291" i="174" s="1"/>
  <c r="AS291" i="174" s="1"/>
  <c r="AU291" i="174" s="1"/>
  <c r="AM290" i="174"/>
  <c r="C290" i="174"/>
  <c r="B290" i="174"/>
  <c r="A290" i="174"/>
  <c r="AP289" i="174"/>
  <c r="AO290" i="174" s="1"/>
  <c r="AM289" i="174"/>
  <c r="C289" i="174"/>
  <c r="B289" i="174"/>
  <c r="A289" i="174"/>
  <c r="AP288" i="174"/>
  <c r="AO289" i="174" s="1"/>
  <c r="AM288" i="174"/>
  <c r="C288" i="174"/>
  <c r="B288" i="174"/>
  <c r="A288" i="174"/>
  <c r="AP287" i="174"/>
  <c r="AO288" i="174" s="1"/>
  <c r="AM287" i="174"/>
  <c r="C287" i="174"/>
  <c r="B287" i="174"/>
  <c r="A287" i="174"/>
  <c r="AP286" i="174"/>
  <c r="AO287" i="174" s="1"/>
  <c r="AM286" i="174"/>
  <c r="C286" i="174"/>
  <c r="B286" i="174"/>
  <c r="A286" i="174"/>
  <c r="AP285" i="174"/>
  <c r="AO286" i="174" s="1"/>
  <c r="AR286" i="174" s="1"/>
  <c r="AM285" i="174"/>
  <c r="C285" i="174"/>
  <c r="B285" i="174"/>
  <c r="A285" i="174"/>
  <c r="AP284" i="174"/>
  <c r="AO285" i="174" s="1"/>
  <c r="AM284" i="174"/>
  <c r="C284" i="174"/>
  <c r="B284" i="174"/>
  <c r="A284" i="174"/>
  <c r="AP283" i="174"/>
  <c r="AO284" i="174" s="1"/>
  <c r="AM283" i="174"/>
  <c r="C283" i="174"/>
  <c r="B283" i="174"/>
  <c r="A283" i="174"/>
  <c r="AP282" i="174"/>
  <c r="AO283" i="174" s="1"/>
  <c r="AM282" i="174"/>
  <c r="C282" i="174"/>
  <c r="B282" i="174"/>
  <c r="A282" i="174"/>
  <c r="AP281" i="174"/>
  <c r="AO282" i="174" s="1"/>
  <c r="AR282" i="174" s="1"/>
  <c r="AM281" i="174"/>
  <c r="C281" i="174"/>
  <c r="B281" i="174"/>
  <c r="A281" i="174"/>
  <c r="AP280" i="174"/>
  <c r="AO281" i="174" s="1"/>
  <c r="AM280" i="174"/>
  <c r="C280" i="174"/>
  <c r="B280" i="174"/>
  <c r="A280" i="174"/>
  <c r="AP279" i="174"/>
  <c r="AO280" i="174" s="1"/>
  <c r="AM279" i="174"/>
  <c r="C279" i="174"/>
  <c r="B279" i="174"/>
  <c r="A279" i="174"/>
  <c r="AP278" i="174"/>
  <c r="AO279" i="174" s="1"/>
  <c r="AQ279" i="174" s="1"/>
  <c r="AM278" i="174"/>
  <c r="C278" i="174"/>
  <c r="B278" i="174"/>
  <c r="A278" i="174"/>
  <c r="AP277" i="174"/>
  <c r="AO278" i="174" s="1"/>
  <c r="AR278" i="174" s="1"/>
  <c r="AM277" i="174"/>
  <c r="C277" i="174"/>
  <c r="B277" i="174"/>
  <c r="A277" i="174"/>
  <c r="AP276" i="174"/>
  <c r="AO277" i="174" s="1"/>
  <c r="AM276" i="174"/>
  <c r="C276" i="174"/>
  <c r="B276" i="174"/>
  <c r="A276" i="174"/>
  <c r="AP275" i="174"/>
  <c r="AO276" i="174" s="1"/>
  <c r="AM275" i="174"/>
  <c r="C275" i="174"/>
  <c r="B275" i="174"/>
  <c r="A275" i="174"/>
  <c r="AP274" i="174"/>
  <c r="AO275" i="174" s="1"/>
  <c r="AQ275" i="174" s="1"/>
  <c r="AM274" i="174"/>
  <c r="C274" i="174"/>
  <c r="B274" i="174"/>
  <c r="A274" i="174"/>
  <c r="AP273" i="174"/>
  <c r="AO274" i="174" s="1"/>
  <c r="AR274" i="174" s="1"/>
  <c r="AM273" i="174"/>
  <c r="C273" i="174"/>
  <c r="B273" i="174"/>
  <c r="A273" i="174"/>
  <c r="AP272" i="174"/>
  <c r="AO273" i="174" s="1"/>
  <c r="AM272" i="174"/>
  <c r="C272" i="174"/>
  <c r="B272" i="174"/>
  <c r="A272" i="174"/>
  <c r="AP271" i="174"/>
  <c r="AO272" i="174" s="1"/>
  <c r="AM271" i="174"/>
  <c r="C271" i="174"/>
  <c r="B271" i="174"/>
  <c r="A271" i="174"/>
  <c r="AP270" i="174"/>
  <c r="AO271" i="174" s="1"/>
  <c r="AQ271" i="174" s="1"/>
  <c r="AM270" i="174"/>
  <c r="C270" i="174"/>
  <c r="B270" i="174"/>
  <c r="A270" i="174"/>
  <c r="AP269" i="174"/>
  <c r="AO270" i="174" s="1"/>
  <c r="AR270" i="174" s="1"/>
  <c r="AM269" i="174"/>
  <c r="C269" i="174"/>
  <c r="B269" i="174"/>
  <c r="A269" i="174"/>
  <c r="AP268" i="174"/>
  <c r="AO269" i="174" s="1"/>
  <c r="AM268" i="174"/>
  <c r="C268" i="174"/>
  <c r="B268" i="174"/>
  <c r="A268" i="174"/>
  <c r="AP267" i="174"/>
  <c r="AO268" i="174" s="1"/>
  <c r="AM267" i="174"/>
  <c r="C267" i="174"/>
  <c r="B267" i="174"/>
  <c r="A267" i="174"/>
  <c r="AP266" i="174"/>
  <c r="AO267" i="174" s="1"/>
  <c r="AQ267" i="174" s="1"/>
  <c r="AM266" i="174"/>
  <c r="C266" i="174"/>
  <c r="B266" i="174"/>
  <c r="A266" i="174"/>
  <c r="AP265" i="174"/>
  <c r="AO266" i="174" s="1"/>
  <c r="AR266" i="174" s="1"/>
  <c r="AM265" i="174"/>
  <c r="C265" i="174"/>
  <c r="B265" i="174"/>
  <c r="A265" i="174"/>
  <c r="AP264" i="174"/>
  <c r="AO265" i="174" s="1"/>
  <c r="AM264" i="174"/>
  <c r="C264" i="174"/>
  <c r="B264" i="174"/>
  <c r="A264" i="174"/>
  <c r="AP263" i="174"/>
  <c r="AO264" i="174" s="1"/>
  <c r="AM263" i="174"/>
  <c r="C263" i="174"/>
  <c r="B263" i="174"/>
  <c r="A263" i="174"/>
  <c r="AR262" i="174"/>
  <c r="AP262" i="174"/>
  <c r="AO263" i="174" s="1"/>
  <c r="AQ263" i="174" s="1"/>
  <c r="AM262" i="174"/>
  <c r="C262" i="174"/>
  <c r="B262" i="174"/>
  <c r="A262" i="174"/>
  <c r="AP261" i="174"/>
  <c r="AO262" i="174" s="1"/>
  <c r="AM261" i="174"/>
  <c r="C261" i="174"/>
  <c r="B261" i="174"/>
  <c r="A261" i="174"/>
  <c r="AP260" i="174"/>
  <c r="AO261" i="174" s="1"/>
  <c r="AM260" i="174"/>
  <c r="C260" i="174"/>
  <c r="B260" i="174"/>
  <c r="A260" i="174"/>
  <c r="AP259" i="174"/>
  <c r="AO260" i="174" s="1"/>
  <c r="AM259" i="174"/>
  <c r="C259" i="174"/>
  <c r="B259" i="174"/>
  <c r="A259" i="174"/>
  <c r="AP258" i="174"/>
  <c r="AO259" i="174" s="1"/>
  <c r="AQ259" i="174" s="1"/>
  <c r="AM258" i="174"/>
  <c r="C258" i="174"/>
  <c r="B258" i="174"/>
  <c r="A258" i="174"/>
  <c r="AP257" i="174"/>
  <c r="AO258" i="174" s="1"/>
  <c r="AR258" i="174" s="1"/>
  <c r="AM257" i="174"/>
  <c r="C257" i="174"/>
  <c r="B257" i="174"/>
  <c r="A257" i="174"/>
  <c r="AP256" i="174"/>
  <c r="AO257" i="174" s="1"/>
  <c r="AM256" i="174"/>
  <c r="C256" i="174"/>
  <c r="B256" i="174"/>
  <c r="A256" i="174"/>
  <c r="AP255" i="174"/>
  <c r="AO256" i="174" s="1"/>
  <c r="AM255" i="174"/>
  <c r="C255" i="174"/>
  <c r="B255" i="174"/>
  <c r="A255" i="174"/>
  <c r="AP254" i="174"/>
  <c r="AO255" i="174" s="1"/>
  <c r="AQ255" i="174" s="1"/>
  <c r="AM254" i="174"/>
  <c r="C254" i="174"/>
  <c r="B254" i="174"/>
  <c r="A254" i="174"/>
  <c r="AP253" i="174"/>
  <c r="AO254" i="174" s="1"/>
  <c r="AR254" i="174" s="1"/>
  <c r="AM253" i="174"/>
  <c r="C253" i="174"/>
  <c r="B253" i="174"/>
  <c r="A253" i="174"/>
  <c r="AP252" i="174"/>
  <c r="AO253" i="174" s="1"/>
  <c r="AM252" i="174"/>
  <c r="C252" i="174"/>
  <c r="B252" i="174"/>
  <c r="A252" i="174"/>
  <c r="AP251" i="174"/>
  <c r="AO252" i="174" s="1"/>
  <c r="AM251" i="174"/>
  <c r="C251" i="174"/>
  <c r="B251" i="174"/>
  <c r="A251" i="174"/>
  <c r="AP250" i="174"/>
  <c r="AO251" i="174" s="1"/>
  <c r="AQ251" i="174" s="1"/>
  <c r="AM250" i="174"/>
  <c r="C250" i="174"/>
  <c r="B250" i="174"/>
  <c r="A250" i="174"/>
  <c r="AP249" i="174"/>
  <c r="AO250" i="174" s="1"/>
  <c r="AR250" i="174" s="1"/>
  <c r="AM249" i="174"/>
  <c r="C249" i="174"/>
  <c r="B249" i="174"/>
  <c r="A249" i="174"/>
  <c r="AP248" i="174"/>
  <c r="AO249" i="174" s="1"/>
  <c r="AM248" i="174"/>
  <c r="C248" i="174"/>
  <c r="B248" i="174"/>
  <c r="A248" i="174"/>
  <c r="AP247" i="174"/>
  <c r="AO248" i="174" s="1"/>
  <c r="AO247" i="174"/>
  <c r="AQ247" i="174" s="1"/>
  <c r="AM247" i="174"/>
  <c r="C247" i="174"/>
  <c r="B247" i="174"/>
  <c r="A247" i="174"/>
  <c r="AP246" i="174"/>
  <c r="AM246" i="174"/>
  <c r="C246" i="174"/>
  <c r="B246" i="174"/>
  <c r="A246" i="174"/>
  <c r="AP245" i="174"/>
  <c r="AO246" i="174" s="1"/>
  <c r="AR246" i="174" s="1"/>
  <c r="AM245" i="174"/>
  <c r="C245" i="174"/>
  <c r="B245" i="174"/>
  <c r="A245" i="174"/>
  <c r="AP244" i="174"/>
  <c r="AO245" i="174" s="1"/>
  <c r="AM244" i="174"/>
  <c r="C244" i="174"/>
  <c r="B244" i="174"/>
  <c r="A244" i="174"/>
  <c r="AP243" i="174"/>
  <c r="AO244" i="174" s="1"/>
  <c r="AM243" i="174"/>
  <c r="C243" i="174"/>
  <c r="B243" i="174"/>
  <c r="A243" i="174"/>
  <c r="AP242" i="174"/>
  <c r="AO243" i="174" s="1"/>
  <c r="AQ243" i="174" s="1"/>
  <c r="AM242" i="174"/>
  <c r="C242" i="174"/>
  <c r="B242" i="174"/>
  <c r="A242" i="174"/>
  <c r="AP241" i="174"/>
  <c r="AO242" i="174" s="1"/>
  <c r="AR242" i="174" s="1"/>
  <c r="AM241" i="174"/>
  <c r="C241" i="174"/>
  <c r="B241" i="174"/>
  <c r="A241" i="174"/>
  <c r="AP240" i="174"/>
  <c r="AO241" i="174" s="1"/>
  <c r="AM240" i="174"/>
  <c r="C240" i="174"/>
  <c r="B240" i="174"/>
  <c r="A240" i="174"/>
  <c r="AP239" i="174"/>
  <c r="AO240" i="174" s="1"/>
  <c r="AM239" i="174"/>
  <c r="C239" i="174"/>
  <c r="B239" i="174"/>
  <c r="A239" i="174"/>
  <c r="AP238" i="174"/>
  <c r="AO239" i="174" s="1"/>
  <c r="AM238" i="174"/>
  <c r="C238" i="174"/>
  <c r="B238" i="174"/>
  <c r="A238" i="174"/>
  <c r="AP237" i="174"/>
  <c r="AO238" i="174" s="1"/>
  <c r="AR238" i="174" s="1"/>
  <c r="AM237" i="174"/>
  <c r="C237" i="174"/>
  <c r="B237" i="174"/>
  <c r="A237" i="174"/>
  <c r="AP236" i="174"/>
  <c r="AM236" i="174"/>
  <c r="C236" i="174"/>
  <c r="B236" i="174"/>
  <c r="A236" i="174"/>
  <c r="AP235" i="174"/>
  <c r="AO236" i="174" s="1"/>
  <c r="AM235" i="174"/>
  <c r="C235" i="174"/>
  <c r="B235" i="174"/>
  <c r="A235" i="174"/>
  <c r="AP234" i="174"/>
  <c r="AO235" i="174" s="1"/>
  <c r="AM234" i="174"/>
  <c r="C234" i="174"/>
  <c r="B234" i="174"/>
  <c r="A234" i="174"/>
  <c r="AP233" i="174"/>
  <c r="AO234" i="174" s="1"/>
  <c r="AR234" i="174" s="1"/>
  <c r="AM233" i="174"/>
  <c r="C233" i="174"/>
  <c r="B233" i="174"/>
  <c r="A233" i="174"/>
  <c r="AP232" i="174"/>
  <c r="AM232" i="174"/>
  <c r="C232" i="174"/>
  <c r="B232" i="174"/>
  <c r="A232" i="174"/>
  <c r="AP231" i="174"/>
  <c r="AO232" i="174" s="1"/>
  <c r="AM231" i="174"/>
  <c r="C231" i="174"/>
  <c r="B231" i="174"/>
  <c r="A231" i="174"/>
  <c r="AP230" i="174"/>
  <c r="AO231" i="174" s="1"/>
  <c r="AM230" i="174"/>
  <c r="C230" i="174"/>
  <c r="B230" i="174"/>
  <c r="A230" i="174"/>
  <c r="AP229" i="174"/>
  <c r="AO230" i="174" s="1"/>
  <c r="AR230" i="174" s="1"/>
  <c r="AM229" i="174"/>
  <c r="C229" i="174"/>
  <c r="B229" i="174"/>
  <c r="A229" i="174"/>
  <c r="AP228" i="174"/>
  <c r="AM228" i="174"/>
  <c r="C228" i="174"/>
  <c r="B228" i="174"/>
  <c r="A228" i="174"/>
  <c r="AP227" i="174"/>
  <c r="AO228" i="174" s="1"/>
  <c r="AM227" i="174"/>
  <c r="C227" i="174"/>
  <c r="B227" i="174"/>
  <c r="A227" i="174"/>
  <c r="AP226" i="174"/>
  <c r="AO227" i="174" s="1"/>
  <c r="AM226" i="174"/>
  <c r="C226" i="174"/>
  <c r="B226" i="174"/>
  <c r="A226" i="174"/>
  <c r="AP225" i="174"/>
  <c r="AO226" i="174" s="1"/>
  <c r="AR226" i="174" s="1"/>
  <c r="AM225" i="174"/>
  <c r="C225" i="174"/>
  <c r="B225" i="174"/>
  <c r="A225" i="174"/>
  <c r="AP224" i="174"/>
  <c r="AM224" i="174"/>
  <c r="C224" i="174"/>
  <c r="B224" i="174"/>
  <c r="A224" i="174"/>
  <c r="AP223" i="174"/>
  <c r="AO224" i="174" s="1"/>
  <c r="AM223" i="174"/>
  <c r="C223" i="174"/>
  <c r="B223" i="174"/>
  <c r="A223" i="174"/>
  <c r="AP222" i="174"/>
  <c r="AO223" i="174" s="1"/>
  <c r="AM222" i="174"/>
  <c r="C222" i="174"/>
  <c r="B222" i="174"/>
  <c r="A222" i="174"/>
  <c r="AP221" i="174"/>
  <c r="AO222" i="174" s="1"/>
  <c r="AR222" i="174" s="1"/>
  <c r="AM221" i="174"/>
  <c r="C221" i="174"/>
  <c r="B221" i="174"/>
  <c r="A221" i="174"/>
  <c r="AP220" i="174"/>
  <c r="AM220" i="174"/>
  <c r="C220" i="174"/>
  <c r="B220" i="174"/>
  <c r="A220" i="174"/>
  <c r="AP219" i="174"/>
  <c r="AO220" i="174" s="1"/>
  <c r="AM219" i="174"/>
  <c r="C219" i="174"/>
  <c r="B219" i="174"/>
  <c r="A219" i="174"/>
  <c r="AP218" i="174"/>
  <c r="AO219" i="174" s="1"/>
  <c r="AM218" i="174"/>
  <c r="C218" i="174"/>
  <c r="B218" i="174"/>
  <c r="A218" i="174"/>
  <c r="AP217" i="174"/>
  <c r="AO218" i="174" s="1"/>
  <c r="AR218" i="174" s="1"/>
  <c r="AM217" i="174"/>
  <c r="C217" i="174"/>
  <c r="B217" i="174"/>
  <c r="A217" i="174"/>
  <c r="AP216" i="174"/>
  <c r="AM216" i="174"/>
  <c r="C216" i="174"/>
  <c r="B216" i="174"/>
  <c r="A216" i="174"/>
  <c r="AP215" i="174"/>
  <c r="AO216" i="174" s="1"/>
  <c r="AM215" i="174"/>
  <c r="C215" i="174"/>
  <c r="B215" i="174"/>
  <c r="A215" i="174"/>
  <c r="AP214" i="174"/>
  <c r="AO215" i="174" s="1"/>
  <c r="AM214" i="174"/>
  <c r="C214" i="174"/>
  <c r="B214" i="174"/>
  <c r="A214" i="174"/>
  <c r="AP213" i="174"/>
  <c r="AO214" i="174" s="1"/>
  <c r="AR214" i="174" s="1"/>
  <c r="AM213" i="174"/>
  <c r="C213" i="174"/>
  <c r="B213" i="174"/>
  <c r="A213" i="174"/>
  <c r="AP212" i="174"/>
  <c r="AM212" i="174"/>
  <c r="C212" i="174"/>
  <c r="B212" i="174"/>
  <c r="A212" i="174"/>
  <c r="AP211" i="174"/>
  <c r="AO212" i="174" s="1"/>
  <c r="AM211" i="174"/>
  <c r="C211" i="174"/>
  <c r="B211" i="174"/>
  <c r="A211" i="174"/>
  <c r="AP210" i="174"/>
  <c r="AO211" i="174" s="1"/>
  <c r="AM210" i="174"/>
  <c r="C210" i="174"/>
  <c r="B210" i="174"/>
  <c r="A210" i="174"/>
  <c r="AP209" i="174"/>
  <c r="AO210" i="174" s="1"/>
  <c r="AR210" i="174" s="1"/>
  <c r="AM209" i="174"/>
  <c r="C209" i="174"/>
  <c r="B209" i="174"/>
  <c r="A209" i="174"/>
  <c r="AP208" i="174"/>
  <c r="AM208" i="174"/>
  <c r="C208" i="174"/>
  <c r="B208" i="174"/>
  <c r="A208" i="174"/>
  <c r="AP207" i="174"/>
  <c r="AO208" i="174" s="1"/>
  <c r="AM207" i="174"/>
  <c r="C207" i="174"/>
  <c r="B207" i="174"/>
  <c r="A207" i="174"/>
  <c r="AP206" i="174"/>
  <c r="AO207" i="174" s="1"/>
  <c r="AM206" i="174"/>
  <c r="C206" i="174"/>
  <c r="B206" i="174"/>
  <c r="A206" i="174"/>
  <c r="AP205" i="174"/>
  <c r="AO206" i="174" s="1"/>
  <c r="AR206" i="174" s="1"/>
  <c r="AM205" i="174"/>
  <c r="C205" i="174"/>
  <c r="B205" i="174"/>
  <c r="A205" i="174"/>
  <c r="AP204" i="174"/>
  <c r="AM204" i="174"/>
  <c r="C204" i="174"/>
  <c r="B204" i="174"/>
  <c r="A204" i="174"/>
  <c r="AP203" i="174"/>
  <c r="AO204" i="174" s="1"/>
  <c r="AM203" i="174"/>
  <c r="C203" i="174"/>
  <c r="B203" i="174"/>
  <c r="A203" i="174"/>
  <c r="AP202" i="174"/>
  <c r="AO203" i="174" s="1"/>
  <c r="AM202" i="174"/>
  <c r="C202" i="174"/>
  <c r="B202" i="174"/>
  <c r="A202" i="174"/>
  <c r="AP201" i="174"/>
  <c r="AO202" i="174" s="1"/>
  <c r="AR202" i="174" s="1"/>
  <c r="AM201" i="174"/>
  <c r="C201" i="174"/>
  <c r="B201" i="174"/>
  <c r="A201" i="174"/>
  <c r="AP200" i="174"/>
  <c r="AM200" i="174"/>
  <c r="C200" i="174"/>
  <c r="B200" i="174"/>
  <c r="A200" i="174"/>
  <c r="AP199" i="174"/>
  <c r="AO200" i="174" s="1"/>
  <c r="AM199" i="174"/>
  <c r="C199" i="174"/>
  <c r="B199" i="174"/>
  <c r="A199" i="174"/>
  <c r="AR198" i="174"/>
  <c r="AP198" i="174"/>
  <c r="AO199" i="174" s="1"/>
  <c r="AM198" i="174"/>
  <c r="C198" i="174"/>
  <c r="B198" i="174"/>
  <c r="A198" i="174"/>
  <c r="AP197" i="174"/>
  <c r="AO198" i="174" s="1"/>
  <c r="AM197" i="174"/>
  <c r="C197" i="174"/>
  <c r="B197" i="174"/>
  <c r="A197" i="174"/>
  <c r="AP196" i="174"/>
  <c r="AM196" i="174"/>
  <c r="C196" i="174"/>
  <c r="B196" i="174"/>
  <c r="A196" i="174"/>
  <c r="AP195" i="174"/>
  <c r="AO196" i="174" s="1"/>
  <c r="AM195" i="174"/>
  <c r="C195" i="174"/>
  <c r="B195" i="174"/>
  <c r="A195" i="174"/>
  <c r="AP194" i="174"/>
  <c r="AO195" i="174" s="1"/>
  <c r="AM194" i="174"/>
  <c r="C194" i="174"/>
  <c r="B194" i="174"/>
  <c r="A194" i="174"/>
  <c r="AP193" i="174"/>
  <c r="AO194" i="174" s="1"/>
  <c r="AR194" i="174" s="1"/>
  <c r="AM193" i="174"/>
  <c r="C193" i="174"/>
  <c r="B193" i="174"/>
  <c r="A193" i="174"/>
  <c r="AP192" i="174"/>
  <c r="AM192" i="174"/>
  <c r="C192" i="174"/>
  <c r="B192" i="174"/>
  <c r="A192" i="174"/>
  <c r="AP191" i="174"/>
  <c r="AO192" i="174" s="1"/>
  <c r="AM191" i="174"/>
  <c r="C191" i="174"/>
  <c r="B191" i="174"/>
  <c r="A191" i="174"/>
  <c r="AP190" i="174"/>
  <c r="AO191" i="174" s="1"/>
  <c r="AM190" i="174"/>
  <c r="C190" i="174"/>
  <c r="B190" i="174"/>
  <c r="A190" i="174"/>
  <c r="AP189" i="174"/>
  <c r="AO190" i="174" s="1"/>
  <c r="AR190" i="174" s="1"/>
  <c r="AM189" i="174"/>
  <c r="C189" i="174"/>
  <c r="B189" i="174"/>
  <c r="A189" i="174"/>
  <c r="AP188" i="174"/>
  <c r="AM188" i="174"/>
  <c r="C188" i="174"/>
  <c r="B188" i="174"/>
  <c r="A188" i="174"/>
  <c r="AP187" i="174"/>
  <c r="AO188" i="174" s="1"/>
  <c r="AM187" i="174"/>
  <c r="C187" i="174"/>
  <c r="B187" i="174"/>
  <c r="A187" i="174"/>
  <c r="AP186" i="174"/>
  <c r="AO187" i="174" s="1"/>
  <c r="AM186" i="174"/>
  <c r="C186" i="174"/>
  <c r="B186" i="174"/>
  <c r="A186" i="174"/>
  <c r="AP185" i="174"/>
  <c r="AO186" i="174" s="1"/>
  <c r="AR186" i="174" s="1"/>
  <c r="AM185" i="174"/>
  <c r="C185" i="174"/>
  <c r="B185" i="174"/>
  <c r="A185" i="174"/>
  <c r="AP184" i="174"/>
  <c r="AM184" i="174"/>
  <c r="C184" i="174"/>
  <c r="B184" i="174"/>
  <c r="A184" i="174"/>
  <c r="AP183" i="174"/>
  <c r="AO184" i="174" s="1"/>
  <c r="AO183" i="174"/>
  <c r="AM183" i="174"/>
  <c r="C183" i="174"/>
  <c r="B183" i="174"/>
  <c r="A183" i="174"/>
  <c r="AP182" i="174"/>
  <c r="AM182" i="174"/>
  <c r="C182" i="174"/>
  <c r="B182" i="174"/>
  <c r="A182" i="174"/>
  <c r="AP181" i="174"/>
  <c r="AO182" i="174" s="1"/>
  <c r="AR182" i="174" s="1"/>
  <c r="AM181" i="174"/>
  <c r="C181" i="174"/>
  <c r="B181" i="174"/>
  <c r="A181" i="174"/>
  <c r="AP180" i="174"/>
  <c r="AM180" i="174"/>
  <c r="C180" i="174"/>
  <c r="B180" i="174"/>
  <c r="A180" i="174"/>
  <c r="AP179" i="174"/>
  <c r="AO180" i="174" s="1"/>
  <c r="AM179" i="174"/>
  <c r="C179" i="174"/>
  <c r="B179" i="174"/>
  <c r="A179" i="174"/>
  <c r="AP178" i="174"/>
  <c r="AO179" i="174" s="1"/>
  <c r="AM178" i="174"/>
  <c r="C178" i="174"/>
  <c r="B178" i="174"/>
  <c r="A178" i="174"/>
  <c r="AP177" i="174"/>
  <c r="AO178" i="174" s="1"/>
  <c r="AR178" i="174" s="1"/>
  <c r="AM177" i="174"/>
  <c r="C177" i="174"/>
  <c r="B177" i="174"/>
  <c r="A177" i="174"/>
  <c r="AP176" i="174"/>
  <c r="AM176" i="174"/>
  <c r="C176" i="174"/>
  <c r="B176" i="174"/>
  <c r="A176" i="174"/>
  <c r="AP175" i="174"/>
  <c r="AO176" i="174" s="1"/>
  <c r="AM175" i="174"/>
  <c r="C175" i="174"/>
  <c r="B175" i="174"/>
  <c r="A175" i="174"/>
  <c r="AP174" i="174"/>
  <c r="AO175" i="174" s="1"/>
  <c r="AM174" i="174"/>
  <c r="C174" i="174"/>
  <c r="B174" i="174"/>
  <c r="A174" i="174"/>
  <c r="AP173" i="174"/>
  <c r="AO174" i="174" s="1"/>
  <c r="AR174" i="174" s="1"/>
  <c r="AM173" i="174"/>
  <c r="C173" i="174"/>
  <c r="B173" i="174"/>
  <c r="A173" i="174"/>
  <c r="AP172" i="174"/>
  <c r="AM172" i="174"/>
  <c r="C172" i="174"/>
  <c r="B172" i="174"/>
  <c r="A172" i="174"/>
  <c r="AP171" i="174"/>
  <c r="AO172" i="174" s="1"/>
  <c r="AM171" i="174"/>
  <c r="C171" i="174"/>
  <c r="B171" i="174"/>
  <c r="A171" i="174"/>
  <c r="AP170" i="174"/>
  <c r="AO171" i="174" s="1"/>
  <c r="AM170" i="174"/>
  <c r="C170" i="174"/>
  <c r="B170" i="174"/>
  <c r="A170" i="174"/>
  <c r="AP169" i="174"/>
  <c r="AO170" i="174" s="1"/>
  <c r="AR170" i="174" s="1"/>
  <c r="AM169" i="174"/>
  <c r="C169" i="174"/>
  <c r="B169" i="174"/>
  <c r="A169" i="174"/>
  <c r="AP168" i="174"/>
  <c r="AM168" i="174"/>
  <c r="C168" i="174"/>
  <c r="B168" i="174"/>
  <c r="A168" i="174"/>
  <c r="AP167" i="174"/>
  <c r="AO168" i="174" s="1"/>
  <c r="AM167" i="174"/>
  <c r="C167" i="174"/>
  <c r="B167" i="174"/>
  <c r="A167" i="174"/>
  <c r="AP166" i="174"/>
  <c r="AO167" i="174" s="1"/>
  <c r="AM166" i="174"/>
  <c r="C166" i="174"/>
  <c r="B166" i="174"/>
  <c r="A166" i="174"/>
  <c r="AP165" i="174"/>
  <c r="AO166" i="174" s="1"/>
  <c r="AR166" i="174" s="1"/>
  <c r="AM165" i="174"/>
  <c r="C165" i="174"/>
  <c r="B165" i="174"/>
  <c r="A165" i="174"/>
  <c r="AP164" i="174"/>
  <c r="AM164" i="174"/>
  <c r="C164" i="174"/>
  <c r="B164" i="174"/>
  <c r="A164" i="174"/>
  <c r="AP163" i="174"/>
  <c r="AO164" i="174" s="1"/>
  <c r="AM163" i="174"/>
  <c r="C163" i="174"/>
  <c r="B163" i="174"/>
  <c r="A163" i="174"/>
  <c r="AP162" i="174"/>
  <c r="AO163" i="174" s="1"/>
  <c r="AM162" i="174"/>
  <c r="C162" i="174"/>
  <c r="B162" i="174"/>
  <c r="A162" i="174"/>
  <c r="AP161" i="174"/>
  <c r="AO162" i="174" s="1"/>
  <c r="AR162" i="174" s="1"/>
  <c r="AM161" i="174"/>
  <c r="C161" i="174"/>
  <c r="B161" i="174"/>
  <c r="A161" i="174"/>
  <c r="AP160" i="174"/>
  <c r="AM160" i="174"/>
  <c r="C160" i="174"/>
  <c r="B160" i="174"/>
  <c r="A160" i="174"/>
  <c r="AP159" i="174"/>
  <c r="AO160" i="174" s="1"/>
  <c r="AM159" i="174"/>
  <c r="C159" i="174"/>
  <c r="B159" i="174"/>
  <c r="A159" i="174"/>
  <c r="AP158" i="174"/>
  <c r="AO159" i="174" s="1"/>
  <c r="AM158" i="174"/>
  <c r="C158" i="174"/>
  <c r="B158" i="174"/>
  <c r="A158" i="174"/>
  <c r="AP157" i="174"/>
  <c r="AO158" i="174" s="1"/>
  <c r="AR158" i="174" s="1"/>
  <c r="AM157" i="174"/>
  <c r="C157" i="174"/>
  <c r="B157" i="174"/>
  <c r="A157" i="174"/>
  <c r="AP156" i="174"/>
  <c r="AM156" i="174"/>
  <c r="C156" i="174"/>
  <c r="B156" i="174"/>
  <c r="A156" i="174"/>
  <c r="AP155" i="174"/>
  <c r="AO156" i="174" s="1"/>
  <c r="AM155" i="174"/>
  <c r="C155" i="174"/>
  <c r="B155" i="174"/>
  <c r="A155" i="174"/>
  <c r="AP154" i="174"/>
  <c r="AO155" i="174" s="1"/>
  <c r="AM154" i="174"/>
  <c r="C154" i="174"/>
  <c r="B154" i="174"/>
  <c r="A154" i="174"/>
  <c r="AP153" i="174"/>
  <c r="AO154" i="174" s="1"/>
  <c r="AR154" i="174" s="1"/>
  <c r="AM153" i="174"/>
  <c r="C153" i="174"/>
  <c r="B153" i="174"/>
  <c r="A153" i="174"/>
  <c r="AP152" i="174"/>
  <c r="AO153" i="174" s="1"/>
  <c r="AQ153" i="174" s="1"/>
  <c r="AM152" i="174"/>
  <c r="C152" i="174"/>
  <c r="B152" i="174"/>
  <c r="A152" i="174"/>
  <c r="AP151" i="174"/>
  <c r="AO152" i="174" s="1"/>
  <c r="AQ152" i="174" s="1"/>
  <c r="AM151" i="174"/>
  <c r="C151" i="174"/>
  <c r="B151" i="174"/>
  <c r="A151" i="174"/>
  <c r="AP150" i="174"/>
  <c r="AO151" i="174" s="1"/>
  <c r="AS151" i="174" s="1"/>
  <c r="AM150" i="174"/>
  <c r="C150" i="174"/>
  <c r="B150" i="174"/>
  <c r="A150" i="174"/>
  <c r="AP149" i="174"/>
  <c r="AO150" i="174" s="1"/>
  <c r="AQ150" i="174" s="1"/>
  <c r="AM149" i="174"/>
  <c r="C149" i="174"/>
  <c r="B149" i="174"/>
  <c r="A149" i="174"/>
  <c r="AP148" i="174"/>
  <c r="AO149" i="174" s="1"/>
  <c r="AQ149" i="174" s="1"/>
  <c r="AM148" i="174"/>
  <c r="C148" i="174"/>
  <c r="B148" i="174"/>
  <c r="A148" i="174"/>
  <c r="AP147" i="174"/>
  <c r="AO148" i="174" s="1"/>
  <c r="AM147" i="174"/>
  <c r="C147" i="174"/>
  <c r="B147" i="174"/>
  <c r="A147" i="174"/>
  <c r="AP146" i="174"/>
  <c r="AO147" i="174" s="1"/>
  <c r="AS147" i="174" s="1"/>
  <c r="AU147" i="174" s="1"/>
  <c r="AM146" i="174"/>
  <c r="C146" i="174"/>
  <c r="B146" i="174"/>
  <c r="A146" i="174"/>
  <c r="AP145" i="174"/>
  <c r="AO146" i="174" s="1"/>
  <c r="AQ146" i="174" s="1"/>
  <c r="AM145" i="174"/>
  <c r="C145" i="174"/>
  <c r="B145" i="174"/>
  <c r="A145" i="174"/>
  <c r="AP144" i="174"/>
  <c r="AO145" i="174" s="1"/>
  <c r="AQ145" i="174" s="1"/>
  <c r="AM144" i="174"/>
  <c r="C144" i="174"/>
  <c r="B144" i="174"/>
  <c r="A144" i="174"/>
  <c r="AP143" i="174"/>
  <c r="AO144" i="174" s="1"/>
  <c r="AQ144" i="174" s="1"/>
  <c r="AM143" i="174"/>
  <c r="C143" i="174"/>
  <c r="B143" i="174"/>
  <c r="A143" i="174"/>
  <c r="AP142" i="174"/>
  <c r="AO143" i="174" s="1"/>
  <c r="AS143" i="174" s="1"/>
  <c r="AU143" i="174" s="1"/>
  <c r="AM142" i="174"/>
  <c r="C142" i="174"/>
  <c r="B142" i="174"/>
  <c r="A142" i="174"/>
  <c r="AP141" i="174"/>
  <c r="AO142" i="174" s="1"/>
  <c r="AQ142" i="174" s="1"/>
  <c r="AM141" i="174"/>
  <c r="C141" i="174"/>
  <c r="B141" i="174"/>
  <c r="A141" i="174"/>
  <c r="AP140" i="174"/>
  <c r="AO141" i="174" s="1"/>
  <c r="AQ141" i="174" s="1"/>
  <c r="AM140" i="174"/>
  <c r="C140" i="174"/>
  <c r="B140" i="174"/>
  <c r="A140" i="174"/>
  <c r="AP139" i="174"/>
  <c r="AO140" i="174" s="1"/>
  <c r="AQ140" i="174" s="1"/>
  <c r="AM139" i="174"/>
  <c r="C139" i="174"/>
  <c r="B139" i="174"/>
  <c r="A139" i="174"/>
  <c r="AP138" i="174"/>
  <c r="AO139" i="174" s="1"/>
  <c r="AS139" i="174" s="1"/>
  <c r="AM138" i="174"/>
  <c r="C138" i="174"/>
  <c r="B138" i="174"/>
  <c r="A138" i="174"/>
  <c r="AP137" i="174"/>
  <c r="AO138" i="174" s="1"/>
  <c r="AM137" i="174"/>
  <c r="C137" i="174"/>
  <c r="B137" i="174"/>
  <c r="A137" i="174"/>
  <c r="AP136" i="174"/>
  <c r="AO137" i="174" s="1"/>
  <c r="AQ137" i="174" s="1"/>
  <c r="AM136" i="174"/>
  <c r="C136" i="174"/>
  <c r="B136" i="174"/>
  <c r="A136" i="174"/>
  <c r="AP135" i="174"/>
  <c r="AO136" i="174" s="1"/>
  <c r="AQ136" i="174" s="1"/>
  <c r="AM135" i="174"/>
  <c r="C135" i="174"/>
  <c r="B135" i="174"/>
  <c r="A135" i="174"/>
  <c r="AP134" i="174"/>
  <c r="AO135" i="174" s="1"/>
  <c r="AS135" i="174" s="1"/>
  <c r="AM134" i="174"/>
  <c r="C134" i="174"/>
  <c r="B134" i="174"/>
  <c r="A134" i="174"/>
  <c r="AP133" i="174"/>
  <c r="AO134" i="174" s="1"/>
  <c r="AQ134" i="174" s="1"/>
  <c r="AM133" i="174"/>
  <c r="C133" i="174"/>
  <c r="B133" i="174"/>
  <c r="A133" i="174"/>
  <c r="AP132" i="174"/>
  <c r="AO133" i="174" s="1"/>
  <c r="AQ133" i="174" s="1"/>
  <c r="AM132" i="174"/>
  <c r="C132" i="174"/>
  <c r="B132" i="174"/>
  <c r="A132" i="174"/>
  <c r="AP131" i="174"/>
  <c r="AO132" i="174" s="1"/>
  <c r="AM131" i="174"/>
  <c r="C131" i="174"/>
  <c r="B131" i="174"/>
  <c r="A131" i="174"/>
  <c r="AP130" i="174"/>
  <c r="AO131" i="174" s="1"/>
  <c r="AS131" i="174" s="1"/>
  <c r="AU131" i="174" s="1"/>
  <c r="AM130" i="174"/>
  <c r="C130" i="174"/>
  <c r="B130" i="174"/>
  <c r="A130" i="174"/>
  <c r="AP129" i="174"/>
  <c r="AO130" i="174" s="1"/>
  <c r="AR130" i="174" s="1"/>
  <c r="AM129" i="174"/>
  <c r="C129" i="174"/>
  <c r="B129" i="174"/>
  <c r="A129" i="174"/>
  <c r="AP128" i="174"/>
  <c r="AM128" i="174"/>
  <c r="C128" i="174"/>
  <c r="B128" i="174"/>
  <c r="A128" i="174"/>
  <c r="AP127" i="174"/>
  <c r="AO128" i="174" s="1"/>
  <c r="AR128" i="174" s="1"/>
  <c r="AM127" i="174"/>
  <c r="C127" i="174"/>
  <c r="B127" i="174"/>
  <c r="A127" i="174"/>
  <c r="AP126" i="174"/>
  <c r="AO127" i="174" s="1"/>
  <c r="AQ127" i="174" s="1"/>
  <c r="AM126" i="174"/>
  <c r="C126" i="174"/>
  <c r="B126" i="174"/>
  <c r="A126" i="174"/>
  <c r="AP125" i="174"/>
  <c r="AO126" i="174" s="1"/>
  <c r="AR126" i="174" s="1"/>
  <c r="AM125" i="174"/>
  <c r="C125" i="174"/>
  <c r="B125" i="174"/>
  <c r="A125" i="174"/>
  <c r="AP124" i="174"/>
  <c r="AM124" i="174"/>
  <c r="C124" i="174"/>
  <c r="B124" i="174"/>
  <c r="A124" i="174"/>
  <c r="AP123" i="174"/>
  <c r="AO124" i="174" s="1"/>
  <c r="AR124" i="174" s="1"/>
  <c r="AM123" i="174"/>
  <c r="C123" i="174"/>
  <c r="B123" i="174"/>
  <c r="A123" i="174"/>
  <c r="AP122" i="174"/>
  <c r="AO123" i="174" s="1"/>
  <c r="AQ123" i="174" s="1"/>
  <c r="AM122" i="174"/>
  <c r="C122" i="174"/>
  <c r="B122" i="174"/>
  <c r="A122" i="174"/>
  <c r="AP121" i="174"/>
  <c r="AO122" i="174" s="1"/>
  <c r="AR122" i="174" s="1"/>
  <c r="AM121" i="174"/>
  <c r="C121" i="174"/>
  <c r="B121" i="174"/>
  <c r="A121" i="174"/>
  <c r="AP120" i="174"/>
  <c r="AM120" i="174"/>
  <c r="C120" i="174"/>
  <c r="B120" i="174"/>
  <c r="A120" i="174"/>
  <c r="AP119" i="174"/>
  <c r="AO120" i="174" s="1"/>
  <c r="AR120" i="174" s="1"/>
  <c r="AM119" i="174"/>
  <c r="C119" i="174"/>
  <c r="B119" i="174"/>
  <c r="A119" i="174"/>
  <c r="AP118" i="174"/>
  <c r="AO119" i="174" s="1"/>
  <c r="AM118" i="174"/>
  <c r="C118" i="174"/>
  <c r="B118" i="174"/>
  <c r="A118" i="174"/>
  <c r="AP117" i="174"/>
  <c r="AO118" i="174" s="1"/>
  <c r="AM117" i="174"/>
  <c r="C117" i="174"/>
  <c r="B117" i="174"/>
  <c r="A117" i="174"/>
  <c r="AP116" i="174"/>
  <c r="AO117" i="174" s="1"/>
  <c r="AM116" i="174"/>
  <c r="C116" i="174"/>
  <c r="B116" i="174"/>
  <c r="A116" i="174"/>
  <c r="AP115" i="174"/>
  <c r="AO116" i="174" s="1"/>
  <c r="AM115" i="174"/>
  <c r="C115" i="174"/>
  <c r="B115" i="174"/>
  <c r="A115" i="174"/>
  <c r="AP114" i="174"/>
  <c r="AO115" i="174" s="1"/>
  <c r="AM114" i="174"/>
  <c r="C114" i="174"/>
  <c r="B114" i="174"/>
  <c r="A114" i="174"/>
  <c r="AP113" i="174"/>
  <c r="AO114" i="174" s="1"/>
  <c r="AM113" i="174"/>
  <c r="C113" i="174"/>
  <c r="B113" i="174"/>
  <c r="A113" i="174"/>
  <c r="AP112" i="174"/>
  <c r="AO113" i="174" s="1"/>
  <c r="AM112" i="174"/>
  <c r="C112" i="174"/>
  <c r="B112" i="174"/>
  <c r="A112" i="174"/>
  <c r="AP111" i="174"/>
  <c r="AO112" i="174" s="1"/>
  <c r="AM111" i="174"/>
  <c r="C111" i="174"/>
  <c r="B111" i="174"/>
  <c r="A111" i="174"/>
  <c r="AP110" i="174"/>
  <c r="AO111" i="174" s="1"/>
  <c r="AM110" i="174"/>
  <c r="C110" i="174"/>
  <c r="B110" i="174"/>
  <c r="A110" i="174"/>
  <c r="AP109" i="174"/>
  <c r="AO110" i="174" s="1"/>
  <c r="AM109" i="174"/>
  <c r="C109" i="174"/>
  <c r="B109" i="174"/>
  <c r="A109" i="174"/>
  <c r="AP108" i="174"/>
  <c r="AO109" i="174" s="1"/>
  <c r="AM108" i="174"/>
  <c r="C108" i="174"/>
  <c r="B108" i="174"/>
  <c r="A108" i="174"/>
  <c r="AP107" i="174"/>
  <c r="AO108" i="174" s="1"/>
  <c r="AM107" i="174"/>
  <c r="C107" i="174"/>
  <c r="B107" i="174"/>
  <c r="A107" i="174"/>
  <c r="AP106" i="174"/>
  <c r="AO107" i="174" s="1"/>
  <c r="AM106" i="174"/>
  <c r="C106" i="174"/>
  <c r="B106" i="174"/>
  <c r="A106" i="174"/>
  <c r="AP105" i="174"/>
  <c r="AO106" i="174" s="1"/>
  <c r="AM105" i="174"/>
  <c r="C105" i="174"/>
  <c r="B105" i="174"/>
  <c r="A105" i="174"/>
  <c r="AP104" i="174"/>
  <c r="AO105" i="174" s="1"/>
  <c r="AM104" i="174"/>
  <c r="C104" i="174"/>
  <c r="B104" i="174"/>
  <c r="A104" i="174"/>
  <c r="AP103" i="174"/>
  <c r="AO104" i="174" s="1"/>
  <c r="AM103" i="174"/>
  <c r="C103" i="174"/>
  <c r="B103" i="174"/>
  <c r="A103" i="174"/>
  <c r="AP102" i="174"/>
  <c r="AO103" i="174" s="1"/>
  <c r="AM102" i="174"/>
  <c r="C102" i="174"/>
  <c r="B102" i="174"/>
  <c r="A102" i="174"/>
  <c r="AP101" i="174"/>
  <c r="AO102" i="174" s="1"/>
  <c r="AM101" i="174"/>
  <c r="C101" i="174"/>
  <c r="B101" i="174"/>
  <c r="A101" i="174"/>
  <c r="AP100" i="174"/>
  <c r="AO101" i="174" s="1"/>
  <c r="AM100" i="174"/>
  <c r="C100" i="174"/>
  <c r="B100" i="174"/>
  <c r="A100" i="174"/>
  <c r="AP99" i="174"/>
  <c r="AO100" i="174" s="1"/>
  <c r="AM99" i="174"/>
  <c r="C99" i="174"/>
  <c r="B99" i="174"/>
  <c r="A99" i="174"/>
  <c r="AP98" i="174"/>
  <c r="AO99" i="174" s="1"/>
  <c r="AM98" i="174"/>
  <c r="C98" i="174"/>
  <c r="B98" i="174"/>
  <c r="A98" i="174"/>
  <c r="AP97" i="174"/>
  <c r="AO98" i="174" s="1"/>
  <c r="AM97" i="174"/>
  <c r="C97" i="174"/>
  <c r="B97" i="174"/>
  <c r="A97" i="174"/>
  <c r="AP96" i="174"/>
  <c r="AO97" i="174" s="1"/>
  <c r="AM96" i="174"/>
  <c r="C96" i="174"/>
  <c r="B96" i="174"/>
  <c r="A96" i="174"/>
  <c r="AP95" i="174"/>
  <c r="AO96" i="174" s="1"/>
  <c r="AM95" i="174"/>
  <c r="C95" i="174"/>
  <c r="B95" i="174"/>
  <c r="A95" i="174"/>
  <c r="AP94" i="174"/>
  <c r="AO95" i="174" s="1"/>
  <c r="AM94" i="174"/>
  <c r="C94" i="174"/>
  <c r="B94" i="174"/>
  <c r="A94" i="174"/>
  <c r="AP93" i="174"/>
  <c r="AO94" i="174" s="1"/>
  <c r="AM93" i="174"/>
  <c r="C93" i="174"/>
  <c r="B93" i="174"/>
  <c r="A93" i="174"/>
  <c r="AP92" i="174"/>
  <c r="AO93" i="174" s="1"/>
  <c r="AM92" i="174"/>
  <c r="C92" i="174"/>
  <c r="B92" i="174"/>
  <c r="A92" i="174"/>
  <c r="AP91" i="174"/>
  <c r="AO92" i="174" s="1"/>
  <c r="AM91" i="174"/>
  <c r="C91" i="174"/>
  <c r="B91" i="174"/>
  <c r="A91" i="174"/>
  <c r="AP90" i="174"/>
  <c r="AO91" i="174" s="1"/>
  <c r="AM90" i="174"/>
  <c r="C90" i="174"/>
  <c r="B90" i="174"/>
  <c r="A90" i="174"/>
  <c r="AP89" i="174"/>
  <c r="AO90" i="174" s="1"/>
  <c r="AM89" i="174"/>
  <c r="C89" i="174"/>
  <c r="B89" i="174"/>
  <c r="A89" i="174"/>
  <c r="AP88" i="174"/>
  <c r="AO89" i="174" s="1"/>
  <c r="AM88" i="174"/>
  <c r="C88" i="174"/>
  <c r="B88" i="174"/>
  <c r="A88" i="174"/>
  <c r="AP87" i="174"/>
  <c r="AO88" i="174" s="1"/>
  <c r="AM87" i="174"/>
  <c r="C87" i="174"/>
  <c r="B87" i="174"/>
  <c r="A87" i="174"/>
  <c r="AP86" i="174"/>
  <c r="AO87" i="174" s="1"/>
  <c r="AM86" i="174"/>
  <c r="C86" i="174"/>
  <c r="B86" i="174"/>
  <c r="A86" i="174"/>
  <c r="AP85" i="174"/>
  <c r="AO86" i="174" s="1"/>
  <c r="AM85" i="174"/>
  <c r="C85" i="174"/>
  <c r="B85" i="174"/>
  <c r="A85" i="174"/>
  <c r="AP84" i="174"/>
  <c r="AO85" i="174" s="1"/>
  <c r="AM84" i="174"/>
  <c r="C84" i="174"/>
  <c r="B84" i="174"/>
  <c r="A84" i="174"/>
  <c r="AP83" i="174"/>
  <c r="AO84" i="174" s="1"/>
  <c r="AM83" i="174"/>
  <c r="C83" i="174"/>
  <c r="B83" i="174"/>
  <c r="A83" i="174"/>
  <c r="AP82" i="174"/>
  <c r="AO83" i="174" s="1"/>
  <c r="AM82" i="174"/>
  <c r="C82" i="174"/>
  <c r="B82" i="174"/>
  <c r="A82" i="174"/>
  <c r="AP81" i="174"/>
  <c r="AO82" i="174" s="1"/>
  <c r="AM81" i="174"/>
  <c r="C81" i="174"/>
  <c r="B81" i="174"/>
  <c r="A81" i="174"/>
  <c r="AP80" i="174"/>
  <c r="AO81" i="174" s="1"/>
  <c r="AM80" i="174"/>
  <c r="C80" i="174"/>
  <c r="B80" i="174"/>
  <c r="A80" i="174"/>
  <c r="AP79" i="174"/>
  <c r="AO80" i="174" s="1"/>
  <c r="AM79" i="174"/>
  <c r="C79" i="174"/>
  <c r="B79" i="174"/>
  <c r="A79" i="174"/>
  <c r="AP78" i="174"/>
  <c r="AO79" i="174" s="1"/>
  <c r="AM78" i="174"/>
  <c r="C78" i="174"/>
  <c r="B78" i="174"/>
  <c r="A78" i="174"/>
  <c r="AP77" i="174"/>
  <c r="AO78" i="174" s="1"/>
  <c r="AM77" i="174"/>
  <c r="C77" i="174"/>
  <c r="B77" i="174"/>
  <c r="A77" i="174"/>
  <c r="AP76" i="174"/>
  <c r="AO77" i="174" s="1"/>
  <c r="AM76" i="174"/>
  <c r="C76" i="174"/>
  <c r="B76" i="174"/>
  <c r="A76" i="174"/>
  <c r="AP75" i="174"/>
  <c r="AO76" i="174" s="1"/>
  <c r="AM75" i="174"/>
  <c r="C75" i="174"/>
  <c r="B75" i="174"/>
  <c r="A75" i="174"/>
  <c r="AP74" i="174"/>
  <c r="AO75" i="174" s="1"/>
  <c r="AM74" i="174"/>
  <c r="C74" i="174"/>
  <c r="B74" i="174"/>
  <c r="A74" i="174"/>
  <c r="AP73" i="174"/>
  <c r="AO74" i="174" s="1"/>
  <c r="AM73" i="174"/>
  <c r="C73" i="174"/>
  <c r="B73" i="174"/>
  <c r="A73" i="174"/>
  <c r="AP72" i="174"/>
  <c r="AO73" i="174" s="1"/>
  <c r="AM72" i="174"/>
  <c r="C72" i="174"/>
  <c r="B72" i="174"/>
  <c r="A72" i="174"/>
  <c r="AP71" i="174"/>
  <c r="AO72" i="174" s="1"/>
  <c r="AM71" i="174"/>
  <c r="C71" i="174"/>
  <c r="B71" i="174"/>
  <c r="A71" i="174"/>
  <c r="AP70" i="174"/>
  <c r="AO71" i="174" s="1"/>
  <c r="AM70" i="174"/>
  <c r="C70" i="174"/>
  <c r="B70" i="174"/>
  <c r="A70" i="174"/>
  <c r="AP69" i="174"/>
  <c r="AO70" i="174" s="1"/>
  <c r="AM69" i="174"/>
  <c r="C69" i="174"/>
  <c r="B69" i="174"/>
  <c r="A69" i="174"/>
  <c r="AP68" i="174"/>
  <c r="AO69" i="174" s="1"/>
  <c r="AM68" i="174"/>
  <c r="C68" i="174"/>
  <c r="B68" i="174"/>
  <c r="A68" i="174"/>
  <c r="AP67" i="174"/>
  <c r="AO68" i="174" s="1"/>
  <c r="AM67" i="174"/>
  <c r="C67" i="174"/>
  <c r="B67" i="174"/>
  <c r="A67" i="174"/>
  <c r="AP66" i="174"/>
  <c r="AO67" i="174" s="1"/>
  <c r="AM66" i="174"/>
  <c r="C66" i="174"/>
  <c r="B66" i="174"/>
  <c r="A66" i="174"/>
  <c r="AP65" i="174"/>
  <c r="AO66" i="174" s="1"/>
  <c r="AM65" i="174"/>
  <c r="C65" i="174"/>
  <c r="B65" i="174"/>
  <c r="A65" i="174"/>
  <c r="AP64" i="174"/>
  <c r="AO65" i="174" s="1"/>
  <c r="AM64" i="174"/>
  <c r="C64" i="174"/>
  <c r="B64" i="174"/>
  <c r="A64" i="174"/>
  <c r="AP63" i="174"/>
  <c r="AO64" i="174" s="1"/>
  <c r="AM63" i="174"/>
  <c r="C63" i="174"/>
  <c r="B63" i="174"/>
  <c r="A63" i="174"/>
  <c r="AP62" i="174"/>
  <c r="AO63" i="174" s="1"/>
  <c r="AM62" i="174"/>
  <c r="C62" i="174"/>
  <c r="B62" i="174"/>
  <c r="A62" i="174"/>
  <c r="AP61" i="174"/>
  <c r="AO62" i="174" s="1"/>
  <c r="AM61" i="174"/>
  <c r="C61" i="174"/>
  <c r="B61" i="174"/>
  <c r="A61" i="174"/>
  <c r="AP60" i="174"/>
  <c r="AO61" i="174" s="1"/>
  <c r="AM60" i="174"/>
  <c r="C60" i="174"/>
  <c r="B60" i="174"/>
  <c r="A60" i="174"/>
  <c r="AP59" i="174"/>
  <c r="AO60" i="174" s="1"/>
  <c r="AM59" i="174"/>
  <c r="C59" i="174"/>
  <c r="B59" i="174"/>
  <c r="A59" i="174"/>
  <c r="AP58" i="174"/>
  <c r="AO59" i="174" s="1"/>
  <c r="AM58" i="174"/>
  <c r="C58" i="174"/>
  <c r="B58" i="174"/>
  <c r="A58" i="174"/>
  <c r="AP57" i="174"/>
  <c r="AO58" i="174" s="1"/>
  <c r="AM57" i="174"/>
  <c r="C57" i="174"/>
  <c r="B57" i="174"/>
  <c r="A57" i="174"/>
  <c r="AP56" i="174"/>
  <c r="AO57" i="174" s="1"/>
  <c r="AM56" i="174"/>
  <c r="C56" i="174"/>
  <c r="B56" i="174"/>
  <c r="A56" i="174"/>
  <c r="AP55" i="174"/>
  <c r="AO56" i="174" s="1"/>
  <c r="AM55" i="174"/>
  <c r="C55" i="174"/>
  <c r="B55" i="174"/>
  <c r="A55" i="174"/>
  <c r="AP54" i="174"/>
  <c r="AO55" i="174" s="1"/>
  <c r="AM54" i="174"/>
  <c r="C54" i="174"/>
  <c r="B54" i="174"/>
  <c r="A54" i="174"/>
  <c r="AP53" i="174"/>
  <c r="AO54" i="174" s="1"/>
  <c r="AM53" i="174"/>
  <c r="C53" i="174"/>
  <c r="B53" i="174"/>
  <c r="A53" i="174"/>
  <c r="AP52" i="174"/>
  <c r="AO53" i="174" s="1"/>
  <c r="AM52" i="174"/>
  <c r="C52" i="174"/>
  <c r="B52" i="174"/>
  <c r="A52" i="174"/>
  <c r="AP51" i="174"/>
  <c r="AO52" i="174" s="1"/>
  <c r="AM51" i="174"/>
  <c r="C51" i="174"/>
  <c r="B51" i="174"/>
  <c r="A51" i="174"/>
  <c r="AP50" i="174"/>
  <c r="AO51" i="174" s="1"/>
  <c r="AM50" i="174"/>
  <c r="C50" i="174"/>
  <c r="B50" i="174"/>
  <c r="A50" i="174"/>
  <c r="AP49" i="174"/>
  <c r="AO50" i="174" s="1"/>
  <c r="AM49" i="174"/>
  <c r="C49" i="174"/>
  <c r="B49" i="174"/>
  <c r="A49" i="174"/>
  <c r="AP48" i="174"/>
  <c r="AO49" i="174" s="1"/>
  <c r="AM48" i="174"/>
  <c r="C48" i="174"/>
  <c r="B48" i="174"/>
  <c r="A48" i="174"/>
  <c r="AP47" i="174"/>
  <c r="AO48" i="174" s="1"/>
  <c r="AM47" i="174"/>
  <c r="C47" i="174"/>
  <c r="B47" i="174"/>
  <c r="A47" i="174"/>
  <c r="AP46" i="174"/>
  <c r="AO47" i="174" s="1"/>
  <c r="AM46" i="174"/>
  <c r="C46" i="174"/>
  <c r="B46" i="174"/>
  <c r="A46" i="174"/>
  <c r="AP45" i="174"/>
  <c r="AO46" i="174" s="1"/>
  <c r="AM45" i="174"/>
  <c r="C45" i="174"/>
  <c r="B45" i="174"/>
  <c r="A45" i="174"/>
  <c r="AP44" i="174"/>
  <c r="AO45" i="174" s="1"/>
  <c r="AM44" i="174"/>
  <c r="C44" i="174"/>
  <c r="B44" i="174"/>
  <c r="A44" i="174"/>
  <c r="AP43" i="174"/>
  <c r="AO44" i="174" s="1"/>
  <c r="AM43" i="174"/>
  <c r="C43" i="174"/>
  <c r="B43" i="174"/>
  <c r="A43" i="174"/>
  <c r="AP42" i="174"/>
  <c r="AO43" i="174" s="1"/>
  <c r="AM42" i="174"/>
  <c r="C42" i="174"/>
  <c r="B42" i="174"/>
  <c r="A42" i="174"/>
  <c r="AP41" i="174"/>
  <c r="AO42" i="174" s="1"/>
  <c r="AM41" i="174"/>
  <c r="C41" i="174"/>
  <c r="B41" i="174"/>
  <c r="A41" i="174"/>
  <c r="AP40" i="174"/>
  <c r="AO41" i="174" s="1"/>
  <c r="AM40" i="174"/>
  <c r="C40" i="174"/>
  <c r="B40" i="174"/>
  <c r="A40" i="174"/>
  <c r="AP39" i="174"/>
  <c r="AO40" i="174" s="1"/>
  <c r="AM39" i="174"/>
  <c r="C39" i="174"/>
  <c r="B39" i="174"/>
  <c r="A39" i="174"/>
  <c r="AP38" i="174"/>
  <c r="AO39" i="174" s="1"/>
  <c r="AM38" i="174"/>
  <c r="C38" i="174"/>
  <c r="B38" i="174"/>
  <c r="A38" i="174"/>
  <c r="AP37" i="174"/>
  <c r="AO38" i="174" s="1"/>
  <c r="AM37" i="174"/>
  <c r="C37" i="174"/>
  <c r="B37" i="174"/>
  <c r="A37" i="174"/>
  <c r="AP36" i="174"/>
  <c r="AO37" i="174" s="1"/>
  <c r="AM36" i="174"/>
  <c r="C36" i="174"/>
  <c r="B36" i="174"/>
  <c r="A36" i="174"/>
  <c r="AP35" i="174"/>
  <c r="AO36" i="174" s="1"/>
  <c r="AM35" i="174"/>
  <c r="C35" i="174"/>
  <c r="B35" i="174"/>
  <c r="A35" i="174"/>
  <c r="AP34" i="174"/>
  <c r="AO35" i="174" s="1"/>
  <c r="AM34" i="174"/>
  <c r="C34" i="174"/>
  <c r="B34" i="174"/>
  <c r="A34" i="174"/>
  <c r="AP33" i="174"/>
  <c r="AO34" i="174" s="1"/>
  <c r="AM33" i="174"/>
  <c r="C33" i="174"/>
  <c r="B33" i="174"/>
  <c r="A33" i="174"/>
  <c r="AP32" i="174"/>
  <c r="AO33" i="174" s="1"/>
  <c r="AM32" i="174"/>
  <c r="C32" i="174"/>
  <c r="B32" i="174"/>
  <c r="A32" i="174"/>
  <c r="AP31" i="174"/>
  <c r="AO32" i="174" s="1"/>
  <c r="AM31" i="174"/>
  <c r="C31" i="174"/>
  <c r="B31" i="174"/>
  <c r="A31" i="174"/>
  <c r="AP30" i="174"/>
  <c r="AO31" i="174" s="1"/>
  <c r="AM30" i="174"/>
  <c r="C30" i="174"/>
  <c r="B30" i="174"/>
  <c r="A30" i="174"/>
  <c r="AP29" i="174"/>
  <c r="AO30" i="174" s="1"/>
  <c r="AM29" i="174"/>
  <c r="C29" i="174"/>
  <c r="B29" i="174"/>
  <c r="A29" i="174"/>
  <c r="AP28" i="174"/>
  <c r="AO29" i="174" s="1"/>
  <c r="AM28" i="174"/>
  <c r="C28" i="174"/>
  <c r="B28" i="174"/>
  <c r="A28" i="174"/>
  <c r="AP27" i="174"/>
  <c r="AO28" i="174" s="1"/>
  <c r="AM27" i="174"/>
  <c r="C27" i="174"/>
  <c r="B27" i="174"/>
  <c r="A27" i="174"/>
  <c r="AP26" i="174"/>
  <c r="AO27" i="174" s="1"/>
  <c r="AM26" i="174"/>
  <c r="C26" i="174"/>
  <c r="B26" i="174"/>
  <c r="A26" i="174"/>
  <c r="AP25" i="174"/>
  <c r="AO26" i="174" s="1"/>
  <c r="AM25" i="174"/>
  <c r="C25" i="174"/>
  <c r="B25" i="174"/>
  <c r="A25" i="174"/>
  <c r="AP24" i="174"/>
  <c r="AO25" i="174" s="1"/>
  <c r="AM24" i="174"/>
  <c r="C24" i="174"/>
  <c r="B24" i="174"/>
  <c r="A24" i="174"/>
  <c r="AP23" i="174"/>
  <c r="AO24" i="174" s="1"/>
  <c r="AM23" i="174"/>
  <c r="C23" i="174"/>
  <c r="B23" i="174"/>
  <c r="A23" i="174"/>
  <c r="AP22" i="174"/>
  <c r="AO23" i="174" s="1"/>
  <c r="AM22" i="174"/>
  <c r="C22" i="174"/>
  <c r="B22" i="174"/>
  <c r="A22" i="174"/>
  <c r="AP21" i="174"/>
  <c r="AO22" i="174" s="1"/>
  <c r="AM21" i="174"/>
  <c r="C21" i="174"/>
  <c r="B21" i="174"/>
  <c r="A21" i="174"/>
  <c r="AP20" i="174"/>
  <c r="AO21" i="174" s="1"/>
  <c r="AM20" i="174"/>
  <c r="C20" i="174"/>
  <c r="B20" i="174"/>
  <c r="A20" i="174"/>
  <c r="AP19" i="174"/>
  <c r="AO20" i="174" s="1"/>
  <c r="AM19" i="174"/>
  <c r="C19" i="174"/>
  <c r="B19" i="174"/>
  <c r="A19" i="174"/>
  <c r="AP18" i="174"/>
  <c r="AO19" i="174" s="1"/>
  <c r="AM18" i="174"/>
  <c r="C18" i="174"/>
  <c r="B18" i="174"/>
  <c r="A18" i="174"/>
  <c r="AP17" i="174"/>
  <c r="AO18" i="174" s="1"/>
  <c r="AR18" i="174" s="1"/>
  <c r="AM17" i="174"/>
  <c r="C17" i="174"/>
  <c r="B17" i="174"/>
  <c r="A17" i="174"/>
  <c r="AP16" i="174"/>
  <c r="AO17" i="174" s="1"/>
  <c r="AM16" i="174"/>
  <c r="C16" i="174"/>
  <c r="B16" i="174"/>
  <c r="A16" i="174"/>
  <c r="AP15" i="174"/>
  <c r="AO16" i="174" s="1"/>
  <c r="AM15" i="174"/>
  <c r="C15" i="174"/>
  <c r="B15" i="174"/>
  <c r="A15" i="174"/>
  <c r="AP14" i="174"/>
  <c r="AO15" i="174" s="1"/>
  <c r="AO14" i="174"/>
  <c r="AQ14" i="174" s="1"/>
  <c r="AE14" i="174"/>
  <c r="AD14" i="174"/>
  <c r="AC14" i="174"/>
  <c r="AB14" i="174"/>
  <c r="AA14" i="174"/>
  <c r="Z14" i="174"/>
  <c r="Y14" i="174"/>
  <c r="X14" i="174"/>
  <c r="W14" i="174"/>
  <c r="V14" i="174"/>
  <c r="O13" i="174"/>
  <c r="O234" i="174" s="1"/>
  <c r="L8" i="174"/>
  <c r="L9" i="174" s="1"/>
  <c r="F6" i="174"/>
  <c r="J8" i="174"/>
  <c r="AM1014" i="173"/>
  <c r="C1014" i="173"/>
  <c r="B1014" i="173"/>
  <c r="A1014" i="173"/>
  <c r="AM1013" i="173"/>
  <c r="C1013" i="173"/>
  <c r="B1013" i="173"/>
  <c r="A1013" i="173"/>
  <c r="AM1012" i="173"/>
  <c r="C1012" i="173"/>
  <c r="B1012" i="173"/>
  <c r="A1012" i="173"/>
  <c r="AM1011" i="173"/>
  <c r="C1011" i="173"/>
  <c r="B1011" i="173"/>
  <c r="A1011" i="173"/>
  <c r="AM1010" i="173"/>
  <c r="C1010" i="173"/>
  <c r="B1010" i="173"/>
  <c r="A1010" i="173"/>
  <c r="AM1009" i="173"/>
  <c r="C1009" i="173"/>
  <c r="B1009" i="173"/>
  <c r="A1009" i="173"/>
  <c r="AM1008" i="173"/>
  <c r="C1008" i="173"/>
  <c r="B1008" i="173"/>
  <c r="A1008" i="173"/>
  <c r="AM1007" i="173"/>
  <c r="C1007" i="173"/>
  <c r="B1007" i="173"/>
  <c r="A1007" i="173"/>
  <c r="AM1006" i="173"/>
  <c r="C1006" i="173"/>
  <c r="B1006" i="173"/>
  <c r="A1006" i="173"/>
  <c r="AM1005" i="173"/>
  <c r="C1005" i="173"/>
  <c r="B1005" i="173"/>
  <c r="A1005" i="173"/>
  <c r="AM1004" i="173"/>
  <c r="C1004" i="173"/>
  <c r="B1004" i="173"/>
  <c r="A1004" i="173"/>
  <c r="AM1003" i="173"/>
  <c r="C1003" i="173"/>
  <c r="B1003" i="173"/>
  <c r="A1003" i="173"/>
  <c r="AM1002" i="173"/>
  <c r="C1002" i="173"/>
  <c r="B1002" i="173"/>
  <c r="A1002" i="173"/>
  <c r="AM1001" i="173"/>
  <c r="C1001" i="173"/>
  <c r="B1001" i="173"/>
  <c r="A1001" i="173"/>
  <c r="AM1000" i="173"/>
  <c r="C1000" i="173"/>
  <c r="B1000" i="173"/>
  <c r="A1000" i="173"/>
  <c r="AM999" i="173"/>
  <c r="C999" i="173"/>
  <c r="B999" i="173"/>
  <c r="A999" i="173"/>
  <c r="AM998" i="173"/>
  <c r="C998" i="173"/>
  <c r="B998" i="173"/>
  <c r="A998" i="173"/>
  <c r="AM997" i="173"/>
  <c r="C997" i="173"/>
  <c r="B997" i="173"/>
  <c r="A997" i="173"/>
  <c r="AM996" i="173"/>
  <c r="C996" i="173"/>
  <c r="B996" i="173"/>
  <c r="A996" i="173"/>
  <c r="AM995" i="173"/>
  <c r="C995" i="173"/>
  <c r="B995" i="173"/>
  <c r="A995" i="173"/>
  <c r="AM994" i="173"/>
  <c r="C994" i="173"/>
  <c r="B994" i="173"/>
  <c r="A994" i="173"/>
  <c r="AM993" i="173"/>
  <c r="C993" i="173"/>
  <c r="B993" i="173"/>
  <c r="A993" i="173"/>
  <c r="AM992" i="173"/>
  <c r="C992" i="173"/>
  <c r="B992" i="173"/>
  <c r="A992" i="173"/>
  <c r="AM991" i="173"/>
  <c r="C991" i="173"/>
  <c r="B991" i="173"/>
  <c r="A991" i="173"/>
  <c r="AM990" i="173"/>
  <c r="C990" i="173"/>
  <c r="B990" i="173"/>
  <c r="A990" i="173"/>
  <c r="AM989" i="173"/>
  <c r="C989" i="173"/>
  <c r="B989" i="173"/>
  <c r="A989" i="173"/>
  <c r="AM988" i="173"/>
  <c r="C988" i="173"/>
  <c r="B988" i="173"/>
  <c r="A988" i="173"/>
  <c r="AM987" i="173"/>
  <c r="C987" i="173"/>
  <c r="B987" i="173"/>
  <c r="A987" i="173"/>
  <c r="AM986" i="173"/>
  <c r="C986" i="173"/>
  <c r="B986" i="173"/>
  <c r="A986" i="173"/>
  <c r="AM985" i="173"/>
  <c r="C985" i="173"/>
  <c r="B985" i="173"/>
  <c r="A985" i="173"/>
  <c r="AM984" i="173"/>
  <c r="C984" i="173"/>
  <c r="B984" i="173"/>
  <c r="A984" i="173"/>
  <c r="AM983" i="173"/>
  <c r="C983" i="173"/>
  <c r="B983" i="173"/>
  <c r="A983" i="173"/>
  <c r="AM982" i="173"/>
  <c r="C982" i="173"/>
  <c r="B982" i="173"/>
  <c r="A982" i="173"/>
  <c r="AM981" i="173"/>
  <c r="C981" i="173"/>
  <c r="B981" i="173"/>
  <c r="A981" i="173"/>
  <c r="AM980" i="173"/>
  <c r="C980" i="173"/>
  <c r="B980" i="173"/>
  <c r="A980" i="173"/>
  <c r="AM979" i="173"/>
  <c r="C979" i="173"/>
  <c r="B979" i="173"/>
  <c r="A979" i="173"/>
  <c r="AM978" i="173"/>
  <c r="C978" i="173"/>
  <c r="B978" i="173"/>
  <c r="A978" i="173"/>
  <c r="AM977" i="173"/>
  <c r="C977" i="173"/>
  <c r="B977" i="173"/>
  <c r="A977" i="173"/>
  <c r="AM976" i="173"/>
  <c r="C976" i="173"/>
  <c r="B976" i="173"/>
  <c r="A976" i="173"/>
  <c r="AM975" i="173"/>
  <c r="C975" i="173"/>
  <c r="B975" i="173"/>
  <c r="A975" i="173"/>
  <c r="AM974" i="173"/>
  <c r="C974" i="173"/>
  <c r="B974" i="173"/>
  <c r="A974" i="173"/>
  <c r="AM973" i="173"/>
  <c r="C973" i="173"/>
  <c r="B973" i="173"/>
  <c r="A973" i="173"/>
  <c r="AM972" i="173"/>
  <c r="C972" i="173"/>
  <c r="B972" i="173"/>
  <c r="A972" i="173"/>
  <c r="AM971" i="173"/>
  <c r="C971" i="173"/>
  <c r="B971" i="173"/>
  <c r="A971" i="173"/>
  <c r="AM970" i="173"/>
  <c r="C970" i="173"/>
  <c r="B970" i="173"/>
  <c r="A970" i="173"/>
  <c r="AM969" i="173"/>
  <c r="C969" i="173"/>
  <c r="B969" i="173"/>
  <c r="A969" i="173"/>
  <c r="AM968" i="173"/>
  <c r="C968" i="173"/>
  <c r="B968" i="173"/>
  <c r="A968" i="173"/>
  <c r="AM967" i="173"/>
  <c r="C967" i="173"/>
  <c r="B967" i="173"/>
  <c r="A967" i="173"/>
  <c r="AM966" i="173"/>
  <c r="C966" i="173"/>
  <c r="B966" i="173"/>
  <c r="A966" i="173"/>
  <c r="AM965" i="173"/>
  <c r="C965" i="173"/>
  <c r="B965" i="173"/>
  <c r="A965" i="173"/>
  <c r="AM964" i="173"/>
  <c r="C964" i="173"/>
  <c r="B964" i="173"/>
  <c r="A964" i="173"/>
  <c r="AM963" i="173"/>
  <c r="C963" i="173"/>
  <c r="B963" i="173"/>
  <c r="A963" i="173"/>
  <c r="AM962" i="173"/>
  <c r="C962" i="173"/>
  <c r="B962" i="173"/>
  <c r="A962" i="173"/>
  <c r="AM961" i="173"/>
  <c r="C961" i="173"/>
  <c r="B961" i="173"/>
  <c r="A961" i="173"/>
  <c r="AM960" i="173"/>
  <c r="C960" i="173"/>
  <c r="B960" i="173"/>
  <c r="A960" i="173"/>
  <c r="AM959" i="173"/>
  <c r="C959" i="173"/>
  <c r="B959" i="173"/>
  <c r="A959" i="173"/>
  <c r="AM958" i="173"/>
  <c r="C958" i="173"/>
  <c r="B958" i="173"/>
  <c r="A958" i="173"/>
  <c r="AM957" i="173"/>
  <c r="C957" i="173"/>
  <c r="B957" i="173"/>
  <c r="A957" i="173"/>
  <c r="AM956" i="173"/>
  <c r="C956" i="173"/>
  <c r="B956" i="173"/>
  <c r="A956" i="173"/>
  <c r="AM955" i="173"/>
  <c r="C955" i="173"/>
  <c r="B955" i="173"/>
  <c r="A955" i="173"/>
  <c r="AM954" i="173"/>
  <c r="C954" i="173"/>
  <c r="B954" i="173"/>
  <c r="A954" i="173"/>
  <c r="AM953" i="173"/>
  <c r="C953" i="173"/>
  <c r="B953" i="173"/>
  <c r="A953" i="173"/>
  <c r="AM952" i="173"/>
  <c r="C952" i="173"/>
  <c r="B952" i="173"/>
  <c r="A952" i="173"/>
  <c r="AM951" i="173"/>
  <c r="C951" i="173"/>
  <c r="B951" i="173"/>
  <c r="A951" i="173"/>
  <c r="AM950" i="173"/>
  <c r="C950" i="173"/>
  <c r="B950" i="173"/>
  <c r="A950" i="173"/>
  <c r="AM949" i="173"/>
  <c r="C949" i="173"/>
  <c r="B949" i="173"/>
  <c r="A949" i="173"/>
  <c r="AM948" i="173"/>
  <c r="C948" i="173"/>
  <c r="B948" i="173"/>
  <c r="A948" i="173"/>
  <c r="AM947" i="173"/>
  <c r="C947" i="173"/>
  <c r="B947" i="173"/>
  <c r="A947" i="173"/>
  <c r="AM946" i="173"/>
  <c r="C946" i="173"/>
  <c r="B946" i="173"/>
  <c r="A946" i="173"/>
  <c r="AM945" i="173"/>
  <c r="C945" i="173"/>
  <c r="B945" i="173"/>
  <c r="A945" i="173"/>
  <c r="AM944" i="173"/>
  <c r="C944" i="173"/>
  <c r="B944" i="173"/>
  <c r="A944" i="173"/>
  <c r="AM943" i="173"/>
  <c r="C943" i="173"/>
  <c r="B943" i="173"/>
  <c r="A943" i="173"/>
  <c r="AM942" i="173"/>
  <c r="C942" i="173"/>
  <c r="B942" i="173"/>
  <c r="A942" i="173"/>
  <c r="AM941" i="173"/>
  <c r="C941" i="173"/>
  <c r="B941" i="173"/>
  <c r="A941" i="173"/>
  <c r="AM940" i="173"/>
  <c r="C940" i="173"/>
  <c r="B940" i="173"/>
  <c r="A940" i="173"/>
  <c r="AM939" i="173"/>
  <c r="C939" i="173"/>
  <c r="B939" i="173"/>
  <c r="A939" i="173"/>
  <c r="AM938" i="173"/>
  <c r="C938" i="173"/>
  <c r="B938" i="173"/>
  <c r="A938" i="173"/>
  <c r="AM937" i="173"/>
  <c r="C937" i="173"/>
  <c r="B937" i="173"/>
  <c r="A937" i="173"/>
  <c r="AM936" i="173"/>
  <c r="C936" i="173"/>
  <c r="B936" i="173"/>
  <c r="A936" i="173"/>
  <c r="AM935" i="173"/>
  <c r="C935" i="173"/>
  <c r="B935" i="173"/>
  <c r="A935" i="173"/>
  <c r="AM934" i="173"/>
  <c r="C934" i="173"/>
  <c r="B934" i="173"/>
  <c r="A934" i="173"/>
  <c r="AM933" i="173"/>
  <c r="C933" i="173"/>
  <c r="B933" i="173"/>
  <c r="A933" i="173"/>
  <c r="AM932" i="173"/>
  <c r="C932" i="173"/>
  <c r="B932" i="173"/>
  <c r="A932" i="173"/>
  <c r="AM931" i="173"/>
  <c r="C931" i="173"/>
  <c r="B931" i="173"/>
  <c r="A931" i="173"/>
  <c r="AM930" i="173"/>
  <c r="C930" i="173"/>
  <c r="B930" i="173"/>
  <c r="A930" i="173"/>
  <c r="AM929" i="173"/>
  <c r="C929" i="173"/>
  <c r="B929" i="173"/>
  <c r="A929" i="173"/>
  <c r="AM928" i="173"/>
  <c r="C928" i="173"/>
  <c r="B928" i="173"/>
  <c r="A928" i="173"/>
  <c r="AM927" i="173"/>
  <c r="C927" i="173"/>
  <c r="B927" i="173"/>
  <c r="A927" i="173"/>
  <c r="AM926" i="173"/>
  <c r="C926" i="173"/>
  <c r="B926" i="173"/>
  <c r="A926" i="173"/>
  <c r="AM925" i="173"/>
  <c r="C925" i="173"/>
  <c r="B925" i="173"/>
  <c r="A925" i="173"/>
  <c r="AM924" i="173"/>
  <c r="C924" i="173"/>
  <c r="B924" i="173"/>
  <c r="A924" i="173"/>
  <c r="AM923" i="173"/>
  <c r="C923" i="173"/>
  <c r="B923" i="173"/>
  <c r="A923" i="173"/>
  <c r="AM922" i="173"/>
  <c r="C922" i="173"/>
  <c r="B922" i="173"/>
  <c r="A922" i="173"/>
  <c r="AM921" i="173"/>
  <c r="C921" i="173"/>
  <c r="B921" i="173"/>
  <c r="A921" i="173"/>
  <c r="AM920" i="173"/>
  <c r="C920" i="173"/>
  <c r="B920" i="173"/>
  <c r="A920" i="173"/>
  <c r="AM919" i="173"/>
  <c r="C919" i="173"/>
  <c r="B919" i="173"/>
  <c r="A919" i="173"/>
  <c r="AM918" i="173"/>
  <c r="C918" i="173"/>
  <c r="B918" i="173"/>
  <c r="A918" i="173"/>
  <c r="AM917" i="173"/>
  <c r="C917" i="173"/>
  <c r="B917" i="173"/>
  <c r="A917" i="173"/>
  <c r="AM916" i="173"/>
  <c r="C916" i="173"/>
  <c r="B916" i="173"/>
  <c r="A916" i="173"/>
  <c r="AM915" i="173"/>
  <c r="C915" i="173"/>
  <c r="B915" i="173"/>
  <c r="A915" i="173"/>
  <c r="AM914" i="173"/>
  <c r="C914" i="173"/>
  <c r="B914" i="173"/>
  <c r="A914" i="173"/>
  <c r="AM913" i="173"/>
  <c r="C913" i="173"/>
  <c r="B913" i="173"/>
  <c r="A913" i="173"/>
  <c r="AM912" i="173"/>
  <c r="C912" i="173"/>
  <c r="B912" i="173"/>
  <c r="A912" i="173"/>
  <c r="AM911" i="173"/>
  <c r="C911" i="173"/>
  <c r="B911" i="173"/>
  <c r="A911" i="173"/>
  <c r="AM910" i="173"/>
  <c r="C910" i="173"/>
  <c r="B910" i="173"/>
  <c r="A910" i="173"/>
  <c r="AM909" i="173"/>
  <c r="C909" i="173"/>
  <c r="B909" i="173"/>
  <c r="A909" i="173"/>
  <c r="AM908" i="173"/>
  <c r="C908" i="173"/>
  <c r="B908" i="173"/>
  <c r="A908" i="173"/>
  <c r="AM907" i="173"/>
  <c r="C907" i="173"/>
  <c r="B907" i="173"/>
  <c r="A907" i="173"/>
  <c r="AM906" i="173"/>
  <c r="C906" i="173"/>
  <c r="B906" i="173"/>
  <c r="A906" i="173"/>
  <c r="AM905" i="173"/>
  <c r="C905" i="173"/>
  <c r="B905" i="173"/>
  <c r="A905" i="173"/>
  <c r="AM904" i="173"/>
  <c r="C904" i="173"/>
  <c r="B904" i="173"/>
  <c r="A904" i="173"/>
  <c r="AM903" i="173"/>
  <c r="C903" i="173"/>
  <c r="B903" i="173"/>
  <c r="A903" i="173"/>
  <c r="AM902" i="173"/>
  <c r="C902" i="173"/>
  <c r="B902" i="173"/>
  <c r="A902" i="173"/>
  <c r="AM901" i="173"/>
  <c r="C901" i="173"/>
  <c r="B901" i="173"/>
  <c r="A901" i="173"/>
  <c r="AM900" i="173"/>
  <c r="C900" i="173"/>
  <c r="B900" i="173"/>
  <c r="A900" i="173"/>
  <c r="AM899" i="173"/>
  <c r="C899" i="173"/>
  <c r="B899" i="173"/>
  <c r="A899" i="173"/>
  <c r="AM898" i="173"/>
  <c r="C898" i="173"/>
  <c r="B898" i="173"/>
  <c r="A898" i="173"/>
  <c r="AM897" i="173"/>
  <c r="C897" i="173"/>
  <c r="B897" i="173"/>
  <c r="A897" i="173"/>
  <c r="AM896" i="173"/>
  <c r="C896" i="173"/>
  <c r="B896" i="173"/>
  <c r="A896" i="173"/>
  <c r="AM895" i="173"/>
  <c r="C895" i="173"/>
  <c r="B895" i="173"/>
  <c r="A895" i="173"/>
  <c r="AM894" i="173"/>
  <c r="C894" i="173"/>
  <c r="B894" i="173"/>
  <c r="A894" i="173"/>
  <c r="AM893" i="173"/>
  <c r="C893" i="173"/>
  <c r="B893" i="173"/>
  <c r="A893" i="173"/>
  <c r="AM892" i="173"/>
  <c r="C892" i="173"/>
  <c r="B892" i="173"/>
  <c r="A892" i="173"/>
  <c r="AM891" i="173"/>
  <c r="C891" i="173"/>
  <c r="B891" i="173"/>
  <c r="A891" i="173"/>
  <c r="AM890" i="173"/>
  <c r="C890" i="173"/>
  <c r="B890" i="173"/>
  <c r="A890" i="173"/>
  <c r="AM889" i="173"/>
  <c r="C889" i="173"/>
  <c r="B889" i="173"/>
  <c r="A889" i="173"/>
  <c r="AM888" i="173"/>
  <c r="C888" i="173"/>
  <c r="B888" i="173"/>
  <c r="A888" i="173"/>
  <c r="AM887" i="173"/>
  <c r="C887" i="173"/>
  <c r="B887" i="173"/>
  <c r="A887" i="173"/>
  <c r="AM886" i="173"/>
  <c r="C886" i="173"/>
  <c r="B886" i="173"/>
  <c r="A886" i="173"/>
  <c r="AM885" i="173"/>
  <c r="C885" i="173"/>
  <c r="B885" i="173"/>
  <c r="A885" i="173"/>
  <c r="AM884" i="173"/>
  <c r="C884" i="173"/>
  <c r="B884" i="173"/>
  <c r="A884" i="173"/>
  <c r="AM883" i="173"/>
  <c r="C883" i="173"/>
  <c r="B883" i="173"/>
  <c r="A883" i="173"/>
  <c r="AM882" i="173"/>
  <c r="C882" i="173"/>
  <c r="B882" i="173"/>
  <c r="A882" i="173"/>
  <c r="AM881" i="173"/>
  <c r="C881" i="173"/>
  <c r="B881" i="173"/>
  <c r="A881" i="173"/>
  <c r="AM880" i="173"/>
  <c r="C880" i="173"/>
  <c r="B880" i="173"/>
  <c r="A880" i="173"/>
  <c r="AM879" i="173"/>
  <c r="C879" i="173"/>
  <c r="B879" i="173"/>
  <c r="A879" i="173"/>
  <c r="AM878" i="173"/>
  <c r="C878" i="173"/>
  <c r="B878" i="173"/>
  <c r="A878" i="173"/>
  <c r="AM877" i="173"/>
  <c r="C877" i="173"/>
  <c r="B877" i="173"/>
  <c r="A877" i="173"/>
  <c r="AM876" i="173"/>
  <c r="C876" i="173"/>
  <c r="B876" i="173"/>
  <c r="A876" i="173"/>
  <c r="AM875" i="173"/>
  <c r="C875" i="173"/>
  <c r="B875" i="173"/>
  <c r="A875" i="173"/>
  <c r="AM874" i="173"/>
  <c r="C874" i="173"/>
  <c r="B874" i="173"/>
  <c r="A874" i="173"/>
  <c r="AM873" i="173"/>
  <c r="C873" i="173"/>
  <c r="B873" i="173"/>
  <c r="A873" i="173"/>
  <c r="AM872" i="173"/>
  <c r="C872" i="173"/>
  <c r="B872" i="173"/>
  <c r="A872" i="173"/>
  <c r="AM871" i="173"/>
  <c r="C871" i="173"/>
  <c r="B871" i="173"/>
  <c r="A871" i="173"/>
  <c r="AM870" i="173"/>
  <c r="C870" i="173"/>
  <c r="B870" i="173"/>
  <c r="A870" i="173"/>
  <c r="AM869" i="173"/>
  <c r="C869" i="173"/>
  <c r="B869" i="173"/>
  <c r="A869" i="173"/>
  <c r="AM868" i="173"/>
  <c r="C868" i="173"/>
  <c r="B868" i="173"/>
  <c r="A868" i="173"/>
  <c r="AM867" i="173"/>
  <c r="C867" i="173"/>
  <c r="B867" i="173"/>
  <c r="A867" i="173"/>
  <c r="AM866" i="173"/>
  <c r="C866" i="173"/>
  <c r="B866" i="173"/>
  <c r="A866" i="173"/>
  <c r="AM865" i="173"/>
  <c r="C865" i="173"/>
  <c r="B865" i="173"/>
  <c r="A865" i="173"/>
  <c r="AM864" i="173"/>
  <c r="C864" i="173"/>
  <c r="B864" i="173"/>
  <c r="A864" i="173"/>
  <c r="AM863" i="173"/>
  <c r="C863" i="173"/>
  <c r="B863" i="173"/>
  <c r="A863" i="173"/>
  <c r="AM862" i="173"/>
  <c r="C862" i="173"/>
  <c r="B862" i="173"/>
  <c r="A862" i="173"/>
  <c r="AM861" i="173"/>
  <c r="C861" i="173"/>
  <c r="B861" i="173"/>
  <c r="A861" i="173"/>
  <c r="AM860" i="173"/>
  <c r="C860" i="173"/>
  <c r="B860" i="173"/>
  <c r="A860" i="173"/>
  <c r="AM859" i="173"/>
  <c r="C859" i="173"/>
  <c r="B859" i="173"/>
  <c r="A859" i="173"/>
  <c r="AM858" i="173"/>
  <c r="C858" i="173"/>
  <c r="B858" i="173"/>
  <c r="A858" i="173"/>
  <c r="AM857" i="173"/>
  <c r="C857" i="173"/>
  <c r="B857" i="173"/>
  <c r="A857" i="173"/>
  <c r="AM856" i="173"/>
  <c r="C856" i="173"/>
  <c r="B856" i="173"/>
  <c r="A856" i="173"/>
  <c r="AM855" i="173"/>
  <c r="C855" i="173"/>
  <c r="B855" i="173"/>
  <c r="A855" i="173"/>
  <c r="AM854" i="173"/>
  <c r="C854" i="173"/>
  <c r="B854" i="173"/>
  <c r="A854" i="173"/>
  <c r="AM853" i="173"/>
  <c r="C853" i="173"/>
  <c r="B853" i="173"/>
  <c r="A853" i="173"/>
  <c r="AM852" i="173"/>
  <c r="C852" i="173"/>
  <c r="B852" i="173"/>
  <c r="A852" i="173"/>
  <c r="AM851" i="173"/>
  <c r="C851" i="173"/>
  <c r="B851" i="173"/>
  <c r="A851" i="173"/>
  <c r="AM850" i="173"/>
  <c r="C850" i="173"/>
  <c r="B850" i="173"/>
  <c r="A850" i="173"/>
  <c r="AM849" i="173"/>
  <c r="C849" i="173"/>
  <c r="B849" i="173"/>
  <c r="A849" i="173"/>
  <c r="AM848" i="173"/>
  <c r="C848" i="173"/>
  <c r="B848" i="173"/>
  <c r="A848" i="173"/>
  <c r="AM847" i="173"/>
  <c r="C847" i="173"/>
  <c r="B847" i="173"/>
  <c r="A847" i="173"/>
  <c r="AM846" i="173"/>
  <c r="C846" i="173"/>
  <c r="B846" i="173"/>
  <c r="A846" i="173"/>
  <c r="AM845" i="173"/>
  <c r="C845" i="173"/>
  <c r="B845" i="173"/>
  <c r="A845" i="173"/>
  <c r="AM844" i="173"/>
  <c r="C844" i="173"/>
  <c r="B844" i="173"/>
  <c r="A844" i="173"/>
  <c r="AM843" i="173"/>
  <c r="C843" i="173"/>
  <c r="B843" i="173"/>
  <c r="A843" i="173"/>
  <c r="AM842" i="173"/>
  <c r="C842" i="173"/>
  <c r="B842" i="173"/>
  <c r="A842" i="173"/>
  <c r="AM841" i="173"/>
  <c r="C841" i="173"/>
  <c r="B841" i="173"/>
  <c r="A841" i="173"/>
  <c r="AM840" i="173"/>
  <c r="C840" i="173"/>
  <c r="B840" i="173"/>
  <c r="A840" i="173"/>
  <c r="AM839" i="173"/>
  <c r="C839" i="173"/>
  <c r="B839" i="173"/>
  <c r="A839" i="173"/>
  <c r="AM838" i="173"/>
  <c r="C838" i="173"/>
  <c r="B838" i="173"/>
  <c r="A838" i="173"/>
  <c r="AM837" i="173"/>
  <c r="C837" i="173"/>
  <c r="B837" i="173"/>
  <c r="A837" i="173"/>
  <c r="AM836" i="173"/>
  <c r="C836" i="173"/>
  <c r="B836" i="173"/>
  <c r="A836" i="173"/>
  <c r="AM835" i="173"/>
  <c r="C835" i="173"/>
  <c r="B835" i="173"/>
  <c r="A835" i="173"/>
  <c r="AM834" i="173"/>
  <c r="C834" i="173"/>
  <c r="B834" i="173"/>
  <c r="A834" i="173"/>
  <c r="AM833" i="173"/>
  <c r="C833" i="173"/>
  <c r="B833" i="173"/>
  <c r="A833" i="173"/>
  <c r="AM832" i="173"/>
  <c r="C832" i="173"/>
  <c r="B832" i="173"/>
  <c r="A832" i="173"/>
  <c r="AM831" i="173"/>
  <c r="C831" i="173"/>
  <c r="B831" i="173"/>
  <c r="A831" i="173"/>
  <c r="AM830" i="173"/>
  <c r="C830" i="173"/>
  <c r="B830" i="173"/>
  <c r="A830" i="173"/>
  <c r="AM829" i="173"/>
  <c r="C829" i="173"/>
  <c r="B829" i="173"/>
  <c r="A829" i="173"/>
  <c r="AM828" i="173"/>
  <c r="C828" i="173"/>
  <c r="B828" i="173"/>
  <c r="A828" i="173"/>
  <c r="AM827" i="173"/>
  <c r="C827" i="173"/>
  <c r="B827" i="173"/>
  <c r="A827" i="173"/>
  <c r="AM826" i="173"/>
  <c r="C826" i="173"/>
  <c r="B826" i="173"/>
  <c r="A826" i="173"/>
  <c r="AM825" i="173"/>
  <c r="C825" i="173"/>
  <c r="B825" i="173"/>
  <c r="A825" i="173"/>
  <c r="AM824" i="173"/>
  <c r="C824" i="173"/>
  <c r="B824" i="173"/>
  <c r="A824" i="173"/>
  <c r="AM823" i="173"/>
  <c r="C823" i="173"/>
  <c r="B823" i="173"/>
  <c r="A823" i="173"/>
  <c r="AM822" i="173"/>
  <c r="C822" i="173"/>
  <c r="B822" i="173"/>
  <c r="A822" i="173"/>
  <c r="AM821" i="173"/>
  <c r="C821" i="173"/>
  <c r="B821" i="173"/>
  <c r="A821" i="173"/>
  <c r="AM820" i="173"/>
  <c r="C820" i="173"/>
  <c r="B820" i="173"/>
  <c r="A820" i="173"/>
  <c r="AM819" i="173"/>
  <c r="C819" i="173"/>
  <c r="B819" i="173"/>
  <c r="A819" i="173"/>
  <c r="AM818" i="173"/>
  <c r="C818" i="173"/>
  <c r="B818" i="173"/>
  <c r="A818" i="173"/>
  <c r="AM817" i="173"/>
  <c r="C817" i="173"/>
  <c r="B817" i="173"/>
  <c r="A817" i="173"/>
  <c r="AM816" i="173"/>
  <c r="C816" i="173"/>
  <c r="B816" i="173"/>
  <c r="A816" i="173"/>
  <c r="AM815" i="173"/>
  <c r="C815" i="173"/>
  <c r="B815" i="173"/>
  <c r="A815" i="173"/>
  <c r="AM814" i="173"/>
  <c r="C814" i="173"/>
  <c r="B814" i="173"/>
  <c r="A814" i="173"/>
  <c r="AM813" i="173"/>
  <c r="C813" i="173"/>
  <c r="B813" i="173"/>
  <c r="A813" i="173"/>
  <c r="AM812" i="173"/>
  <c r="C812" i="173"/>
  <c r="B812" i="173"/>
  <c r="A812" i="173"/>
  <c r="AM811" i="173"/>
  <c r="C811" i="173"/>
  <c r="B811" i="173"/>
  <c r="A811" i="173"/>
  <c r="AM810" i="173"/>
  <c r="C810" i="173"/>
  <c r="B810" i="173"/>
  <c r="A810" i="173"/>
  <c r="AM809" i="173"/>
  <c r="C809" i="173"/>
  <c r="B809" i="173"/>
  <c r="A809" i="173"/>
  <c r="AM808" i="173"/>
  <c r="C808" i="173"/>
  <c r="B808" i="173"/>
  <c r="A808" i="173"/>
  <c r="AM807" i="173"/>
  <c r="C807" i="173"/>
  <c r="B807" i="173"/>
  <c r="A807" i="173"/>
  <c r="AM806" i="173"/>
  <c r="C806" i="173"/>
  <c r="B806" i="173"/>
  <c r="A806" i="173"/>
  <c r="AM805" i="173"/>
  <c r="C805" i="173"/>
  <c r="B805" i="173"/>
  <c r="A805" i="173"/>
  <c r="AM804" i="173"/>
  <c r="C804" i="173"/>
  <c r="B804" i="173"/>
  <c r="A804" i="173"/>
  <c r="AM803" i="173"/>
  <c r="C803" i="173"/>
  <c r="B803" i="173"/>
  <c r="A803" i="173"/>
  <c r="AM802" i="173"/>
  <c r="C802" i="173"/>
  <c r="B802" i="173"/>
  <c r="A802" i="173"/>
  <c r="AM801" i="173"/>
  <c r="C801" i="173"/>
  <c r="B801" i="173"/>
  <c r="A801" i="173"/>
  <c r="AM800" i="173"/>
  <c r="C800" i="173"/>
  <c r="B800" i="173"/>
  <c r="A800" i="173"/>
  <c r="AM799" i="173"/>
  <c r="C799" i="173"/>
  <c r="B799" i="173"/>
  <c r="A799" i="173"/>
  <c r="AM798" i="173"/>
  <c r="C798" i="173"/>
  <c r="B798" i="173"/>
  <c r="A798" i="173"/>
  <c r="AM797" i="173"/>
  <c r="C797" i="173"/>
  <c r="B797" i="173"/>
  <c r="A797" i="173"/>
  <c r="AM796" i="173"/>
  <c r="C796" i="173"/>
  <c r="B796" i="173"/>
  <c r="A796" i="173"/>
  <c r="AM795" i="173"/>
  <c r="C795" i="173"/>
  <c r="B795" i="173"/>
  <c r="A795" i="173"/>
  <c r="AM794" i="173"/>
  <c r="C794" i="173"/>
  <c r="B794" i="173"/>
  <c r="A794" i="173"/>
  <c r="AM793" i="173"/>
  <c r="C793" i="173"/>
  <c r="B793" i="173"/>
  <c r="A793" i="173"/>
  <c r="AM792" i="173"/>
  <c r="C792" i="173"/>
  <c r="B792" i="173"/>
  <c r="A792" i="173"/>
  <c r="AM791" i="173"/>
  <c r="C791" i="173"/>
  <c r="B791" i="173"/>
  <c r="A791" i="173"/>
  <c r="AM790" i="173"/>
  <c r="C790" i="173"/>
  <c r="B790" i="173"/>
  <c r="A790" i="173"/>
  <c r="AM789" i="173"/>
  <c r="C789" i="173"/>
  <c r="B789" i="173"/>
  <c r="A789" i="173"/>
  <c r="AM788" i="173"/>
  <c r="C788" i="173"/>
  <c r="B788" i="173"/>
  <c r="A788" i="173"/>
  <c r="AM787" i="173"/>
  <c r="C787" i="173"/>
  <c r="B787" i="173"/>
  <c r="A787" i="173"/>
  <c r="AM786" i="173"/>
  <c r="C786" i="173"/>
  <c r="B786" i="173"/>
  <c r="A786" i="173"/>
  <c r="AM785" i="173"/>
  <c r="C785" i="173"/>
  <c r="B785" i="173"/>
  <c r="A785" i="173"/>
  <c r="AM784" i="173"/>
  <c r="C784" i="173"/>
  <c r="B784" i="173"/>
  <c r="A784" i="173"/>
  <c r="AM783" i="173"/>
  <c r="C783" i="173"/>
  <c r="B783" i="173"/>
  <c r="A783" i="173"/>
  <c r="AM782" i="173"/>
  <c r="C782" i="173"/>
  <c r="B782" i="173"/>
  <c r="A782" i="173"/>
  <c r="AM781" i="173"/>
  <c r="C781" i="173"/>
  <c r="B781" i="173"/>
  <c r="A781" i="173"/>
  <c r="AM780" i="173"/>
  <c r="C780" i="173"/>
  <c r="B780" i="173"/>
  <c r="A780" i="173"/>
  <c r="AM779" i="173"/>
  <c r="C779" i="173"/>
  <c r="B779" i="173"/>
  <c r="A779" i="173"/>
  <c r="AM778" i="173"/>
  <c r="C778" i="173"/>
  <c r="B778" i="173"/>
  <c r="A778" i="173"/>
  <c r="AM777" i="173"/>
  <c r="C777" i="173"/>
  <c r="B777" i="173"/>
  <c r="A777" i="173"/>
  <c r="AM776" i="173"/>
  <c r="C776" i="173"/>
  <c r="B776" i="173"/>
  <c r="A776" i="173"/>
  <c r="AM775" i="173"/>
  <c r="C775" i="173"/>
  <c r="B775" i="173"/>
  <c r="A775" i="173"/>
  <c r="AM774" i="173"/>
  <c r="C774" i="173"/>
  <c r="B774" i="173"/>
  <c r="A774" i="173"/>
  <c r="AM773" i="173"/>
  <c r="C773" i="173"/>
  <c r="B773" i="173"/>
  <c r="A773" i="173"/>
  <c r="AM772" i="173"/>
  <c r="C772" i="173"/>
  <c r="B772" i="173"/>
  <c r="A772" i="173"/>
  <c r="AM771" i="173"/>
  <c r="C771" i="173"/>
  <c r="B771" i="173"/>
  <c r="A771" i="173"/>
  <c r="AM770" i="173"/>
  <c r="C770" i="173"/>
  <c r="B770" i="173"/>
  <c r="A770" i="173"/>
  <c r="AM769" i="173"/>
  <c r="C769" i="173"/>
  <c r="B769" i="173"/>
  <c r="A769" i="173"/>
  <c r="AM768" i="173"/>
  <c r="C768" i="173"/>
  <c r="B768" i="173"/>
  <c r="A768" i="173"/>
  <c r="AM767" i="173"/>
  <c r="C767" i="173"/>
  <c r="B767" i="173"/>
  <c r="A767" i="173"/>
  <c r="AM766" i="173"/>
  <c r="C766" i="173"/>
  <c r="B766" i="173"/>
  <c r="A766" i="173"/>
  <c r="AM765" i="173"/>
  <c r="C765" i="173"/>
  <c r="B765" i="173"/>
  <c r="A765" i="173"/>
  <c r="AM764" i="173"/>
  <c r="C764" i="173"/>
  <c r="B764" i="173"/>
  <c r="A764" i="173"/>
  <c r="AM763" i="173"/>
  <c r="C763" i="173"/>
  <c r="B763" i="173"/>
  <c r="A763" i="173"/>
  <c r="AM762" i="173"/>
  <c r="C762" i="173"/>
  <c r="B762" i="173"/>
  <c r="A762" i="173"/>
  <c r="AM761" i="173"/>
  <c r="C761" i="173"/>
  <c r="B761" i="173"/>
  <c r="A761" i="173"/>
  <c r="AM760" i="173"/>
  <c r="C760" i="173"/>
  <c r="B760" i="173"/>
  <c r="A760" i="173"/>
  <c r="AM759" i="173"/>
  <c r="C759" i="173"/>
  <c r="B759" i="173"/>
  <c r="A759" i="173"/>
  <c r="AM758" i="173"/>
  <c r="C758" i="173"/>
  <c r="B758" i="173"/>
  <c r="A758" i="173"/>
  <c r="AM757" i="173"/>
  <c r="C757" i="173"/>
  <c r="B757" i="173"/>
  <c r="A757" i="173"/>
  <c r="AM756" i="173"/>
  <c r="C756" i="173"/>
  <c r="B756" i="173"/>
  <c r="A756" i="173"/>
  <c r="AM755" i="173"/>
  <c r="C755" i="173"/>
  <c r="B755" i="173"/>
  <c r="A755" i="173"/>
  <c r="AM754" i="173"/>
  <c r="C754" i="173"/>
  <c r="B754" i="173"/>
  <c r="A754" i="173"/>
  <c r="AM753" i="173"/>
  <c r="C753" i="173"/>
  <c r="B753" i="173"/>
  <c r="A753" i="173"/>
  <c r="AM752" i="173"/>
  <c r="C752" i="173"/>
  <c r="B752" i="173"/>
  <c r="A752" i="173"/>
  <c r="AM751" i="173"/>
  <c r="C751" i="173"/>
  <c r="B751" i="173"/>
  <c r="A751" i="173"/>
  <c r="AM750" i="173"/>
  <c r="C750" i="173"/>
  <c r="B750" i="173"/>
  <c r="A750" i="173"/>
  <c r="AM749" i="173"/>
  <c r="C749" i="173"/>
  <c r="B749" i="173"/>
  <c r="A749" i="173"/>
  <c r="AM748" i="173"/>
  <c r="C748" i="173"/>
  <c r="B748" i="173"/>
  <c r="A748" i="173"/>
  <c r="AM747" i="173"/>
  <c r="C747" i="173"/>
  <c r="B747" i="173"/>
  <c r="A747" i="173"/>
  <c r="AM746" i="173"/>
  <c r="C746" i="173"/>
  <c r="B746" i="173"/>
  <c r="A746" i="173"/>
  <c r="AM745" i="173"/>
  <c r="C745" i="173"/>
  <c r="B745" i="173"/>
  <c r="A745" i="173"/>
  <c r="AM744" i="173"/>
  <c r="C744" i="173"/>
  <c r="B744" i="173"/>
  <c r="A744" i="173"/>
  <c r="AM743" i="173"/>
  <c r="C743" i="173"/>
  <c r="B743" i="173"/>
  <c r="A743" i="173"/>
  <c r="AM742" i="173"/>
  <c r="C742" i="173"/>
  <c r="B742" i="173"/>
  <c r="A742" i="173"/>
  <c r="AM741" i="173"/>
  <c r="C741" i="173"/>
  <c r="B741" i="173"/>
  <c r="A741" i="173"/>
  <c r="AM740" i="173"/>
  <c r="C740" i="173"/>
  <c r="B740" i="173"/>
  <c r="A740" i="173"/>
  <c r="AM739" i="173"/>
  <c r="C739" i="173"/>
  <c r="B739" i="173"/>
  <c r="A739" i="173"/>
  <c r="AM738" i="173"/>
  <c r="C738" i="173"/>
  <c r="B738" i="173"/>
  <c r="A738" i="173"/>
  <c r="AM737" i="173"/>
  <c r="C737" i="173"/>
  <c r="B737" i="173"/>
  <c r="A737" i="173"/>
  <c r="AM736" i="173"/>
  <c r="C736" i="173"/>
  <c r="B736" i="173"/>
  <c r="A736" i="173"/>
  <c r="AM735" i="173"/>
  <c r="C735" i="173"/>
  <c r="B735" i="173"/>
  <c r="A735" i="173"/>
  <c r="AM734" i="173"/>
  <c r="C734" i="173"/>
  <c r="B734" i="173"/>
  <c r="A734" i="173"/>
  <c r="AM733" i="173"/>
  <c r="C733" i="173"/>
  <c r="B733" i="173"/>
  <c r="A733" i="173"/>
  <c r="AM732" i="173"/>
  <c r="C732" i="173"/>
  <c r="B732" i="173"/>
  <c r="A732" i="173"/>
  <c r="AM731" i="173"/>
  <c r="C731" i="173"/>
  <c r="B731" i="173"/>
  <c r="A731" i="173"/>
  <c r="AM730" i="173"/>
  <c r="C730" i="173"/>
  <c r="B730" i="173"/>
  <c r="A730" i="173"/>
  <c r="AM729" i="173"/>
  <c r="C729" i="173"/>
  <c r="B729" i="173"/>
  <c r="A729" i="173"/>
  <c r="AM728" i="173"/>
  <c r="C728" i="173"/>
  <c r="B728" i="173"/>
  <c r="A728" i="173"/>
  <c r="AM727" i="173"/>
  <c r="C727" i="173"/>
  <c r="B727" i="173"/>
  <c r="A727" i="173"/>
  <c r="AM726" i="173"/>
  <c r="C726" i="173"/>
  <c r="B726" i="173"/>
  <c r="A726" i="173"/>
  <c r="AM725" i="173"/>
  <c r="C725" i="173"/>
  <c r="B725" i="173"/>
  <c r="A725" i="173"/>
  <c r="AM724" i="173"/>
  <c r="C724" i="173"/>
  <c r="B724" i="173"/>
  <c r="A724" i="173"/>
  <c r="AM723" i="173"/>
  <c r="C723" i="173"/>
  <c r="B723" i="173"/>
  <c r="A723" i="173"/>
  <c r="AM722" i="173"/>
  <c r="C722" i="173"/>
  <c r="B722" i="173"/>
  <c r="A722" i="173"/>
  <c r="AM721" i="173"/>
  <c r="C721" i="173"/>
  <c r="B721" i="173"/>
  <c r="A721" i="173"/>
  <c r="AM720" i="173"/>
  <c r="C720" i="173"/>
  <c r="B720" i="173"/>
  <c r="A720" i="173"/>
  <c r="AM719" i="173"/>
  <c r="C719" i="173"/>
  <c r="B719" i="173"/>
  <c r="A719" i="173"/>
  <c r="AM718" i="173"/>
  <c r="C718" i="173"/>
  <c r="B718" i="173"/>
  <c r="A718" i="173"/>
  <c r="AM717" i="173"/>
  <c r="C717" i="173"/>
  <c r="B717" i="173"/>
  <c r="A717" i="173"/>
  <c r="AM716" i="173"/>
  <c r="C716" i="173"/>
  <c r="B716" i="173"/>
  <c r="A716" i="173"/>
  <c r="AM715" i="173"/>
  <c r="C715" i="173"/>
  <c r="B715" i="173"/>
  <c r="A715" i="173"/>
  <c r="AM714" i="173"/>
  <c r="C714" i="173"/>
  <c r="B714" i="173"/>
  <c r="A714" i="173"/>
  <c r="AM713" i="173"/>
  <c r="C713" i="173"/>
  <c r="B713" i="173"/>
  <c r="A713" i="173"/>
  <c r="AM712" i="173"/>
  <c r="C712" i="173"/>
  <c r="B712" i="173"/>
  <c r="A712" i="173"/>
  <c r="AM711" i="173"/>
  <c r="C711" i="173"/>
  <c r="B711" i="173"/>
  <c r="A711" i="173"/>
  <c r="AM710" i="173"/>
  <c r="C710" i="173"/>
  <c r="B710" i="173"/>
  <c r="A710" i="173"/>
  <c r="AM709" i="173"/>
  <c r="C709" i="173"/>
  <c r="B709" i="173"/>
  <c r="A709" i="173"/>
  <c r="AM708" i="173"/>
  <c r="C708" i="173"/>
  <c r="B708" i="173"/>
  <c r="A708" i="173"/>
  <c r="AM707" i="173"/>
  <c r="C707" i="173"/>
  <c r="B707" i="173"/>
  <c r="A707" i="173"/>
  <c r="AM706" i="173"/>
  <c r="C706" i="173"/>
  <c r="B706" i="173"/>
  <c r="A706" i="173"/>
  <c r="AM705" i="173"/>
  <c r="C705" i="173"/>
  <c r="B705" i="173"/>
  <c r="A705" i="173"/>
  <c r="AM704" i="173"/>
  <c r="C704" i="173"/>
  <c r="B704" i="173"/>
  <c r="A704" i="173"/>
  <c r="AM703" i="173"/>
  <c r="C703" i="173"/>
  <c r="B703" i="173"/>
  <c r="A703" i="173"/>
  <c r="AM702" i="173"/>
  <c r="C702" i="173"/>
  <c r="B702" i="173"/>
  <c r="A702" i="173"/>
  <c r="AM701" i="173"/>
  <c r="C701" i="173"/>
  <c r="B701" i="173"/>
  <c r="A701" i="173"/>
  <c r="AM700" i="173"/>
  <c r="C700" i="173"/>
  <c r="B700" i="173"/>
  <c r="A700" i="173"/>
  <c r="AM699" i="173"/>
  <c r="C699" i="173"/>
  <c r="B699" i="173"/>
  <c r="A699" i="173"/>
  <c r="AM698" i="173"/>
  <c r="C698" i="173"/>
  <c r="B698" i="173"/>
  <c r="A698" i="173"/>
  <c r="AM697" i="173"/>
  <c r="C697" i="173"/>
  <c r="B697" i="173"/>
  <c r="A697" i="173"/>
  <c r="AM696" i="173"/>
  <c r="C696" i="173"/>
  <c r="B696" i="173"/>
  <c r="A696" i="173"/>
  <c r="AM695" i="173"/>
  <c r="C695" i="173"/>
  <c r="B695" i="173"/>
  <c r="A695" i="173"/>
  <c r="AM694" i="173"/>
  <c r="C694" i="173"/>
  <c r="B694" i="173"/>
  <c r="A694" i="173"/>
  <c r="AM693" i="173"/>
  <c r="C693" i="173"/>
  <c r="B693" i="173"/>
  <c r="A693" i="173"/>
  <c r="AM692" i="173"/>
  <c r="C692" i="173"/>
  <c r="B692" i="173"/>
  <c r="A692" i="173"/>
  <c r="AM691" i="173"/>
  <c r="C691" i="173"/>
  <c r="B691" i="173"/>
  <c r="A691" i="173"/>
  <c r="AM690" i="173"/>
  <c r="C690" i="173"/>
  <c r="B690" i="173"/>
  <c r="A690" i="173"/>
  <c r="AM689" i="173"/>
  <c r="C689" i="173"/>
  <c r="B689" i="173"/>
  <c r="A689" i="173"/>
  <c r="AM688" i="173"/>
  <c r="C688" i="173"/>
  <c r="B688" i="173"/>
  <c r="A688" i="173"/>
  <c r="AM687" i="173"/>
  <c r="C687" i="173"/>
  <c r="B687" i="173"/>
  <c r="A687" i="173"/>
  <c r="AM686" i="173"/>
  <c r="C686" i="173"/>
  <c r="B686" i="173"/>
  <c r="A686" i="173"/>
  <c r="AM685" i="173"/>
  <c r="C685" i="173"/>
  <c r="B685" i="173"/>
  <c r="A685" i="173"/>
  <c r="AM684" i="173"/>
  <c r="C684" i="173"/>
  <c r="B684" i="173"/>
  <c r="A684" i="173"/>
  <c r="AM683" i="173"/>
  <c r="C683" i="173"/>
  <c r="B683" i="173"/>
  <c r="A683" i="173"/>
  <c r="AM682" i="173"/>
  <c r="C682" i="173"/>
  <c r="B682" i="173"/>
  <c r="A682" i="173"/>
  <c r="AM681" i="173"/>
  <c r="C681" i="173"/>
  <c r="B681" i="173"/>
  <c r="A681" i="173"/>
  <c r="AM680" i="173"/>
  <c r="C680" i="173"/>
  <c r="B680" i="173"/>
  <c r="A680" i="173"/>
  <c r="AM679" i="173"/>
  <c r="C679" i="173"/>
  <c r="B679" i="173"/>
  <c r="A679" i="173"/>
  <c r="AM678" i="173"/>
  <c r="C678" i="173"/>
  <c r="B678" i="173"/>
  <c r="A678" i="173"/>
  <c r="AM677" i="173"/>
  <c r="C677" i="173"/>
  <c r="B677" i="173"/>
  <c r="A677" i="173"/>
  <c r="AM676" i="173"/>
  <c r="C676" i="173"/>
  <c r="B676" i="173"/>
  <c r="A676" i="173"/>
  <c r="AM675" i="173"/>
  <c r="C675" i="173"/>
  <c r="B675" i="173"/>
  <c r="A675" i="173"/>
  <c r="AM674" i="173"/>
  <c r="C674" i="173"/>
  <c r="B674" i="173"/>
  <c r="A674" i="173"/>
  <c r="AM673" i="173"/>
  <c r="C673" i="173"/>
  <c r="B673" i="173"/>
  <c r="A673" i="173"/>
  <c r="AM672" i="173"/>
  <c r="C672" i="173"/>
  <c r="B672" i="173"/>
  <c r="A672" i="173"/>
  <c r="AM671" i="173"/>
  <c r="C671" i="173"/>
  <c r="B671" i="173"/>
  <c r="A671" i="173"/>
  <c r="AM670" i="173"/>
  <c r="C670" i="173"/>
  <c r="B670" i="173"/>
  <c r="A670" i="173"/>
  <c r="AM669" i="173"/>
  <c r="C669" i="173"/>
  <c r="B669" i="173"/>
  <c r="A669" i="173"/>
  <c r="AM668" i="173"/>
  <c r="C668" i="173"/>
  <c r="B668" i="173"/>
  <c r="A668" i="173"/>
  <c r="AM667" i="173"/>
  <c r="C667" i="173"/>
  <c r="B667" i="173"/>
  <c r="A667" i="173"/>
  <c r="AM666" i="173"/>
  <c r="C666" i="173"/>
  <c r="B666" i="173"/>
  <c r="A666" i="173"/>
  <c r="AM665" i="173"/>
  <c r="C665" i="173"/>
  <c r="B665" i="173"/>
  <c r="A665" i="173"/>
  <c r="AM664" i="173"/>
  <c r="C664" i="173"/>
  <c r="B664" i="173"/>
  <c r="A664" i="173"/>
  <c r="AM663" i="173"/>
  <c r="C663" i="173"/>
  <c r="B663" i="173"/>
  <c r="A663" i="173"/>
  <c r="AM662" i="173"/>
  <c r="C662" i="173"/>
  <c r="B662" i="173"/>
  <c r="A662" i="173"/>
  <c r="AM661" i="173"/>
  <c r="C661" i="173"/>
  <c r="B661" i="173"/>
  <c r="A661" i="173"/>
  <c r="AM660" i="173"/>
  <c r="C660" i="173"/>
  <c r="B660" i="173"/>
  <c r="A660" i="173"/>
  <c r="AM659" i="173"/>
  <c r="C659" i="173"/>
  <c r="B659" i="173"/>
  <c r="A659" i="173"/>
  <c r="AM658" i="173"/>
  <c r="C658" i="173"/>
  <c r="B658" i="173"/>
  <c r="A658" i="173"/>
  <c r="AM657" i="173"/>
  <c r="C657" i="173"/>
  <c r="B657" i="173"/>
  <c r="A657" i="173"/>
  <c r="AM656" i="173"/>
  <c r="C656" i="173"/>
  <c r="B656" i="173"/>
  <c r="A656" i="173"/>
  <c r="AM655" i="173"/>
  <c r="C655" i="173"/>
  <c r="B655" i="173"/>
  <c r="A655" i="173"/>
  <c r="AM654" i="173"/>
  <c r="C654" i="173"/>
  <c r="B654" i="173"/>
  <c r="A654" i="173"/>
  <c r="AM653" i="173"/>
  <c r="C653" i="173"/>
  <c r="B653" i="173"/>
  <c r="A653" i="173"/>
  <c r="AM652" i="173"/>
  <c r="C652" i="173"/>
  <c r="B652" i="173"/>
  <c r="A652" i="173"/>
  <c r="AM651" i="173"/>
  <c r="C651" i="173"/>
  <c r="B651" i="173"/>
  <c r="A651" i="173"/>
  <c r="AM650" i="173"/>
  <c r="C650" i="173"/>
  <c r="B650" i="173"/>
  <c r="A650" i="173"/>
  <c r="AM649" i="173"/>
  <c r="C649" i="173"/>
  <c r="B649" i="173"/>
  <c r="A649" i="173"/>
  <c r="AM648" i="173"/>
  <c r="C648" i="173"/>
  <c r="B648" i="173"/>
  <c r="A648" i="173"/>
  <c r="AM647" i="173"/>
  <c r="C647" i="173"/>
  <c r="B647" i="173"/>
  <c r="A647" i="173"/>
  <c r="AM646" i="173"/>
  <c r="C646" i="173"/>
  <c r="B646" i="173"/>
  <c r="A646" i="173"/>
  <c r="AM645" i="173"/>
  <c r="C645" i="173"/>
  <c r="B645" i="173"/>
  <c r="A645" i="173"/>
  <c r="AM644" i="173"/>
  <c r="C644" i="173"/>
  <c r="B644" i="173"/>
  <c r="A644" i="173"/>
  <c r="AM643" i="173"/>
  <c r="C643" i="173"/>
  <c r="B643" i="173"/>
  <c r="A643" i="173"/>
  <c r="AM642" i="173"/>
  <c r="C642" i="173"/>
  <c r="B642" i="173"/>
  <c r="A642" i="173"/>
  <c r="AM641" i="173"/>
  <c r="C641" i="173"/>
  <c r="B641" i="173"/>
  <c r="A641" i="173"/>
  <c r="AM640" i="173"/>
  <c r="C640" i="173"/>
  <c r="B640" i="173"/>
  <c r="A640" i="173"/>
  <c r="AM639" i="173"/>
  <c r="C639" i="173"/>
  <c r="B639" i="173"/>
  <c r="A639" i="173"/>
  <c r="AM638" i="173"/>
  <c r="C638" i="173"/>
  <c r="B638" i="173"/>
  <c r="A638" i="173"/>
  <c r="AM637" i="173"/>
  <c r="C637" i="173"/>
  <c r="B637" i="173"/>
  <c r="A637" i="173"/>
  <c r="AM636" i="173"/>
  <c r="C636" i="173"/>
  <c r="B636" i="173"/>
  <c r="A636" i="173"/>
  <c r="AM635" i="173"/>
  <c r="C635" i="173"/>
  <c r="B635" i="173"/>
  <c r="A635" i="173"/>
  <c r="AM634" i="173"/>
  <c r="C634" i="173"/>
  <c r="B634" i="173"/>
  <c r="A634" i="173"/>
  <c r="AM633" i="173"/>
  <c r="C633" i="173"/>
  <c r="B633" i="173"/>
  <c r="A633" i="173"/>
  <c r="AM632" i="173"/>
  <c r="C632" i="173"/>
  <c r="B632" i="173"/>
  <c r="A632" i="173"/>
  <c r="AM631" i="173"/>
  <c r="C631" i="173"/>
  <c r="B631" i="173"/>
  <c r="A631" i="173"/>
  <c r="AM630" i="173"/>
  <c r="C630" i="173"/>
  <c r="B630" i="173"/>
  <c r="A630" i="173"/>
  <c r="AM629" i="173"/>
  <c r="C629" i="173"/>
  <c r="B629" i="173"/>
  <c r="A629" i="173"/>
  <c r="AM628" i="173"/>
  <c r="C628" i="173"/>
  <c r="B628" i="173"/>
  <c r="A628" i="173"/>
  <c r="AM627" i="173"/>
  <c r="C627" i="173"/>
  <c r="B627" i="173"/>
  <c r="A627" i="173"/>
  <c r="AM626" i="173"/>
  <c r="C626" i="173"/>
  <c r="B626" i="173"/>
  <c r="A626" i="173"/>
  <c r="AM625" i="173"/>
  <c r="C625" i="173"/>
  <c r="B625" i="173"/>
  <c r="A625" i="173"/>
  <c r="AM624" i="173"/>
  <c r="C624" i="173"/>
  <c r="B624" i="173"/>
  <c r="A624" i="173"/>
  <c r="AM623" i="173"/>
  <c r="C623" i="173"/>
  <c r="B623" i="173"/>
  <c r="A623" i="173"/>
  <c r="AM622" i="173"/>
  <c r="C622" i="173"/>
  <c r="B622" i="173"/>
  <c r="A622" i="173"/>
  <c r="AM621" i="173"/>
  <c r="C621" i="173"/>
  <c r="B621" i="173"/>
  <c r="A621" i="173"/>
  <c r="AM620" i="173"/>
  <c r="C620" i="173"/>
  <c r="B620" i="173"/>
  <c r="A620" i="173"/>
  <c r="AM619" i="173"/>
  <c r="C619" i="173"/>
  <c r="B619" i="173"/>
  <c r="A619" i="173"/>
  <c r="AM618" i="173"/>
  <c r="C618" i="173"/>
  <c r="B618" i="173"/>
  <c r="A618" i="173"/>
  <c r="AM617" i="173"/>
  <c r="C617" i="173"/>
  <c r="B617" i="173"/>
  <c r="A617" i="173"/>
  <c r="AM616" i="173"/>
  <c r="C616" i="173"/>
  <c r="B616" i="173"/>
  <c r="A616" i="173"/>
  <c r="AM615" i="173"/>
  <c r="C615" i="173"/>
  <c r="B615" i="173"/>
  <c r="A615" i="173"/>
  <c r="AM614" i="173"/>
  <c r="C614" i="173"/>
  <c r="B614" i="173"/>
  <c r="A614" i="173"/>
  <c r="AM613" i="173"/>
  <c r="C613" i="173"/>
  <c r="B613" i="173"/>
  <c r="A613" i="173"/>
  <c r="AM612" i="173"/>
  <c r="C612" i="173"/>
  <c r="B612" i="173"/>
  <c r="A612" i="173"/>
  <c r="AM611" i="173"/>
  <c r="C611" i="173"/>
  <c r="B611" i="173"/>
  <c r="A611" i="173"/>
  <c r="AM610" i="173"/>
  <c r="C610" i="173"/>
  <c r="B610" i="173"/>
  <c r="A610" i="173"/>
  <c r="AM609" i="173"/>
  <c r="C609" i="173"/>
  <c r="B609" i="173"/>
  <c r="A609" i="173"/>
  <c r="AM608" i="173"/>
  <c r="C608" i="173"/>
  <c r="B608" i="173"/>
  <c r="A608" i="173"/>
  <c r="AM607" i="173"/>
  <c r="C607" i="173"/>
  <c r="B607" i="173"/>
  <c r="A607" i="173"/>
  <c r="AM606" i="173"/>
  <c r="C606" i="173"/>
  <c r="B606" i="173"/>
  <c r="A606" i="173"/>
  <c r="AM605" i="173"/>
  <c r="C605" i="173"/>
  <c r="B605" i="173"/>
  <c r="A605" i="173"/>
  <c r="AM604" i="173"/>
  <c r="C604" i="173"/>
  <c r="B604" i="173"/>
  <c r="A604" i="173"/>
  <c r="AM603" i="173"/>
  <c r="C603" i="173"/>
  <c r="B603" i="173"/>
  <c r="A603" i="173"/>
  <c r="AM602" i="173"/>
  <c r="C602" i="173"/>
  <c r="B602" i="173"/>
  <c r="A602" i="173"/>
  <c r="AM601" i="173"/>
  <c r="C601" i="173"/>
  <c r="B601" i="173"/>
  <c r="A601" i="173"/>
  <c r="AM600" i="173"/>
  <c r="C600" i="173"/>
  <c r="B600" i="173"/>
  <c r="A600" i="173"/>
  <c r="AM599" i="173"/>
  <c r="C599" i="173"/>
  <c r="B599" i="173"/>
  <c r="A599" i="173"/>
  <c r="AM598" i="173"/>
  <c r="C598" i="173"/>
  <c r="B598" i="173"/>
  <c r="A598" i="173"/>
  <c r="AM597" i="173"/>
  <c r="C597" i="173"/>
  <c r="B597" i="173"/>
  <c r="A597" i="173"/>
  <c r="AM596" i="173"/>
  <c r="C596" i="173"/>
  <c r="B596" i="173"/>
  <c r="A596" i="173"/>
  <c r="AM595" i="173"/>
  <c r="C595" i="173"/>
  <c r="B595" i="173"/>
  <c r="A595" i="173"/>
  <c r="AM594" i="173"/>
  <c r="C594" i="173"/>
  <c r="B594" i="173"/>
  <c r="A594" i="173"/>
  <c r="AM593" i="173"/>
  <c r="C593" i="173"/>
  <c r="B593" i="173"/>
  <c r="A593" i="173"/>
  <c r="AM592" i="173"/>
  <c r="C592" i="173"/>
  <c r="B592" i="173"/>
  <c r="A592" i="173"/>
  <c r="AM591" i="173"/>
  <c r="C591" i="173"/>
  <c r="B591" i="173"/>
  <c r="A591" i="173"/>
  <c r="AM590" i="173"/>
  <c r="C590" i="173"/>
  <c r="B590" i="173"/>
  <c r="A590" i="173"/>
  <c r="AM589" i="173"/>
  <c r="C589" i="173"/>
  <c r="B589" i="173"/>
  <c r="A589" i="173"/>
  <c r="AM588" i="173"/>
  <c r="C588" i="173"/>
  <c r="B588" i="173"/>
  <c r="A588" i="173"/>
  <c r="AM587" i="173"/>
  <c r="C587" i="173"/>
  <c r="B587" i="173"/>
  <c r="A587" i="173"/>
  <c r="AM586" i="173"/>
  <c r="C586" i="173"/>
  <c r="B586" i="173"/>
  <c r="A586" i="173"/>
  <c r="AM585" i="173"/>
  <c r="C585" i="173"/>
  <c r="B585" i="173"/>
  <c r="A585" i="173"/>
  <c r="AM584" i="173"/>
  <c r="C584" i="173"/>
  <c r="B584" i="173"/>
  <c r="A584" i="173"/>
  <c r="AM583" i="173"/>
  <c r="C583" i="173"/>
  <c r="B583" i="173"/>
  <c r="A583" i="173"/>
  <c r="AM582" i="173"/>
  <c r="C582" i="173"/>
  <c r="B582" i="173"/>
  <c r="A582" i="173"/>
  <c r="AM581" i="173"/>
  <c r="C581" i="173"/>
  <c r="B581" i="173"/>
  <c r="A581" i="173"/>
  <c r="AM580" i="173"/>
  <c r="C580" i="173"/>
  <c r="B580" i="173"/>
  <c r="A580" i="173"/>
  <c r="AM579" i="173"/>
  <c r="C579" i="173"/>
  <c r="B579" i="173"/>
  <c r="A579" i="173"/>
  <c r="AM578" i="173"/>
  <c r="C578" i="173"/>
  <c r="B578" i="173"/>
  <c r="A578" i="173"/>
  <c r="AM577" i="173"/>
  <c r="C577" i="173"/>
  <c r="B577" i="173"/>
  <c r="A577" i="173"/>
  <c r="AM576" i="173"/>
  <c r="C576" i="173"/>
  <c r="B576" i="173"/>
  <c r="A576" i="173"/>
  <c r="AM575" i="173"/>
  <c r="C575" i="173"/>
  <c r="B575" i="173"/>
  <c r="A575" i="173"/>
  <c r="AM574" i="173"/>
  <c r="C574" i="173"/>
  <c r="B574" i="173"/>
  <c r="A574" i="173"/>
  <c r="AM573" i="173"/>
  <c r="C573" i="173"/>
  <c r="B573" i="173"/>
  <c r="A573" i="173"/>
  <c r="AM572" i="173"/>
  <c r="C572" i="173"/>
  <c r="B572" i="173"/>
  <c r="A572" i="173"/>
  <c r="AM571" i="173"/>
  <c r="C571" i="173"/>
  <c r="B571" i="173"/>
  <c r="A571" i="173"/>
  <c r="AM570" i="173"/>
  <c r="C570" i="173"/>
  <c r="B570" i="173"/>
  <c r="A570" i="173"/>
  <c r="AM569" i="173"/>
  <c r="C569" i="173"/>
  <c r="B569" i="173"/>
  <c r="A569" i="173"/>
  <c r="AM568" i="173"/>
  <c r="C568" i="173"/>
  <c r="B568" i="173"/>
  <c r="A568" i="173"/>
  <c r="AM567" i="173"/>
  <c r="C567" i="173"/>
  <c r="B567" i="173"/>
  <c r="A567" i="173"/>
  <c r="AM566" i="173"/>
  <c r="C566" i="173"/>
  <c r="B566" i="173"/>
  <c r="A566" i="173"/>
  <c r="AM565" i="173"/>
  <c r="C565" i="173"/>
  <c r="B565" i="173"/>
  <c r="A565" i="173"/>
  <c r="AM564" i="173"/>
  <c r="C564" i="173"/>
  <c r="B564" i="173"/>
  <c r="A564" i="173"/>
  <c r="AM563" i="173"/>
  <c r="C563" i="173"/>
  <c r="B563" i="173"/>
  <c r="A563" i="173"/>
  <c r="AM562" i="173"/>
  <c r="C562" i="173"/>
  <c r="B562" i="173"/>
  <c r="A562" i="173"/>
  <c r="AM561" i="173"/>
  <c r="C561" i="173"/>
  <c r="B561" i="173"/>
  <c r="A561" i="173"/>
  <c r="AM560" i="173"/>
  <c r="C560" i="173"/>
  <c r="B560" i="173"/>
  <c r="A560" i="173"/>
  <c r="AM559" i="173"/>
  <c r="C559" i="173"/>
  <c r="B559" i="173"/>
  <c r="A559" i="173"/>
  <c r="AM558" i="173"/>
  <c r="C558" i="173"/>
  <c r="B558" i="173"/>
  <c r="A558" i="173"/>
  <c r="AM557" i="173"/>
  <c r="C557" i="173"/>
  <c r="B557" i="173"/>
  <c r="A557" i="173"/>
  <c r="AM556" i="173"/>
  <c r="C556" i="173"/>
  <c r="B556" i="173"/>
  <c r="A556" i="173"/>
  <c r="AM555" i="173"/>
  <c r="C555" i="173"/>
  <c r="B555" i="173"/>
  <c r="A555" i="173"/>
  <c r="AM554" i="173"/>
  <c r="C554" i="173"/>
  <c r="B554" i="173"/>
  <c r="A554" i="173"/>
  <c r="AM553" i="173"/>
  <c r="C553" i="173"/>
  <c r="B553" i="173"/>
  <c r="A553" i="173"/>
  <c r="AM552" i="173"/>
  <c r="C552" i="173"/>
  <c r="B552" i="173"/>
  <c r="A552" i="173"/>
  <c r="AM551" i="173"/>
  <c r="C551" i="173"/>
  <c r="B551" i="173"/>
  <c r="A551" i="173"/>
  <c r="AM550" i="173"/>
  <c r="C550" i="173"/>
  <c r="B550" i="173"/>
  <c r="A550" i="173"/>
  <c r="AM549" i="173"/>
  <c r="C549" i="173"/>
  <c r="B549" i="173"/>
  <c r="A549" i="173"/>
  <c r="AM548" i="173"/>
  <c r="C548" i="173"/>
  <c r="B548" i="173"/>
  <c r="A548" i="173"/>
  <c r="AM547" i="173"/>
  <c r="C547" i="173"/>
  <c r="B547" i="173"/>
  <c r="A547" i="173"/>
  <c r="AM546" i="173"/>
  <c r="C546" i="173"/>
  <c r="B546" i="173"/>
  <c r="A546" i="173"/>
  <c r="AM545" i="173"/>
  <c r="C545" i="173"/>
  <c r="B545" i="173"/>
  <c r="A545" i="173"/>
  <c r="AM544" i="173"/>
  <c r="C544" i="173"/>
  <c r="B544" i="173"/>
  <c r="A544" i="173"/>
  <c r="AM543" i="173"/>
  <c r="C543" i="173"/>
  <c r="B543" i="173"/>
  <c r="A543" i="173"/>
  <c r="AM542" i="173"/>
  <c r="C542" i="173"/>
  <c r="B542" i="173"/>
  <c r="A542" i="173"/>
  <c r="AM541" i="173"/>
  <c r="C541" i="173"/>
  <c r="B541" i="173"/>
  <c r="A541" i="173"/>
  <c r="AM540" i="173"/>
  <c r="C540" i="173"/>
  <c r="B540" i="173"/>
  <c r="A540" i="173"/>
  <c r="AM539" i="173"/>
  <c r="C539" i="173"/>
  <c r="B539" i="173"/>
  <c r="A539" i="173"/>
  <c r="AM538" i="173"/>
  <c r="C538" i="173"/>
  <c r="B538" i="173"/>
  <c r="A538" i="173"/>
  <c r="AM537" i="173"/>
  <c r="C537" i="173"/>
  <c r="B537" i="173"/>
  <c r="A537" i="173"/>
  <c r="AM536" i="173"/>
  <c r="C536" i="173"/>
  <c r="B536" i="173"/>
  <c r="A536" i="173"/>
  <c r="AM535" i="173"/>
  <c r="C535" i="173"/>
  <c r="B535" i="173"/>
  <c r="A535" i="173"/>
  <c r="AM534" i="173"/>
  <c r="C534" i="173"/>
  <c r="B534" i="173"/>
  <c r="A534" i="173"/>
  <c r="AM533" i="173"/>
  <c r="C533" i="173"/>
  <c r="B533" i="173"/>
  <c r="A533" i="173"/>
  <c r="AM532" i="173"/>
  <c r="C532" i="173"/>
  <c r="B532" i="173"/>
  <c r="A532" i="173"/>
  <c r="AM531" i="173"/>
  <c r="C531" i="173"/>
  <c r="B531" i="173"/>
  <c r="A531" i="173"/>
  <c r="AM530" i="173"/>
  <c r="C530" i="173"/>
  <c r="B530" i="173"/>
  <c r="A530" i="173"/>
  <c r="AM529" i="173"/>
  <c r="C529" i="173"/>
  <c r="B529" i="173"/>
  <c r="A529" i="173"/>
  <c r="AM528" i="173"/>
  <c r="C528" i="173"/>
  <c r="B528" i="173"/>
  <c r="A528" i="173"/>
  <c r="AM527" i="173"/>
  <c r="C527" i="173"/>
  <c r="B527" i="173"/>
  <c r="A527" i="173"/>
  <c r="AM526" i="173"/>
  <c r="C526" i="173"/>
  <c r="B526" i="173"/>
  <c r="A526" i="173"/>
  <c r="AM525" i="173"/>
  <c r="C525" i="173"/>
  <c r="B525" i="173"/>
  <c r="A525" i="173"/>
  <c r="AM524" i="173"/>
  <c r="C524" i="173"/>
  <c r="B524" i="173"/>
  <c r="A524" i="173"/>
  <c r="AM523" i="173"/>
  <c r="C523" i="173"/>
  <c r="B523" i="173"/>
  <c r="A523" i="173"/>
  <c r="AM522" i="173"/>
  <c r="C522" i="173"/>
  <c r="B522" i="173"/>
  <c r="A522" i="173"/>
  <c r="AM521" i="173"/>
  <c r="C521" i="173"/>
  <c r="B521" i="173"/>
  <c r="A521" i="173"/>
  <c r="AM520" i="173"/>
  <c r="C520" i="173"/>
  <c r="B520" i="173"/>
  <c r="A520" i="173"/>
  <c r="AM519" i="173"/>
  <c r="C519" i="173"/>
  <c r="B519" i="173"/>
  <c r="A519" i="173"/>
  <c r="AM518" i="173"/>
  <c r="C518" i="173"/>
  <c r="B518" i="173"/>
  <c r="A518" i="173"/>
  <c r="AM517" i="173"/>
  <c r="C517" i="173"/>
  <c r="B517" i="173"/>
  <c r="A517" i="173"/>
  <c r="AM516" i="173"/>
  <c r="C516" i="173"/>
  <c r="B516" i="173"/>
  <c r="A516" i="173"/>
  <c r="AM515" i="173"/>
  <c r="C515" i="173"/>
  <c r="B515" i="173"/>
  <c r="A515" i="173"/>
  <c r="AM514" i="173"/>
  <c r="C514" i="173"/>
  <c r="B514" i="173"/>
  <c r="A514" i="173"/>
  <c r="AM513" i="173"/>
  <c r="C513" i="173"/>
  <c r="B513" i="173"/>
  <c r="A513" i="173"/>
  <c r="AM512" i="173"/>
  <c r="C512" i="173"/>
  <c r="B512" i="173"/>
  <c r="A512" i="173"/>
  <c r="AM511" i="173"/>
  <c r="C511" i="173"/>
  <c r="B511" i="173"/>
  <c r="A511" i="173"/>
  <c r="AM510" i="173"/>
  <c r="C510" i="173"/>
  <c r="B510" i="173"/>
  <c r="A510" i="173"/>
  <c r="AM509" i="173"/>
  <c r="C509" i="173"/>
  <c r="B509" i="173"/>
  <c r="A509" i="173"/>
  <c r="AM508" i="173"/>
  <c r="C508" i="173"/>
  <c r="B508" i="173"/>
  <c r="A508" i="173"/>
  <c r="AM507" i="173"/>
  <c r="C507" i="173"/>
  <c r="B507" i="173"/>
  <c r="A507" i="173"/>
  <c r="AM506" i="173"/>
  <c r="C506" i="173"/>
  <c r="B506" i="173"/>
  <c r="A506" i="173"/>
  <c r="AM505" i="173"/>
  <c r="C505" i="173"/>
  <c r="B505" i="173"/>
  <c r="A505" i="173"/>
  <c r="AM504" i="173"/>
  <c r="C504" i="173"/>
  <c r="B504" i="173"/>
  <c r="A504" i="173"/>
  <c r="AM503" i="173"/>
  <c r="C503" i="173"/>
  <c r="B503" i="173"/>
  <c r="A503" i="173"/>
  <c r="AM502" i="173"/>
  <c r="C502" i="173"/>
  <c r="B502" i="173"/>
  <c r="A502" i="173"/>
  <c r="AM501" i="173"/>
  <c r="C501" i="173"/>
  <c r="B501" i="173"/>
  <c r="A501" i="173"/>
  <c r="AM500" i="173"/>
  <c r="C500" i="173"/>
  <c r="B500" i="173"/>
  <c r="A500" i="173"/>
  <c r="AM499" i="173"/>
  <c r="C499" i="173"/>
  <c r="B499" i="173"/>
  <c r="A499" i="173"/>
  <c r="AM498" i="173"/>
  <c r="C498" i="173"/>
  <c r="B498" i="173"/>
  <c r="A498" i="173"/>
  <c r="AM497" i="173"/>
  <c r="C497" i="173"/>
  <c r="B497" i="173"/>
  <c r="A497" i="173"/>
  <c r="AM496" i="173"/>
  <c r="C496" i="173"/>
  <c r="B496" i="173"/>
  <c r="A496" i="173"/>
  <c r="AM495" i="173"/>
  <c r="C495" i="173"/>
  <c r="B495" i="173"/>
  <c r="A495" i="173"/>
  <c r="AM494" i="173"/>
  <c r="C494" i="173"/>
  <c r="B494" i="173"/>
  <c r="A494" i="173"/>
  <c r="AM493" i="173"/>
  <c r="C493" i="173"/>
  <c r="B493" i="173"/>
  <c r="A493" i="173"/>
  <c r="AM492" i="173"/>
  <c r="C492" i="173"/>
  <c r="B492" i="173"/>
  <c r="A492" i="173"/>
  <c r="AM491" i="173"/>
  <c r="C491" i="173"/>
  <c r="B491" i="173"/>
  <c r="A491" i="173"/>
  <c r="AM490" i="173"/>
  <c r="C490" i="173"/>
  <c r="B490" i="173"/>
  <c r="A490" i="173"/>
  <c r="AM489" i="173"/>
  <c r="C489" i="173"/>
  <c r="B489" i="173"/>
  <c r="A489" i="173"/>
  <c r="AM488" i="173"/>
  <c r="C488" i="173"/>
  <c r="B488" i="173"/>
  <c r="A488" i="173"/>
  <c r="AM487" i="173"/>
  <c r="C487" i="173"/>
  <c r="B487" i="173"/>
  <c r="A487" i="173"/>
  <c r="AM486" i="173"/>
  <c r="C486" i="173"/>
  <c r="B486" i="173"/>
  <c r="A486" i="173"/>
  <c r="AM485" i="173"/>
  <c r="C485" i="173"/>
  <c r="B485" i="173"/>
  <c r="A485" i="173"/>
  <c r="AM484" i="173"/>
  <c r="C484" i="173"/>
  <c r="B484" i="173"/>
  <c r="A484" i="173"/>
  <c r="AM483" i="173"/>
  <c r="C483" i="173"/>
  <c r="B483" i="173"/>
  <c r="A483" i="173"/>
  <c r="AM482" i="173"/>
  <c r="C482" i="173"/>
  <c r="B482" i="173"/>
  <c r="A482" i="173"/>
  <c r="AM481" i="173"/>
  <c r="C481" i="173"/>
  <c r="B481" i="173"/>
  <c r="A481" i="173"/>
  <c r="AM480" i="173"/>
  <c r="C480" i="173"/>
  <c r="B480" i="173"/>
  <c r="A480" i="173"/>
  <c r="AM479" i="173"/>
  <c r="C479" i="173"/>
  <c r="B479" i="173"/>
  <c r="A479" i="173"/>
  <c r="AM478" i="173"/>
  <c r="C478" i="173"/>
  <c r="B478" i="173"/>
  <c r="A478" i="173"/>
  <c r="AM477" i="173"/>
  <c r="C477" i="173"/>
  <c r="B477" i="173"/>
  <c r="A477" i="173"/>
  <c r="AM476" i="173"/>
  <c r="C476" i="173"/>
  <c r="B476" i="173"/>
  <c r="A476" i="173"/>
  <c r="AM475" i="173"/>
  <c r="C475" i="173"/>
  <c r="B475" i="173"/>
  <c r="A475" i="173"/>
  <c r="AM474" i="173"/>
  <c r="C474" i="173"/>
  <c r="B474" i="173"/>
  <c r="A474" i="173"/>
  <c r="AM473" i="173"/>
  <c r="C473" i="173"/>
  <c r="B473" i="173"/>
  <c r="A473" i="173"/>
  <c r="AM472" i="173"/>
  <c r="C472" i="173"/>
  <c r="B472" i="173"/>
  <c r="A472" i="173"/>
  <c r="AM471" i="173"/>
  <c r="C471" i="173"/>
  <c r="B471" i="173"/>
  <c r="A471" i="173"/>
  <c r="AM470" i="173"/>
  <c r="C470" i="173"/>
  <c r="B470" i="173"/>
  <c r="A470" i="173"/>
  <c r="AM469" i="173"/>
  <c r="C469" i="173"/>
  <c r="B469" i="173"/>
  <c r="A469" i="173"/>
  <c r="AM468" i="173"/>
  <c r="C468" i="173"/>
  <c r="B468" i="173"/>
  <c r="A468" i="173"/>
  <c r="AM467" i="173"/>
  <c r="C467" i="173"/>
  <c r="B467" i="173"/>
  <c r="A467" i="173"/>
  <c r="AM466" i="173"/>
  <c r="C466" i="173"/>
  <c r="B466" i="173"/>
  <c r="A466" i="173"/>
  <c r="AM465" i="173"/>
  <c r="C465" i="173"/>
  <c r="B465" i="173"/>
  <c r="A465" i="173"/>
  <c r="AM464" i="173"/>
  <c r="C464" i="173"/>
  <c r="B464" i="173"/>
  <c r="A464" i="173"/>
  <c r="AM463" i="173"/>
  <c r="C463" i="173"/>
  <c r="B463" i="173"/>
  <c r="A463" i="173"/>
  <c r="AM462" i="173"/>
  <c r="C462" i="173"/>
  <c r="B462" i="173"/>
  <c r="A462" i="173"/>
  <c r="AM461" i="173"/>
  <c r="C461" i="173"/>
  <c r="B461" i="173"/>
  <c r="A461" i="173"/>
  <c r="AM460" i="173"/>
  <c r="C460" i="173"/>
  <c r="B460" i="173"/>
  <c r="A460" i="173"/>
  <c r="AM459" i="173"/>
  <c r="C459" i="173"/>
  <c r="B459" i="173"/>
  <c r="A459" i="173"/>
  <c r="AM458" i="173"/>
  <c r="C458" i="173"/>
  <c r="B458" i="173"/>
  <c r="A458" i="173"/>
  <c r="AM457" i="173"/>
  <c r="C457" i="173"/>
  <c r="B457" i="173"/>
  <c r="A457" i="173"/>
  <c r="AM456" i="173"/>
  <c r="C456" i="173"/>
  <c r="B456" i="173"/>
  <c r="A456" i="173"/>
  <c r="AM455" i="173"/>
  <c r="C455" i="173"/>
  <c r="B455" i="173"/>
  <c r="A455" i="173"/>
  <c r="AM454" i="173"/>
  <c r="C454" i="173"/>
  <c r="B454" i="173"/>
  <c r="A454" i="173"/>
  <c r="AM453" i="173"/>
  <c r="C453" i="173"/>
  <c r="B453" i="173"/>
  <c r="A453" i="173"/>
  <c r="AM452" i="173"/>
  <c r="C452" i="173"/>
  <c r="B452" i="173"/>
  <c r="A452" i="173"/>
  <c r="AM451" i="173"/>
  <c r="C451" i="173"/>
  <c r="B451" i="173"/>
  <c r="A451" i="173"/>
  <c r="AM450" i="173"/>
  <c r="C450" i="173"/>
  <c r="B450" i="173"/>
  <c r="A450" i="173"/>
  <c r="AM449" i="173"/>
  <c r="C449" i="173"/>
  <c r="B449" i="173"/>
  <c r="A449" i="173"/>
  <c r="AM448" i="173"/>
  <c r="C448" i="173"/>
  <c r="B448" i="173"/>
  <c r="A448" i="173"/>
  <c r="AM447" i="173"/>
  <c r="C447" i="173"/>
  <c r="B447" i="173"/>
  <c r="A447" i="173"/>
  <c r="AM446" i="173"/>
  <c r="C446" i="173"/>
  <c r="B446" i="173"/>
  <c r="A446" i="173"/>
  <c r="AM445" i="173"/>
  <c r="C445" i="173"/>
  <c r="B445" i="173"/>
  <c r="A445" i="173"/>
  <c r="AM444" i="173"/>
  <c r="C444" i="173"/>
  <c r="B444" i="173"/>
  <c r="A444" i="173"/>
  <c r="AM443" i="173"/>
  <c r="C443" i="173"/>
  <c r="B443" i="173"/>
  <c r="A443" i="173"/>
  <c r="AM442" i="173"/>
  <c r="C442" i="173"/>
  <c r="B442" i="173"/>
  <c r="A442" i="173"/>
  <c r="AM441" i="173"/>
  <c r="C441" i="173"/>
  <c r="B441" i="173"/>
  <c r="A441" i="173"/>
  <c r="AM440" i="173"/>
  <c r="C440" i="173"/>
  <c r="B440" i="173"/>
  <c r="A440" i="173"/>
  <c r="AM439" i="173"/>
  <c r="C439" i="173"/>
  <c r="B439" i="173"/>
  <c r="A439" i="173"/>
  <c r="AM438" i="173"/>
  <c r="C438" i="173"/>
  <c r="B438" i="173"/>
  <c r="A438" i="173"/>
  <c r="AM437" i="173"/>
  <c r="C437" i="173"/>
  <c r="B437" i="173"/>
  <c r="A437" i="173"/>
  <c r="AM436" i="173"/>
  <c r="C436" i="173"/>
  <c r="B436" i="173"/>
  <c r="A436" i="173"/>
  <c r="AM435" i="173"/>
  <c r="C435" i="173"/>
  <c r="B435" i="173"/>
  <c r="A435" i="173"/>
  <c r="AM434" i="173"/>
  <c r="C434" i="173"/>
  <c r="B434" i="173"/>
  <c r="A434" i="173"/>
  <c r="AM433" i="173"/>
  <c r="C433" i="173"/>
  <c r="B433" i="173"/>
  <c r="A433" i="173"/>
  <c r="AM432" i="173"/>
  <c r="C432" i="173"/>
  <c r="B432" i="173"/>
  <c r="A432" i="173"/>
  <c r="AM431" i="173"/>
  <c r="C431" i="173"/>
  <c r="B431" i="173"/>
  <c r="A431" i="173"/>
  <c r="AM430" i="173"/>
  <c r="C430" i="173"/>
  <c r="B430" i="173"/>
  <c r="A430" i="173"/>
  <c r="AM429" i="173"/>
  <c r="C429" i="173"/>
  <c r="B429" i="173"/>
  <c r="A429" i="173"/>
  <c r="AM428" i="173"/>
  <c r="C428" i="173"/>
  <c r="B428" i="173"/>
  <c r="A428" i="173"/>
  <c r="AM427" i="173"/>
  <c r="C427" i="173"/>
  <c r="B427" i="173"/>
  <c r="A427" i="173"/>
  <c r="AM426" i="173"/>
  <c r="C426" i="173"/>
  <c r="B426" i="173"/>
  <c r="A426" i="173"/>
  <c r="AM425" i="173"/>
  <c r="C425" i="173"/>
  <c r="B425" i="173"/>
  <c r="A425" i="173"/>
  <c r="AM424" i="173"/>
  <c r="C424" i="173"/>
  <c r="B424" i="173"/>
  <c r="A424" i="173"/>
  <c r="AM423" i="173"/>
  <c r="C423" i="173"/>
  <c r="B423" i="173"/>
  <c r="A423" i="173"/>
  <c r="AM422" i="173"/>
  <c r="C422" i="173"/>
  <c r="B422" i="173"/>
  <c r="A422" i="173"/>
  <c r="AM421" i="173"/>
  <c r="C421" i="173"/>
  <c r="B421" i="173"/>
  <c r="A421" i="173"/>
  <c r="AM420" i="173"/>
  <c r="C420" i="173"/>
  <c r="B420" i="173"/>
  <c r="A420" i="173"/>
  <c r="AM419" i="173"/>
  <c r="C419" i="173"/>
  <c r="B419" i="173"/>
  <c r="A419" i="173"/>
  <c r="AM418" i="173"/>
  <c r="C418" i="173"/>
  <c r="B418" i="173"/>
  <c r="A418" i="173"/>
  <c r="AM417" i="173"/>
  <c r="C417" i="173"/>
  <c r="B417" i="173"/>
  <c r="A417" i="173"/>
  <c r="AM416" i="173"/>
  <c r="C416" i="173"/>
  <c r="B416" i="173"/>
  <c r="A416" i="173"/>
  <c r="AM415" i="173"/>
  <c r="C415" i="173"/>
  <c r="B415" i="173"/>
  <c r="A415" i="173"/>
  <c r="AM414" i="173"/>
  <c r="C414" i="173"/>
  <c r="B414" i="173"/>
  <c r="A414" i="173"/>
  <c r="AM413" i="173"/>
  <c r="C413" i="173"/>
  <c r="B413" i="173"/>
  <c r="A413" i="173"/>
  <c r="AM412" i="173"/>
  <c r="C412" i="173"/>
  <c r="B412" i="173"/>
  <c r="A412" i="173"/>
  <c r="AM411" i="173"/>
  <c r="C411" i="173"/>
  <c r="B411" i="173"/>
  <c r="A411" i="173"/>
  <c r="AM410" i="173"/>
  <c r="C410" i="173"/>
  <c r="B410" i="173"/>
  <c r="A410" i="173"/>
  <c r="AM409" i="173"/>
  <c r="C409" i="173"/>
  <c r="B409" i="173"/>
  <c r="A409" i="173"/>
  <c r="AM408" i="173"/>
  <c r="C408" i="173"/>
  <c r="B408" i="173"/>
  <c r="A408" i="173"/>
  <c r="AM407" i="173"/>
  <c r="C407" i="173"/>
  <c r="B407" i="173"/>
  <c r="A407" i="173"/>
  <c r="AM406" i="173"/>
  <c r="C406" i="173"/>
  <c r="B406" i="173"/>
  <c r="A406" i="173"/>
  <c r="AM405" i="173"/>
  <c r="C405" i="173"/>
  <c r="B405" i="173"/>
  <c r="A405" i="173"/>
  <c r="AM404" i="173"/>
  <c r="C404" i="173"/>
  <c r="B404" i="173"/>
  <c r="A404" i="173"/>
  <c r="AM403" i="173"/>
  <c r="C403" i="173"/>
  <c r="B403" i="173"/>
  <c r="A403" i="173"/>
  <c r="AM402" i="173"/>
  <c r="C402" i="173"/>
  <c r="B402" i="173"/>
  <c r="A402" i="173"/>
  <c r="AM401" i="173"/>
  <c r="C401" i="173"/>
  <c r="B401" i="173"/>
  <c r="A401" i="173"/>
  <c r="AM400" i="173"/>
  <c r="C400" i="173"/>
  <c r="B400" i="173"/>
  <c r="A400" i="173"/>
  <c r="AM399" i="173"/>
  <c r="C399" i="173"/>
  <c r="B399" i="173"/>
  <c r="A399" i="173"/>
  <c r="AM398" i="173"/>
  <c r="C398" i="173"/>
  <c r="B398" i="173"/>
  <c r="A398" i="173"/>
  <c r="AM397" i="173"/>
  <c r="C397" i="173"/>
  <c r="B397" i="173"/>
  <c r="A397" i="173"/>
  <c r="AM396" i="173"/>
  <c r="C396" i="173"/>
  <c r="B396" i="173"/>
  <c r="A396" i="173"/>
  <c r="AM395" i="173"/>
  <c r="C395" i="173"/>
  <c r="B395" i="173"/>
  <c r="A395" i="173"/>
  <c r="AM394" i="173"/>
  <c r="C394" i="173"/>
  <c r="B394" i="173"/>
  <c r="A394" i="173"/>
  <c r="AM393" i="173"/>
  <c r="C393" i="173"/>
  <c r="B393" i="173"/>
  <c r="A393" i="173"/>
  <c r="AM392" i="173"/>
  <c r="C392" i="173"/>
  <c r="B392" i="173"/>
  <c r="A392" i="173"/>
  <c r="AM391" i="173"/>
  <c r="C391" i="173"/>
  <c r="B391" i="173"/>
  <c r="A391" i="173"/>
  <c r="AM390" i="173"/>
  <c r="C390" i="173"/>
  <c r="B390" i="173"/>
  <c r="A390" i="173"/>
  <c r="AM389" i="173"/>
  <c r="C389" i="173"/>
  <c r="B389" i="173"/>
  <c r="A389" i="173"/>
  <c r="AM388" i="173"/>
  <c r="C388" i="173"/>
  <c r="B388" i="173"/>
  <c r="A388" i="173"/>
  <c r="AM387" i="173"/>
  <c r="C387" i="173"/>
  <c r="B387" i="173"/>
  <c r="A387" i="173"/>
  <c r="AM386" i="173"/>
  <c r="C386" i="173"/>
  <c r="B386" i="173"/>
  <c r="A386" i="173"/>
  <c r="AM385" i="173"/>
  <c r="C385" i="173"/>
  <c r="B385" i="173"/>
  <c r="A385" i="173"/>
  <c r="AM384" i="173"/>
  <c r="C384" i="173"/>
  <c r="B384" i="173"/>
  <c r="A384" i="173"/>
  <c r="AM383" i="173"/>
  <c r="C383" i="173"/>
  <c r="B383" i="173"/>
  <c r="A383" i="173"/>
  <c r="AM382" i="173"/>
  <c r="C382" i="173"/>
  <c r="B382" i="173"/>
  <c r="A382" i="173"/>
  <c r="AM381" i="173"/>
  <c r="C381" i="173"/>
  <c r="B381" i="173"/>
  <c r="A381" i="173"/>
  <c r="AM380" i="173"/>
  <c r="C380" i="173"/>
  <c r="B380" i="173"/>
  <c r="A380" i="173"/>
  <c r="AM379" i="173"/>
  <c r="C379" i="173"/>
  <c r="B379" i="173"/>
  <c r="A379" i="173"/>
  <c r="AM378" i="173"/>
  <c r="C378" i="173"/>
  <c r="B378" i="173"/>
  <c r="A378" i="173"/>
  <c r="AM377" i="173"/>
  <c r="C377" i="173"/>
  <c r="B377" i="173"/>
  <c r="A377" i="173"/>
  <c r="AM376" i="173"/>
  <c r="C376" i="173"/>
  <c r="B376" i="173"/>
  <c r="A376" i="173"/>
  <c r="AM375" i="173"/>
  <c r="C375" i="173"/>
  <c r="B375" i="173"/>
  <c r="A375" i="173"/>
  <c r="AM374" i="173"/>
  <c r="C374" i="173"/>
  <c r="B374" i="173"/>
  <c r="A374" i="173"/>
  <c r="AM373" i="173"/>
  <c r="C373" i="173"/>
  <c r="B373" i="173"/>
  <c r="A373" i="173"/>
  <c r="AM372" i="173"/>
  <c r="C372" i="173"/>
  <c r="B372" i="173"/>
  <c r="A372" i="173"/>
  <c r="AM371" i="173"/>
  <c r="C371" i="173"/>
  <c r="B371" i="173"/>
  <c r="A371" i="173"/>
  <c r="AM370" i="173"/>
  <c r="C370" i="173"/>
  <c r="B370" i="173"/>
  <c r="A370" i="173"/>
  <c r="AM369" i="173"/>
  <c r="C369" i="173"/>
  <c r="B369" i="173"/>
  <c r="A369" i="173"/>
  <c r="AM368" i="173"/>
  <c r="C368" i="173"/>
  <c r="B368" i="173"/>
  <c r="A368" i="173"/>
  <c r="AM367" i="173"/>
  <c r="C367" i="173"/>
  <c r="B367" i="173"/>
  <c r="A367" i="173"/>
  <c r="AM366" i="173"/>
  <c r="C366" i="173"/>
  <c r="B366" i="173"/>
  <c r="A366" i="173"/>
  <c r="AM365" i="173"/>
  <c r="C365" i="173"/>
  <c r="B365" i="173"/>
  <c r="A365" i="173"/>
  <c r="AM364" i="173"/>
  <c r="C364" i="173"/>
  <c r="B364" i="173"/>
  <c r="A364" i="173"/>
  <c r="AM363" i="173"/>
  <c r="C363" i="173"/>
  <c r="B363" i="173"/>
  <c r="A363" i="173"/>
  <c r="AM362" i="173"/>
  <c r="C362" i="173"/>
  <c r="B362" i="173"/>
  <c r="A362" i="173"/>
  <c r="AM361" i="173"/>
  <c r="C361" i="173"/>
  <c r="B361" i="173"/>
  <c r="A361" i="173"/>
  <c r="AM360" i="173"/>
  <c r="C360" i="173"/>
  <c r="B360" i="173"/>
  <c r="A360" i="173"/>
  <c r="AM359" i="173"/>
  <c r="C359" i="173"/>
  <c r="B359" i="173"/>
  <c r="A359" i="173"/>
  <c r="AM358" i="173"/>
  <c r="C358" i="173"/>
  <c r="B358" i="173"/>
  <c r="A358" i="173"/>
  <c r="AM357" i="173"/>
  <c r="C357" i="173"/>
  <c r="B357" i="173"/>
  <c r="A357" i="173"/>
  <c r="AM356" i="173"/>
  <c r="C356" i="173"/>
  <c r="B356" i="173"/>
  <c r="A356" i="173"/>
  <c r="AM355" i="173"/>
  <c r="C355" i="173"/>
  <c r="B355" i="173"/>
  <c r="A355" i="173"/>
  <c r="AM354" i="173"/>
  <c r="C354" i="173"/>
  <c r="B354" i="173"/>
  <c r="A354" i="173"/>
  <c r="AM353" i="173"/>
  <c r="C353" i="173"/>
  <c r="B353" i="173"/>
  <c r="A353" i="173"/>
  <c r="AM352" i="173"/>
  <c r="C352" i="173"/>
  <c r="B352" i="173"/>
  <c r="A352" i="173"/>
  <c r="AM351" i="173"/>
  <c r="C351" i="173"/>
  <c r="B351" i="173"/>
  <c r="A351" i="173"/>
  <c r="AM350" i="173"/>
  <c r="C350" i="173"/>
  <c r="B350" i="173"/>
  <c r="A350" i="173"/>
  <c r="AM349" i="173"/>
  <c r="C349" i="173"/>
  <c r="B349" i="173"/>
  <c r="A349" i="173"/>
  <c r="AM348" i="173"/>
  <c r="C348" i="173"/>
  <c r="B348" i="173"/>
  <c r="A348" i="173"/>
  <c r="AM347" i="173"/>
  <c r="C347" i="173"/>
  <c r="B347" i="173"/>
  <c r="A347" i="173"/>
  <c r="AM346" i="173"/>
  <c r="C346" i="173"/>
  <c r="B346" i="173"/>
  <c r="A346" i="173"/>
  <c r="AM345" i="173"/>
  <c r="C345" i="173"/>
  <c r="B345" i="173"/>
  <c r="A345" i="173"/>
  <c r="AM344" i="173"/>
  <c r="C344" i="173"/>
  <c r="B344" i="173"/>
  <c r="A344" i="173"/>
  <c r="AM343" i="173"/>
  <c r="C343" i="173"/>
  <c r="B343" i="173"/>
  <c r="A343" i="173"/>
  <c r="AM342" i="173"/>
  <c r="C342" i="173"/>
  <c r="B342" i="173"/>
  <c r="A342" i="173"/>
  <c r="AM341" i="173"/>
  <c r="C341" i="173"/>
  <c r="B341" i="173"/>
  <c r="A341" i="173"/>
  <c r="AM340" i="173"/>
  <c r="C340" i="173"/>
  <c r="B340" i="173"/>
  <c r="A340" i="173"/>
  <c r="AM339" i="173"/>
  <c r="C339" i="173"/>
  <c r="B339" i="173"/>
  <c r="A339" i="173"/>
  <c r="AM338" i="173"/>
  <c r="C338" i="173"/>
  <c r="B338" i="173"/>
  <c r="A338" i="173"/>
  <c r="AM337" i="173"/>
  <c r="C337" i="173"/>
  <c r="B337" i="173"/>
  <c r="A337" i="173"/>
  <c r="AM336" i="173"/>
  <c r="C336" i="173"/>
  <c r="B336" i="173"/>
  <c r="A336" i="173"/>
  <c r="AM335" i="173"/>
  <c r="C335" i="173"/>
  <c r="B335" i="173"/>
  <c r="A335" i="173"/>
  <c r="AM334" i="173"/>
  <c r="C334" i="173"/>
  <c r="B334" i="173"/>
  <c r="A334" i="173"/>
  <c r="AM333" i="173"/>
  <c r="C333" i="173"/>
  <c r="B333" i="173"/>
  <c r="A333" i="173"/>
  <c r="AM332" i="173"/>
  <c r="C332" i="173"/>
  <c r="B332" i="173"/>
  <c r="A332" i="173"/>
  <c r="AM331" i="173"/>
  <c r="C331" i="173"/>
  <c r="B331" i="173"/>
  <c r="A331" i="173"/>
  <c r="AM330" i="173"/>
  <c r="C330" i="173"/>
  <c r="B330" i="173"/>
  <c r="A330" i="173"/>
  <c r="AM329" i="173"/>
  <c r="C329" i="173"/>
  <c r="B329" i="173"/>
  <c r="A329" i="173"/>
  <c r="AM328" i="173"/>
  <c r="C328" i="173"/>
  <c r="B328" i="173"/>
  <c r="A328" i="173"/>
  <c r="AM327" i="173"/>
  <c r="C327" i="173"/>
  <c r="B327" i="173"/>
  <c r="A327" i="173"/>
  <c r="AM326" i="173"/>
  <c r="C326" i="173"/>
  <c r="B326" i="173"/>
  <c r="A326" i="173"/>
  <c r="AM325" i="173"/>
  <c r="C325" i="173"/>
  <c r="B325" i="173"/>
  <c r="A325" i="173"/>
  <c r="AM324" i="173"/>
  <c r="C324" i="173"/>
  <c r="B324" i="173"/>
  <c r="A324" i="173"/>
  <c r="AM323" i="173"/>
  <c r="C323" i="173"/>
  <c r="B323" i="173"/>
  <c r="A323" i="173"/>
  <c r="AM322" i="173"/>
  <c r="C322" i="173"/>
  <c r="B322" i="173"/>
  <c r="A322" i="173"/>
  <c r="AM321" i="173"/>
  <c r="C321" i="173"/>
  <c r="B321" i="173"/>
  <c r="A321" i="173"/>
  <c r="AM320" i="173"/>
  <c r="C320" i="173"/>
  <c r="B320" i="173"/>
  <c r="A320" i="173"/>
  <c r="AM319" i="173"/>
  <c r="C319" i="173"/>
  <c r="B319" i="173"/>
  <c r="A319" i="173"/>
  <c r="AM318" i="173"/>
  <c r="C318" i="173"/>
  <c r="B318" i="173"/>
  <c r="A318" i="173"/>
  <c r="AM317" i="173"/>
  <c r="C317" i="173"/>
  <c r="B317" i="173"/>
  <c r="A317" i="173"/>
  <c r="AM316" i="173"/>
  <c r="C316" i="173"/>
  <c r="B316" i="173"/>
  <c r="A316" i="173"/>
  <c r="AM315" i="173"/>
  <c r="C315" i="173"/>
  <c r="B315" i="173"/>
  <c r="A315" i="173"/>
  <c r="AM314" i="173"/>
  <c r="C314" i="173"/>
  <c r="B314" i="173"/>
  <c r="A314" i="173"/>
  <c r="AP313" i="173"/>
  <c r="AM313" i="173"/>
  <c r="C313" i="173"/>
  <c r="B313" i="173"/>
  <c r="A313" i="173"/>
  <c r="AP312" i="173"/>
  <c r="AO313" i="173" s="1"/>
  <c r="AM312" i="173"/>
  <c r="C312" i="173"/>
  <c r="B312" i="173"/>
  <c r="A312" i="173"/>
  <c r="AP311" i="173"/>
  <c r="AO312" i="173" s="1"/>
  <c r="AM311" i="173"/>
  <c r="C311" i="173"/>
  <c r="B311" i="173"/>
  <c r="A311" i="173"/>
  <c r="AP310" i="173"/>
  <c r="AO311" i="173" s="1"/>
  <c r="AM310" i="173"/>
  <c r="C310" i="173"/>
  <c r="B310" i="173"/>
  <c r="A310" i="173"/>
  <c r="AP309" i="173"/>
  <c r="AO310" i="173" s="1"/>
  <c r="AM309" i="173"/>
  <c r="C309" i="173"/>
  <c r="B309" i="173"/>
  <c r="A309" i="173"/>
  <c r="AP308" i="173"/>
  <c r="AO309" i="173" s="1"/>
  <c r="AM308" i="173"/>
  <c r="C308" i="173"/>
  <c r="B308" i="173"/>
  <c r="A308" i="173"/>
  <c r="AP307" i="173"/>
  <c r="AM307" i="173"/>
  <c r="C307" i="173"/>
  <c r="B307" i="173"/>
  <c r="A307" i="173"/>
  <c r="AP306" i="173"/>
  <c r="AM306" i="173"/>
  <c r="C306" i="173"/>
  <c r="B306" i="173"/>
  <c r="A306" i="173"/>
  <c r="AP305" i="173"/>
  <c r="AM305" i="173"/>
  <c r="C305" i="173"/>
  <c r="B305" i="173"/>
  <c r="A305" i="173"/>
  <c r="AP304" i="173"/>
  <c r="AM304" i="173"/>
  <c r="C304" i="173"/>
  <c r="B304" i="173"/>
  <c r="A304" i="173"/>
  <c r="AP303" i="173"/>
  <c r="AM303" i="173"/>
  <c r="C303" i="173"/>
  <c r="B303" i="173"/>
  <c r="A303" i="173"/>
  <c r="AP302" i="173"/>
  <c r="AM302" i="173"/>
  <c r="C302" i="173"/>
  <c r="B302" i="173"/>
  <c r="A302" i="173"/>
  <c r="AP301" i="173"/>
  <c r="AM301" i="173"/>
  <c r="C301" i="173"/>
  <c r="B301" i="173"/>
  <c r="A301" i="173"/>
  <c r="AP300" i="173"/>
  <c r="AM300" i="173"/>
  <c r="C300" i="173"/>
  <c r="B300" i="173"/>
  <c r="A300" i="173"/>
  <c r="AP299" i="173"/>
  <c r="AM299" i="173"/>
  <c r="C299" i="173"/>
  <c r="B299" i="173"/>
  <c r="A299" i="173"/>
  <c r="AP298" i="173"/>
  <c r="AM298" i="173"/>
  <c r="C298" i="173"/>
  <c r="B298" i="173"/>
  <c r="A298" i="173"/>
  <c r="AP297" i="173"/>
  <c r="AM297" i="173"/>
  <c r="C297" i="173"/>
  <c r="B297" i="173"/>
  <c r="A297" i="173"/>
  <c r="AP296" i="173"/>
  <c r="AM296" i="173"/>
  <c r="C296" i="173"/>
  <c r="B296" i="173"/>
  <c r="A296" i="173"/>
  <c r="AP295" i="173"/>
  <c r="AM295" i="173"/>
  <c r="C295" i="173"/>
  <c r="B295" i="173"/>
  <c r="A295" i="173"/>
  <c r="AP294" i="173"/>
  <c r="AM294" i="173"/>
  <c r="C294" i="173"/>
  <c r="B294" i="173"/>
  <c r="A294" i="173"/>
  <c r="AP293" i="173"/>
  <c r="AM293" i="173"/>
  <c r="C293" i="173"/>
  <c r="B293" i="173"/>
  <c r="A293" i="173"/>
  <c r="AP292" i="173"/>
  <c r="AM292" i="173"/>
  <c r="C292" i="173"/>
  <c r="B292" i="173"/>
  <c r="A292" i="173"/>
  <c r="AP291" i="173"/>
  <c r="AM291" i="173"/>
  <c r="C291" i="173"/>
  <c r="B291" i="173"/>
  <c r="A291" i="173"/>
  <c r="AP290" i="173"/>
  <c r="AM290" i="173"/>
  <c r="C290" i="173"/>
  <c r="B290" i="173"/>
  <c r="A290" i="173"/>
  <c r="AP289" i="173"/>
  <c r="AM289" i="173"/>
  <c r="C289" i="173"/>
  <c r="B289" i="173"/>
  <c r="A289" i="173"/>
  <c r="AP288" i="173"/>
  <c r="AM288" i="173"/>
  <c r="C288" i="173"/>
  <c r="B288" i="173"/>
  <c r="A288" i="173"/>
  <c r="AP287" i="173"/>
  <c r="AO288" i="173" s="1"/>
  <c r="AR288" i="173" s="1"/>
  <c r="AM287" i="173"/>
  <c r="C287" i="173"/>
  <c r="B287" i="173"/>
  <c r="A287" i="173"/>
  <c r="AP286" i="173"/>
  <c r="AO287" i="173" s="1"/>
  <c r="AR287" i="173" s="1"/>
  <c r="AM286" i="173"/>
  <c r="C286" i="173"/>
  <c r="B286" i="173"/>
  <c r="A286" i="173"/>
  <c r="AP285" i="173"/>
  <c r="AO286" i="173" s="1"/>
  <c r="AR286" i="173" s="1"/>
  <c r="AM285" i="173"/>
  <c r="C285" i="173"/>
  <c r="B285" i="173"/>
  <c r="A285" i="173"/>
  <c r="AP284" i="173"/>
  <c r="AO285" i="173" s="1"/>
  <c r="AR285" i="173" s="1"/>
  <c r="AM284" i="173"/>
  <c r="C284" i="173"/>
  <c r="B284" i="173"/>
  <c r="A284" i="173"/>
  <c r="AP283" i="173"/>
  <c r="AO284" i="173" s="1"/>
  <c r="AR284" i="173" s="1"/>
  <c r="AM283" i="173"/>
  <c r="C283" i="173"/>
  <c r="B283" i="173"/>
  <c r="A283" i="173"/>
  <c r="AP282" i="173"/>
  <c r="AO283" i="173" s="1"/>
  <c r="AR283" i="173" s="1"/>
  <c r="AM282" i="173"/>
  <c r="C282" i="173"/>
  <c r="B282" i="173"/>
  <c r="A282" i="173"/>
  <c r="AP281" i="173"/>
  <c r="AO282" i="173" s="1"/>
  <c r="AR282" i="173" s="1"/>
  <c r="AM281" i="173"/>
  <c r="C281" i="173"/>
  <c r="B281" i="173"/>
  <c r="A281" i="173"/>
  <c r="AP280" i="173"/>
  <c r="AM280" i="173"/>
  <c r="C280" i="173"/>
  <c r="B280" i="173"/>
  <c r="A280" i="173"/>
  <c r="AP279" i="173"/>
  <c r="AM279" i="173"/>
  <c r="C279" i="173"/>
  <c r="B279" i="173"/>
  <c r="A279" i="173"/>
  <c r="AP278" i="173"/>
  <c r="AM278" i="173"/>
  <c r="C278" i="173"/>
  <c r="B278" i="173"/>
  <c r="A278" i="173"/>
  <c r="AP277" i="173"/>
  <c r="AM277" i="173"/>
  <c r="C277" i="173"/>
  <c r="B277" i="173"/>
  <c r="A277" i="173"/>
  <c r="AP276" i="173"/>
  <c r="AM276" i="173"/>
  <c r="C276" i="173"/>
  <c r="B276" i="173"/>
  <c r="A276" i="173"/>
  <c r="AP275" i="173"/>
  <c r="AM275" i="173"/>
  <c r="C275" i="173"/>
  <c r="B275" i="173"/>
  <c r="A275" i="173"/>
  <c r="AP274" i="173"/>
  <c r="AM274" i="173"/>
  <c r="C274" i="173"/>
  <c r="B274" i="173"/>
  <c r="A274" i="173"/>
  <c r="AP273" i="173"/>
  <c r="AM273" i="173"/>
  <c r="C273" i="173"/>
  <c r="B273" i="173"/>
  <c r="A273" i="173"/>
  <c r="AP272" i="173"/>
  <c r="AM272" i="173"/>
  <c r="C272" i="173"/>
  <c r="B272" i="173"/>
  <c r="A272" i="173"/>
  <c r="AP271" i="173"/>
  <c r="AM271" i="173"/>
  <c r="C271" i="173"/>
  <c r="B271" i="173"/>
  <c r="A271" i="173"/>
  <c r="AP270" i="173"/>
  <c r="AM270" i="173"/>
  <c r="C270" i="173"/>
  <c r="B270" i="173"/>
  <c r="A270" i="173"/>
  <c r="AP269" i="173"/>
  <c r="AM269" i="173"/>
  <c r="C269" i="173"/>
  <c r="B269" i="173"/>
  <c r="A269" i="173"/>
  <c r="AP268" i="173"/>
  <c r="AO269" i="173" s="1"/>
  <c r="AR269" i="173" s="1"/>
  <c r="AM268" i="173"/>
  <c r="C268" i="173"/>
  <c r="B268" i="173"/>
  <c r="A268" i="173"/>
  <c r="AP267" i="173"/>
  <c r="AO268" i="173" s="1"/>
  <c r="AS268" i="173" s="1"/>
  <c r="AM267" i="173"/>
  <c r="C267" i="173"/>
  <c r="B267" i="173"/>
  <c r="A267" i="173"/>
  <c r="AP266" i="173"/>
  <c r="AO267" i="173" s="1"/>
  <c r="AM266" i="173"/>
  <c r="C266" i="173"/>
  <c r="B266" i="173"/>
  <c r="A266" i="173"/>
  <c r="AP265" i="173"/>
  <c r="AO266" i="173" s="1"/>
  <c r="AM265" i="173"/>
  <c r="C265" i="173"/>
  <c r="B265" i="173"/>
  <c r="A265" i="173"/>
  <c r="AP264" i="173"/>
  <c r="AO265" i="173" s="1"/>
  <c r="AR265" i="173" s="1"/>
  <c r="AM264" i="173"/>
  <c r="C264" i="173"/>
  <c r="B264" i="173"/>
  <c r="A264" i="173"/>
  <c r="AP263" i="173"/>
  <c r="AO264" i="173" s="1"/>
  <c r="AQ264" i="173" s="1"/>
  <c r="AM263" i="173"/>
  <c r="C263" i="173"/>
  <c r="B263" i="173"/>
  <c r="A263" i="173"/>
  <c r="AP262" i="173"/>
  <c r="AO263" i="173" s="1"/>
  <c r="AM262" i="173"/>
  <c r="C262" i="173"/>
  <c r="B262" i="173"/>
  <c r="A262" i="173"/>
  <c r="AP261" i="173"/>
  <c r="AO262" i="173" s="1"/>
  <c r="AM261" i="173"/>
  <c r="C261" i="173"/>
  <c r="B261" i="173"/>
  <c r="A261" i="173"/>
  <c r="AP260" i="173"/>
  <c r="AO261" i="173" s="1"/>
  <c r="AR261" i="173" s="1"/>
  <c r="AM260" i="173"/>
  <c r="C260" i="173"/>
  <c r="B260" i="173"/>
  <c r="A260" i="173"/>
  <c r="AP259" i="173"/>
  <c r="AO260" i="173" s="1"/>
  <c r="AQ260" i="173" s="1"/>
  <c r="AM259" i="173"/>
  <c r="C259" i="173"/>
  <c r="B259" i="173"/>
  <c r="A259" i="173"/>
  <c r="AP258" i="173"/>
  <c r="AO259" i="173" s="1"/>
  <c r="AQ259" i="173" s="1"/>
  <c r="AM258" i="173"/>
  <c r="C258" i="173"/>
  <c r="B258" i="173"/>
  <c r="A258" i="173"/>
  <c r="AP257" i="173"/>
  <c r="AO258" i="173" s="1"/>
  <c r="AS258" i="173" s="1"/>
  <c r="AU258" i="173" s="1"/>
  <c r="AM257" i="173"/>
  <c r="C257" i="173"/>
  <c r="B257" i="173"/>
  <c r="A257" i="173"/>
  <c r="AP256" i="173"/>
  <c r="AO257" i="173" s="1"/>
  <c r="AQ257" i="173" s="1"/>
  <c r="AM256" i="173"/>
  <c r="C256" i="173"/>
  <c r="B256" i="173"/>
  <c r="A256" i="173"/>
  <c r="AP255" i="173"/>
  <c r="AO256" i="173" s="1"/>
  <c r="AQ256" i="173" s="1"/>
  <c r="AM255" i="173"/>
  <c r="C255" i="173"/>
  <c r="B255" i="173"/>
  <c r="A255" i="173"/>
  <c r="AP254" i="173"/>
  <c r="AO255" i="173" s="1"/>
  <c r="AQ255" i="173" s="1"/>
  <c r="AM254" i="173"/>
  <c r="C254" i="173"/>
  <c r="B254" i="173"/>
  <c r="A254" i="173"/>
  <c r="AP253" i="173"/>
  <c r="AO254" i="173" s="1"/>
  <c r="AS254" i="173" s="1"/>
  <c r="AM253" i="173"/>
  <c r="C253" i="173"/>
  <c r="B253" i="173"/>
  <c r="A253" i="173"/>
  <c r="AP252" i="173"/>
  <c r="AO253" i="173" s="1"/>
  <c r="AQ253" i="173" s="1"/>
  <c r="AM252" i="173"/>
  <c r="C252" i="173"/>
  <c r="B252" i="173"/>
  <c r="A252" i="173"/>
  <c r="AP251" i="173"/>
  <c r="AO252" i="173" s="1"/>
  <c r="AQ252" i="173" s="1"/>
  <c r="AM251" i="173"/>
  <c r="C251" i="173"/>
  <c r="B251" i="173"/>
  <c r="A251" i="173"/>
  <c r="AP250" i="173"/>
  <c r="AO251" i="173" s="1"/>
  <c r="AQ251" i="173" s="1"/>
  <c r="AM250" i="173"/>
  <c r="C250" i="173"/>
  <c r="B250" i="173"/>
  <c r="A250" i="173"/>
  <c r="AP249" i="173"/>
  <c r="AO250" i="173" s="1"/>
  <c r="AM249" i="173"/>
  <c r="C249" i="173"/>
  <c r="B249" i="173"/>
  <c r="A249" i="173"/>
  <c r="AP248" i="173"/>
  <c r="AO249" i="173" s="1"/>
  <c r="AQ249" i="173" s="1"/>
  <c r="AV249" i="173" s="1"/>
  <c r="AM248" i="173"/>
  <c r="C248" i="173"/>
  <c r="B248" i="173"/>
  <c r="A248" i="173"/>
  <c r="AP247" i="173"/>
  <c r="AO248" i="173" s="1"/>
  <c r="AM247" i="173"/>
  <c r="C247" i="173"/>
  <c r="B247" i="173"/>
  <c r="A247" i="173"/>
  <c r="AP246" i="173"/>
  <c r="AM246" i="173"/>
  <c r="C246" i="173"/>
  <c r="B246" i="173"/>
  <c r="A246" i="173"/>
  <c r="AP245" i="173"/>
  <c r="AO246" i="173" s="1"/>
  <c r="AS246" i="173" s="1"/>
  <c r="AM245" i="173"/>
  <c r="C245" i="173"/>
  <c r="B245" i="173"/>
  <c r="A245" i="173"/>
  <c r="AP244" i="173"/>
  <c r="AM244" i="173"/>
  <c r="C244" i="173"/>
  <c r="B244" i="173"/>
  <c r="A244" i="173"/>
  <c r="AP243" i="173"/>
  <c r="AO244" i="173" s="1"/>
  <c r="AQ244" i="173" s="1"/>
  <c r="AM243" i="173"/>
  <c r="C243" i="173"/>
  <c r="B243" i="173"/>
  <c r="A243" i="173"/>
  <c r="AP242" i="173"/>
  <c r="AO243" i="173" s="1"/>
  <c r="AQ243" i="173" s="1"/>
  <c r="AM242" i="173"/>
  <c r="C242" i="173"/>
  <c r="B242" i="173"/>
  <c r="A242" i="173"/>
  <c r="AP241" i="173"/>
  <c r="AO242" i="173" s="1"/>
  <c r="AS242" i="173" s="1"/>
  <c r="AM241" i="173"/>
  <c r="C241" i="173"/>
  <c r="B241" i="173"/>
  <c r="A241" i="173"/>
  <c r="AP240" i="173"/>
  <c r="AO241" i="173" s="1"/>
  <c r="AR241" i="173" s="1"/>
  <c r="AM240" i="173"/>
  <c r="C240" i="173"/>
  <c r="B240" i="173"/>
  <c r="A240" i="173"/>
  <c r="AP239" i="173"/>
  <c r="AO240" i="173" s="1"/>
  <c r="AM239" i="173"/>
  <c r="C239" i="173"/>
  <c r="B239" i="173"/>
  <c r="A239" i="173"/>
  <c r="AP238" i="173"/>
  <c r="AO239" i="173" s="1"/>
  <c r="AM238" i="173"/>
  <c r="C238" i="173"/>
  <c r="B238" i="173"/>
  <c r="A238" i="173"/>
  <c r="AP237" i="173"/>
  <c r="AO238" i="173" s="1"/>
  <c r="AQ238" i="173" s="1"/>
  <c r="AM237" i="173"/>
  <c r="C237" i="173"/>
  <c r="B237" i="173"/>
  <c r="A237" i="173"/>
  <c r="AP236" i="173"/>
  <c r="AO237" i="173" s="1"/>
  <c r="AR237" i="173" s="1"/>
  <c r="AM236" i="173"/>
  <c r="C236" i="173"/>
  <c r="B236" i="173"/>
  <c r="A236" i="173"/>
  <c r="AP235" i="173"/>
  <c r="AO236" i="173" s="1"/>
  <c r="AQ236" i="173" s="1"/>
  <c r="AM235" i="173"/>
  <c r="C235" i="173"/>
  <c r="B235" i="173"/>
  <c r="A235" i="173"/>
  <c r="AP234" i="173"/>
  <c r="AO235" i="173" s="1"/>
  <c r="AM234" i="173"/>
  <c r="C234" i="173"/>
  <c r="B234" i="173"/>
  <c r="A234" i="173"/>
  <c r="AP233" i="173"/>
  <c r="AO234" i="173" s="1"/>
  <c r="AM233" i="173"/>
  <c r="C233" i="173"/>
  <c r="B233" i="173"/>
  <c r="A233" i="173"/>
  <c r="AP232" i="173"/>
  <c r="AO233" i="173" s="1"/>
  <c r="AR233" i="173" s="1"/>
  <c r="AM232" i="173"/>
  <c r="C232" i="173"/>
  <c r="B232" i="173"/>
  <c r="A232" i="173"/>
  <c r="AP231" i="173"/>
  <c r="AO232" i="173" s="1"/>
  <c r="AQ232" i="173" s="1"/>
  <c r="AM231" i="173"/>
  <c r="C231" i="173"/>
  <c r="B231" i="173"/>
  <c r="A231" i="173"/>
  <c r="AP230" i="173"/>
  <c r="AO231" i="173" s="1"/>
  <c r="AM230" i="173"/>
  <c r="C230" i="173"/>
  <c r="B230" i="173"/>
  <c r="A230" i="173"/>
  <c r="AP229" i="173"/>
  <c r="AO230" i="173" s="1"/>
  <c r="AM229" i="173"/>
  <c r="C229" i="173"/>
  <c r="B229" i="173"/>
  <c r="A229" i="173"/>
  <c r="AP228" i="173"/>
  <c r="AO229" i="173" s="1"/>
  <c r="AR229" i="173" s="1"/>
  <c r="AM228" i="173"/>
  <c r="C228" i="173"/>
  <c r="B228" i="173"/>
  <c r="A228" i="173"/>
  <c r="AP227" i="173"/>
  <c r="AO228" i="173" s="1"/>
  <c r="AQ228" i="173" s="1"/>
  <c r="AM227" i="173"/>
  <c r="C227" i="173"/>
  <c r="B227" i="173"/>
  <c r="A227" i="173"/>
  <c r="AP226" i="173"/>
  <c r="AO227" i="173" s="1"/>
  <c r="AM226" i="173"/>
  <c r="C226" i="173"/>
  <c r="B226" i="173"/>
  <c r="A226" i="173"/>
  <c r="AP225" i="173"/>
  <c r="AO226" i="173" s="1"/>
  <c r="AM225" i="173"/>
  <c r="C225" i="173"/>
  <c r="B225" i="173"/>
  <c r="A225" i="173"/>
  <c r="AP224" i="173"/>
  <c r="AO225" i="173" s="1"/>
  <c r="AR225" i="173" s="1"/>
  <c r="AM224" i="173"/>
  <c r="C224" i="173"/>
  <c r="B224" i="173"/>
  <c r="A224" i="173"/>
  <c r="AP223" i="173"/>
  <c r="AO224" i="173" s="1"/>
  <c r="AQ224" i="173" s="1"/>
  <c r="AM223" i="173"/>
  <c r="C223" i="173"/>
  <c r="B223" i="173"/>
  <c r="A223" i="173"/>
  <c r="AP222" i="173"/>
  <c r="AO223" i="173" s="1"/>
  <c r="AM222" i="173"/>
  <c r="C222" i="173"/>
  <c r="B222" i="173"/>
  <c r="A222" i="173"/>
  <c r="AP221" i="173"/>
  <c r="AO222" i="173" s="1"/>
  <c r="AM221" i="173"/>
  <c r="C221" i="173"/>
  <c r="B221" i="173"/>
  <c r="A221" i="173"/>
  <c r="AP220" i="173"/>
  <c r="AO221" i="173" s="1"/>
  <c r="AR221" i="173" s="1"/>
  <c r="AM220" i="173"/>
  <c r="C220" i="173"/>
  <c r="B220" i="173"/>
  <c r="A220" i="173"/>
  <c r="AP219" i="173"/>
  <c r="AO220" i="173" s="1"/>
  <c r="AQ220" i="173" s="1"/>
  <c r="AM219" i="173"/>
  <c r="C219" i="173"/>
  <c r="B219" i="173"/>
  <c r="A219" i="173"/>
  <c r="AP218" i="173"/>
  <c r="AO219" i="173" s="1"/>
  <c r="AM218" i="173"/>
  <c r="C218" i="173"/>
  <c r="B218" i="173"/>
  <c r="A218" i="173"/>
  <c r="AP217" i="173"/>
  <c r="AO218" i="173" s="1"/>
  <c r="AM217" i="173"/>
  <c r="C217" i="173"/>
  <c r="B217" i="173"/>
  <c r="A217" i="173"/>
  <c r="AP216" i="173"/>
  <c r="AO217" i="173" s="1"/>
  <c r="AR217" i="173" s="1"/>
  <c r="AM216" i="173"/>
  <c r="C216" i="173"/>
  <c r="B216" i="173"/>
  <c r="A216" i="173"/>
  <c r="AP215" i="173"/>
  <c r="AO216" i="173" s="1"/>
  <c r="AQ216" i="173" s="1"/>
  <c r="AM215" i="173"/>
  <c r="C215" i="173"/>
  <c r="B215" i="173"/>
  <c r="A215" i="173"/>
  <c r="AP214" i="173"/>
  <c r="AO215" i="173" s="1"/>
  <c r="AM214" i="173"/>
  <c r="C214" i="173"/>
  <c r="B214" i="173"/>
  <c r="A214" i="173"/>
  <c r="AP213" i="173"/>
  <c r="AO214" i="173" s="1"/>
  <c r="AM213" i="173"/>
  <c r="C213" i="173"/>
  <c r="B213" i="173"/>
  <c r="A213" i="173"/>
  <c r="AP212" i="173"/>
  <c r="AO213" i="173" s="1"/>
  <c r="AR213" i="173" s="1"/>
  <c r="AM212" i="173"/>
  <c r="C212" i="173"/>
  <c r="B212" i="173"/>
  <c r="A212" i="173"/>
  <c r="AP211" i="173"/>
  <c r="AO212" i="173" s="1"/>
  <c r="AQ212" i="173" s="1"/>
  <c r="AM211" i="173"/>
  <c r="C211" i="173"/>
  <c r="B211" i="173"/>
  <c r="A211" i="173"/>
  <c r="AP210" i="173"/>
  <c r="AO211" i="173" s="1"/>
  <c r="AR211" i="173" s="1"/>
  <c r="AM210" i="173"/>
  <c r="C210" i="173"/>
  <c r="B210" i="173"/>
  <c r="A210" i="173"/>
  <c r="AP209" i="173"/>
  <c r="AO210" i="173" s="1"/>
  <c r="AM209" i="173"/>
  <c r="C209" i="173"/>
  <c r="B209" i="173"/>
  <c r="A209" i="173"/>
  <c r="AP208" i="173"/>
  <c r="AO209" i="173" s="1"/>
  <c r="AM208" i="173"/>
  <c r="C208" i="173"/>
  <c r="B208" i="173"/>
  <c r="A208" i="173"/>
  <c r="AP207" i="173"/>
  <c r="AO208" i="173" s="1"/>
  <c r="AQ208" i="173" s="1"/>
  <c r="AM207" i="173"/>
  <c r="C207" i="173"/>
  <c r="B207" i="173"/>
  <c r="A207" i="173"/>
  <c r="AP206" i="173"/>
  <c r="AO207" i="173" s="1"/>
  <c r="AR207" i="173" s="1"/>
  <c r="AM206" i="173"/>
  <c r="C206" i="173"/>
  <c r="B206" i="173"/>
  <c r="A206" i="173"/>
  <c r="AP205" i="173"/>
  <c r="AO206" i="173" s="1"/>
  <c r="AM205" i="173"/>
  <c r="C205" i="173"/>
  <c r="B205" i="173"/>
  <c r="A205" i="173"/>
  <c r="AP204" i="173"/>
  <c r="AO205" i="173" s="1"/>
  <c r="AM204" i="173"/>
  <c r="C204" i="173"/>
  <c r="B204" i="173"/>
  <c r="A204" i="173"/>
  <c r="AP203" i="173"/>
  <c r="AO204" i="173" s="1"/>
  <c r="AQ204" i="173" s="1"/>
  <c r="AM203" i="173"/>
  <c r="C203" i="173"/>
  <c r="B203" i="173"/>
  <c r="A203" i="173"/>
  <c r="AP202" i="173"/>
  <c r="AO203" i="173" s="1"/>
  <c r="AR203" i="173" s="1"/>
  <c r="AM202" i="173"/>
  <c r="C202" i="173"/>
  <c r="B202" i="173"/>
  <c r="A202" i="173"/>
  <c r="AP201" i="173"/>
  <c r="AO202" i="173" s="1"/>
  <c r="AM201" i="173"/>
  <c r="C201" i="173"/>
  <c r="B201" i="173"/>
  <c r="A201" i="173"/>
  <c r="AP200" i="173"/>
  <c r="AO201" i="173" s="1"/>
  <c r="AM200" i="173"/>
  <c r="C200" i="173"/>
  <c r="B200" i="173"/>
  <c r="A200" i="173"/>
  <c r="AP199" i="173"/>
  <c r="AO200" i="173" s="1"/>
  <c r="AM199" i="173"/>
  <c r="C199" i="173"/>
  <c r="B199" i="173"/>
  <c r="A199" i="173"/>
  <c r="AP198" i="173"/>
  <c r="AO199" i="173" s="1"/>
  <c r="AR199" i="173" s="1"/>
  <c r="AM198" i="173"/>
  <c r="C198" i="173"/>
  <c r="B198" i="173"/>
  <c r="A198" i="173"/>
  <c r="AP197" i="173"/>
  <c r="AM197" i="173"/>
  <c r="C197" i="173"/>
  <c r="B197" i="173"/>
  <c r="A197" i="173"/>
  <c r="AP196" i="173"/>
  <c r="AO197" i="173" s="1"/>
  <c r="AM196" i="173"/>
  <c r="C196" i="173"/>
  <c r="B196" i="173"/>
  <c r="A196" i="173"/>
  <c r="AP195" i="173"/>
  <c r="AO196" i="173" s="1"/>
  <c r="AM195" i="173"/>
  <c r="C195" i="173"/>
  <c r="B195" i="173"/>
  <c r="A195" i="173"/>
  <c r="AP194" i="173"/>
  <c r="AO195" i="173" s="1"/>
  <c r="AR195" i="173" s="1"/>
  <c r="AM194" i="173"/>
  <c r="C194" i="173"/>
  <c r="B194" i="173"/>
  <c r="A194" i="173"/>
  <c r="AP193" i="173"/>
  <c r="AM193" i="173"/>
  <c r="C193" i="173"/>
  <c r="B193" i="173"/>
  <c r="A193" i="173"/>
  <c r="AP192" i="173"/>
  <c r="AO193" i="173" s="1"/>
  <c r="AM192" i="173"/>
  <c r="C192" i="173"/>
  <c r="B192" i="173"/>
  <c r="A192" i="173"/>
  <c r="AP191" i="173"/>
  <c r="AO192" i="173" s="1"/>
  <c r="AM191" i="173"/>
  <c r="C191" i="173"/>
  <c r="B191" i="173"/>
  <c r="A191" i="173"/>
  <c r="AP190" i="173"/>
  <c r="AO191" i="173" s="1"/>
  <c r="AR191" i="173" s="1"/>
  <c r="AM190" i="173"/>
  <c r="C190" i="173"/>
  <c r="B190" i="173"/>
  <c r="A190" i="173"/>
  <c r="AP189" i="173"/>
  <c r="AM189" i="173"/>
  <c r="C189" i="173"/>
  <c r="B189" i="173"/>
  <c r="A189" i="173"/>
  <c r="AP188" i="173"/>
  <c r="AO189" i="173" s="1"/>
  <c r="AM188" i="173"/>
  <c r="C188" i="173"/>
  <c r="B188" i="173"/>
  <c r="A188" i="173"/>
  <c r="AP187" i="173"/>
  <c r="AO188" i="173" s="1"/>
  <c r="AM187" i="173"/>
  <c r="C187" i="173"/>
  <c r="B187" i="173"/>
  <c r="A187" i="173"/>
  <c r="AP186" i="173"/>
  <c r="AO187" i="173" s="1"/>
  <c r="AR187" i="173" s="1"/>
  <c r="AM186" i="173"/>
  <c r="C186" i="173"/>
  <c r="B186" i="173"/>
  <c r="A186" i="173"/>
  <c r="AP185" i="173"/>
  <c r="AM185" i="173"/>
  <c r="C185" i="173"/>
  <c r="B185" i="173"/>
  <c r="A185" i="173"/>
  <c r="AP184" i="173"/>
  <c r="AO185" i="173" s="1"/>
  <c r="AM184" i="173"/>
  <c r="C184" i="173"/>
  <c r="B184" i="173"/>
  <c r="A184" i="173"/>
  <c r="AP183" i="173"/>
  <c r="AO184" i="173" s="1"/>
  <c r="AM183" i="173"/>
  <c r="C183" i="173"/>
  <c r="B183" i="173"/>
  <c r="A183" i="173"/>
  <c r="AP182" i="173"/>
  <c r="AO183" i="173" s="1"/>
  <c r="AR183" i="173" s="1"/>
  <c r="AM182" i="173"/>
  <c r="C182" i="173"/>
  <c r="B182" i="173"/>
  <c r="A182" i="173"/>
  <c r="AP181" i="173"/>
  <c r="AO182" i="173" s="1"/>
  <c r="AW182" i="173" s="1"/>
  <c r="AM181" i="173"/>
  <c r="C181" i="173"/>
  <c r="B181" i="173"/>
  <c r="A181" i="173"/>
  <c r="AP180" i="173"/>
  <c r="AM180" i="173"/>
  <c r="C180" i="173"/>
  <c r="B180" i="173"/>
  <c r="A180" i="173"/>
  <c r="AP179" i="173"/>
  <c r="AO180" i="173" s="1"/>
  <c r="AM179" i="173"/>
  <c r="C179" i="173"/>
  <c r="B179" i="173"/>
  <c r="A179" i="173"/>
  <c r="AP178" i="173"/>
  <c r="AM178" i="173"/>
  <c r="C178" i="173"/>
  <c r="B178" i="173"/>
  <c r="A178" i="173"/>
  <c r="AP177" i="173"/>
  <c r="AO178" i="173" s="1"/>
  <c r="AM177" i="173"/>
  <c r="C177" i="173"/>
  <c r="B177" i="173"/>
  <c r="A177" i="173"/>
  <c r="AP176" i="173"/>
  <c r="AM176" i="173"/>
  <c r="C176" i="173"/>
  <c r="B176" i="173"/>
  <c r="A176" i="173"/>
  <c r="AP175" i="173"/>
  <c r="AO176" i="173" s="1"/>
  <c r="AM175" i="173"/>
  <c r="C175" i="173"/>
  <c r="B175" i="173"/>
  <c r="A175" i="173"/>
  <c r="AP174" i="173"/>
  <c r="AM174" i="173"/>
  <c r="C174" i="173"/>
  <c r="B174" i="173"/>
  <c r="A174" i="173"/>
  <c r="AP173" i="173"/>
  <c r="AO174" i="173" s="1"/>
  <c r="AM173" i="173"/>
  <c r="C173" i="173"/>
  <c r="B173" i="173"/>
  <c r="A173" i="173"/>
  <c r="AP172" i="173"/>
  <c r="AM172" i="173"/>
  <c r="C172" i="173"/>
  <c r="B172" i="173"/>
  <c r="A172" i="173"/>
  <c r="AP171" i="173"/>
  <c r="AO172" i="173" s="1"/>
  <c r="AS172" i="173" s="1"/>
  <c r="AU172" i="173" s="1"/>
  <c r="AM171" i="173"/>
  <c r="C171" i="173"/>
  <c r="B171" i="173"/>
  <c r="A171" i="173"/>
  <c r="AP170" i="173"/>
  <c r="AM170" i="173"/>
  <c r="C170" i="173"/>
  <c r="B170" i="173"/>
  <c r="A170" i="173"/>
  <c r="AP169" i="173"/>
  <c r="AO170" i="173" s="1"/>
  <c r="AM169" i="173"/>
  <c r="C169" i="173"/>
  <c r="B169" i="173"/>
  <c r="A169" i="173"/>
  <c r="AP168" i="173"/>
  <c r="AM168" i="173"/>
  <c r="C168" i="173"/>
  <c r="B168" i="173"/>
  <c r="A168" i="173"/>
  <c r="AP167" i="173"/>
  <c r="AO168" i="173" s="1"/>
  <c r="AM167" i="173"/>
  <c r="C167" i="173"/>
  <c r="B167" i="173"/>
  <c r="A167" i="173"/>
  <c r="AP166" i="173"/>
  <c r="AM166" i="173"/>
  <c r="C166" i="173"/>
  <c r="B166" i="173"/>
  <c r="A166" i="173"/>
  <c r="AP165" i="173"/>
  <c r="AO166" i="173" s="1"/>
  <c r="AS166" i="173" s="1"/>
  <c r="AU166" i="173" s="1"/>
  <c r="AM165" i="173"/>
  <c r="C165" i="173"/>
  <c r="B165" i="173"/>
  <c r="A165" i="173"/>
  <c r="AP164" i="173"/>
  <c r="AM164" i="173"/>
  <c r="C164" i="173"/>
  <c r="B164" i="173"/>
  <c r="A164" i="173"/>
  <c r="AP163" i="173"/>
  <c r="AO164" i="173" s="1"/>
  <c r="AS164" i="173" s="1"/>
  <c r="AU164" i="173" s="1"/>
  <c r="AM163" i="173"/>
  <c r="C163" i="173"/>
  <c r="B163" i="173"/>
  <c r="A163" i="173"/>
  <c r="AP162" i="173"/>
  <c r="AM162" i="173"/>
  <c r="C162" i="173"/>
  <c r="B162" i="173"/>
  <c r="A162" i="173"/>
  <c r="AP161" i="173"/>
  <c r="AO162" i="173" s="1"/>
  <c r="AM161" i="173"/>
  <c r="C161" i="173"/>
  <c r="B161" i="173"/>
  <c r="A161" i="173"/>
  <c r="AP160" i="173"/>
  <c r="AM160" i="173"/>
  <c r="C160" i="173"/>
  <c r="B160" i="173"/>
  <c r="A160" i="173"/>
  <c r="AP159" i="173"/>
  <c r="AO160" i="173" s="1"/>
  <c r="AM159" i="173"/>
  <c r="C159" i="173"/>
  <c r="B159" i="173"/>
  <c r="A159" i="173"/>
  <c r="AP158" i="173"/>
  <c r="AM158" i="173"/>
  <c r="C158" i="173"/>
  <c r="B158" i="173"/>
  <c r="A158" i="173"/>
  <c r="AP157" i="173"/>
  <c r="AO158" i="173" s="1"/>
  <c r="AS158" i="173" s="1"/>
  <c r="AU158" i="173" s="1"/>
  <c r="AM157" i="173"/>
  <c r="C157" i="173"/>
  <c r="B157" i="173"/>
  <c r="A157" i="173"/>
  <c r="AP156" i="173"/>
  <c r="AM156" i="173"/>
  <c r="C156" i="173"/>
  <c r="B156" i="173"/>
  <c r="A156" i="173"/>
  <c r="AP155" i="173"/>
  <c r="AO156" i="173" s="1"/>
  <c r="AS156" i="173" s="1"/>
  <c r="AU156" i="173" s="1"/>
  <c r="AM155" i="173"/>
  <c r="C155" i="173"/>
  <c r="B155" i="173"/>
  <c r="A155" i="173"/>
  <c r="AP154" i="173"/>
  <c r="AO155" i="173" s="1"/>
  <c r="AR155" i="173" s="1"/>
  <c r="AM154" i="173"/>
  <c r="C154" i="173"/>
  <c r="B154" i="173"/>
  <c r="A154" i="173"/>
  <c r="AP153" i="173"/>
  <c r="AO154" i="173" s="1"/>
  <c r="AM153" i="173"/>
  <c r="C153" i="173"/>
  <c r="B153" i="173"/>
  <c r="A153" i="173"/>
  <c r="AP152" i="173"/>
  <c r="AO153" i="173" s="1"/>
  <c r="AM152" i="173"/>
  <c r="C152" i="173"/>
  <c r="B152" i="173"/>
  <c r="A152" i="173"/>
  <c r="AP151" i="173"/>
  <c r="AO152" i="173" s="1"/>
  <c r="AQ152" i="173" s="1"/>
  <c r="AM151" i="173"/>
  <c r="C151" i="173"/>
  <c r="B151" i="173"/>
  <c r="A151" i="173"/>
  <c r="AP150" i="173"/>
  <c r="AO151" i="173" s="1"/>
  <c r="AR151" i="173" s="1"/>
  <c r="AM150" i="173"/>
  <c r="C150" i="173"/>
  <c r="B150" i="173"/>
  <c r="A150" i="173"/>
  <c r="AP149" i="173"/>
  <c r="AO150" i="173" s="1"/>
  <c r="AM149" i="173"/>
  <c r="C149" i="173"/>
  <c r="B149" i="173"/>
  <c r="A149" i="173"/>
  <c r="AP148" i="173"/>
  <c r="AO149" i="173" s="1"/>
  <c r="AM148" i="173"/>
  <c r="C148" i="173"/>
  <c r="B148" i="173"/>
  <c r="A148" i="173"/>
  <c r="AP147" i="173"/>
  <c r="AO148" i="173" s="1"/>
  <c r="AQ148" i="173" s="1"/>
  <c r="AM147" i="173"/>
  <c r="C147" i="173"/>
  <c r="B147" i="173"/>
  <c r="A147" i="173"/>
  <c r="AP146" i="173"/>
  <c r="AO147" i="173" s="1"/>
  <c r="AR147" i="173" s="1"/>
  <c r="AM146" i="173"/>
  <c r="C146" i="173"/>
  <c r="B146" i="173"/>
  <c r="A146" i="173"/>
  <c r="AP145" i="173"/>
  <c r="AO146" i="173" s="1"/>
  <c r="AM145" i="173"/>
  <c r="C145" i="173"/>
  <c r="B145" i="173"/>
  <c r="A145" i="173"/>
  <c r="AP144" i="173"/>
  <c r="AO145" i="173" s="1"/>
  <c r="AM144" i="173"/>
  <c r="C144" i="173"/>
  <c r="B144" i="173"/>
  <c r="A144" i="173"/>
  <c r="AP143" i="173"/>
  <c r="AO144" i="173" s="1"/>
  <c r="AQ144" i="173" s="1"/>
  <c r="AM143" i="173"/>
  <c r="C143" i="173"/>
  <c r="B143" i="173"/>
  <c r="A143" i="173"/>
  <c r="AP142" i="173"/>
  <c r="AO143" i="173" s="1"/>
  <c r="AR143" i="173" s="1"/>
  <c r="AM142" i="173"/>
  <c r="C142" i="173"/>
  <c r="B142" i="173"/>
  <c r="A142" i="173"/>
  <c r="AP141" i="173"/>
  <c r="AO142" i="173" s="1"/>
  <c r="AM141" i="173"/>
  <c r="C141" i="173"/>
  <c r="B141" i="173"/>
  <c r="A141" i="173"/>
  <c r="AP140" i="173"/>
  <c r="AO141" i="173" s="1"/>
  <c r="AM140" i="173"/>
  <c r="C140" i="173"/>
  <c r="B140" i="173"/>
  <c r="A140" i="173"/>
  <c r="AP139" i="173"/>
  <c r="AO140" i="173" s="1"/>
  <c r="AQ140" i="173" s="1"/>
  <c r="AM139" i="173"/>
  <c r="C139" i="173"/>
  <c r="B139" i="173"/>
  <c r="A139" i="173"/>
  <c r="AP138" i="173"/>
  <c r="AO139" i="173" s="1"/>
  <c r="AR139" i="173" s="1"/>
  <c r="AM138" i="173"/>
  <c r="C138" i="173"/>
  <c r="B138" i="173"/>
  <c r="A138" i="173"/>
  <c r="AP137" i="173"/>
  <c r="AM137" i="173"/>
  <c r="C137" i="173"/>
  <c r="B137" i="173"/>
  <c r="A137" i="173"/>
  <c r="AP136" i="173"/>
  <c r="AO137" i="173" s="1"/>
  <c r="AM136" i="173"/>
  <c r="C136" i="173"/>
  <c r="B136" i="173"/>
  <c r="A136" i="173"/>
  <c r="AP135" i="173"/>
  <c r="AO136" i="173" s="1"/>
  <c r="AM135" i="173"/>
  <c r="C135" i="173"/>
  <c r="B135" i="173"/>
  <c r="A135" i="173"/>
  <c r="AP134" i="173"/>
  <c r="AO135" i="173" s="1"/>
  <c r="AR135" i="173" s="1"/>
  <c r="AM134" i="173"/>
  <c r="C134" i="173"/>
  <c r="B134" i="173"/>
  <c r="A134" i="173"/>
  <c r="AP133" i="173"/>
  <c r="AM133" i="173"/>
  <c r="C133" i="173"/>
  <c r="B133" i="173"/>
  <c r="A133" i="173"/>
  <c r="AP132" i="173"/>
  <c r="AO133" i="173" s="1"/>
  <c r="AM132" i="173"/>
  <c r="C132" i="173"/>
  <c r="B132" i="173"/>
  <c r="A132" i="173"/>
  <c r="AP131" i="173"/>
  <c r="AO132" i="173" s="1"/>
  <c r="AM131" i="173"/>
  <c r="C131" i="173"/>
  <c r="B131" i="173"/>
  <c r="A131" i="173"/>
  <c r="AP130" i="173"/>
  <c r="AO131" i="173" s="1"/>
  <c r="AR131" i="173" s="1"/>
  <c r="AM130" i="173"/>
  <c r="C130" i="173"/>
  <c r="B130" i="173"/>
  <c r="A130" i="173"/>
  <c r="AP129" i="173"/>
  <c r="AM129" i="173"/>
  <c r="C129" i="173"/>
  <c r="B129" i="173"/>
  <c r="A129" i="173"/>
  <c r="AP128" i="173"/>
  <c r="AO129" i="173" s="1"/>
  <c r="AM128" i="173"/>
  <c r="C128" i="173"/>
  <c r="B128" i="173"/>
  <c r="A128" i="173"/>
  <c r="AP127" i="173"/>
  <c r="AO128" i="173" s="1"/>
  <c r="AM127" i="173"/>
  <c r="C127" i="173"/>
  <c r="B127" i="173"/>
  <c r="A127" i="173"/>
  <c r="AP126" i="173"/>
  <c r="AO127" i="173" s="1"/>
  <c r="AR127" i="173" s="1"/>
  <c r="AM126" i="173"/>
  <c r="C126" i="173"/>
  <c r="B126" i="173"/>
  <c r="A126" i="173"/>
  <c r="AP125" i="173"/>
  <c r="AM125" i="173"/>
  <c r="C125" i="173"/>
  <c r="B125" i="173"/>
  <c r="A125" i="173"/>
  <c r="AP124" i="173"/>
  <c r="AO125" i="173" s="1"/>
  <c r="AM124" i="173"/>
  <c r="C124" i="173"/>
  <c r="B124" i="173"/>
  <c r="A124" i="173"/>
  <c r="AP123" i="173"/>
  <c r="AO124" i="173" s="1"/>
  <c r="AM123" i="173"/>
  <c r="C123" i="173"/>
  <c r="B123" i="173"/>
  <c r="A123" i="173"/>
  <c r="AP122" i="173"/>
  <c r="AO123" i="173" s="1"/>
  <c r="AR123" i="173" s="1"/>
  <c r="AM122" i="173"/>
  <c r="C122" i="173"/>
  <c r="B122" i="173"/>
  <c r="A122" i="173"/>
  <c r="AP121" i="173"/>
  <c r="AM121" i="173"/>
  <c r="C121" i="173"/>
  <c r="B121" i="173"/>
  <c r="A121" i="173"/>
  <c r="AP120" i="173"/>
  <c r="AO121" i="173" s="1"/>
  <c r="AM120" i="173"/>
  <c r="C120" i="173"/>
  <c r="B120" i="173"/>
  <c r="A120" i="173"/>
  <c r="AR119" i="173"/>
  <c r="AP119" i="173"/>
  <c r="AO120" i="173" s="1"/>
  <c r="AM119" i="173"/>
  <c r="C119" i="173"/>
  <c r="B119" i="173"/>
  <c r="A119" i="173"/>
  <c r="AP118" i="173"/>
  <c r="AO119" i="173" s="1"/>
  <c r="AM118" i="173"/>
  <c r="C118" i="173"/>
  <c r="B118" i="173"/>
  <c r="A118" i="173"/>
  <c r="AP117" i="173"/>
  <c r="AM117" i="173"/>
  <c r="C117" i="173"/>
  <c r="B117" i="173"/>
  <c r="A117" i="173"/>
  <c r="AP116" i="173"/>
  <c r="AO117" i="173" s="1"/>
  <c r="AM116" i="173"/>
  <c r="C116" i="173"/>
  <c r="B116" i="173"/>
  <c r="A116" i="173"/>
  <c r="AP115" i="173"/>
  <c r="AO116" i="173" s="1"/>
  <c r="AM115" i="173"/>
  <c r="C115" i="173"/>
  <c r="B115" i="173"/>
  <c r="A115" i="173"/>
  <c r="AP114" i="173"/>
  <c r="AO115" i="173" s="1"/>
  <c r="AR115" i="173" s="1"/>
  <c r="AM114" i="173"/>
  <c r="C114" i="173"/>
  <c r="B114" i="173"/>
  <c r="A114" i="173"/>
  <c r="AP113" i="173"/>
  <c r="AM113" i="173"/>
  <c r="C113" i="173"/>
  <c r="B113" i="173"/>
  <c r="A113" i="173"/>
  <c r="AP112" i="173"/>
  <c r="AO113" i="173" s="1"/>
  <c r="AM112" i="173"/>
  <c r="C112" i="173"/>
  <c r="B112" i="173"/>
  <c r="A112" i="173"/>
  <c r="AP111" i="173"/>
  <c r="AO112" i="173" s="1"/>
  <c r="AM111" i="173"/>
  <c r="C111" i="173"/>
  <c r="B111" i="173"/>
  <c r="A111" i="173"/>
  <c r="AP110" i="173"/>
  <c r="AO111" i="173" s="1"/>
  <c r="AR111" i="173" s="1"/>
  <c r="AM110" i="173"/>
  <c r="C110" i="173"/>
  <c r="B110" i="173"/>
  <c r="A110" i="173"/>
  <c r="AP109" i="173"/>
  <c r="AM109" i="173"/>
  <c r="C109" i="173"/>
  <c r="B109" i="173"/>
  <c r="A109" i="173"/>
  <c r="AP108" i="173"/>
  <c r="AO109" i="173" s="1"/>
  <c r="AM108" i="173"/>
  <c r="C108" i="173"/>
  <c r="B108" i="173"/>
  <c r="A108" i="173"/>
  <c r="AP107" i="173"/>
  <c r="AO108" i="173" s="1"/>
  <c r="AM107" i="173"/>
  <c r="C107" i="173"/>
  <c r="B107" i="173"/>
  <c r="A107" i="173"/>
  <c r="AP106" i="173"/>
  <c r="AO107" i="173" s="1"/>
  <c r="AR107" i="173" s="1"/>
  <c r="AM106" i="173"/>
  <c r="C106" i="173"/>
  <c r="B106" i="173"/>
  <c r="A106" i="173"/>
  <c r="AP105" i="173"/>
  <c r="AM105" i="173"/>
  <c r="C105" i="173"/>
  <c r="B105" i="173"/>
  <c r="A105" i="173"/>
  <c r="AP104" i="173"/>
  <c r="AO105" i="173" s="1"/>
  <c r="AM104" i="173"/>
  <c r="C104" i="173"/>
  <c r="B104" i="173"/>
  <c r="A104" i="173"/>
  <c r="AP103" i="173"/>
  <c r="AO104" i="173" s="1"/>
  <c r="AM103" i="173"/>
  <c r="C103" i="173"/>
  <c r="B103" i="173"/>
  <c r="A103" i="173"/>
  <c r="AP102" i="173"/>
  <c r="AO103" i="173" s="1"/>
  <c r="AR103" i="173" s="1"/>
  <c r="AM102" i="173"/>
  <c r="C102" i="173"/>
  <c r="B102" i="173"/>
  <c r="A102" i="173"/>
  <c r="AP101" i="173"/>
  <c r="AM101" i="173"/>
  <c r="C101" i="173"/>
  <c r="B101" i="173"/>
  <c r="A101" i="173"/>
  <c r="AP100" i="173"/>
  <c r="AO101" i="173" s="1"/>
  <c r="AM100" i="173"/>
  <c r="C100" i="173"/>
  <c r="B100" i="173"/>
  <c r="A100" i="173"/>
  <c r="AP99" i="173"/>
  <c r="AO100" i="173" s="1"/>
  <c r="AM99" i="173"/>
  <c r="C99" i="173"/>
  <c r="B99" i="173"/>
  <c r="A99" i="173"/>
  <c r="AP98" i="173"/>
  <c r="AO99" i="173" s="1"/>
  <c r="AR99" i="173" s="1"/>
  <c r="AM98" i="173"/>
  <c r="C98" i="173"/>
  <c r="B98" i="173"/>
  <c r="A98" i="173"/>
  <c r="AP97" i="173"/>
  <c r="AM97" i="173"/>
  <c r="C97" i="173"/>
  <c r="B97" i="173"/>
  <c r="A97" i="173"/>
  <c r="AP96" i="173"/>
  <c r="AO97" i="173" s="1"/>
  <c r="AM96" i="173"/>
  <c r="C96" i="173"/>
  <c r="B96" i="173"/>
  <c r="A96" i="173"/>
  <c r="AP95" i="173"/>
  <c r="AO96" i="173" s="1"/>
  <c r="AM95" i="173"/>
  <c r="C95" i="173"/>
  <c r="B95" i="173"/>
  <c r="A95" i="173"/>
  <c r="AP94" i="173"/>
  <c r="AO95" i="173" s="1"/>
  <c r="AR95" i="173" s="1"/>
  <c r="AM94" i="173"/>
  <c r="C94" i="173"/>
  <c r="B94" i="173"/>
  <c r="A94" i="173"/>
  <c r="AP93" i="173"/>
  <c r="AO94" i="173" s="1"/>
  <c r="AM93" i="173"/>
  <c r="C93" i="173"/>
  <c r="B93" i="173"/>
  <c r="A93" i="173"/>
  <c r="AP92" i="173"/>
  <c r="AM92" i="173"/>
  <c r="C92" i="173"/>
  <c r="B92" i="173"/>
  <c r="A92" i="173"/>
  <c r="AP91" i="173"/>
  <c r="AO92" i="173" s="1"/>
  <c r="AM91" i="173"/>
  <c r="C91" i="173"/>
  <c r="B91" i="173"/>
  <c r="A91" i="173"/>
  <c r="AP90" i="173"/>
  <c r="AM90" i="173"/>
  <c r="C90" i="173"/>
  <c r="B90" i="173"/>
  <c r="A90" i="173"/>
  <c r="AP89" i="173"/>
  <c r="AO90" i="173" s="1"/>
  <c r="AM89" i="173"/>
  <c r="C89" i="173"/>
  <c r="B89" i="173"/>
  <c r="A89" i="173"/>
  <c r="AP88" i="173"/>
  <c r="AM88" i="173"/>
  <c r="C88" i="173"/>
  <c r="B88" i="173"/>
  <c r="A88" i="173"/>
  <c r="AP87" i="173"/>
  <c r="AO88" i="173" s="1"/>
  <c r="AM87" i="173"/>
  <c r="C87" i="173"/>
  <c r="B87" i="173"/>
  <c r="A87" i="173"/>
  <c r="AP86" i="173"/>
  <c r="AM86" i="173"/>
  <c r="C86" i="173"/>
  <c r="B86" i="173"/>
  <c r="A86" i="173"/>
  <c r="AP85" i="173"/>
  <c r="AO86" i="173" s="1"/>
  <c r="AM85" i="173"/>
  <c r="C85" i="173"/>
  <c r="B85" i="173"/>
  <c r="A85" i="173"/>
  <c r="AP84" i="173"/>
  <c r="AM84" i="173"/>
  <c r="C84" i="173"/>
  <c r="B84" i="173"/>
  <c r="A84" i="173"/>
  <c r="AP83" i="173"/>
  <c r="AO84" i="173" s="1"/>
  <c r="AM83" i="173"/>
  <c r="C83" i="173"/>
  <c r="B83" i="173"/>
  <c r="A83" i="173"/>
  <c r="AP82" i="173"/>
  <c r="AM82" i="173"/>
  <c r="C82" i="173"/>
  <c r="B82" i="173"/>
  <c r="A82" i="173"/>
  <c r="AP81" i="173"/>
  <c r="AO82" i="173" s="1"/>
  <c r="AM81" i="173"/>
  <c r="C81" i="173"/>
  <c r="B81" i="173"/>
  <c r="A81" i="173"/>
  <c r="AP80" i="173"/>
  <c r="AM80" i="173"/>
  <c r="C80" i="173"/>
  <c r="B80" i="173"/>
  <c r="A80" i="173"/>
  <c r="AP79" i="173"/>
  <c r="AO80" i="173" s="1"/>
  <c r="AM79" i="173"/>
  <c r="C79" i="173"/>
  <c r="B79" i="173"/>
  <c r="A79" i="173"/>
  <c r="AP78" i="173"/>
  <c r="AM78" i="173"/>
  <c r="C78" i="173"/>
  <c r="B78" i="173"/>
  <c r="A78" i="173"/>
  <c r="AP77" i="173"/>
  <c r="AO78" i="173" s="1"/>
  <c r="AM77" i="173"/>
  <c r="C77" i="173"/>
  <c r="B77" i="173"/>
  <c r="A77" i="173"/>
  <c r="AP76" i="173"/>
  <c r="AM76" i="173"/>
  <c r="C76" i="173"/>
  <c r="B76" i="173"/>
  <c r="A76" i="173"/>
  <c r="AP75" i="173"/>
  <c r="AO76" i="173" s="1"/>
  <c r="AM75" i="173"/>
  <c r="C75" i="173"/>
  <c r="B75" i="173"/>
  <c r="A75" i="173"/>
  <c r="AP74" i="173"/>
  <c r="AO75" i="173" s="1"/>
  <c r="AR75" i="173" s="1"/>
  <c r="AM74" i="173"/>
  <c r="C74" i="173"/>
  <c r="B74" i="173"/>
  <c r="A74" i="173"/>
  <c r="AP73" i="173"/>
  <c r="AO74" i="173" s="1"/>
  <c r="AM73" i="173"/>
  <c r="C73" i="173"/>
  <c r="B73" i="173"/>
  <c r="A73" i="173"/>
  <c r="AP72" i="173"/>
  <c r="AO73" i="173" s="1"/>
  <c r="AQ73" i="173" s="1"/>
  <c r="AM72" i="173"/>
  <c r="C72" i="173"/>
  <c r="B72" i="173"/>
  <c r="A72" i="173"/>
  <c r="AP71" i="173"/>
  <c r="AO72" i="173" s="1"/>
  <c r="AR72" i="173" s="1"/>
  <c r="AM71" i="173"/>
  <c r="C71" i="173"/>
  <c r="B71" i="173"/>
  <c r="A71" i="173"/>
  <c r="AP70" i="173"/>
  <c r="AO71" i="173" s="1"/>
  <c r="AM70" i="173"/>
  <c r="C70" i="173"/>
  <c r="B70" i="173"/>
  <c r="A70" i="173"/>
  <c r="AP69" i="173"/>
  <c r="AO70" i="173" s="1"/>
  <c r="AM69" i="173"/>
  <c r="C69" i="173"/>
  <c r="B69" i="173"/>
  <c r="A69" i="173"/>
  <c r="AP68" i="173"/>
  <c r="AO69" i="173" s="1"/>
  <c r="AQ69" i="173" s="1"/>
  <c r="AM68" i="173"/>
  <c r="C68" i="173"/>
  <c r="B68" i="173"/>
  <c r="A68" i="173"/>
  <c r="AP67" i="173"/>
  <c r="AO68" i="173" s="1"/>
  <c r="AR68" i="173" s="1"/>
  <c r="AM67" i="173"/>
  <c r="C67" i="173"/>
  <c r="B67" i="173"/>
  <c r="A67" i="173"/>
  <c r="AP66" i="173"/>
  <c r="AO67" i="173" s="1"/>
  <c r="AM66" i="173"/>
  <c r="C66" i="173"/>
  <c r="B66" i="173"/>
  <c r="A66" i="173"/>
  <c r="AP65" i="173"/>
  <c r="AO66" i="173" s="1"/>
  <c r="AM65" i="173"/>
  <c r="C65" i="173"/>
  <c r="B65" i="173"/>
  <c r="A65" i="173"/>
  <c r="AP64" i="173"/>
  <c r="AO65" i="173" s="1"/>
  <c r="AQ65" i="173" s="1"/>
  <c r="AM64" i="173"/>
  <c r="C64" i="173"/>
  <c r="B64" i="173"/>
  <c r="A64" i="173"/>
  <c r="AP63" i="173"/>
  <c r="AO64" i="173" s="1"/>
  <c r="AR64" i="173" s="1"/>
  <c r="AM63" i="173"/>
  <c r="C63" i="173"/>
  <c r="B63" i="173"/>
  <c r="A63" i="173"/>
  <c r="AP62" i="173"/>
  <c r="AO63" i="173" s="1"/>
  <c r="AM62" i="173"/>
  <c r="C62" i="173"/>
  <c r="B62" i="173"/>
  <c r="A62" i="173"/>
  <c r="AP61" i="173"/>
  <c r="AO62" i="173" s="1"/>
  <c r="AM61" i="173"/>
  <c r="C61" i="173"/>
  <c r="B61" i="173"/>
  <c r="A61" i="173"/>
  <c r="AP60" i="173"/>
  <c r="AO61" i="173" s="1"/>
  <c r="AQ61" i="173" s="1"/>
  <c r="AM60" i="173"/>
  <c r="C60" i="173"/>
  <c r="B60" i="173"/>
  <c r="A60" i="173"/>
  <c r="AP59" i="173"/>
  <c r="AO60" i="173" s="1"/>
  <c r="AR60" i="173" s="1"/>
  <c r="AM59" i="173"/>
  <c r="C59" i="173"/>
  <c r="B59" i="173"/>
  <c r="A59" i="173"/>
  <c r="AP58" i="173"/>
  <c r="AO59" i="173" s="1"/>
  <c r="AM58" i="173"/>
  <c r="C58" i="173"/>
  <c r="B58" i="173"/>
  <c r="A58" i="173"/>
  <c r="AP57" i="173"/>
  <c r="AO58" i="173" s="1"/>
  <c r="AM57" i="173"/>
  <c r="C57" i="173"/>
  <c r="B57" i="173"/>
  <c r="A57" i="173"/>
  <c r="AP56" i="173"/>
  <c r="AO57" i="173" s="1"/>
  <c r="AM56" i="173"/>
  <c r="C56" i="173"/>
  <c r="B56" i="173"/>
  <c r="A56" i="173"/>
  <c r="AP55" i="173"/>
  <c r="AO56" i="173" s="1"/>
  <c r="AR56" i="173" s="1"/>
  <c r="AM55" i="173"/>
  <c r="C55" i="173"/>
  <c r="B55" i="173"/>
  <c r="A55" i="173"/>
  <c r="AP54" i="173"/>
  <c r="AM54" i="173"/>
  <c r="C54" i="173"/>
  <c r="B54" i="173"/>
  <c r="A54" i="173"/>
  <c r="AP53" i="173"/>
  <c r="AO54" i="173" s="1"/>
  <c r="AM53" i="173"/>
  <c r="C53" i="173"/>
  <c r="B53" i="173"/>
  <c r="A53" i="173"/>
  <c r="AP52" i="173"/>
  <c r="AO53" i="173" s="1"/>
  <c r="AM52" i="173"/>
  <c r="C52" i="173"/>
  <c r="B52" i="173"/>
  <c r="A52" i="173"/>
  <c r="AP51" i="173"/>
  <c r="AO52" i="173" s="1"/>
  <c r="AR52" i="173" s="1"/>
  <c r="AM51" i="173"/>
  <c r="C51" i="173"/>
  <c r="B51" i="173"/>
  <c r="A51" i="173"/>
  <c r="AP50" i="173"/>
  <c r="AM50" i="173"/>
  <c r="C50" i="173"/>
  <c r="B50" i="173"/>
  <c r="A50" i="173"/>
  <c r="AP49" i="173"/>
  <c r="AO50" i="173" s="1"/>
  <c r="AM49" i="173"/>
  <c r="C49" i="173"/>
  <c r="B49" i="173"/>
  <c r="A49" i="173"/>
  <c r="AP48" i="173"/>
  <c r="AO49" i="173" s="1"/>
  <c r="AM48" i="173"/>
  <c r="C48" i="173"/>
  <c r="B48" i="173"/>
  <c r="A48" i="173"/>
  <c r="AP47" i="173"/>
  <c r="AO48" i="173" s="1"/>
  <c r="AR48" i="173" s="1"/>
  <c r="AM47" i="173"/>
  <c r="C47" i="173"/>
  <c r="B47" i="173"/>
  <c r="A47" i="173"/>
  <c r="AP46" i="173"/>
  <c r="AM46" i="173"/>
  <c r="C46" i="173"/>
  <c r="B46" i="173"/>
  <c r="A46" i="173"/>
  <c r="AP45" i="173"/>
  <c r="AO46" i="173" s="1"/>
  <c r="AM45" i="173"/>
  <c r="C45" i="173"/>
  <c r="B45" i="173"/>
  <c r="A45" i="173"/>
  <c r="AP44" i="173"/>
  <c r="AO45" i="173" s="1"/>
  <c r="AM44" i="173"/>
  <c r="C44" i="173"/>
  <c r="B44" i="173"/>
  <c r="A44" i="173"/>
  <c r="AP43" i="173"/>
  <c r="AO44" i="173" s="1"/>
  <c r="AR44" i="173" s="1"/>
  <c r="AM43" i="173"/>
  <c r="C43" i="173"/>
  <c r="B43" i="173"/>
  <c r="A43" i="173"/>
  <c r="AP42" i="173"/>
  <c r="AM42" i="173"/>
  <c r="C42" i="173"/>
  <c r="B42" i="173"/>
  <c r="A42" i="173"/>
  <c r="AP41" i="173"/>
  <c r="AO42" i="173" s="1"/>
  <c r="AM41" i="173"/>
  <c r="C41" i="173"/>
  <c r="B41" i="173"/>
  <c r="A41" i="173"/>
  <c r="AP40" i="173"/>
  <c r="AO41" i="173" s="1"/>
  <c r="AM40" i="173"/>
  <c r="C40" i="173"/>
  <c r="B40" i="173"/>
  <c r="A40" i="173"/>
  <c r="AP39" i="173"/>
  <c r="AO40" i="173" s="1"/>
  <c r="AR40" i="173" s="1"/>
  <c r="AM39" i="173"/>
  <c r="C39" i="173"/>
  <c r="B39" i="173"/>
  <c r="A39" i="173"/>
  <c r="AP38" i="173"/>
  <c r="AM38" i="173"/>
  <c r="C38" i="173"/>
  <c r="B38" i="173"/>
  <c r="A38" i="173"/>
  <c r="AP37" i="173"/>
  <c r="AO38" i="173" s="1"/>
  <c r="AM37" i="173"/>
  <c r="C37" i="173"/>
  <c r="B37" i="173"/>
  <c r="A37" i="173"/>
  <c r="AP36" i="173"/>
  <c r="AO37" i="173" s="1"/>
  <c r="AM36" i="173"/>
  <c r="C36" i="173"/>
  <c r="B36" i="173"/>
  <c r="A36" i="173"/>
  <c r="AP35" i="173"/>
  <c r="AO36" i="173" s="1"/>
  <c r="AR36" i="173" s="1"/>
  <c r="AM35" i="173"/>
  <c r="C35" i="173"/>
  <c r="B35" i="173"/>
  <c r="A35" i="173"/>
  <c r="AP34" i="173"/>
  <c r="AM34" i="173"/>
  <c r="C34" i="173"/>
  <c r="B34" i="173"/>
  <c r="A34" i="173"/>
  <c r="AP33" i="173"/>
  <c r="AO34" i="173" s="1"/>
  <c r="AM33" i="173"/>
  <c r="C33" i="173"/>
  <c r="B33" i="173"/>
  <c r="A33" i="173"/>
  <c r="AP32" i="173"/>
  <c r="AO33" i="173" s="1"/>
  <c r="AM32" i="173"/>
  <c r="C32" i="173"/>
  <c r="B32" i="173"/>
  <c r="A32" i="173"/>
  <c r="AP31" i="173"/>
  <c r="AO32" i="173" s="1"/>
  <c r="AR32" i="173" s="1"/>
  <c r="AM31" i="173"/>
  <c r="C31" i="173"/>
  <c r="B31" i="173"/>
  <c r="A31" i="173"/>
  <c r="AP30" i="173"/>
  <c r="AM30" i="173"/>
  <c r="C30" i="173"/>
  <c r="B30" i="173"/>
  <c r="A30" i="173"/>
  <c r="AP29" i="173"/>
  <c r="AO30" i="173" s="1"/>
  <c r="AM29" i="173"/>
  <c r="C29" i="173"/>
  <c r="B29" i="173"/>
  <c r="A29" i="173"/>
  <c r="AP28" i="173"/>
  <c r="AO29" i="173" s="1"/>
  <c r="AS29" i="173" s="1"/>
  <c r="AU29" i="173" s="1"/>
  <c r="AM28" i="173"/>
  <c r="C28" i="173"/>
  <c r="B28" i="173"/>
  <c r="A28" i="173"/>
  <c r="AP27" i="173"/>
  <c r="AO28" i="173" s="1"/>
  <c r="AQ28" i="173" s="1"/>
  <c r="AM27" i="173"/>
  <c r="C27" i="173"/>
  <c r="B27" i="173"/>
  <c r="A27" i="173"/>
  <c r="AP26" i="173"/>
  <c r="AO27" i="173" s="1"/>
  <c r="AQ27" i="173" s="1"/>
  <c r="AM26" i="173"/>
  <c r="C26" i="173"/>
  <c r="B26" i="173"/>
  <c r="A26" i="173"/>
  <c r="AP25" i="173"/>
  <c r="AO26" i="173" s="1"/>
  <c r="AQ26" i="173" s="1"/>
  <c r="AM25" i="173"/>
  <c r="C25" i="173"/>
  <c r="B25" i="173"/>
  <c r="A25" i="173"/>
  <c r="AP24" i="173"/>
  <c r="AO25" i="173" s="1"/>
  <c r="AS25" i="173" s="1"/>
  <c r="AU25" i="173" s="1"/>
  <c r="AM24" i="173"/>
  <c r="C24" i="173"/>
  <c r="B24" i="173"/>
  <c r="A24" i="173"/>
  <c r="AP23" i="173"/>
  <c r="AO24" i="173" s="1"/>
  <c r="AM23" i="173"/>
  <c r="C23" i="173"/>
  <c r="B23" i="173"/>
  <c r="A23" i="173"/>
  <c r="AP22" i="173"/>
  <c r="AO23" i="173" s="1"/>
  <c r="AQ23" i="173" s="1"/>
  <c r="AM22" i="173"/>
  <c r="C22" i="173"/>
  <c r="B22" i="173"/>
  <c r="A22" i="173"/>
  <c r="AP21" i="173"/>
  <c r="AO22" i="173" s="1"/>
  <c r="AQ22" i="173" s="1"/>
  <c r="AM21" i="173"/>
  <c r="C21" i="173"/>
  <c r="B21" i="173"/>
  <c r="A21" i="173"/>
  <c r="AP20" i="173"/>
  <c r="AO21" i="173" s="1"/>
  <c r="AS21" i="173" s="1"/>
  <c r="AM20" i="173"/>
  <c r="O20" i="173"/>
  <c r="C20" i="173"/>
  <c r="B20" i="173"/>
  <c r="A20" i="173"/>
  <c r="AP19" i="173"/>
  <c r="AO20" i="173" s="1"/>
  <c r="AM19" i="173"/>
  <c r="C19" i="173"/>
  <c r="B19" i="173"/>
  <c r="A19" i="173"/>
  <c r="AP18" i="173"/>
  <c r="AM18" i="173"/>
  <c r="C18" i="173"/>
  <c r="B18" i="173"/>
  <c r="A18" i="173"/>
  <c r="AP17" i="173"/>
  <c r="AM17" i="173"/>
  <c r="C17" i="173"/>
  <c r="B17" i="173"/>
  <c r="A17" i="173"/>
  <c r="AP16" i="173"/>
  <c r="AO17" i="173" s="1"/>
  <c r="AQ17" i="173" s="1"/>
  <c r="AM16" i="173"/>
  <c r="C16" i="173"/>
  <c r="B16" i="173"/>
  <c r="A16" i="173"/>
  <c r="AP15" i="173"/>
  <c r="AO16" i="173" s="1"/>
  <c r="AQ16" i="173" s="1"/>
  <c r="AM15" i="173"/>
  <c r="C15" i="173"/>
  <c r="B15" i="173"/>
  <c r="A15" i="173"/>
  <c r="AP14" i="173"/>
  <c r="AO15" i="173" s="1"/>
  <c r="AQ15" i="173" s="1"/>
  <c r="AO14" i="173"/>
  <c r="AQ14" i="173" s="1"/>
  <c r="AE14" i="173"/>
  <c r="AD14" i="173"/>
  <c r="AC14" i="173"/>
  <c r="AB14" i="173"/>
  <c r="AA14" i="173"/>
  <c r="Z14" i="173"/>
  <c r="Y14" i="173"/>
  <c r="X14" i="173"/>
  <c r="W14" i="173"/>
  <c r="V14" i="173"/>
  <c r="O13" i="173"/>
  <c r="L8" i="173"/>
  <c r="L9" i="173" s="1"/>
  <c r="F6" i="173"/>
  <c r="J7" i="173"/>
  <c r="AV14" i="173" l="1"/>
  <c r="AW244" i="173"/>
  <c r="AR14" i="173"/>
  <c r="H8" i="173"/>
  <c r="H9" i="173" s="1"/>
  <c r="AR236" i="173"/>
  <c r="O18" i="174"/>
  <c r="O20" i="174"/>
  <c r="O28" i="174"/>
  <c r="O36" i="174"/>
  <c r="O44" i="174"/>
  <c r="O52" i="174"/>
  <c r="O60" i="174"/>
  <c r="O68" i="174"/>
  <c r="O76" i="174"/>
  <c r="O84" i="174"/>
  <c r="O92" i="174"/>
  <c r="O100" i="174"/>
  <c r="O108" i="174"/>
  <c r="O116" i="174"/>
  <c r="O118" i="174"/>
  <c r="O126" i="174"/>
  <c r="AR268" i="173"/>
  <c r="O16" i="174"/>
  <c r="O26" i="174"/>
  <c r="O34" i="174"/>
  <c r="O42" i="174"/>
  <c r="O50" i="174"/>
  <c r="O58" i="174"/>
  <c r="O66" i="174"/>
  <c r="O74" i="174"/>
  <c r="O82" i="174"/>
  <c r="O90" i="174"/>
  <c r="O98" i="174"/>
  <c r="O106" i="174"/>
  <c r="O114" i="174"/>
  <c r="H8" i="174"/>
  <c r="H7" i="174" s="1"/>
  <c r="O19" i="174"/>
  <c r="O24" i="174"/>
  <c r="O32" i="174"/>
  <c r="O40" i="174"/>
  <c r="O48" i="174"/>
  <c r="O56" i="174"/>
  <c r="O64" i="174"/>
  <c r="O72" i="174"/>
  <c r="O80" i="174"/>
  <c r="O88" i="174"/>
  <c r="O96" i="174"/>
  <c r="O104" i="174"/>
  <c r="O112" i="174"/>
  <c r="O122" i="174"/>
  <c r="O130" i="174"/>
  <c r="O22" i="174"/>
  <c r="O30" i="174"/>
  <c r="O38" i="174"/>
  <c r="O46" i="174"/>
  <c r="O54" i="174"/>
  <c r="O62" i="174"/>
  <c r="O70" i="174"/>
  <c r="O78" i="174"/>
  <c r="O86" i="174"/>
  <c r="O94" i="174"/>
  <c r="O102" i="174"/>
  <c r="O110" i="174"/>
  <c r="AW15" i="174"/>
  <c r="AR15" i="174"/>
  <c r="AW116" i="174"/>
  <c r="AW118" i="174"/>
  <c r="AR145" i="174"/>
  <c r="AW14" i="173"/>
  <c r="AR23" i="173"/>
  <c r="AR27" i="173"/>
  <c r="AR212" i="173"/>
  <c r="AV253" i="173"/>
  <c r="AQ138" i="174"/>
  <c r="AV138" i="174" s="1"/>
  <c r="AV16" i="173"/>
  <c r="AS23" i="173"/>
  <c r="AW174" i="173"/>
  <c r="AR252" i="173"/>
  <c r="AW288" i="173"/>
  <c r="AS153" i="174"/>
  <c r="AW21" i="174"/>
  <c r="AR21" i="174"/>
  <c r="AW92" i="173"/>
  <c r="AQ92" i="173"/>
  <c r="AS176" i="173"/>
  <c r="AW176" i="173"/>
  <c r="AW180" i="173"/>
  <c r="AS180" i="173"/>
  <c r="AU254" i="173"/>
  <c r="AT254" i="173"/>
  <c r="AQ283" i="174"/>
  <c r="AS283" i="174"/>
  <c r="AU283" i="174" s="1"/>
  <c r="AQ287" i="174"/>
  <c r="AS287" i="174"/>
  <c r="AU287" i="174" s="1"/>
  <c r="AW178" i="173"/>
  <c r="AS178" i="173"/>
  <c r="AS141" i="174"/>
  <c r="AS174" i="173"/>
  <c r="AS182" i="173"/>
  <c r="AS252" i="173"/>
  <c r="AR264" i="173"/>
  <c r="AV14" i="174"/>
  <c r="AQ116" i="174"/>
  <c r="AS137" i="174"/>
  <c r="AV142" i="174"/>
  <c r="AR256" i="173"/>
  <c r="AR260" i="173"/>
  <c r="AQ118" i="174"/>
  <c r="AR141" i="174"/>
  <c r="K4" i="173"/>
  <c r="J7" i="174"/>
  <c r="D4" i="174"/>
  <c r="F9" i="174"/>
  <c r="J8" i="173"/>
  <c r="AW17" i="174"/>
  <c r="AS17" i="174"/>
  <c r="AR17" i="174"/>
  <c r="AQ17" i="174"/>
  <c r="AV17" i="174" s="1"/>
  <c r="AW27" i="174"/>
  <c r="AS27" i="174"/>
  <c r="AQ27" i="174"/>
  <c r="AV27" i="174" s="1"/>
  <c r="AR27" i="174"/>
  <c r="AQ30" i="174"/>
  <c r="AW30" i="174"/>
  <c r="AS30" i="174"/>
  <c r="AR30" i="174"/>
  <c r="AW35" i="174"/>
  <c r="AS35" i="174"/>
  <c r="AR35" i="174"/>
  <c r="AQ35" i="174"/>
  <c r="AV35" i="174" s="1"/>
  <c r="AQ38" i="174"/>
  <c r="AW38" i="174"/>
  <c r="AS38" i="174"/>
  <c r="AR38" i="174"/>
  <c r="AW43" i="174"/>
  <c r="AS43" i="174"/>
  <c r="AQ43" i="174"/>
  <c r="AV43" i="174" s="1"/>
  <c r="AR43" i="174"/>
  <c r="AQ46" i="174"/>
  <c r="AW46" i="174"/>
  <c r="AS46" i="174"/>
  <c r="AR46" i="174"/>
  <c r="AW51" i="174"/>
  <c r="AS51" i="174"/>
  <c r="AR51" i="174"/>
  <c r="AQ51" i="174"/>
  <c r="AV51" i="174" s="1"/>
  <c r="AQ54" i="174"/>
  <c r="AW54" i="174"/>
  <c r="AS54" i="174"/>
  <c r="AR54" i="174"/>
  <c r="AW59" i="174"/>
  <c r="AS59" i="174"/>
  <c r="AQ59" i="174"/>
  <c r="AV59" i="174" s="1"/>
  <c r="AR59" i="174"/>
  <c r="AQ62" i="174"/>
  <c r="AV62" i="174" s="1"/>
  <c r="AW62" i="174"/>
  <c r="AS62" i="174"/>
  <c r="AR62" i="174"/>
  <c r="AW67" i="174"/>
  <c r="AS67" i="174"/>
  <c r="AR67" i="174"/>
  <c r="AQ67" i="174"/>
  <c r="AV67" i="174" s="1"/>
  <c r="AQ70" i="174"/>
  <c r="AW70" i="174"/>
  <c r="AS70" i="174"/>
  <c r="AR70" i="174"/>
  <c r="AW75" i="174"/>
  <c r="AS75" i="174"/>
  <c r="AV75" i="174"/>
  <c r="AR75" i="174"/>
  <c r="AQ75" i="174"/>
  <c r="AQ78" i="174"/>
  <c r="AW78" i="174"/>
  <c r="AS78" i="174"/>
  <c r="AR78" i="174"/>
  <c r="AW83" i="174"/>
  <c r="AS83" i="174"/>
  <c r="AR83" i="174"/>
  <c r="AQ83" i="174"/>
  <c r="AV83" i="174" s="1"/>
  <c r="AQ86" i="174"/>
  <c r="AW86" i="174"/>
  <c r="AS86" i="174"/>
  <c r="AR86" i="174"/>
  <c r="AW91" i="174"/>
  <c r="AS91" i="174"/>
  <c r="AR91" i="174"/>
  <c r="AQ91" i="174"/>
  <c r="AV91" i="174" s="1"/>
  <c r="AQ94" i="174"/>
  <c r="AW94" i="174"/>
  <c r="AS94" i="174"/>
  <c r="AR94" i="174"/>
  <c r="AW99" i="174"/>
  <c r="AS99" i="174"/>
  <c r="AV99" i="174"/>
  <c r="AR99" i="174"/>
  <c r="AQ99" i="174"/>
  <c r="AQ102" i="174"/>
  <c r="AW102" i="174"/>
  <c r="AS102" i="174"/>
  <c r="AR102" i="174"/>
  <c r="AW107" i="174"/>
  <c r="AS107" i="174"/>
  <c r="AR107" i="174"/>
  <c r="AQ107" i="174"/>
  <c r="AV107" i="174" s="1"/>
  <c r="AQ110" i="174"/>
  <c r="AV110" i="174" s="1"/>
  <c r="AW110" i="174"/>
  <c r="AS110" i="174"/>
  <c r="AR110" i="174"/>
  <c r="AW115" i="174"/>
  <c r="AS115" i="174"/>
  <c r="AR115" i="174"/>
  <c r="AQ115" i="174"/>
  <c r="AV115" i="174" s="1"/>
  <c r="AW117" i="174"/>
  <c r="AS117" i="174"/>
  <c r="AR117" i="174"/>
  <c r="AQ117" i="174"/>
  <c r="AV117" i="174" s="1"/>
  <c r="AR20" i="174"/>
  <c r="AQ20" i="174"/>
  <c r="AV20" i="174" s="1"/>
  <c r="AW20" i="174"/>
  <c r="AS20" i="174"/>
  <c r="AW25" i="174"/>
  <c r="AS25" i="174"/>
  <c r="AQ25" i="174"/>
  <c r="AV25" i="174" s="1"/>
  <c r="AR25" i="174"/>
  <c r="AQ28" i="174"/>
  <c r="AW28" i="174"/>
  <c r="AS28" i="174"/>
  <c r="AR28" i="174"/>
  <c r="AW33" i="174"/>
  <c r="AS33" i="174"/>
  <c r="AQ33" i="174"/>
  <c r="AV33" i="174" s="1"/>
  <c r="AR33" i="174"/>
  <c r="AQ36" i="174"/>
  <c r="AW36" i="174"/>
  <c r="AS36" i="174"/>
  <c r="AR36" i="174"/>
  <c r="AW41" i="174"/>
  <c r="AS41" i="174"/>
  <c r="AQ41" i="174"/>
  <c r="AV41" i="174" s="1"/>
  <c r="AR41" i="174"/>
  <c r="AQ44" i="174"/>
  <c r="AW44" i="174"/>
  <c r="AS44" i="174"/>
  <c r="AR44" i="174"/>
  <c r="AW49" i="174"/>
  <c r="AS49" i="174"/>
  <c r="AQ49" i="174"/>
  <c r="AV49" i="174" s="1"/>
  <c r="AR49" i="174"/>
  <c r="AQ52" i="174"/>
  <c r="AW52" i="174"/>
  <c r="AS52" i="174"/>
  <c r="AR52" i="174"/>
  <c r="AW57" i="174"/>
  <c r="AS57" i="174"/>
  <c r="AQ57" i="174"/>
  <c r="AV57" i="174" s="1"/>
  <c r="AR57" i="174"/>
  <c r="AQ60" i="174"/>
  <c r="AW60" i="174"/>
  <c r="AS60" i="174"/>
  <c r="AR60" i="174"/>
  <c r="AW65" i="174"/>
  <c r="AS65" i="174"/>
  <c r="AQ65" i="174"/>
  <c r="AV65" i="174" s="1"/>
  <c r="AR65" i="174"/>
  <c r="AQ68" i="174"/>
  <c r="AW68" i="174"/>
  <c r="AS68" i="174"/>
  <c r="AR68" i="174"/>
  <c r="AW73" i="174"/>
  <c r="AS73" i="174"/>
  <c r="AR73" i="174"/>
  <c r="AQ73" i="174"/>
  <c r="AV73" i="174" s="1"/>
  <c r="AQ76" i="174"/>
  <c r="AW76" i="174"/>
  <c r="AS76" i="174"/>
  <c r="AR76" i="174"/>
  <c r="AW81" i="174"/>
  <c r="AS81" i="174"/>
  <c r="AR81" i="174"/>
  <c r="AQ81" i="174"/>
  <c r="AV81" i="174" s="1"/>
  <c r="AQ84" i="174"/>
  <c r="AV84" i="174" s="1"/>
  <c r="AW84" i="174"/>
  <c r="AS84" i="174"/>
  <c r="AR84" i="174"/>
  <c r="AW89" i="174"/>
  <c r="AS89" i="174"/>
  <c r="AR89" i="174"/>
  <c r="AQ89" i="174"/>
  <c r="AV89" i="174" s="1"/>
  <c r="AQ92" i="174"/>
  <c r="AV92" i="174" s="1"/>
  <c r="AW92" i="174"/>
  <c r="AS92" i="174"/>
  <c r="AR92" i="174"/>
  <c r="AW97" i="174"/>
  <c r="AS97" i="174"/>
  <c r="AR97" i="174"/>
  <c r="AQ97" i="174"/>
  <c r="AV97" i="174" s="1"/>
  <c r="AQ100" i="174"/>
  <c r="AV100" i="174" s="1"/>
  <c r="AW100" i="174"/>
  <c r="AS100" i="174"/>
  <c r="AR100" i="174"/>
  <c r="AW105" i="174"/>
  <c r="AS105" i="174"/>
  <c r="AR105" i="174"/>
  <c r="AQ105" i="174"/>
  <c r="AV105" i="174" s="1"/>
  <c r="AQ108" i="174"/>
  <c r="AW108" i="174"/>
  <c r="AS108" i="174"/>
  <c r="AR108" i="174"/>
  <c r="AW113" i="174"/>
  <c r="AS113" i="174"/>
  <c r="AR113" i="174"/>
  <c r="AQ113" i="174"/>
  <c r="AV113" i="174" s="1"/>
  <c r="AQ119" i="174"/>
  <c r="AS119" i="174"/>
  <c r="AW119" i="174"/>
  <c r="AR119" i="174"/>
  <c r="AU135" i="174"/>
  <c r="AT135" i="174"/>
  <c r="AU139" i="174"/>
  <c r="AT139" i="174"/>
  <c r="AQ16" i="174"/>
  <c r="AW16" i="174"/>
  <c r="AS16" i="174"/>
  <c r="AR16" i="174"/>
  <c r="AQ19" i="174"/>
  <c r="AW19" i="174"/>
  <c r="AS19" i="174"/>
  <c r="AR19" i="174"/>
  <c r="AW23" i="174"/>
  <c r="AS23" i="174"/>
  <c r="AQ23" i="174"/>
  <c r="AV23" i="174" s="1"/>
  <c r="AR23" i="174"/>
  <c r="AQ26" i="174"/>
  <c r="AW26" i="174"/>
  <c r="AS26" i="174"/>
  <c r="AR26" i="174"/>
  <c r="AW31" i="174"/>
  <c r="AS31" i="174"/>
  <c r="AQ31" i="174"/>
  <c r="AV31" i="174" s="1"/>
  <c r="AR31" i="174"/>
  <c r="AQ34" i="174"/>
  <c r="AW34" i="174"/>
  <c r="AS34" i="174"/>
  <c r="AR34" i="174"/>
  <c r="AW39" i="174"/>
  <c r="AS39" i="174"/>
  <c r="AR39" i="174"/>
  <c r="AQ39" i="174"/>
  <c r="AV39" i="174" s="1"/>
  <c r="AQ42" i="174"/>
  <c r="AV42" i="174" s="1"/>
  <c r="AW42" i="174"/>
  <c r="AS42" i="174"/>
  <c r="AR42" i="174"/>
  <c r="AW47" i="174"/>
  <c r="AS47" i="174"/>
  <c r="AQ47" i="174"/>
  <c r="AV47" i="174" s="1"/>
  <c r="AR47" i="174"/>
  <c r="AQ50" i="174"/>
  <c r="AV50" i="174" s="1"/>
  <c r="AW50" i="174"/>
  <c r="AS50" i="174"/>
  <c r="AR50" i="174"/>
  <c r="AW55" i="174"/>
  <c r="AS55" i="174"/>
  <c r="AQ55" i="174"/>
  <c r="AV55" i="174" s="1"/>
  <c r="AR55" i="174"/>
  <c r="AQ58" i="174"/>
  <c r="AW58" i="174"/>
  <c r="AS58" i="174"/>
  <c r="AR58" i="174"/>
  <c r="AW63" i="174"/>
  <c r="AS63" i="174"/>
  <c r="AQ63" i="174"/>
  <c r="AV63" i="174" s="1"/>
  <c r="AR63" i="174"/>
  <c r="AQ66" i="174"/>
  <c r="AW66" i="174"/>
  <c r="AS66" i="174"/>
  <c r="AR66" i="174"/>
  <c r="AW71" i="174"/>
  <c r="AS71" i="174"/>
  <c r="AR71" i="174"/>
  <c r="AQ71" i="174"/>
  <c r="AV71" i="174" s="1"/>
  <c r="AQ74" i="174"/>
  <c r="AW74" i="174"/>
  <c r="AS74" i="174"/>
  <c r="AR74" i="174"/>
  <c r="AW79" i="174"/>
  <c r="AS79" i="174"/>
  <c r="AV79" i="174"/>
  <c r="AR79" i="174"/>
  <c r="AQ79" i="174"/>
  <c r="AQ82" i="174"/>
  <c r="AW82" i="174"/>
  <c r="AS82" i="174"/>
  <c r="AR82" i="174"/>
  <c r="AW87" i="174"/>
  <c r="AS87" i="174"/>
  <c r="AR87" i="174"/>
  <c r="AQ87" i="174"/>
  <c r="AV87" i="174" s="1"/>
  <c r="AQ90" i="174"/>
  <c r="AW90" i="174"/>
  <c r="AS90" i="174"/>
  <c r="AR90" i="174"/>
  <c r="AW95" i="174"/>
  <c r="AS95" i="174"/>
  <c r="AR95" i="174"/>
  <c r="AQ95" i="174"/>
  <c r="AV95" i="174" s="1"/>
  <c r="AQ98" i="174"/>
  <c r="AW98" i="174"/>
  <c r="AS98" i="174"/>
  <c r="AR98" i="174"/>
  <c r="AW103" i="174"/>
  <c r="AS103" i="174"/>
  <c r="AR103" i="174"/>
  <c r="AQ103" i="174"/>
  <c r="AV103" i="174" s="1"/>
  <c r="AQ106" i="174"/>
  <c r="AV106" i="174" s="1"/>
  <c r="AW106" i="174"/>
  <c r="AS106" i="174"/>
  <c r="AR106" i="174"/>
  <c r="AW111" i="174"/>
  <c r="AS111" i="174"/>
  <c r="AR111" i="174"/>
  <c r="AQ111" i="174"/>
  <c r="AV111" i="174" s="1"/>
  <c r="AQ114" i="174"/>
  <c r="AW114" i="174"/>
  <c r="AS114" i="174"/>
  <c r="AR114" i="174"/>
  <c r="AQ22" i="174"/>
  <c r="AW22" i="174"/>
  <c r="AS22" i="174"/>
  <c r="AR22" i="174"/>
  <c r="AQ24" i="174"/>
  <c r="AW24" i="174"/>
  <c r="AS24" i="174"/>
  <c r="AR24" i="174"/>
  <c r="AW29" i="174"/>
  <c r="AS29" i="174"/>
  <c r="AQ29" i="174"/>
  <c r="AV29" i="174" s="1"/>
  <c r="AR29" i="174"/>
  <c r="AQ32" i="174"/>
  <c r="AW32" i="174"/>
  <c r="AS32" i="174"/>
  <c r="AR32" i="174"/>
  <c r="AW37" i="174"/>
  <c r="AS37" i="174"/>
  <c r="AQ37" i="174"/>
  <c r="AV37" i="174" s="1"/>
  <c r="AR37" i="174"/>
  <c r="AQ40" i="174"/>
  <c r="AW40" i="174"/>
  <c r="AS40" i="174"/>
  <c r="AR40" i="174"/>
  <c r="AW45" i="174"/>
  <c r="AS45" i="174"/>
  <c r="AR45" i="174"/>
  <c r="AQ45" i="174"/>
  <c r="AV45" i="174" s="1"/>
  <c r="AQ48" i="174"/>
  <c r="AV48" i="174" s="1"/>
  <c r="AW48" i="174"/>
  <c r="AS48" i="174"/>
  <c r="AR48" i="174"/>
  <c r="AW53" i="174"/>
  <c r="AS53" i="174"/>
  <c r="AR53" i="174"/>
  <c r="AQ53" i="174"/>
  <c r="AV53" i="174" s="1"/>
  <c r="AQ56" i="174"/>
  <c r="AV56" i="174" s="1"/>
  <c r="AW56" i="174"/>
  <c r="AS56" i="174"/>
  <c r="AR56" i="174"/>
  <c r="AW61" i="174"/>
  <c r="AS61" i="174"/>
  <c r="AR61" i="174"/>
  <c r="AQ61" i="174"/>
  <c r="AV61" i="174" s="1"/>
  <c r="AQ64" i="174"/>
  <c r="AV64" i="174" s="1"/>
  <c r="AW64" i="174"/>
  <c r="AS64" i="174"/>
  <c r="AR64" i="174"/>
  <c r="AW69" i="174"/>
  <c r="AS69" i="174"/>
  <c r="AQ69" i="174"/>
  <c r="AV69" i="174" s="1"/>
  <c r="AR69" i="174"/>
  <c r="AQ72" i="174"/>
  <c r="AW72" i="174"/>
  <c r="AS72" i="174"/>
  <c r="AR72" i="174"/>
  <c r="AW77" i="174"/>
  <c r="AS77" i="174"/>
  <c r="AV77" i="174"/>
  <c r="AR77" i="174"/>
  <c r="AQ77" i="174"/>
  <c r="AQ80" i="174"/>
  <c r="AW80" i="174"/>
  <c r="AS80" i="174"/>
  <c r="AR80" i="174"/>
  <c r="AW85" i="174"/>
  <c r="AS85" i="174"/>
  <c r="AR85" i="174"/>
  <c r="AQ85" i="174"/>
  <c r="AV85" i="174" s="1"/>
  <c r="AQ88" i="174"/>
  <c r="AV88" i="174" s="1"/>
  <c r="AW88" i="174"/>
  <c r="AS88" i="174"/>
  <c r="AR88" i="174"/>
  <c r="AW93" i="174"/>
  <c r="AS93" i="174"/>
  <c r="AR93" i="174"/>
  <c r="AQ93" i="174"/>
  <c r="AV93" i="174" s="1"/>
  <c r="AQ96" i="174"/>
  <c r="AW96" i="174"/>
  <c r="AS96" i="174"/>
  <c r="AR96" i="174"/>
  <c r="AW101" i="174"/>
  <c r="AS101" i="174"/>
  <c r="AR101" i="174"/>
  <c r="AQ101" i="174"/>
  <c r="AV101" i="174" s="1"/>
  <c r="AQ104" i="174"/>
  <c r="AV104" i="174" s="1"/>
  <c r="AW104" i="174"/>
  <c r="AS104" i="174"/>
  <c r="AR104" i="174"/>
  <c r="AW109" i="174"/>
  <c r="AS109" i="174"/>
  <c r="AR109" i="174"/>
  <c r="AQ109" i="174"/>
  <c r="AV109" i="174" s="1"/>
  <c r="AQ112" i="174"/>
  <c r="AV112" i="174" s="1"/>
  <c r="AW112" i="174"/>
  <c r="AS112" i="174"/>
  <c r="AR112" i="174"/>
  <c r="AU151" i="174"/>
  <c r="AT151" i="174"/>
  <c r="AS18" i="174"/>
  <c r="AW18" i="174"/>
  <c r="F9" i="173"/>
  <c r="AS14" i="174"/>
  <c r="AW14" i="174"/>
  <c r="AV19" i="174"/>
  <c r="AV24" i="174"/>
  <c r="AV28" i="174"/>
  <c r="AV32" i="174"/>
  <c r="AV36" i="174"/>
  <c r="AV40" i="174"/>
  <c r="AV44" i="174"/>
  <c r="AV52" i="174"/>
  <c r="AV68" i="174"/>
  <c r="AV72" i="174"/>
  <c r="AV76" i="174"/>
  <c r="AV80" i="174"/>
  <c r="AV86" i="174"/>
  <c r="AV90" i="174"/>
  <c r="AV94" i="174"/>
  <c r="AV96" i="174"/>
  <c r="AV98" i="174"/>
  <c r="AV102" i="174"/>
  <c r="AV108" i="174"/>
  <c r="AV114" i="174"/>
  <c r="AR116" i="174"/>
  <c r="AV116" i="174"/>
  <c r="AR118" i="174"/>
  <c r="AV118" i="174"/>
  <c r="O120" i="174"/>
  <c r="AO121" i="174"/>
  <c r="AR123" i="174"/>
  <c r="AW123" i="174"/>
  <c r="O124" i="174"/>
  <c r="AO125" i="174"/>
  <c r="AR127" i="174"/>
  <c r="AW127" i="174"/>
  <c r="O128" i="174"/>
  <c r="AO129" i="174"/>
  <c r="AT131" i="174"/>
  <c r="AR133" i="174"/>
  <c r="AW138" i="174"/>
  <c r="AS138" i="174"/>
  <c r="AW137" i="174"/>
  <c r="O138" i="174"/>
  <c r="AR138" i="174"/>
  <c r="AW140" i="174"/>
  <c r="AS140" i="174"/>
  <c r="AR140" i="174"/>
  <c r="AV140" i="174"/>
  <c r="AV141" i="174"/>
  <c r="AQ143" i="174"/>
  <c r="AV143" i="174" s="1"/>
  <c r="AW143" i="174"/>
  <c r="AR143" i="174"/>
  <c r="AS145" i="174"/>
  <c r="AV146" i="174"/>
  <c r="AT147" i="174"/>
  <c r="AR149" i="174"/>
  <c r="AW154" i="174"/>
  <c r="AS154" i="174"/>
  <c r="AQ154" i="174"/>
  <c r="AV154" i="174" s="1"/>
  <c r="AQ155" i="174"/>
  <c r="AS155" i="174"/>
  <c r="AW155" i="174"/>
  <c r="AR155" i="174"/>
  <c r="AO169" i="174"/>
  <c r="O170" i="174"/>
  <c r="AQ171" i="174"/>
  <c r="AV171" i="174" s="1"/>
  <c r="AS171" i="174"/>
  <c r="AW171" i="174"/>
  <c r="AR171" i="174"/>
  <c r="AO185" i="174"/>
  <c r="O186" i="174"/>
  <c r="AQ187" i="174"/>
  <c r="AV187" i="174" s="1"/>
  <c r="AS187" i="174"/>
  <c r="AW187" i="174"/>
  <c r="AR187" i="174"/>
  <c r="AO201" i="174"/>
  <c r="O202" i="174"/>
  <c r="AQ203" i="174"/>
  <c r="AV203" i="174" s="1"/>
  <c r="AS203" i="174"/>
  <c r="AW203" i="174"/>
  <c r="AR203" i="174"/>
  <c r="AO217" i="174"/>
  <c r="O218" i="174"/>
  <c r="AQ219" i="174"/>
  <c r="AS219" i="174"/>
  <c r="AW219" i="174"/>
  <c r="AR219" i="174"/>
  <c r="AO233" i="174"/>
  <c r="AQ235" i="174"/>
  <c r="AV235" i="174" s="1"/>
  <c r="AS235" i="174"/>
  <c r="AW235" i="174"/>
  <c r="AR235" i="174"/>
  <c r="AQ245" i="174"/>
  <c r="AS245" i="174"/>
  <c r="AW245" i="174"/>
  <c r="AR245" i="174"/>
  <c r="AQ253" i="174"/>
  <c r="AS253" i="174"/>
  <c r="AW253" i="174"/>
  <c r="AR253" i="174"/>
  <c r="AQ261" i="174"/>
  <c r="AS261" i="174"/>
  <c r="AW261" i="174"/>
  <c r="AR261" i="174"/>
  <c r="AQ269" i="174"/>
  <c r="AS269" i="174"/>
  <c r="AW269" i="174"/>
  <c r="AR269" i="174"/>
  <c r="AQ277" i="174"/>
  <c r="AS277" i="174"/>
  <c r="AW277" i="174"/>
  <c r="AR277" i="174"/>
  <c r="F8" i="174"/>
  <c r="AV16" i="174"/>
  <c r="AQ18" i="174"/>
  <c r="AV18" i="174" s="1"/>
  <c r="AV22" i="174"/>
  <c r="AV26" i="174"/>
  <c r="AV30" i="174"/>
  <c r="AV34" i="174"/>
  <c r="AV38" i="174"/>
  <c r="AV46" i="174"/>
  <c r="AV54" i="174"/>
  <c r="AV58" i="174"/>
  <c r="AV60" i="174"/>
  <c r="AV66" i="174"/>
  <c r="AV70" i="174"/>
  <c r="AV74" i="174"/>
  <c r="AV78" i="174"/>
  <c r="AV82" i="174"/>
  <c r="D4" i="173"/>
  <c r="O512" i="174"/>
  <c r="O508" i="174"/>
  <c r="O504" i="174"/>
  <c r="O500" i="174"/>
  <c r="O514" i="174"/>
  <c r="O509" i="174"/>
  <c r="O503" i="174"/>
  <c r="O498" i="174"/>
  <c r="O494" i="174"/>
  <c r="O490" i="174"/>
  <c r="O486" i="174"/>
  <c r="O482" i="174"/>
  <c r="O478" i="174"/>
  <c r="O474" i="174"/>
  <c r="O470" i="174"/>
  <c r="O466" i="174"/>
  <c r="O462" i="174"/>
  <c r="O458" i="174"/>
  <c r="O454" i="174"/>
  <c r="O450" i="174"/>
  <c r="O446" i="174"/>
  <c r="O442" i="174"/>
  <c r="O438" i="174"/>
  <c r="O434" i="174"/>
  <c r="O430" i="174"/>
  <c r="O426" i="174"/>
  <c r="O422" i="174"/>
  <c r="O418" i="174"/>
  <c r="O414" i="174"/>
  <c r="O410" i="174"/>
  <c r="O406" i="174"/>
  <c r="O402" i="174"/>
  <c r="O398" i="174"/>
  <c r="O394" i="174"/>
  <c r="O390" i="174"/>
  <c r="O386" i="174"/>
  <c r="O382" i="174"/>
  <c r="O378" i="174"/>
  <c r="O374" i="174"/>
  <c r="O370" i="174"/>
  <c r="O366" i="174"/>
  <c r="O362" i="174"/>
  <c r="O358" i="174"/>
  <c r="O354" i="174"/>
  <c r="O350" i="174"/>
  <c r="O346" i="174"/>
  <c r="O342" i="174"/>
  <c r="O338" i="174"/>
  <c r="O334" i="174"/>
  <c r="O330" i="174"/>
  <c r="O326" i="174"/>
  <c r="O322" i="174"/>
  <c r="O318" i="174"/>
  <c r="O314" i="174"/>
  <c r="O312" i="174"/>
  <c r="O310" i="174"/>
  <c r="O308" i="174"/>
  <c r="O306" i="174"/>
  <c r="O304" i="174"/>
  <c r="O513" i="174"/>
  <c r="O507" i="174"/>
  <c r="O502" i="174"/>
  <c r="O497" i="174"/>
  <c r="O493" i="174"/>
  <c r="O489" i="174"/>
  <c r="O485" i="174"/>
  <c r="O481" i="174"/>
  <c r="O477" i="174"/>
  <c r="O473" i="174"/>
  <c r="O469" i="174"/>
  <c r="O465" i="174"/>
  <c r="O461" i="174"/>
  <c r="O457" i="174"/>
  <c r="O453" i="174"/>
  <c r="O449" i="174"/>
  <c r="O445" i="174"/>
  <c r="O441" i="174"/>
  <c r="O437" i="174"/>
  <c r="O433" i="174"/>
  <c r="O429" i="174"/>
  <c r="O425" i="174"/>
  <c r="O421" i="174"/>
  <c r="O417" i="174"/>
  <c r="O413" i="174"/>
  <c r="O409" i="174"/>
  <c r="O405" i="174"/>
  <c r="O401" i="174"/>
  <c r="O397" i="174"/>
  <c r="O393" i="174"/>
  <c r="O389" i="174"/>
  <c r="O385" i="174"/>
  <c r="O381" i="174"/>
  <c r="O377" i="174"/>
  <c r="O373" i="174"/>
  <c r="O369" i="174"/>
  <c r="O365" i="174"/>
  <c r="O361" i="174"/>
  <c r="O357" i="174"/>
  <c r="O353" i="174"/>
  <c r="O349" i="174"/>
  <c r="O345" i="174"/>
  <c r="O341" i="174"/>
  <c r="O337" i="174"/>
  <c r="O333" i="174"/>
  <c r="O329" i="174"/>
  <c r="O325" i="174"/>
  <c r="O321" i="174"/>
  <c r="O317" i="174"/>
  <c r="O511" i="174"/>
  <c r="O506" i="174"/>
  <c r="O501" i="174"/>
  <c r="O496" i="174"/>
  <c r="O492" i="174"/>
  <c r="O488" i="174"/>
  <c r="O484" i="174"/>
  <c r="O480" i="174"/>
  <c r="O476" i="174"/>
  <c r="O472" i="174"/>
  <c r="O468" i="174"/>
  <c r="O464" i="174"/>
  <c r="O460" i="174"/>
  <c r="O456" i="174"/>
  <c r="O452" i="174"/>
  <c r="O448" i="174"/>
  <c r="O444" i="174"/>
  <c r="O440" i="174"/>
  <c r="O436" i="174"/>
  <c r="O432" i="174"/>
  <c r="O428" i="174"/>
  <c r="O424" i="174"/>
  <c r="O420" i="174"/>
  <c r="O416" i="174"/>
  <c r="O412" i="174"/>
  <c r="O408" i="174"/>
  <c r="O404" i="174"/>
  <c r="O400" i="174"/>
  <c r="O396" i="174"/>
  <c r="O392" i="174"/>
  <c r="O388" i="174"/>
  <c r="O384" i="174"/>
  <c r="O380" i="174"/>
  <c r="O376" i="174"/>
  <c r="O372" i="174"/>
  <c r="O368" i="174"/>
  <c r="O364" i="174"/>
  <c r="O360" i="174"/>
  <c r="O356" i="174"/>
  <c r="O352" i="174"/>
  <c r="O348" i="174"/>
  <c r="O344" i="174"/>
  <c r="O340" i="174"/>
  <c r="O336" i="174"/>
  <c r="O332" i="174"/>
  <c r="O328" i="174"/>
  <c r="O324" i="174"/>
  <c r="O320" i="174"/>
  <c r="O316" i="174"/>
  <c r="O313" i="174"/>
  <c r="O311" i="174"/>
  <c r="O309" i="174"/>
  <c r="O307" i="174"/>
  <c r="O305" i="174"/>
  <c r="O303" i="174"/>
  <c r="O301" i="174"/>
  <c r="O299" i="174"/>
  <c r="O297" i="174"/>
  <c r="O295" i="174"/>
  <c r="O293" i="174"/>
  <c r="O291" i="174"/>
  <c r="O289" i="174"/>
  <c r="O287" i="174"/>
  <c r="O285" i="174"/>
  <c r="O283" i="174"/>
  <c r="O281" i="174"/>
  <c r="O279" i="174"/>
  <c r="O277" i="174"/>
  <c r="O275" i="174"/>
  <c r="O273" i="174"/>
  <c r="O271" i="174"/>
  <c r="O269" i="174"/>
  <c r="O267" i="174"/>
  <c r="O265" i="174"/>
  <c r="O263" i="174"/>
  <c r="O261" i="174"/>
  <c r="O259" i="174"/>
  <c r="O257" i="174"/>
  <c r="O255" i="174"/>
  <c r="O253" i="174"/>
  <c r="O251" i="174"/>
  <c r="O249" i="174"/>
  <c r="O247" i="174"/>
  <c r="O245" i="174"/>
  <c r="O243" i="174"/>
  <c r="O241" i="174"/>
  <c r="O239" i="174"/>
  <c r="O237" i="174"/>
  <c r="O235" i="174"/>
  <c r="O233" i="174"/>
  <c r="O231" i="174"/>
  <c r="O229" i="174"/>
  <c r="O227" i="174"/>
  <c r="O225" i="174"/>
  <c r="O223" i="174"/>
  <c r="O221" i="174"/>
  <c r="O219" i="174"/>
  <c r="O217" i="174"/>
  <c r="O215" i="174"/>
  <c r="O213" i="174"/>
  <c r="O211" i="174"/>
  <c r="O209" i="174"/>
  <c r="O207" i="174"/>
  <c r="O205" i="174"/>
  <c r="O203" i="174"/>
  <c r="O201" i="174"/>
  <c r="O199" i="174"/>
  <c r="O197" i="174"/>
  <c r="O195" i="174"/>
  <c r="O193" i="174"/>
  <c r="O191" i="174"/>
  <c r="O189" i="174"/>
  <c r="O187" i="174"/>
  <c r="O185" i="174"/>
  <c r="O183" i="174"/>
  <c r="O181" i="174"/>
  <c r="O179" i="174"/>
  <c r="O177" i="174"/>
  <c r="O175" i="174"/>
  <c r="O173" i="174"/>
  <c r="O171" i="174"/>
  <c r="O169" i="174"/>
  <c r="O167" i="174"/>
  <c r="O165" i="174"/>
  <c r="O163" i="174"/>
  <c r="O161" i="174"/>
  <c r="O159" i="174"/>
  <c r="O157" i="174"/>
  <c r="O155" i="174"/>
  <c r="O153" i="174"/>
  <c r="O151" i="174"/>
  <c r="O149" i="174"/>
  <c r="O147" i="174"/>
  <c r="O145" i="174"/>
  <c r="O143" i="174"/>
  <c r="O141" i="174"/>
  <c r="O139" i="174"/>
  <c r="O137" i="174"/>
  <c r="O135" i="174"/>
  <c r="O133" i="174"/>
  <c r="O131" i="174"/>
  <c r="O510" i="174"/>
  <c r="O505" i="174"/>
  <c r="O499" i="174"/>
  <c r="O495" i="174"/>
  <c r="O491" i="174"/>
  <c r="O487" i="174"/>
  <c r="O483" i="174"/>
  <c r="O479" i="174"/>
  <c r="O475" i="174"/>
  <c r="O471" i="174"/>
  <c r="O467" i="174"/>
  <c r="O463" i="174"/>
  <c r="O459" i="174"/>
  <c r="O455" i="174"/>
  <c r="O451" i="174"/>
  <c r="O447" i="174"/>
  <c r="O443" i="174"/>
  <c r="O439" i="174"/>
  <c r="O435" i="174"/>
  <c r="O431" i="174"/>
  <c r="O427" i="174"/>
  <c r="O423" i="174"/>
  <c r="O419" i="174"/>
  <c r="O415" i="174"/>
  <c r="O411" i="174"/>
  <c r="O399" i="174"/>
  <c r="O383" i="174"/>
  <c r="O367" i="174"/>
  <c r="O351" i="174"/>
  <c r="O335" i="174"/>
  <c r="O319" i="174"/>
  <c r="O300" i="174"/>
  <c r="O292" i="174"/>
  <c r="O395" i="174"/>
  <c r="O379" i="174"/>
  <c r="O363" i="174"/>
  <c r="O347" i="174"/>
  <c r="O331" i="174"/>
  <c r="O315" i="174"/>
  <c r="O302" i="174"/>
  <c r="O294" i="174"/>
  <c r="O288" i="174"/>
  <c r="O284" i="174"/>
  <c r="O280" i="174"/>
  <c r="O276" i="174"/>
  <c r="O272" i="174"/>
  <c r="O268" i="174"/>
  <c r="O264" i="174"/>
  <c r="O260" i="174"/>
  <c r="O256" i="174"/>
  <c r="O252" i="174"/>
  <c r="O248" i="174"/>
  <c r="O244" i="174"/>
  <c r="O240" i="174"/>
  <c r="O236" i="174"/>
  <c r="O232" i="174"/>
  <c r="O228" i="174"/>
  <c r="O224" i="174"/>
  <c r="O220" i="174"/>
  <c r="O216" i="174"/>
  <c r="O212" i="174"/>
  <c r="O208" i="174"/>
  <c r="O204" i="174"/>
  <c r="O200" i="174"/>
  <c r="O196" i="174"/>
  <c r="O192" i="174"/>
  <c r="O188" i="174"/>
  <c r="O184" i="174"/>
  <c r="O180" i="174"/>
  <c r="O176" i="174"/>
  <c r="O172" i="174"/>
  <c r="O168" i="174"/>
  <c r="O164" i="174"/>
  <c r="O160" i="174"/>
  <c r="O156" i="174"/>
  <c r="O152" i="174"/>
  <c r="O148" i="174"/>
  <c r="O144" i="174"/>
  <c r="O140" i="174"/>
  <c r="O136" i="174"/>
  <c r="O132" i="174"/>
  <c r="O129" i="174"/>
  <c r="O127" i="174"/>
  <c r="O125" i="174"/>
  <c r="O123" i="174"/>
  <c r="O121" i="174"/>
  <c r="O119" i="174"/>
  <c r="O407" i="174"/>
  <c r="O391" i="174"/>
  <c r="O375" i="174"/>
  <c r="O359" i="174"/>
  <c r="O343" i="174"/>
  <c r="O327" i="174"/>
  <c r="O296" i="174"/>
  <c r="O403" i="174"/>
  <c r="O387" i="174"/>
  <c r="O371" i="174"/>
  <c r="O355" i="174"/>
  <c r="O339" i="174"/>
  <c r="O323" i="174"/>
  <c r="O298" i="174"/>
  <c r="O290" i="174"/>
  <c r="O286" i="174"/>
  <c r="O282" i="174"/>
  <c r="O278" i="174"/>
  <c r="O274" i="174"/>
  <c r="O270" i="174"/>
  <c r="O266" i="174"/>
  <c r="O262" i="174"/>
  <c r="O258" i="174"/>
  <c r="O254" i="174"/>
  <c r="O250" i="174"/>
  <c r="O246" i="174"/>
  <c r="O242" i="174"/>
  <c r="O15" i="174"/>
  <c r="AQ15" i="174"/>
  <c r="AV15" i="174" s="1"/>
  <c r="O17" i="174"/>
  <c r="O21" i="174"/>
  <c r="AQ21" i="174"/>
  <c r="AV21" i="174" s="1"/>
  <c r="O23" i="174"/>
  <c r="O25" i="174"/>
  <c r="O27" i="174"/>
  <c r="O29" i="174"/>
  <c r="O31" i="174"/>
  <c r="O33" i="174"/>
  <c r="O35" i="174"/>
  <c r="O37" i="174"/>
  <c r="O39" i="174"/>
  <c r="O41" i="174"/>
  <c r="O43" i="174"/>
  <c r="O45" i="174"/>
  <c r="O47" i="174"/>
  <c r="O49" i="174"/>
  <c r="O51" i="174"/>
  <c r="O53" i="174"/>
  <c r="O55" i="174"/>
  <c r="O57" i="174"/>
  <c r="O59" i="174"/>
  <c r="O61" i="174"/>
  <c r="O63" i="174"/>
  <c r="O65" i="174"/>
  <c r="O67" i="174"/>
  <c r="O69" i="174"/>
  <c r="O71" i="174"/>
  <c r="O73" i="174"/>
  <c r="O75" i="174"/>
  <c r="O77" i="174"/>
  <c r="O79" i="174"/>
  <c r="O81" i="174"/>
  <c r="O83" i="174"/>
  <c r="O85" i="174"/>
  <c r="O87" i="174"/>
  <c r="O89" i="174"/>
  <c r="O91" i="174"/>
  <c r="O93" i="174"/>
  <c r="O95" i="174"/>
  <c r="O97" i="174"/>
  <c r="O99" i="174"/>
  <c r="O101" i="174"/>
  <c r="O103" i="174"/>
  <c r="O105" i="174"/>
  <c r="O107" i="174"/>
  <c r="O109" i="174"/>
  <c r="O111" i="174"/>
  <c r="O113" i="174"/>
  <c r="O115" i="174"/>
  <c r="AS116" i="174"/>
  <c r="O117" i="174"/>
  <c r="AS118" i="174"/>
  <c r="AW122" i="174"/>
  <c r="AS122" i="174"/>
  <c r="AQ122" i="174"/>
  <c r="AV122" i="174" s="1"/>
  <c r="AS123" i="174"/>
  <c r="AW126" i="174"/>
  <c r="AS126" i="174"/>
  <c r="AQ126" i="174"/>
  <c r="AV126" i="174" s="1"/>
  <c r="AS127" i="174"/>
  <c r="AW130" i="174"/>
  <c r="AS130" i="174"/>
  <c r="AQ130" i="174"/>
  <c r="AV130" i="174" s="1"/>
  <c r="AQ131" i="174"/>
  <c r="AV131" i="174" s="1"/>
  <c r="AW131" i="174"/>
  <c r="AR131" i="174"/>
  <c r="AS133" i="174"/>
  <c r="AV134" i="174"/>
  <c r="AR137" i="174"/>
  <c r="AW142" i="174"/>
  <c r="AS142" i="174"/>
  <c r="AW141" i="174"/>
  <c r="O142" i="174"/>
  <c r="AR142" i="174"/>
  <c r="AW144" i="174"/>
  <c r="AS144" i="174"/>
  <c r="AR144" i="174"/>
  <c r="AV144" i="174"/>
  <c r="AV145" i="174"/>
  <c r="AQ147" i="174"/>
  <c r="AV147" i="174" s="1"/>
  <c r="AW147" i="174"/>
  <c r="AR147" i="174"/>
  <c r="AS149" i="174"/>
  <c r="AV150" i="174"/>
  <c r="AR153" i="174"/>
  <c r="AW156" i="174"/>
  <c r="AS156" i="174"/>
  <c r="AR156" i="174"/>
  <c r="AQ156" i="174"/>
  <c r="AV156" i="174" s="1"/>
  <c r="AO165" i="174"/>
  <c r="O166" i="174"/>
  <c r="AQ167" i="174"/>
  <c r="AV167" i="174" s="1"/>
  <c r="AS167" i="174"/>
  <c r="AW167" i="174"/>
  <c r="AR167" i="174"/>
  <c r="AO181" i="174"/>
  <c r="O182" i="174"/>
  <c r="AQ183" i="174"/>
  <c r="AS183" i="174"/>
  <c r="AW183" i="174"/>
  <c r="AR183" i="174"/>
  <c r="AO197" i="174"/>
  <c r="O198" i="174"/>
  <c r="AQ199" i="174"/>
  <c r="AV199" i="174" s="1"/>
  <c r="AS199" i="174"/>
  <c r="AW199" i="174"/>
  <c r="AR199" i="174"/>
  <c r="AO213" i="174"/>
  <c r="O214" i="174"/>
  <c r="AQ215" i="174"/>
  <c r="AS215" i="174"/>
  <c r="AW215" i="174"/>
  <c r="AR215" i="174"/>
  <c r="AO229" i="174"/>
  <c r="O230" i="174"/>
  <c r="AQ231" i="174"/>
  <c r="AV231" i="174" s="1"/>
  <c r="AS231" i="174"/>
  <c r="AW231" i="174"/>
  <c r="AR231" i="174"/>
  <c r="AQ285" i="174"/>
  <c r="AV285" i="174" s="1"/>
  <c r="AS285" i="174"/>
  <c r="AW285" i="174"/>
  <c r="AR285" i="174"/>
  <c r="AW132" i="174"/>
  <c r="AS132" i="174"/>
  <c r="AR132" i="174"/>
  <c r="AV133" i="174"/>
  <c r="AQ135" i="174"/>
  <c r="AV135" i="174" s="1"/>
  <c r="AW135" i="174"/>
  <c r="AR135" i="174"/>
  <c r="AU137" i="174"/>
  <c r="AT137" i="174"/>
  <c r="AW146" i="174"/>
  <c r="AS146" i="174"/>
  <c r="AW145" i="174"/>
  <c r="O146" i="174"/>
  <c r="AR146" i="174"/>
  <c r="AW148" i="174"/>
  <c r="AS148" i="174"/>
  <c r="AR148" i="174"/>
  <c r="AV149" i="174"/>
  <c r="AQ151" i="174"/>
  <c r="AV151" i="174" s="1"/>
  <c r="AW151" i="174"/>
  <c r="AR151" i="174"/>
  <c r="AU153" i="174"/>
  <c r="AT153" i="174"/>
  <c r="AO161" i="174"/>
  <c r="O162" i="174"/>
  <c r="AQ163" i="174"/>
  <c r="AS163" i="174"/>
  <c r="AW163" i="174"/>
  <c r="AR163" i="174"/>
  <c r="AO177" i="174"/>
  <c r="O178" i="174"/>
  <c r="AQ179" i="174"/>
  <c r="AS179" i="174"/>
  <c r="AW179" i="174"/>
  <c r="AR179" i="174"/>
  <c r="AO193" i="174"/>
  <c r="O194" i="174"/>
  <c r="AQ195" i="174"/>
  <c r="AV195" i="174" s="1"/>
  <c r="AS195" i="174"/>
  <c r="AW195" i="174"/>
  <c r="AR195" i="174"/>
  <c r="AO209" i="174"/>
  <c r="O210" i="174"/>
  <c r="AQ211" i="174"/>
  <c r="AS211" i="174"/>
  <c r="AW211" i="174"/>
  <c r="AR211" i="174"/>
  <c r="AO225" i="174"/>
  <c r="O226" i="174"/>
  <c r="AQ227" i="174"/>
  <c r="AS227" i="174"/>
  <c r="AW227" i="174"/>
  <c r="AR227" i="174"/>
  <c r="AQ241" i="174"/>
  <c r="AS241" i="174"/>
  <c r="AW241" i="174"/>
  <c r="AR241" i="174"/>
  <c r="AQ249" i="174"/>
  <c r="AS249" i="174"/>
  <c r="AW249" i="174"/>
  <c r="AR249" i="174"/>
  <c r="AQ257" i="174"/>
  <c r="AS257" i="174"/>
  <c r="AW257" i="174"/>
  <c r="AR257" i="174"/>
  <c r="AQ265" i="174"/>
  <c r="AS265" i="174"/>
  <c r="AW265" i="174"/>
  <c r="AR265" i="174"/>
  <c r="AQ273" i="174"/>
  <c r="AS273" i="174"/>
  <c r="AW273" i="174"/>
  <c r="AR273" i="174"/>
  <c r="AQ281" i="174"/>
  <c r="AS281" i="174"/>
  <c r="AW281" i="174"/>
  <c r="AR281" i="174"/>
  <c r="AU293" i="174"/>
  <c r="AT293" i="174"/>
  <c r="AR14" i="174"/>
  <c r="AS15" i="174"/>
  <c r="AS21" i="174"/>
  <c r="AW120" i="174"/>
  <c r="AS120" i="174"/>
  <c r="AV119" i="174"/>
  <c r="AQ120" i="174"/>
  <c r="AV120" i="174" s="1"/>
  <c r="AW124" i="174"/>
  <c r="AS124" i="174"/>
  <c r="AV123" i="174"/>
  <c r="AQ124" i="174"/>
  <c r="AV124" i="174" s="1"/>
  <c r="AW128" i="174"/>
  <c r="AS128" i="174"/>
  <c r="AV127" i="174"/>
  <c r="AQ128" i="174"/>
  <c r="AV128" i="174" s="1"/>
  <c r="AQ132" i="174"/>
  <c r="AV132" i="174" s="1"/>
  <c r="AW134" i="174"/>
  <c r="AS134" i="174"/>
  <c r="AW133" i="174"/>
  <c r="O134" i="174"/>
  <c r="AR134" i="174"/>
  <c r="AW136" i="174"/>
  <c r="AS136" i="174"/>
  <c r="AR136" i="174"/>
  <c r="AV136" i="174"/>
  <c r="AV137" i="174"/>
  <c r="AQ139" i="174"/>
  <c r="AV139" i="174" s="1"/>
  <c r="AW139" i="174"/>
  <c r="AR139" i="174"/>
  <c r="AU141" i="174"/>
  <c r="AT141" i="174"/>
  <c r="AT143" i="174"/>
  <c r="AQ148" i="174"/>
  <c r="AV148" i="174" s="1"/>
  <c r="AW150" i="174"/>
  <c r="AS150" i="174"/>
  <c r="AW149" i="174"/>
  <c r="O150" i="174"/>
  <c r="AR150" i="174"/>
  <c r="AW152" i="174"/>
  <c r="AS152" i="174"/>
  <c r="AR152" i="174"/>
  <c r="AV152" i="174"/>
  <c r="AW153" i="174"/>
  <c r="O154" i="174"/>
  <c r="AO157" i="174"/>
  <c r="O158" i="174"/>
  <c r="AQ159" i="174"/>
  <c r="AV159" i="174" s="1"/>
  <c r="AS159" i="174"/>
  <c r="AW159" i="174"/>
  <c r="AR159" i="174"/>
  <c r="AO173" i="174"/>
  <c r="O174" i="174"/>
  <c r="AQ175" i="174"/>
  <c r="AV175" i="174" s="1"/>
  <c r="AS175" i="174"/>
  <c r="AW175" i="174"/>
  <c r="AR175" i="174"/>
  <c r="AO189" i="174"/>
  <c r="O190" i="174"/>
  <c r="AQ191" i="174"/>
  <c r="AV191" i="174" s="1"/>
  <c r="AS191" i="174"/>
  <c r="AW191" i="174"/>
  <c r="AR191" i="174"/>
  <c r="AO205" i="174"/>
  <c r="O206" i="174"/>
  <c r="AQ207" i="174"/>
  <c r="AV207" i="174" s="1"/>
  <c r="AS207" i="174"/>
  <c r="AW207" i="174"/>
  <c r="AR207" i="174"/>
  <c r="AO221" i="174"/>
  <c r="O222" i="174"/>
  <c r="AQ223" i="174"/>
  <c r="AV223" i="174" s="1"/>
  <c r="AS223" i="174"/>
  <c r="AW223" i="174"/>
  <c r="AR223" i="174"/>
  <c r="AO237" i="174"/>
  <c r="O238" i="174"/>
  <c r="AQ239" i="174"/>
  <c r="AV239" i="174" s="1"/>
  <c r="AS239" i="174"/>
  <c r="AW239" i="174"/>
  <c r="AR239" i="174"/>
  <c r="AQ289" i="174"/>
  <c r="AV289" i="174" s="1"/>
  <c r="AS289" i="174"/>
  <c r="AW289" i="174"/>
  <c r="AR289" i="174"/>
  <c r="AU301" i="174"/>
  <c r="AT301" i="174"/>
  <c r="AT283" i="174"/>
  <c r="AT287" i="174"/>
  <c r="AR290" i="174"/>
  <c r="AO292" i="174"/>
  <c r="AR297" i="174"/>
  <c r="AQ297" i="174"/>
  <c r="AV297" i="174" s="1"/>
  <c r="AW297" i="174"/>
  <c r="AO300" i="174"/>
  <c r="AW305" i="174"/>
  <c r="AW309" i="174"/>
  <c r="AW313" i="174"/>
  <c r="AV155" i="174"/>
  <c r="AW160" i="174"/>
  <c r="AS160" i="174"/>
  <c r="AQ160" i="174"/>
  <c r="AV160" i="174" s="1"/>
  <c r="AW164" i="174"/>
  <c r="AS164" i="174"/>
  <c r="AV163" i="174"/>
  <c r="AQ164" i="174"/>
  <c r="AV164" i="174" s="1"/>
  <c r="AW168" i="174"/>
  <c r="AS168" i="174"/>
  <c r="AQ168" i="174"/>
  <c r="AV168" i="174" s="1"/>
  <c r="AW172" i="174"/>
  <c r="AS172" i="174"/>
  <c r="AQ172" i="174"/>
  <c r="AV172" i="174" s="1"/>
  <c r="AW176" i="174"/>
  <c r="AS176" i="174"/>
  <c r="AQ176" i="174"/>
  <c r="AV176" i="174" s="1"/>
  <c r="AW180" i="174"/>
  <c r="AS180" i="174"/>
  <c r="AV179" i="174"/>
  <c r="AQ180" i="174"/>
  <c r="AV180" i="174" s="1"/>
  <c r="AW184" i="174"/>
  <c r="AS184" i="174"/>
  <c r="AV183" i="174"/>
  <c r="AQ184" i="174"/>
  <c r="AV184" i="174" s="1"/>
  <c r="AW188" i="174"/>
  <c r="AS188" i="174"/>
  <c r="AQ188" i="174"/>
  <c r="AV188" i="174" s="1"/>
  <c r="AW192" i="174"/>
  <c r="AS192" i="174"/>
  <c r="AQ192" i="174"/>
  <c r="AV192" i="174" s="1"/>
  <c r="AW196" i="174"/>
  <c r="AS196" i="174"/>
  <c r="AQ196" i="174"/>
  <c r="AV196" i="174" s="1"/>
  <c r="AW200" i="174"/>
  <c r="AS200" i="174"/>
  <c r="AQ200" i="174"/>
  <c r="AV200" i="174" s="1"/>
  <c r="AW204" i="174"/>
  <c r="AS204" i="174"/>
  <c r="AQ204" i="174"/>
  <c r="AV204" i="174" s="1"/>
  <c r="AW208" i="174"/>
  <c r="AS208" i="174"/>
  <c r="AQ208" i="174"/>
  <c r="AV208" i="174" s="1"/>
  <c r="AW212" i="174"/>
  <c r="AS212" i="174"/>
  <c r="AV211" i="174"/>
  <c r="AQ212" i="174"/>
  <c r="AV212" i="174" s="1"/>
  <c r="AW216" i="174"/>
  <c r="AS216" i="174"/>
  <c r="AV215" i="174"/>
  <c r="AQ216" i="174"/>
  <c r="AV216" i="174" s="1"/>
  <c r="AW220" i="174"/>
  <c r="AS220" i="174"/>
  <c r="AV219" i="174"/>
  <c r="AQ220" i="174"/>
  <c r="AV220" i="174" s="1"/>
  <c r="AW224" i="174"/>
  <c r="AS224" i="174"/>
  <c r="AQ224" i="174"/>
  <c r="AV224" i="174" s="1"/>
  <c r="AW228" i="174"/>
  <c r="AS228" i="174"/>
  <c r="AV227" i="174"/>
  <c r="AQ228" i="174"/>
  <c r="AV228" i="174" s="1"/>
  <c r="AW232" i="174"/>
  <c r="AS232" i="174"/>
  <c r="AQ232" i="174"/>
  <c r="AV232" i="174" s="1"/>
  <c r="AW236" i="174"/>
  <c r="AS236" i="174"/>
  <c r="AQ236" i="174"/>
  <c r="AV236" i="174" s="1"/>
  <c r="AW240" i="174"/>
  <c r="AS240" i="174"/>
  <c r="AQ240" i="174"/>
  <c r="AV240" i="174" s="1"/>
  <c r="AW244" i="174"/>
  <c r="AS244" i="174"/>
  <c r="AV243" i="174"/>
  <c r="AQ244" i="174"/>
  <c r="AV244" i="174" s="1"/>
  <c r="AW248" i="174"/>
  <c r="AS248" i="174"/>
  <c r="AV247" i="174"/>
  <c r="AQ248" i="174"/>
  <c r="AV248" i="174" s="1"/>
  <c r="AW252" i="174"/>
  <c r="AS252" i="174"/>
  <c r="AV251" i="174"/>
  <c r="AQ252" i="174"/>
  <c r="AV252" i="174" s="1"/>
  <c r="AW256" i="174"/>
  <c r="AS256" i="174"/>
  <c r="AV255" i="174"/>
  <c r="AQ256" i="174"/>
  <c r="AV256" i="174" s="1"/>
  <c r="AW260" i="174"/>
  <c r="AS260" i="174"/>
  <c r="AV259" i="174"/>
  <c r="AQ260" i="174"/>
  <c r="AV260" i="174" s="1"/>
  <c r="AW264" i="174"/>
  <c r="AS264" i="174"/>
  <c r="AV263" i="174"/>
  <c r="AQ264" i="174"/>
  <c r="AV264" i="174" s="1"/>
  <c r="AW268" i="174"/>
  <c r="AS268" i="174"/>
  <c r="AV267" i="174"/>
  <c r="AQ268" i="174"/>
  <c r="AV268" i="174" s="1"/>
  <c r="AW272" i="174"/>
  <c r="AS272" i="174"/>
  <c r="AV271" i="174"/>
  <c r="AQ272" i="174"/>
  <c r="AV272" i="174" s="1"/>
  <c r="AW276" i="174"/>
  <c r="AS276" i="174"/>
  <c r="AV275" i="174"/>
  <c r="AQ276" i="174"/>
  <c r="AV276" i="174" s="1"/>
  <c r="AW280" i="174"/>
  <c r="AS280" i="174"/>
  <c r="AV279" i="174"/>
  <c r="AQ280" i="174"/>
  <c r="AV280" i="174" s="1"/>
  <c r="AW284" i="174"/>
  <c r="AS284" i="174"/>
  <c r="AV283" i="174"/>
  <c r="AQ284" i="174"/>
  <c r="AV284" i="174" s="1"/>
  <c r="AW288" i="174"/>
  <c r="AS288" i="174"/>
  <c r="AV287" i="174"/>
  <c r="AQ288" i="174"/>
  <c r="AV288" i="174" s="1"/>
  <c r="AR295" i="174"/>
  <c r="AQ295" i="174"/>
  <c r="AV295" i="174" s="1"/>
  <c r="AW295" i="174"/>
  <c r="AO298" i="174"/>
  <c r="AW303" i="174"/>
  <c r="AR303" i="174"/>
  <c r="AQ303" i="174"/>
  <c r="AV303" i="174" s="1"/>
  <c r="AO306" i="174"/>
  <c r="AO310" i="174"/>
  <c r="AR160" i="174"/>
  <c r="AR164" i="174"/>
  <c r="AR168" i="174"/>
  <c r="AR172" i="174"/>
  <c r="AR176" i="174"/>
  <c r="AR180" i="174"/>
  <c r="AR184" i="174"/>
  <c r="AR188" i="174"/>
  <c r="AR192" i="174"/>
  <c r="AR196" i="174"/>
  <c r="AR200" i="174"/>
  <c r="AR204" i="174"/>
  <c r="AR208" i="174"/>
  <c r="AR212" i="174"/>
  <c r="AR216" i="174"/>
  <c r="AR220" i="174"/>
  <c r="AR224" i="174"/>
  <c r="AR228" i="174"/>
  <c r="AR232" i="174"/>
  <c r="AR236" i="174"/>
  <c r="AR240" i="174"/>
  <c r="AR243" i="174"/>
  <c r="AW243" i="174"/>
  <c r="AR244" i="174"/>
  <c r="AR247" i="174"/>
  <c r="AW247" i="174"/>
  <c r="AR248" i="174"/>
  <c r="AR251" i="174"/>
  <c r="AW251" i="174"/>
  <c r="AR252" i="174"/>
  <c r="AR255" i="174"/>
  <c r="AW255" i="174"/>
  <c r="AR256" i="174"/>
  <c r="AR259" i="174"/>
  <c r="AW259" i="174"/>
  <c r="AR260" i="174"/>
  <c r="AR263" i="174"/>
  <c r="AW263" i="174"/>
  <c r="AR264" i="174"/>
  <c r="AR267" i="174"/>
  <c r="AW267" i="174"/>
  <c r="AR268" i="174"/>
  <c r="AR271" i="174"/>
  <c r="AW271" i="174"/>
  <c r="AR272" i="174"/>
  <c r="AR275" i="174"/>
  <c r="AW275" i="174"/>
  <c r="AR276" i="174"/>
  <c r="AR279" i="174"/>
  <c r="AW279" i="174"/>
  <c r="AR280" i="174"/>
  <c r="AR283" i="174"/>
  <c r="AW283" i="174"/>
  <c r="AR284" i="174"/>
  <c r="AR287" i="174"/>
  <c r="AW287" i="174"/>
  <c r="AR288" i="174"/>
  <c r="AT291" i="174"/>
  <c r="AR293" i="174"/>
  <c r="AQ293" i="174"/>
  <c r="AV293" i="174" s="1"/>
  <c r="AW293" i="174"/>
  <c r="AO296" i="174"/>
  <c r="AS297" i="174"/>
  <c r="AT299" i="174"/>
  <c r="AR301" i="174"/>
  <c r="AQ301" i="174"/>
  <c r="AW301" i="174"/>
  <c r="AO304" i="174"/>
  <c r="AW307" i="174"/>
  <c r="AV153" i="174"/>
  <c r="AW158" i="174"/>
  <c r="AS158" i="174"/>
  <c r="AQ158" i="174"/>
  <c r="AV158" i="174" s="1"/>
  <c r="AW162" i="174"/>
  <c r="AS162" i="174"/>
  <c r="AQ162" i="174"/>
  <c r="AV162" i="174" s="1"/>
  <c r="AW166" i="174"/>
  <c r="AS166" i="174"/>
  <c r="AQ166" i="174"/>
  <c r="AV166" i="174" s="1"/>
  <c r="AW170" i="174"/>
  <c r="AS170" i="174"/>
  <c r="AQ170" i="174"/>
  <c r="AV170" i="174" s="1"/>
  <c r="AW174" i="174"/>
  <c r="AS174" i="174"/>
  <c r="AQ174" i="174"/>
  <c r="AV174" i="174" s="1"/>
  <c r="AW178" i="174"/>
  <c r="AS178" i="174"/>
  <c r="AQ178" i="174"/>
  <c r="AV178" i="174" s="1"/>
  <c r="AW182" i="174"/>
  <c r="AS182" i="174"/>
  <c r="AQ182" i="174"/>
  <c r="AV182" i="174" s="1"/>
  <c r="AW186" i="174"/>
  <c r="AS186" i="174"/>
  <c r="AQ186" i="174"/>
  <c r="AV186" i="174" s="1"/>
  <c r="AW190" i="174"/>
  <c r="AS190" i="174"/>
  <c r="AQ190" i="174"/>
  <c r="AV190" i="174" s="1"/>
  <c r="AW194" i="174"/>
  <c r="AS194" i="174"/>
  <c r="AQ194" i="174"/>
  <c r="AV194" i="174" s="1"/>
  <c r="AW198" i="174"/>
  <c r="AS198" i="174"/>
  <c r="AQ198" i="174"/>
  <c r="AV198" i="174" s="1"/>
  <c r="AW202" i="174"/>
  <c r="AS202" i="174"/>
  <c r="AQ202" i="174"/>
  <c r="AV202" i="174" s="1"/>
  <c r="AW206" i="174"/>
  <c r="AS206" i="174"/>
  <c r="AQ206" i="174"/>
  <c r="AV206" i="174" s="1"/>
  <c r="AW210" i="174"/>
  <c r="AS210" i="174"/>
  <c r="AQ210" i="174"/>
  <c r="AV210" i="174" s="1"/>
  <c r="AW214" i="174"/>
  <c r="AS214" i="174"/>
  <c r="AQ214" i="174"/>
  <c r="AV214" i="174" s="1"/>
  <c r="AW218" i="174"/>
  <c r="AS218" i="174"/>
  <c r="AQ218" i="174"/>
  <c r="AV218" i="174" s="1"/>
  <c r="AW222" i="174"/>
  <c r="AS222" i="174"/>
  <c r="AQ222" i="174"/>
  <c r="AV222" i="174" s="1"/>
  <c r="AW226" i="174"/>
  <c r="AS226" i="174"/>
  <c r="AQ226" i="174"/>
  <c r="AV226" i="174" s="1"/>
  <c r="AW230" i="174"/>
  <c r="AS230" i="174"/>
  <c r="AQ230" i="174"/>
  <c r="AV230" i="174" s="1"/>
  <c r="AW234" i="174"/>
  <c r="AS234" i="174"/>
  <c r="AQ234" i="174"/>
  <c r="AV234" i="174" s="1"/>
  <c r="AW238" i="174"/>
  <c r="AS238" i="174"/>
  <c r="AQ238" i="174"/>
  <c r="AV238" i="174" s="1"/>
  <c r="AW242" i="174"/>
  <c r="AS242" i="174"/>
  <c r="AV241" i="174"/>
  <c r="AQ242" i="174"/>
  <c r="AV242" i="174" s="1"/>
  <c r="AS243" i="174"/>
  <c r="AW246" i="174"/>
  <c r="AS246" i="174"/>
  <c r="AV245" i="174"/>
  <c r="AQ246" i="174"/>
  <c r="AV246" i="174" s="1"/>
  <c r="AS247" i="174"/>
  <c r="AW250" i="174"/>
  <c r="AS250" i="174"/>
  <c r="AV249" i="174"/>
  <c r="AQ250" i="174"/>
  <c r="AV250" i="174" s="1"/>
  <c r="AS251" i="174"/>
  <c r="AW254" i="174"/>
  <c r="AS254" i="174"/>
  <c r="AV253" i="174"/>
  <c r="AQ254" i="174"/>
  <c r="AV254" i="174" s="1"/>
  <c r="AS255" i="174"/>
  <c r="AW258" i="174"/>
  <c r="AS258" i="174"/>
  <c r="AV257" i="174"/>
  <c r="AQ258" i="174"/>
  <c r="AV258" i="174" s="1"/>
  <c r="AS259" i="174"/>
  <c r="AW262" i="174"/>
  <c r="AS262" i="174"/>
  <c r="AV261" i="174"/>
  <c r="AQ262" i="174"/>
  <c r="AV262" i="174" s="1"/>
  <c r="AS263" i="174"/>
  <c r="AW266" i="174"/>
  <c r="AS266" i="174"/>
  <c r="AV265" i="174"/>
  <c r="AQ266" i="174"/>
  <c r="AV266" i="174" s="1"/>
  <c r="AS267" i="174"/>
  <c r="AW270" i="174"/>
  <c r="AS270" i="174"/>
  <c r="AV269" i="174"/>
  <c r="AQ270" i="174"/>
  <c r="AV270" i="174" s="1"/>
  <c r="AS271" i="174"/>
  <c r="AW274" i="174"/>
  <c r="AS274" i="174"/>
  <c r="AV273" i="174"/>
  <c r="AQ274" i="174"/>
  <c r="AV274" i="174" s="1"/>
  <c r="AS275" i="174"/>
  <c r="AW278" i="174"/>
  <c r="AS278" i="174"/>
  <c r="AV277" i="174"/>
  <c r="AQ278" i="174"/>
  <c r="AV278" i="174" s="1"/>
  <c r="AS279" i="174"/>
  <c r="AW282" i="174"/>
  <c r="AS282" i="174"/>
  <c r="AV281" i="174"/>
  <c r="AQ282" i="174"/>
  <c r="AV282" i="174" s="1"/>
  <c r="AW286" i="174"/>
  <c r="AS286" i="174"/>
  <c r="AQ286" i="174"/>
  <c r="AV286" i="174" s="1"/>
  <c r="AW290" i="174"/>
  <c r="AS290" i="174"/>
  <c r="AQ290" i="174"/>
  <c r="AV290" i="174" s="1"/>
  <c r="AR291" i="174"/>
  <c r="AQ291" i="174"/>
  <c r="AV291" i="174" s="1"/>
  <c r="AW291" i="174"/>
  <c r="AO294" i="174"/>
  <c r="AS295" i="174"/>
  <c r="AR299" i="174"/>
  <c r="AQ299" i="174"/>
  <c r="AV299" i="174" s="1"/>
  <c r="AW299" i="174"/>
  <c r="AV301" i="174"/>
  <c r="AO302" i="174"/>
  <c r="AS303" i="174"/>
  <c r="AO308" i="174"/>
  <c r="AO312" i="174"/>
  <c r="AQ305" i="174"/>
  <c r="AV305" i="174" s="1"/>
  <c r="AQ307" i="174"/>
  <c r="AV307" i="174" s="1"/>
  <c r="AQ309" i="174"/>
  <c r="AV309" i="174" s="1"/>
  <c r="AQ311" i="174"/>
  <c r="AV311" i="174" s="1"/>
  <c r="AQ313" i="174"/>
  <c r="AV313" i="174" s="1"/>
  <c r="AR305" i="174"/>
  <c r="AR307" i="174"/>
  <c r="AR309" i="174"/>
  <c r="AR311" i="174"/>
  <c r="AR313" i="174"/>
  <c r="AS305" i="174"/>
  <c r="AS307" i="174"/>
  <c r="AS309" i="174"/>
  <c r="AS311" i="174"/>
  <c r="AS313" i="174"/>
  <c r="AW20" i="173"/>
  <c r="AR20" i="173"/>
  <c r="AS20" i="173"/>
  <c r="AQ20" i="173"/>
  <c r="AV20" i="173" s="1"/>
  <c r="AU21" i="173"/>
  <c r="AT21" i="173"/>
  <c r="O514" i="173"/>
  <c r="O510" i="173"/>
  <c r="O506" i="173"/>
  <c r="O502" i="173"/>
  <c r="O498" i="173"/>
  <c r="O494" i="173"/>
  <c r="O490" i="173"/>
  <c r="O486" i="173"/>
  <c r="O482" i="173"/>
  <c r="O478" i="173"/>
  <c r="O474" i="173"/>
  <c r="O470" i="173"/>
  <c r="O466" i="173"/>
  <c r="O462" i="173"/>
  <c r="O458" i="173"/>
  <c r="O454" i="173"/>
  <c r="O450" i="173"/>
  <c r="O446" i="173"/>
  <c r="O442" i="173"/>
  <c r="O438" i="173"/>
  <c r="O434" i="173"/>
  <c r="O430" i="173"/>
  <c r="O426" i="173"/>
  <c r="O422" i="173"/>
  <c r="O418" i="173"/>
  <c r="O414" i="173"/>
  <c r="O410" i="173"/>
  <c r="O406" i="173"/>
  <c r="O402" i="173"/>
  <c r="O398" i="173"/>
  <c r="O394" i="173"/>
  <c r="O390" i="173"/>
  <c r="O386" i="173"/>
  <c r="O382" i="173"/>
  <c r="O378" i="173"/>
  <c r="O374" i="173"/>
  <c r="O370" i="173"/>
  <c r="O366" i="173"/>
  <c r="O513" i="173"/>
  <c r="O509" i="173"/>
  <c r="O505" i="173"/>
  <c r="O501" i="173"/>
  <c r="O497" i="173"/>
  <c r="O493" i="173"/>
  <c r="O489" i="173"/>
  <c r="O485" i="173"/>
  <c r="O481" i="173"/>
  <c r="O477" i="173"/>
  <c r="O473" i="173"/>
  <c r="O469" i="173"/>
  <c r="O465" i="173"/>
  <c r="O461" i="173"/>
  <c r="O457" i="173"/>
  <c r="O453" i="173"/>
  <c r="O449" i="173"/>
  <c r="O445" i="173"/>
  <c r="O441" i="173"/>
  <c r="O437" i="173"/>
  <c r="O433" i="173"/>
  <c r="O429" i="173"/>
  <c r="O425" i="173"/>
  <c r="O421" i="173"/>
  <c r="O417" i="173"/>
  <c r="O413" i="173"/>
  <c r="O409" i="173"/>
  <c r="O405" i="173"/>
  <c r="O401" i="173"/>
  <c r="O397" i="173"/>
  <c r="O393" i="173"/>
  <c r="O389" i="173"/>
  <c r="O385" i="173"/>
  <c r="O381" i="173"/>
  <c r="O377" i="173"/>
  <c r="O373" i="173"/>
  <c r="O369" i="173"/>
  <c r="O365" i="173"/>
  <c r="O361" i="173"/>
  <c r="O357" i="173"/>
  <c r="O512" i="173"/>
  <c r="O508" i="173"/>
  <c r="O504" i="173"/>
  <c r="O500" i="173"/>
  <c r="O496" i="173"/>
  <c r="O492" i="173"/>
  <c r="O488" i="173"/>
  <c r="O484" i="173"/>
  <c r="O480" i="173"/>
  <c r="O476" i="173"/>
  <c r="O472" i="173"/>
  <c r="O468" i="173"/>
  <c r="O464" i="173"/>
  <c r="O460" i="173"/>
  <c r="O456" i="173"/>
  <c r="O452" i="173"/>
  <c r="O448" i="173"/>
  <c r="O444" i="173"/>
  <c r="O440" i="173"/>
  <c r="O436" i="173"/>
  <c r="O432" i="173"/>
  <c r="O428" i="173"/>
  <c r="O424" i="173"/>
  <c r="O420" i="173"/>
  <c r="O416" i="173"/>
  <c r="O412" i="173"/>
  <c r="O408" i="173"/>
  <c r="O404" i="173"/>
  <c r="O400" i="173"/>
  <c r="O396" i="173"/>
  <c r="O392" i="173"/>
  <c r="O388" i="173"/>
  <c r="O384" i="173"/>
  <c r="O380" i="173"/>
  <c r="O376" i="173"/>
  <c r="O372" i="173"/>
  <c r="O368" i="173"/>
  <c r="O364" i="173"/>
  <c r="O360" i="173"/>
  <c r="O356" i="173"/>
  <c r="O352" i="173"/>
  <c r="O348" i="173"/>
  <c r="O344" i="173"/>
  <c r="O340" i="173"/>
  <c r="O511" i="173"/>
  <c r="O507" i="173"/>
  <c r="O503" i="173"/>
  <c r="O499" i="173"/>
  <c r="O495" i="173"/>
  <c r="O491" i="173"/>
  <c r="O487" i="173"/>
  <c r="O483" i="173"/>
  <c r="O479" i="173"/>
  <c r="O475" i="173"/>
  <c r="O471" i="173"/>
  <c r="O467" i="173"/>
  <c r="O463" i="173"/>
  <c r="O459" i="173"/>
  <c r="O455" i="173"/>
  <c r="O451" i="173"/>
  <c r="O447" i="173"/>
  <c r="O443" i="173"/>
  <c r="O439" i="173"/>
  <c r="O435" i="173"/>
  <c r="O431" i="173"/>
  <c r="O427" i="173"/>
  <c r="O423" i="173"/>
  <c r="O419" i="173"/>
  <c r="O415" i="173"/>
  <c r="O411" i="173"/>
  <c r="O407" i="173"/>
  <c r="O403" i="173"/>
  <c r="O399" i="173"/>
  <c r="O395" i="173"/>
  <c r="O391" i="173"/>
  <c r="O387" i="173"/>
  <c r="O383" i="173"/>
  <c r="O379" i="173"/>
  <c r="O375" i="173"/>
  <c r="O371" i="173"/>
  <c r="O367" i="173"/>
  <c r="O363" i="173"/>
  <c r="O359" i="173"/>
  <c r="O355" i="173"/>
  <c r="O351" i="173"/>
  <c r="O347" i="173"/>
  <c r="O343" i="173"/>
  <c r="O353" i="173"/>
  <c r="O345" i="173"/>
  <c r="O338" i="173"/>
  <c r="O334" i="173"/>
  <c r="O330" i="173"/>
  <c r="O326" i="173"/>
  <c r="O322" i="173"/>
  <c r="O318" i="173"/>
  <c r="O314" i="173"/>
  <c r="O312" i="173"/>
  <c r="O310" i="173"/>
  <c r="O308" i="173"/>
  <c r="O306" i="173"/>
  <c r="O304" i="173"/>
  <c r="O302" i="173"/>
  <c r="O300" i="173"/>
  <c r="O298" i="173"/>
  <c r="O296" i="173"/>
  <c r="O294" i="173"/>
  <c r="O292" i="173"/>
  <c r="O290" i="173"/>
  <c r="O362" i="173"/>
  <c r="O350" i="173"/>
  <c r="O342" i="173"/>
  <c r="O337" i="173"/>
  <c r="O333" i="173"/>
  <c r="O329" i="173"/>
  <c r="O325" i="173"/>
  <c r="O321" i="173"/>
  <c r="O317" i="173"/>
  <c r="O358" i="173"/>
  <c r="O349" i="173"/>
  <c r="O341" i="173"/>
  <c r="O336" i="173"/>
  <c r="O332" i="173"/>
  <c r="O328" i="173"/>
  <c r="O324" i="173"/>
  <c r="O320" i="173"/>
  <c r="O316" i="173"/>
  <c r="O313" i="173"/>
  <c r="O311" i="173"/>
  <c r="O309" i="173"/>
  <c r="O307" i="173"/>
  <c r="O305" i="173"/>
  <c r="O303" i="173"/>
  <c r="O301" i="173"/>
  <c r="O299" i="173"/>
  <c r="O297" i="173"/>
  <c r="O295" i="173"/>
  <c r="O293" i="173"/>
  <c r="O291" i="173"/>
  <c r="O335" i="173"/>
  <c r="O319" i="173"/>
  <c r="O288" i="173"/>
  <c r="O286" i="173"/>
  <c r="O284" i="173"/>
  <c r="O282" i="173"/>
  <c r="O280" i="173"/>
  <c r="O278" i="173"/>
  <c r="O276" i="173"/>
  <c r="O274" i="173"/>
  <c r="O272" i="173"/>
  <c r="O270" i="173"/>
  <c r="O268" i="173"/>
  <c r="O266" i="173"/>
  <c r="O264" i="173"/>
  <c r="O262" i="173"/>
  <c r="O260" i="173"/>
  <c r="O258" i="173"/>
  <c r="O256" i="173"/>
  <c r="O254" i="173"/>
  <c r="O252" i="173"/>
  <c r="O250" i="173"/>
  <c r="O248" i="173"/>
  <c r="O246" i="173"/>
  <c r="O244" i="173"/>
  <c r="O242" i="173"/>
  <c r="O354" i="173"/>
  <c r="O331" i="173"/>
  <c r="O315" i="173"/>
  <c r="O346" i="173"/>
  <c r="O327" i="173"/>
  <c r="O287" i="173"/>
  <c r="O285" i="173"/>
  <c r="O283" i="173"/>
  <c r="O281" i="173"/>
  <c r="O279" i="173"/>
  <c r="O277" i="173"/>
  <c r="O275" i="173"/>
  <c r="O273" i="173"/>
  <c r="O271" i="173"/>
  <c r="O269" i="173"/>
  <c r="O289" i="173"/>
  <c r="O339" i="173"/>
  <c r="O267" i="173"/>
  <c r="O263" i="173"/>
  <c r="O259" i="173"/>
  <c r="O255" i="173"/>
  <c r="O251" i="173"/>
  <c r="O247" i="173"/>
  <c r="O243" i="173"/>
  <c r="O240" i="173"/>
  <c r="O238" i="173"/>
  <c r="O236" i="173"/>
  <c r="O234" i="173"/>
  <c r="O232" i="173"/>
  <c r="O230" i="173"/>
  <c r="O228" i="173"/>
  <c r="O226" i="173"/>
  <c r="O224" i="173"/>
  <c r="O222" i="173"/>
  <c r="O220" i="173"/>
  <c r="O218" i="173"/>
  <c r="O216" i="173"/>
  <c r="O214" i="173"/>
  <c r="O212" i="173"/>
  <c r="O323" i="173"/>
  <c r="O257" i="173"/>
  <c r="O241" i="173"/>
  <c r="O265" i="173"/>
  <c r="O261" i="173"/>
  <c r="O253" i="173"/>
  <c r="O249" i="173"/>
  <c r="O239" i="173"/>
  <c r="O235" i="173"/>
  <c r="O231" i="173"/>
  <c r="O227" i="173"/>
  <c r="O223" i="173"/>
  <c r="O219" i="173"/>
  <c r="O215" i="173"/>
  <c r="O210" i="173"/>
  <c r="O208" i="173"/>
  <c r="O206" i="173"/>
  <c r="O204" i="173"/>
  <c r="O202" i="173"/>
  <c r="O200" i="173"/>
  <c r="O198" i="173"/>
  <c r="O196" i="173"/>
  <c r="O194" i="173"/>
  <c r="O192" i="173"/>
  <c r="O190" i="173"/>
  <c r="O188" i="173"/>
  <c r="O186" i="173"/>
  <c r="O184" i="173"/>
  <c r="O211" i="173"/>
  <c r="O207" i="173"/>
  <c r="O203" i="173"/>
  <c r="O237" i="173"/>
  <c r="O233" i="173"/>
  <c r="O229" i="173"/>
  <c r="O225" i="173"/>
  <c r="O221" i="173"/>
  <c r="O217" i="173"/>
  <c r="O213" i="173"/>
  <c r="O209" i="173"/>
  <c r="O205" i="173"/>
  <c r="O201" i="173"/>
  <c r="O197" i="173"/>
  <c r="O193" i="173"/>
  <c r="O189" i="173"/>
  <c r="O185" i="173"/>
  <c r="O182" i="173"/>
  <c r="O180" i="173"/>
  <c r="O178" i="173"/>
  <c r="O176" i="173"/>
  <c r="O174" i="173"/>
  <c r="O172" i="173"/>
  <c r="O170" i="173"/>
  <c r="O168" i="173"/>
  <c r="O166" i="173"/>
  <c r="O164" i="173"/>
  <c r="O162" i="173"/>
  <c r="O160" i="173"/>
  <c r="O158" i="173"/>
  <c r="O156" i="173"/>
  <c r="O154" i="173"/>
  <c r="O152" i="173"/>
  <c r="O150" i="173"/>
  <c r="O148" i="173"/>
  <c r="O146" i="173"/>
  <c r="O144" i="173"/>
  <c r="O142" i="173"/>
  <c r="O140" i="173"/>
  <c r="O138" i="173"/>
  <c r="O136" i="173"/>
  <c r="O134" i="173"/>
  <c r="O132" i="173"/>
  <c r="O130" i="173"/>
  <c r="O128" i="173"/>
  <c r="O126" i="173"/>
  <c r="O124" i="173"/>
  <c r="O122" i="173"/>
  <c r="O120" i="173"/>
  <c r="O118" i="173"/>
  <c r="O116" i="173"/>
  <c r="O114" i="173"/>
  <c r="O112" i="173"/>
  <c r="O110" i="173"/>
  <c r="O108" i="173"/>
  <c r="O106" i="173"/>
  <c r="O104" i="173"/>
  <c r="O102" i="173"/>
  <c r="O100" i="173"/>
  <c r="O98" i="173"/>
  <c r="O96" i="173"/>
  <c r="O94" i="173"/>
  <c r="O245" i="173"/>
  <c r="O191" i="173"/>
  <c r="O173" i="173"/>
  <c r="O165" i="173"/>
  <c r="O157" i="173"/>
  <c r="O93" i="173"/>
  <c r="O91" i="173"/>
  <c r="O89" i="173"/>
  <c r="O87" i="173"/>
  <c r="O85" i="173"/>
  <c r="O83" i="173"/>
  <c r="O81" i="173"/>
  <c r="O79" i="173"/>
  <c r="O77" i="173"/>
  <c r="O75" i="173"/>
  <c r="O73" i="173"/>
  <c r="O71" i="173"/>
  <c r="O69" i="173"/>
  <c r="O67" i="173"/>
  <c r="O65" i="173"/>
  <c r="O63" i="173"/>
  <c r="O61" i="173"/>
  <c r="O59" i="173"/>
  <c r="O57" i="173"/>
  <c r="O55" i="173"/>
  <c r="O53" i="173"/>
  <c r="O51" i="173"/>
  <c r="O49" i="173"/>
  <c r="O47" i="173"/>
  <c r="O45" i="173"/>
  <c r="O43" i="173"/>
  <c r="O41" i="173"/>
  <c r="O39" i="173"/>
  <c r="O37" i="173"/>
  <c r="O35" i="173"/>
  <c r="O33" i="173"/>
  <c r="O31" i="173"/>
  <c r="O29" i="173"/>
  <c r="O27" i="173"/>
  <c r="O25" i="173"/>
  <c r="O23" i="173"/>
  <c r="O21" i="173"/>
  <c r="O195" i="173"/>
  <c r="O167" i="173"/>
  <c r="O159" i="173"/>
  <c r="O153" i="173"/>
  <c r="O149" i="173"/>
  <c r="O145" i="173"/>
  <c r="O141" i="173"/>
  <c r="O137" i="173"/>
  <c r="O133" i="173"/>
  <c r="O129" i="173"/>
  <c r="O125" i="173"/>
  <c r="O121" i="173"/>
  <c r="O117" i="173"/>
  <c r="O113" i="173"/>
  <c r="O109" i="173"/>
  <c r="O105" i="173"/>
  <c r="O101" i="173"/>
  <c r="O97" i="173"/>
  <c r="O199" i="173"/>
  <c r="O183" i="173"/>
  <c r="O181" i="173"/>
  <c r="O179" i="173"/>
  <c r="O177" i="173"/>
  <c r="O175" i="173"/>
  <c r="O169" i="173"/>
  <c r="O161" i="173"/>
  <c r="O92" i="173"/>
  <c r="O90" i="173"/>
  <c r="O88" i="173"/>
  <c r="O86" i="173"/>
  <c r="O84" i="173"/>
  <c r="O82" i="173"/>
  <c r="O80" i="173"/>
  <c r="O78" i="173"/>
  <c r="O76" i="173"/>
  <c r="O187" i="173"/>
  <c r="O171" i="173"/>
  <c r="O163" i="173"/>
  <c r="O155" i="173"/>
  <c r="O151" i="173"/>
  <c r="O147" i="173"/>
  <c r="O143" i="173"/>
  <c r="O127" i="173"/>
  <c r="O111" i="173"/>
  <c r="O95" i="173"/>
  <c r="O74" i="173"/>
  <c r="O70" i="173"/>
  <c r="O66" i="173"/>
  <c r="O62" i="173"/>
  <c r="O58" i="173"/>
  <c r="O54" i="173"/>
  <c r="O50" i="173"/>
  <c r="O46" i="173"/>
  <c r="O42" i="173"/>
  <c r="O38" i="173"/>
  <c r="O34" i="173"/>
  <c r="O30" i="173"/>
  <c r="O26" i="173"/>
  <c r="O22" i="173"/>
  <c r="O17" i="173"/>
  <c r="O15" i="173"/>
  <c r="O131" i="173"/>
  <c r="O115" i="173"/>
  <c r="O99" i="173"/>
  <c r="O135" i="173"/>
  <c r="O119" i="173"/>
  <c r="O103" i="173"/>
  <c r="O72" i="173"/>
  <c r="O68" i="173"/>
  <c r="O64" i="173"/>
  <c r="O60" i="173"/>
  <c r="O139" i="173"/>
  <c r="O123" i="173"/>
  <c r="O107" i="173"/>
  <c r="AS15" i="173"/>
  <c r="AS17" i="173"/>
  <c r="AW24" i="173"/>
  <c r="AS24" i="173"/>
  <c r="AW23" i="173"/>
  <c r="O24" i="173"/>
  <c r="AR24" i="173"/>
  <c r="AW26" i="173"/>
  <c r="AS26" i="173"/>
  <c r="AR26" i="173"/>
  <c r="AV26" i="173"/>
  <c r="AV27" i="173"/>
  <c r="AQ29" i="173"/>
  <c r="AW29" i="173"/>
  <c r="AR29" i="173"/>
  <c r="AO31" i="173"/>
  <c r="O32" i="173"/>
  <c r="AQ33" i="173"/>
  <c r="AW33" i="173"/>
  <c r="AR33" i="173"/>
  <c r="AS33" i="173"/>
  <c r="AO47" i="173"/>
  <c r="O48" i="173"/>
  <c r="AQ49" i="173"/>
  <c r="AW49" i="173"/>
  <c r="AR49" i="173"/>
  <c r="AS49" i="173"/>
  <c r="AO19" i="173"/>
  <c r="AW28" i="173"/>
  <c r="AS28" i="173"/>
  <c r="AW27" i="173"/>
  <c r="O28" i="173"/>
  <c r="AR28" i="173"/>
  <c r="AW30" i="173"/>
  <c r="AS30" i="173"/>
  <c r="AR30" i="173"/>
  <c r="AQ30" i="173"/>
  <c r="AV30" i="173" s="1"/>
  <c r="AO43" i="173"/>
  <c r="O44" i="173"/>
  <c r="AQ45" i="173"/>
  <c r="AW45" i="173"/>
  <c r="AR45" i="173"/>
  <c r="AS45" i="173"/>
  <c r="AQ59" i="173"/>
  <c r="AS59" i="173"/>
  <c r="AW59" i="173"/>
  <c r="AR59" i="173"/>
  <c r="AQ67" i="173"/>
  <c r="AS67" i="173"/>
  <c r="AW67" i="173"/>
  <c r="AR67" i="173"/>
  <c r="AW16" i="173"/>
  <c r="AS16" i="173"/>
  <c r="AV15" i="173"/>
  <c r="O16" i="173"/>
  <c r="AR16" i="173"/>
  <c r="AO18" i="173"/>
  <c r="AV17" i="173"/>
  <c r="AW17" i="173"/>
  <c r="O19" i="173"/>
  <c r="AQ21" i="173"/>
  <c r="AV21" i="173" s="1"/>
  <c r="AW21" i="173"/>
  <c r="AR21" i="173"/>
  <c r="AU23" i="173"/>
  <c r="AT23" i="173"/>
  <c r="AT25" i="173"/>
  <c r="AO39" i="173"/>
  <c r="O40" i="173"/>
  <c r="AQ41" i="173"/>
  <c r="AV41" i="173" s="1"/>
  <c r="AW41" i="173"/>
  <c r="AR41" i="173"/>
  <c r="AS41" i="173"/>
  <c r="AO55" i="173"/>
  <c r="O56" i="173"/>
  <c r="AQ57" i="173"/>
  <c r="AW57" i="173"/>
  <c r="AR57" i="173"/>
  <c r="AS57" i="173"/>
  <c r="F8" i="173"/>
  <c r="AS14" i="173"/>
  <c r="AR15" i="173"/>
  <c r="AW15" i="173"/>
  <c r="AR17" i="173"/>
  <c r="O18" i="173"/>
  <c r="AW22" i="173"/>
  <c r="AS22" i="173"/>
  <c r="AR22" i="173"/>
  <c r="AV22" i="173"/>
  <c r="AV23" i="173"/>
  <c r="AQ24" i="173"/>
  <c r="AV24" i="173" s="1"/>
  <c r="AQ25" i="173"/>
  <c r="AV25" i="173" s="1"/>
  <c r="AW25" i="173"/>
  <c r="AR25" i="173"/>
  <c r="AS27" i="173"/>
  <c r="AV28" i="173"/>
  <c r="AT29" i="173"/>
  <c r="AO35" i="173"/>
  <c r="O36" i="173"/>
  <c r="AQ37" i="173"/>
  <c r="AV37" i="173" s="1"/>
  <c r="AW37" i="173"/>
  <c r="AR37" i="173"/>
  <c r="AS37" i="173"/>
  <c r="AO51" i="173"/>
  <c r="O52" i="173"/>
  <c r="AQ53" i="173"/>
  <c r="AV53" i="173" s="1"/>
  <c r="AW53" i="173"/>
  <c r="AR53" i="173"/>
  <c r="AS53" i="173"/>
  <c r="AQ63" i="173"/>
  <c r="AV63" i="173" s="1"/>
  <c r="AS63" i="173"/>
  <c r="AW63" i="173"/>
  <c r="AR63" i="173"/>
  <c r="AQ71" i="173"/>
  <c r="AV71" i="173" s="1"/>
  <c r="AS71" i="173"/>
  <c r="AW71" i="173"/>
  <c r="AR71" i="173"/>
  <c r="AW32" i="173"/>
  <c r="AS32" i="173"/>
  <c r="AQ32" i="173"/>
  <c r="AV32" i="173" s="1"/>
  <c r="AW36" i="173"/>
  <c r="AS36" i="173"/>
  <c r="AQ36" i="173"/>
  <c r="AV36" i="173" s="1"/>
  <c r="AW40" i="173"/>
  <c r="AS40" i="173"/>
  <c r="AQ40" i="173"/>
  <c r="AV40" i="173" s="1"/>
  <c r="AW44" i="173"/>
  <c r="AS44" i="173"/>
  <c r="AQ44" i="173"/>
  <c r="AV44" i="173" s="1"/>
  <c r="AW48" i="173"/>
  <c r="AS48" i="173"/>
  <c r="AQ48" i="173"/>
  <c r="AV48" i="173" s="1"/>
  <c r="AW52" i="173"/>
  <c r="AS52" i="173"/>
  <c r="AQ52" i="173"/>
  <c r="AV52" i="173" s="1"/>
  <c r="AW56" i="173"/>
  <c r="AS56" i="173"/>
  <c r="AQ56" i="173"/>
  <c r="AV56" i="173" s="1"/>
  <c r="AW60" i="173"/>
  <c r="AS60" i="173"/>
  <c r="AV59" i="173"/>
  <c r="AQ60" i="173"/>
  <c r="AV60" i="173" s="1"/>
  <c r="AS61" i="173"/>
  <c r="AW64" i="173"/>
  <c r="AS64" i="173"/>
  <c r="AQ64" i="173"/>
  <c r="AV64" i="173" s="1"/>
  <c r="AS65" i="173"/>
  <c r="AW68" i="173"/>
  <c r="AS68" i="173"/>
  <c r="AV67" i="173"/>
  <c r="AQ68" i="173"/>
  <c r="AV68" i="173" s="1"/>
  <c r="AS69" i="173"/>
  <c r="AW72" i="173"/>
  <c r="AS72" i="173"/>
  <c r="AQ72" i="173"/>
  <c r="AV72" i="173" s="1"/>
  <c r="AS73" i="173"/>
  <c r="AW78" i="173"/>
  <c r="AS78" i="173"/>
  <c r="AR78" i="173"/>
  <c r="AQ78" i="173"/>
  <c r="AO81" i="173"/>
  <c r="AW86" i="173"/>
  <c r="AS86" i="173"/>
  <c r="AR86" i="173"/>
  <c r="AQ86" i="173"/>
  <c r="AO89" i="173"/>
  <c r="AO106" i="173"/>
  <c r="AQ108" i="173"/>
  <c r="AV108" i="173" s="1"/>
  <c r="AS108" i="173"/>
  <c r="AW108" i="173"/>
  <c r="AR108" i="173"/>
  <c r="AO122" i="173"/>
  <c r="AQ124" i="173"/>
  <c r="AS124" i="173"/>
  <c r="AW124" i="173"/>
  <c r="AR124" i="173"/>
  <c r="AO138" i="173"/>
  <c r="AQ146" i="173"/>
  <c r="AS146" i="173"/>
  <c r="AW146" i="173"/>
  <c r="AR146" i="173"/>
  <c r="AQ154" i="173"/>
  <c r="AS154" i="173"/>
  <c r="AW154" i="173"/>
  <c r="AR154" i="173"/>
  <c r="AQ75" i="173"/>
  <c r="AV75" i="173" s="1"/>
  <c r="AW75" i="173"/>
  <c r="AS75" i="173"/>
  <c r="AW80" i="173"/>
  <c r="AS80" i="173"/>
  <c r="AR80" i="173"/>
  <c r="AQ80" i="173"/>
  <c r="AV80" i="173" s="1"/>
  <c r="AO83" i="173"/>
  <c r="AW88" i="173"/>
  <c r="AS88" i="173"/>
  <c r="AR88" i="173"/>
  <c r="AQ88" i="173"/>
  <c r="AV88" i="173" s="1"/>
  <c r="AO91" i="173"/>
  <c r="AO102" i="173"/>
  <c r="AQ104" i="173"/>
  <c r="AS104" i="173"/>
  <c r="AW104" i="173"/>
  <c r="AR104" i="173"/>
  <c r="AO118" i="173"/>
  <c r="AQ120" i="173"/>
  <c r="AV120" i="173" s="1"/>
  <c r="AS120" i="173"/>
  <c r="AW120" i="173"/>
  <c r="AR120" i="173"/>
  <c r="AO134" i="173"/>
  <c r="AQ136" i="173"/>
  <c r="AS136" i="173"/>
  <c r="AW136" i="173"/>
  <c r="AR136" i="173"/>
  <c r="AV29" i="173"/>
  <c r="AW34" i="173"/>
  <c r="AS34" i="173"/>
  <c r="AV33" i="173"/>
  <c r="AQ34" i="173"/>
  <c r="AV34" i="173" s="1"/>
  <c r="AW38" i="173"/>
  <c r="AS38" i="173"/>
  <c r="AQ38" i="173"/>
  <c r="AV38" i="173" s="1"/>
  <c r="AW42" i="173"/>
  <c r="AS42" i="173"/>
  <c r="AQ42" i="173"/>
  <c r="AV42" i="173" s="1"/>
  <c r="AW46" i="173"/>
  <c r="AS46" i="173"/>
  <c r="AV45" i="173"/>
  <c r="AQ46" i="173"/>
  <c r="AV46" i="173" s="1"/>
  <c r="AW50" i="173"/>
  <c r="AS50" i="173"/>
  <c r="AV49" i="173"/>
  <c r="AQ50" i="173"/>
  <c r="AV50" i="173" s="1"/>
  <c r="AW54" i="173"/>
  <c r="AS54" i="173"/>
  <c r="AQ54" i="173"/>
  <c r="AV54" i="173" s="1"/>
  <c r="AW58" i="173"/>
  <c r="AS58" i="173"/>
  <c r="AV57" i="173"/>
  <c r="AQ58" i="173"/>
  <c r="AV58" i="173" s="1"/>
  <c r="AW62" i="173"/>
  <c r="AS62" i="173"/>
  <c r="AV61" i="173"/>
  <c r="AQ62" i="173"/>
  <c r="AV62" i="173" s="1"/>
  <c r="AW66" i="173"/>
  <c r="AS66" i="173"/>
  <c r="AV65" i="173"/>
  <c r="AQ66" i="173"/>
  <c r="AV66" i="173" s="1"/>
  <c r="AW70" i="173"/>
  <c r="AS70" i="173"/>
  <c r="AV69" i="173"/>
  <c r="AQ70" i="173"/>
  <c r="AV70" i="173" s="1"/>
  <c r="AW74" i="173"/>
  <c r="AS74" i="173"/>
  <c r="AV73" i="173"/>
  <c r="AQ74" i="173"/>
  <c r="AV74" i="173" s="1"/>
  <c r="AO77" i="173"/>
  <c r="AW82" i="173"/>
  <c r="AS82" i="173"/>
  <c r="AR82" i="173"/>
  <c r="AQ82" i="173"/>
  <c r="AV82" i="173" s="1"/>
  <c r="AO85" i="173"/>
  <c r="AW90" i="173"/>
  <c r="AS90" i="173"/>
  <c r="AR90" i="173"/>
  <c r="AQ90" i="173"/>
  <c r="AV90" i="173" s="1"/>
  <c r="AQ94" i="173"/>
  <c r="AV94" i="173" s="1"/>
  <c r="AS94" i="173"/>
  <c r="AR94" i="173"/>
  <c r="AO98" i="173"/>
  <c r="AQ100" i="173"/>
  <c r="AV100" i="173" s="1"/>
  <c r="AS100" i="173"/>
  <c r="AW100" i="173"/>
  <c r="AR100" i="173"/>
  <c r="AO114" i="173"/>
  <c r="AQ116" i="173"/>
  <c r="AV116" i="173" s="1"/>
  <c r="AS116" i="173"/>
  <c r="AW116" i="173"/>
  <c r="AR116" i="173"/>
  <c r="AO130" i="173"/>
  <c r="AQ132" i="173"/>
  <c r="AS132" i="173"/>
  <c r="AW132" i="173"/>
  <c r="AR132" i="173"/>
  <c r="AQ142" i="173"/>
  <c r="AS142" i="173"/>
  <c r="AW142" i="173"/>
  <c r="AR142" i="173"/>
  <c r="AQ150" i="173"/>
  <c r="AS150" i="173"/>
  <c r="AW150" i="173"/>
  <c r="AR150" i="173"/>
  <c r="AR34" i="173"/>
  <c r="AR38" i="173"/>
  <c r="AR42" i="173"/>
  <c r="AR46" i="173"/>
  <c r="AR50" i="173"/>
  <c r="AR54" i="173"/>
  <c r="AR58" i="173"/>
  <c r="AR61" i="173"/>
  <c r="AW61" i="173"/>
  <c r="AR62" i="173"/>
  <c r="AR65" i="173"/>
  <c r="AW65" i="173"/>
  <c r="AR66" i="173"/>
  <c r="AR69" i="173"/>
  <c r="AW69" i="173"/>
  <c r="AR70" i="173"/>
  <c r="AR73" i="173"/>
  <c r="AW73" i="173"/>
  <c r="AR74" i="173"/>
  <c r="AW76" i="173"/>
  <c r="AS76" i="173"/>
  <c r="AR76" i="173"/>
  <c r="AQ76" i="173"/>
  <c r="AV76" i="173" s="1"/>
  <c r="AV78" i="173"/>
  <c r="AO79" i="173"/>
  <c r="AW84" i="173"/>
  <c r="AS84" i="173"/>
  <c r="AR84" i="173"/>
  <c r="AQ84" i="173"/>
  <c r="AV84" i="173" s="1"/>
  <c r="AV86" i="173"/>
  <c r="AO87" i="173"/>
  <c r="AV92" i="173"/>
  <c r="AO93" i="173"/>
  <c r="AW94" i="173"/>
  <c r="AQ96" i="173"/>
  <c r="AV96" i="173" s="1"/>
  <c r="AS96" i="173"/>
  <c r="AW96" i="173"/>
  <c r="AR96" i="173"/>
  <c r="AO110" i="173"/>
  <c r="AQ112" i="173"/>
  <c r="AS112" i="173"/>
  <c r="AW112" i="173"/>
  <c r="AR112" i="173"/>
  <c r="AO126" i="173"/>
  <c r="AQ128" i="173"/>
  <c r="AV128" i="173" s="1"/>
  <c r="AS128" i="173"/>
  <c r="AW128" i="173"/>
  <c r="AR128" i="173"/>
  <c r="AO157" i="173"/>
  <c r="AR162" i="173"/>
  <c r="AQ162" i="173"/>
  <c r="AW162" i="173"/>
  <c r="AO165" i="173"/>
  <c r="AR170" i="173"/>
  <c r="AQ170" i="173"/>
  <c r="AV170" i="173" s="1"/>
  <c r="AW170" i="173"/>
  <c r="AO173" i="173"/>
  <c r="AU174" i="173"/>
  <c r="AT174" i="173"/>
  <c r="AU176" i="173"/>
  <c r="AT176" i="173"/>
  <c r="AU178" i="173"/>
  <c r="AT178" i="173"/>
  <c r="AU180" i="173"/>
  <c r="AT180" i="173"/>
  <c r="AU182" i="173"/>
  <c r="AT182" i="173"/>
  <c r="AO186" i="173"/>
  <c r="AQ188" i="173"/>
  <c r="AS188" i="173"/>
  <c r="AW188" i="173"/>
  <c r="AR188" i="173"/>
  <c r="AQ202" i="173"/>
  <c r="AW202" i="173"/>
  <c r="AR202" i="173"/>
  <c r="AS202" i="173"/>
  <c r="AQ210" i="173"/>
  <c r="AW210" i="173"/>
  <c r="AR210" i="173"/>
  <c r="AS210" i="173"/>
  <c r="AW97" i="173"/>
  <c r="AS97" i="173"/>
  <c r="AQ97" i="173"/>
  <c r="AV97" i="173" s="1"/>
  <c r="AW101" i="173"/>
  <c r="AS101" i="173"/>
  <c r="AQ101" i="173"/>
  <c r="AV101" i="173" s="1"/>
  <c r="AW105" i="173"/>
  <c r="AS105" i="173"/>
  <c r="AV104" i="173"/>
  <c r="AQ105" i="173"/>
  <c r="AV105" i="173" s="1"/>
  <c r="AW109" i="173"/>
  <c r="AS109" i="173"/>
  <c r="AQ109" i="173"/>
  <c r="AV109" i="173" s="1"/>
  <c r="AW113" i="173"/>
  <c r="AS113" i="173"/>
  <c r="AV112" i="173"/>
  <c r="AQ113" i="173"/>
  <c r="AV113" i="173" s="1"/>
  <c r="AW117" i="173"/>
  <c r="AS117" i="173"/>
  <c r="AQ117" i="173"/>
  <c r="AV117" i="173" s="1"/>
  <c r="AW121" i="173"/>
  <c r="AS121" i="173"/>
  <c r="AQ121" i="173"/>
  <c r="AV121" i="173" s="1"/>
  <c r="AW125" i="173"/>
  <c r="AS125" i="173"/>
  <c r="AV124" i="173"/>
  <c r="AQ125" i="173"/>
  <c r="AV125" i="173" s="1"/>
  <c r="AW129" i="173"/>
  <c r="AS129" i="173"/>
  <c r="AQ129" i="173"/>
  <c r="AV129" i="173" s="1"/>
  <c r="AW133" i="173"/>
  <c r="AS133" i="173"/>
  <c r="AV132" i="173"/>
  <c r="AQ133" i="173"/>
  <c r="AV133" i="173" s="1"/>
  <c r="AW137" i="173"/>
  <c r="AS137" i="173"/>
  <c r="AV136" i="173"/>
  <c r="AQ137" i="173"/>
  <c r="AV137" i="173" s="1"/>
  <c r="AW141" i="173"/>
  <c r="AS141" i="173"/>
  <c r="AV140" i="173"/>
  <c r="AQ141" i="173"/>
  <c r="AV141" i="173" s="1"/>
  <c r="AW145" i="173"/>
  <c r="AS145" i="173"/>
  <c r="AV144" i="173"/>
  <c r="AQ145" i="173"/>
  <c r="AV145" i="173" s="1"/>
  <c r="AW149" i="173"/>
  <c r="AS149" i="173"/>
  <c r="AV148" i="173"/>
  <c r="AQ149" i="173"/>
  <c r="AV149" i="173" s="1"/>
  <c r="AW153" i="173"/>
  <c r="AS153" i="173"/>
  <c r="AV152" i="173"/>
  <c r="AQ153" i="173"/>
  <c r="AV153" i="173" s="1"/>
  <c r="AT158" i="173"/>
  <c r="AR160" i="173"/>
  <c r="AQ160" i="173"/>
  <c r="AV160" i="173" s="1"/>
  <c r="AW160" i="173"/>
  <c r="AV162" i="173"/>
  <c r="AO163" i="173"/>
  <c r="AT166" i="173"/>
  <c r="AR168" i="173"/>
  <c r="AQ168" i="173"/>
  <c r="AV168" i="173" s="1"/>
  <c r="AW168" i="173"/>
  <c r="AO171" i="173"/>
  <c r="AQ184" i="173"/>
  <c r="AS184" i="173"/>
  <c r="AW184" i="173"/>
  <c r="AR184" i="173"/>
  <c r="AO198" i="173"/>
  <c r="AQ200" i="173"/>
  <c r="AV200" i="173" s="1"/>
  <c r="AS200" i="173"/>
  <c r="AW200" i="173"/>
  <c r="AR200" i="173"/>
  <c r="AR92" i="173"/>
  <c r="AR97" i="173"/>
  <c r="AR101" i="173"/>
  <c r="AR105" i="173"/>
  <c r="AR109" i="173"/>
  <c r="AR113" i="173"/>
  <c r="AR117" i="173"/>
  <c r="AR121" i="173"/>
  <c r="AR125" i="173"/>
  <c r="AR129" i="173"/>
  <c r="AR133" i="173"/>
  <c r="AR137" i="173"/>
  <c r="AR140" i="173"/>
  <c r="AW140" i="173"/>
  <c r="AR141" i="173"/>
  <c r="AR144" i="173"/>
  <c r="AW144" i="173"/>
  <c r="AR145" i="173"/>
  <c r="AR148" i="173"/>
  <c r="AW148" i="173"/>
  <c r="AR149" i="173"/>
  <c r="AR152" i="173"/>
  <c r="AW152" i="173"/>
  <c r="AR153" i="173"/>
  <c r="AT156" i="173"/>
  <c r="AR158" i="173"/>
  <c r="AQ158" i="173"/>
  <c r="AV158" i="173" s="1"/>
  <c r="AW158" i="173"/>
  <c r="AO161" i="173"/>
  <c r="AS162" i="173"/>
  <c r="AT164" i="173"/>
  <c r="AR166" i="173"/>
  <c r="AQ166" i="173"/>
  <c r="AV166" i="173" s="1"/>
  <c r="AW166" i="173"/>
  <c r="AO169" i="173"/>
  <c r="AS170" i="173"/>
  <c r="AT172" i="173"/>
  <c r="AR174" i="173"/>
  <c r="AQ174" i="173"/>
  <c r="AV174" i="173" s="1"/>
  <c r="AR176" i="173"/>
  <c r="AQ176" i="173"/>
  <c r="AV176" i="173" s="1"/>
  <c r="AR178" i="173"/>
  <c r="AQ178" i="173"/>
  <c r="AV178" i="173" s="1"/>
  <c r="AR180" i="173"/>
  <c r="AQ180" i="173"/>
  <c r="AV180" i="173" s="1"/>
  <c r="AR182" i="173"/>
  <c r="AQ182" i="173"/>
  <c r="AO194" i="173"/>
  <c r="AQ196" i="173"/>
  <c r="AV196" i="173" s="1"/>
  <c r="AS196" i="173"/>
  <c r="AW196" i="173"/>
  <c r="AR196" i="173"/>
  <c r="AQ206" i="173"/>
  <c r="AV206" i="173" s="1"/>
  <c r="AW206" i="173"/>
  <c r="AR206" i="173"/>
  <c r="AS206" i="173"/>
  <c r="AS92" i="173"/>
  <c r="AW95" i="173"/>
  <c r="AS95" i="173"/>
  <c r="AQ95" i="173"/>
  <c r="AV95" i="173" s="1"/>
  <c r="AW99" i="173"/>
  <c r="AS99" i="173"/>
  <c r="AQ99" i="173"/>
  <c r="AV99" i="173" s="1"/>
  <c r="AW103" i="173"/>
  <c r="AS103" i="173"/>
  <c r="AQ103" i="173"/>
  <c r="AV103" i="173" s="1"/>
  <c r="AW107" i="173"/>
  <c r="AS107" i="173"/>
  <c r="AQ107" i="173"/>
  <c r="AV107" i="173" s="1"/>
  <c r="AW111" i="173"/>
  <c r="AS111" i="173"/>
  <c r="AQ111" i="173"/>
  <c r="AV111" i="173" s="1"/>
  <c r="AW115" i="173"/>
  <c r="AS115" i="173"/>
  <c r="AQ115" i="173"/>
  <c r="AV115" i="173" s="1"/>
  <c r="AW119" i="173"/>
  <c r="AS119" i="173"/>
  <c r="AQ119" i="173"/>
  <c r="AV119" i="173" s="1"/>
  <c r="AW123" i="173"/>
  <c r="AS123" i="173"/>
  <c r="AQ123" i="173"/>
  <c r="AV123" i="173" s="1"/>
  <c r="AW127" i="173"/>
  <c r="AS127" i="173"/>
  <c r="AQ127" i="173"/>
  <c r="AV127" i="173" s="1"/>
  <c r="AW131" i="173"/>
  <c r="AS131" i="173"/>
  <c r="AQ131" i="173"/>
  <c r="AV131" i="173" s="1"/>
  <c r="AW135" i="173"/>
  <c r="AS135" i="173"/>
  <c r="AQ135" i="173"/>
  <c r="AV135" i="173" s="1"/>
  <c r="AW139" i="173"/>
  <c r="AS139" i="173"/>
  <c r="AQ139" i="173"/>
  <c r="AV139" i="173" s="1"/>
  <c r="AS140" i="173"/>
  <c r="AW143" i="173"/>
  <c r="AS143" i="173"/>
  <c r="AV142" i="173"/>
  <c r="AQ143" i="173"/>
  <c r="AV143" i="173" s="1"/>
  <c r="AS144" i="173"/>
  <c r="AW147" i="173"/>
  <c r="AS147" i="173"/>
  <c r="AV146" i="173"/>
  <c r="AQ147" i="173"/>
  <c r="AV147" i="173" s="1"/>
  <c r="AS148" i="173"/>
  <c r="AW151" i="173"/>
  <c r="AS151" i="173"/>
  <c r="AV150" i="173"/>
  <c r="AQ151" i="173"/>
  <c r="AV151" i="173" s="1"/>
  <c r="AS152" i="173"/>
  <c r="AW155" i="173"/>
  <c r="AS155" i="173"/>
  <c r="AV154" i="173"/>
  <c r="AQ155" i="173"/>
  <c r="AV155" i="173" s="1"/>
  <c r="AR156" i="173"/>
  <c r="AQ156" i="173"/>
  <c r="AV156" i="173" s="1"/>
  <c r="AW156" i="173"/>
  <c r="AO159" i="173"/>
  <c r="AS160" i="173"/>
  <c r="AR164" i="173"/>
  <c r="AQ164" i="173"/>
  <c r="AV164" i="173" s="1"/>
  <c r="AW164" i="173"/>
  <c r="AO167" i="173"/>
  <c r="AS168" i="173"/>
  <c r="AR172" i="173"/>
  <c r="AQ172" i="173"/>
  <c r="AV172" i="173" s="1"/>
  <c r="AW172" i="173"/>
  <c r="AO190" i="173"/>
  <c r="AQ192" i="173"/>
  <c r="AS192" i="173"/>
  <c r="AW192" i="173"/>
  <c r="AR192" i="173"/>
  <c r="AW183" i="173"/>
  <c r="AS183" i="173"/>
  <c r="AW185" i="173"/>
  <c r="AS185" i="173"/>
  <c r="AV184" i="173"/>
  <c r="AQ185" i="173"/>
  <c r="AV185" i="173" s="1"/>
  <c r="AW189" i="173"/>
  <c r="AS189" i="173"/>
  <c r="AV188" i="173"/>
  <c r="AQ189" i="173"/>
  <c r="AV189" i="173" s="1"/>
  <c r="AW193" i="173"/>
  <c r="AS193" i="173"/>
  <c r="AV192" i="173"/>
  <c r="AQ193" i="173"/>
  <c r="AV193" i="173" s="1"/>
  <c r="AW197" i="173"/>
  <c r="AS197" i="173"/>
  <c r="AQ197" i="173"/>
  <c r="AV197" i="173" s="1"/>
  <c r="AW201" i="173"/>
  <c r="AS201" i="173"/>
  <c r="AQ201" i="173"/>
  <c r="AV201" i="173" s="1"/>
  <c r="AW205" i="173"/>
  <c r="AS205" i="173"/>
  <c r="AV204" i="173"/>
  <c r="AQ205" i="173"/>
  <c r="AV205" i="173" s="1"/>
  <c r="AW209" i="173"/>
  <c r="AS209" i="173"/>
  <c r="AV208" i="173"/>
  <c r="AQ209" i="173"/>
  <c r="AV209" i="173" s="1"/>
  <c r="AW215" i="173"/>
  <c r="AS215" i="173"/>
  <c r="AR215" i="173"/>
  <c r="AQ215" i="173"/>
  <c r="AV215" i="173" s="1"/>
  <c r="AR216" i="173"/>
  <c r="AW219" i="173"/>
  <c r="AS219" i="173"/>
  <c r="AR219" i="173"/>
  <c r="AQ219" i="173"/>
  <c r="AV219" i="173" s="1"/>
  <c r="AR220" i="173"/>
  <c r="AW223" i="173"/>
  <c r="AS223" i="173"/>
  <c r="AR223" i="173"/>
  <c r="AQ223" i="173"/>
  <c r="AV223" i="173" s="1"/>
  <c r="AR224" i="173"/>
  <c r="AW227" i="173"/>
  <c r="AS227" i="173"/>
  <c r="AR227" i="173"/>
  <c r="AQ227" i="173"/>
  <c r="AV227" i="173" s="1"/>
  <c r="AR228" i="173"/>
  <c r="AW231" i="173"/>
  <c r="AS231" i="173"/>
  <c r="AR231" i="173"/>
  <c r="AQ231" i="173"/>
  <c r="AV231" i="173" s="1"/>
  <c r="AR232" i="173"/>
  <c r="AW235" i="173"/>
  <c r="AS235" i="173"/>
  <c r="AR235" i="173"/>
  <c r="AQ235" i="173"/>
  <c r="AW239" i="173"/>
  <c r="AS239" i="173"/>
  <c r="AR239" i="173"/>
  <c r="AU242" i="173"/>
  <c r="AT242" i="173"/>
  <c r="AU246" i="173"/>
  <c r="AT246" i="173"/>
  <c r="AO175" i="173"/>
  <c r="AO177" i="173"/>
  <c r="AO179" i="173"/>
  <c r="AO181" i="173"/>
  <c r="AR185" i="173"/>
  <c r="AR189" i="173"/>
  <c r="AR193" i="173"/>
  <c r="AR197" i="173"/>
  <c r="AR201" i="173"/>
  <c r="AR204" i="173"/>
  <c r="AW204" i="173"/>
  <c r="AR205" i="173"/>
  <c r="AR208" i="173"/>
  <c r="AW208" i="173"/>
  <c r="AR209" i="173"/>
  <c r="AS212" i="173"/>
  <c r="AS216" i="173"/>
  <c r="AS220" i="173"/>
  <c r="AS224" i="173"/>
  <c r="AS228" i="173"/>
  <c r="AS232" i="173"/>
  <c r="AS236" i="173"/>
  <c r="AV238" i="173"/>
  <c r="AO247" i="173"/>
  <c r="AV182" i="173"/>
  <c r="AQ183" i="173"/>
  <c r="AV183" i="173" s="1"/>
  <c r="AW187" i="173"/>
  <c r="AS187" i="173"/>
  <c r="AQ187" i="173"/>
  <c r="AV187" i="173" s="1"/>
  <c r="AW191" i="173"/>
  <c r="AS191" i="173"/>
  <c r="AQ191" i="173"/>
  <c r="AV191" i="173" s="1"/>
  <c r="AW195" i="173"/>
  <c r="AS195" i="173"/>
  <c r="AQ195" i="173"/>
  <c r="AV195" i="173" s="1"/>
  <c r="AW199" i="173"/>
  <c r="AS199" i="173"/>
  <c r="AQ199" i="173"/>
  <c r="AV199" i="173" s="1"/>
  <c r="AW203" i="173"/>
  <c r="AS203" i="173"/>
  <c r="AV202" i="173"/>
  <c r="AQ203" i="173"/>
  <c r="AV203" i="173" s="1"/>
  <c r="AS204" i="173"/>
  <c r="AW207" i="173"/>
  <c r="AS207" i="173"/>
  <c r="AQ207" i="173"/>
  <c r="AV207" i="173" s="1"/>
  <c r="AS208" i="173"/>
  <c r="AW211" i="173"/>
  <c r="AS211" i="173"/>
  <c r="AV210" i="173"/>
  <c r="AQ211" i="173"/>
  <c r="AV211" i="173" s="1"/>
  <c r="AW212" i="173"/>
  <c r="AW216" i="173"/>
  <c r="AW220" i="173"/>
  <c r="AW224" i="173"/>
  <c r="AW228" i="173"/>
  <c r="AW232" i="173"/>
  <c r="AV235" i="173"/>
  <c r="AW236" i="173"/>
  <c r="AQ240" i="173"/>
  <c r="AV240" i="173" s="1"/>
  <c r="AW240" i="173"/>
  <c r="AR240" i="173"/>
  <c r="AS240" i="173"/>
  <c r="AQ248" i="173"/>
  <c r="AV248" i="173" s="1"/>
  <c r="AS248" i="173"/>
  <c r="AR248" i="173"/>
  <c r="AW248" i="173"/>
  <c r="AW213" i="173"/>
  <c r="AS213" i="173"/>
  <c r="AQ213" i="173"/>
  <c r="AV213" i="173" s="1"/>
  <c r="AQ214" i="173"/>
  <c r="AV214" i="173" s="1"/>
  <c r="AS214" i="173"/>
  <c r="AW214" i="173"/>
  <c r="AR214" i="173"/>
  <c r="AQ218" i="173"/>
  <c r="AV218" i="173" s="1"/>
  <c r="AS218" i="173"/>
  <c r="AW218" i="173"/>
  <c r="AR218" i="173"/>
  <c r="AQ222" i="173"/>
  <c r="AV222" i="173" s="1"/>
  <c r="AS222" i="173"/>
  <c r="AW222" i="173"/>
  <c r="AR222" i="173"/>
  <c r="AQ226" i="173"/>
  <c r="AV226" i="173" s="1"/>
  <c r="AS226" i="173"/>
  <c r="AW226" i="173"/>
  <c r="AR226" i="173"/>
  <c r="AQ230" i="173"/>
  <c r="AV230" i="173" s="1"/>
  <c r="AS230" i="173"/>
  <c r="AW230" i="173"/>
  <c r="AR230" i="173"/>
  <c r="AQ234" i="173"/>
  <c r="AV234" i="173" s="1"/>
  <c r="AS234" i="173"/>
  <c r="AW234" i="173"/>
  <c r="AR234" i="173"/>
  <c r="AQ239" i="173"/>
  <c r="AV239" i="173" s="1"/>
  <c r="AO245" i="173"/>
  <c r="AV244" i="173"/>
  <c r="AU268" i="173"/>
  <c r="AT268" i="173"/>
  <c r="AQ250" i="173"/>
  <c r="AV250" i="173" s="1"/>
  <c r="AW250" i="173"/>
  <c r="AR250" i="173"/>
  <c r="AU252" i="173"/>
  <c r="AT252" i="173"/>
  <c r="AW263" i="173"/>
  <c r="AS263" i="173"/>
  <c r="AR263" i="173"/>
  <c r="AQ263" i="173"/>
  <c r="AV263" i="173" s="1"/>
  <c r="AW267" i="173"/>
  <c r="AS267" i="173"/>
  <c r="AR267" i="173"/>
  <c r="AQ267" i="173"/>
  <c r="AV267" i="173" s="1"/>
  <c r="AO271" i="173"/>
  <c r="AO273" i="173"/>
  <c r="AO275" i="173"/>
  <c r="AO277" i="173"/>
  <c r="AO279" i="173"/>
  <c r="AO281" i="173"/>
  <c r="AR238" i="173"/>
  <c r="AW238" i="173"/>
  <c r="AR244" i="173"/>
  <c r="AW249" i="173"/>
  <c r="AS249" i="173"/>
  <c r="AR249" i="173"/>
  <c r="AW251" i="173"/>
  <c r="AS251" i="173"/>
  <c r="AR251" i="173"/>
  <c r="AV251" i="173"/>
  <c r="AV252" i="173"/>
  <c r="AQ254" i="173"/>
  <c r="AV254" i="173" s="1"/>
  <c r="AW254" i="173"/>
  <c r="AR254" i="173"/>
  <c r="AS256" i="173"/>
  <c r="AV257" i="173"/>
  <c r="AT258" i="173"/>
  <c r="AS260" i="173"/>
  <c r="AS264" i="173"/>
  <c r="AV212" i="173"/>
  <c r="AW217" i="173"/>
  <c r="AS217" i="173"/>
  <c r="AV216" i="173"/>
  <c r="AQ217" i="173"/>
  <c r="AV217" i="173" s="1"/>
  <c r="AW221" i="173"/>
  <c r="AS221" i="173"/>
  <c r="AV220" i="173"/>
  <c r="AQ221" i="173"/>
  <c r="AV221" i="173" s="1"/>
  <c r="AW225" i="173"/>
  <c r="AS225" i="173"/>
  <c r="AV224" i="173"/>
  <c r="AQ225" i="173"/>
  <c r="AV225" i="173" s="1"/>
  <c r="AW229" i="173"/>
  <c r="AS229" i="173"/>
  <c r="AV228" i="173"/>
  <c r="AQ229" i="173"/>
  <c r="AV229" i="173" s="1"/>
  <c r="AW233" i="173"/>
  <c r="AS233" i="173"/>
  <c r="AV232" i="173"/>
  <c r="AQ233" i="173"/>
  <c r="AV233" i="173" s="1"/>
  <c r="AW237" i="173"/>
  <c r="AS237" i="173"/>
  <c r="AV236" i="173"/>
  <c r="AQ237" i="173"/>
  <c r="AV237" i="173" s="1"/>
  <c r="AS238" i="173"/>
  <c r="AW241" i="173"/>
  <c r="AS241" i="173"/>
  <c r="AQ241" i="173"/>
  <c r="AV241" i="173" s="1"/>
  <c r="AQ242" i="173"/>
  <c r="AV242" i="173" s="1"/>
  <c r="AW242" i="173"/>
  <c r="AR242" i="173"/>
  <c r="AS244" i="173"/>
  <c r="AS250" i="173"/>
  <c r="AW253" i="173"/>
  <c r="AS253" i="173"/>
  <c r="AW252" i="173"/>
  <c r="AR253" i="173"/>
  <c r="AW255" i="173"/>
  <c r="AS255" i="173"/>
  <c r="AR255" i="173"/>
  <c r="AV255" i="173"/>
  <c r="AV256" i="173"/>
  <c r="AQ258" i="173"/>
  <c r="AV258" i="173" s="1"/>
  <c r="AW258" i="173"/>
  <c r="AR258" i="173"/>
  <c r="AV259" i="173"/>
  <c r="AW260" i="173"/>
  <c r="AW264" i="173"/>
  <c r="AO270" i="173"/>
  <c r="AO272" i="173"/>
  <c r="AO274" i="173"/>
  <c r="AO276" i="173"/>
  <c r="AO278" i="173"/>
  <c r="AO280" i="173"/>
  <c r="AQ282" i="173"/>
  <c r="AV282" i="173" s="1"/>
  <c r="AW282" i="173"/>
  <c r="AS282" i="173"/>
  <c r="AW243" i="173"/>
  <c r="AS243" i="173"/>
  <c r="AR243" i="173"/>
  <c r="AV243" i="173"/>
  <c r="AQ246" i="173"/>
  <c r="AV246" i="173" s="1"/>
  <c r="AW246" i="173"/>
  <c r="AR246" i="173"/>
  <c r="AW257" i="173"/>
  <c r="AS257" i="173"/>
  <c r="AW256" i="173"/>
  <c r="AR257" i="173"/>
  <c r="AW259" i="173"/>
  <c r="AS259" i="173"/>
  <c r="AR259" i="173"/>
  <c r="AQ262" i="173"/>
  <c r="AV262" i="173" s="1"/>
  <c r="AS262" i="173"/>
  <c r="AW262" i="173"/>
  <c r="AR262" i="173"/>
  <c r="AQ266" i="173"/>
  <c r="AV266" i="173" s="1"/>
  <c r="AS266" i="173"/>
  <c r="AW266" i="173"/>
  <c r="AR266" i="173"/>
  <c r="AQ268" i="173"/>
  <c r="AV268" i="173" s="1"/>
  <c r="AW268" i="173"/>
  <c r="AW283" i="173"/>
  <c r="AS283" i="173"/>
  <c r="AQ283" i="173"/>
  <c r="AV283" i="173" s="1"/>
  <c r="AQ284" i="173"/>
  <c r="AV284" i="173" s="1"/>
  <c r="AW284" i="173"/>
  <c r="AS284" i="173"/>
  <c r="AW285" i="173"/>
  <c r="AS285" i="173"/>
  <c r="AQ285" i="173"/>
  <c r="AV285" i="173" s="1"/>
  <c r="AQ286" i="173"/>
  <c r="AV286" i="173" s="1"/>
  <c r="AW286" i="173"/>
  <c r="AS286" i="173"/>
  <c r="AW287" i="173"/>
  <c r="AS287" i="173"/>
  <c r="AQ287" i="173"/>
  <c r="AV287" i="173" s="1"/>
  <c r="AQ288" i="173"/>
  <c r="AV288" i="173" s="1"/>
  <c r="AS288" i="173"/>
  <c r="AO289" i="173"/>
  <c r="AO290" i="173"/>
  <c r="AO292" i="173"/>
  <c r="AO294" i="173"/>
  <c r="AO296" i="173"/>
  <c r="AO298" i="173"/>
  <c r="AO300" i="173"/>
  <c r="AO302" i="173"/>
  <c r="AO304" i="173"/>
  <c r="AO306" i="173"/>
  <c r="AO308" i="173"/>
  <c r="AW261" i="173"/>
  <c r="AS261" i="173"/>
  <c r="AV260" i="173"/>
  <c r="AQ261" i="173"/>
  <c r="AV261" i="173" s="1"/>
  <c r="AW265" i="173"/>
  <c r="AS265" i="173"/>
  <c r="AV264" i="173"/>
  <c r="AQ265" i="173"/>
  <c r="AV265" i="173" s="1"/>
  <c r="AW269" i="173"/>
  <c r="AS269" i="173"/>
  <c r="AQ269" i="173"/>
  <c r="AV269" i="173" s="1"/>
  <c r="AO291" i="173"/>
  <c r="AO293" i="173"/>
  <c r="AO295" i="173"/>
  <c r="AO297" i="173"/>
  <c r="AO299" i="173"/>
  <c r="AO301" i="173"/>
  <c r="AO303" i="173"/>
  <c r="AO305" i="173"/>
  <c r="AO307" i="173"/>
  <c r="AW309" i="173"/>
  <c r="AS309" i="173"/>
  <c r="AQ309" i="173"/>
  <c r="AV309" i="173" s="1"/>
  <c r="AR309" i="173"/>
  <c r="AQ310" i="173"/>
  <c r="AV310" i="173" s="1"/>
  <c r="AW310" i="173"/>
  <c r="AS310" i="173"/>
  <c r="AW311" i="173"/>
  <c r="AS311" i="173"/>
  <c r="AQ311" i="173"/>
  <c r="AV311" i="173" s="1"/>
  <c r="AQ312" i="173"/>
  <c r="AV312" i="173" s="1"/>
  <c r="AW312" i="173"/>
  <c r="AS312" i="173"/>
  <c r="AW313" i="173"/>
  <c r="AS313" i="173"/>
  <c r="AR313" i="173"/>
  <c r="AQ313" i="173"/>
  <c r="AV313" i="173" s="1"/>
  <c r="AR310" i="173"/>
  <c r="AR311" i="173"/>
  <c r="AR312" i="173"/>
  <c r="D4" i="14"/>
  <c r="H7" i="173" l="1"/>
  <c r="H10" i="173"/>
  <c r="H9" i="174"/>
  <c r="H10" i="174"/>
  <c r="AU307" i="174"/>
  <c r="AT307" i="174"/>
  <c r="AW302" i="174"/>
  <c r="AS302" i="174"/>
  <c r="AR302" i="174"/>
  <c r="AQ302" i="174"/>
  <c r="AV302" i="174" s="1"/>
  <c r="AU238" i="174"/>
  <c r="AT238" i="174"/>
  <c r="AU222" i="174"/>
  <c r="AT222" i="174"/>
  <c r="AU206" i="174"/>
  <c r="AT206" i="174"/>
  <c r="AU190" i="174"/>
  <c r="AT190" i="174"/>
  <c r="AU174" i="174"/>
  <c r="AT174" i="174"/>
  <c r="AU158" i="174"/>
  <c r="AT158" i="174"/>
  <c r="AQ304" i="174"/>
  <c r="AV304" i="174" s="1"/>
  <c r="AW304" i="174"/>
  <c r="AS304" i="174"/>
  <c r="AR304" i="174"/>
  <c r="AT280" i="174"/>
  <c r="AU280" i="174"/>
  <c r="AT264" i="174"/>
  <c r="AU264" i="174"/>
  <c r="AT248" i="174"/>
  <c r="AU248" i="174"/>
  <c r="AW300" i="174"/>
  <c r="AS300" i="174"/>
  <c r="AR300" i="174"/>
  <c r="AQ300" i="174"/>
  <c r="AV300" i="174" s="1"/>
  <c r="AU207" i="174"/>
  <c r="AT207" i="174"/>
  <c r="AQ205" i="174"/>
  <c r="AV205" i="174" s="1"/>
  <c r="AS205" i="174"/>
  <c r="AW205" i="174"/>
  <c r="AR205" i="174"/>
  <c r="AU136" i="174"/>
  <c r="AT136" i="174"/>
  <c r="AU21" i="174"/>
  <c r="AT21" i="174"/>
  <c r="AU179" i="174"/>
  <c r="AT179" i="174"/>
  <c r="AQ177" i="174"/>
  <c r="AV177" i="174" s="1"/>
  <c r="AS177" i="174"/>
  <c r="AW177" i="174"/>
  <c r="AR177" i="174"/>
  <c r="AU215" i="174"/>
  <c r="AT215" i="174"/>
  <c r="AQ213" i="174"/>
  <c r="AV213" i="174" s="1"/>
  <c r="AS213" i="174"/>
  <c r="AW213" i="174"/>
  <c r="AR213" i="174"/>
  <c r="AT156" i="174"/>
  <c r="AU156" i="174"/>
  <c r="AU149" i="174"/>
  <c r="AT149" i="174"/>
  <c r="AT144" i="174"/>
  <c r="AU144" i="174"/>
  <c r="AU130" i="174"/>
  <c r="AT130" i="174"/>
  <c r="AU123" i="174"/>
  <c r="AT123" i="174"/>
  <c r="AT122" i="174"/>
  <c r="AU122" i="174"/>
  <c r="AU116" i="174"/>
  <c r="AT116" i="174"/>
  <c r="AQ233" i="174"/>
  <c r="AV233" i="174" s="1"/>
  <c r="AS233" i="174"/>
  <c r="AR233" i="174"/>
  <c r="AW233" i="174"/>
  <c r="AU171" i="174"/>
  <c r="AT171" i="174"/>
  <c r="AQ169" i="174"/>
  <c r="AV169" i="174" s="1"/>
  <c r="AS169" i="174"/>
  <c r="AR169" i="174"/>
  <c r="AW169" i="174"/>
  <c r="AU145" i="174"/>
  <c r="AT145" i="174"/>
  <c r="AU140" i="174"/>
  <c r="AT140" i="174"/>
  <c r="AT14" i="174"/>
  <c r="AU14" i="174"/>
  <c r="AX14" i="174" s="1"/>
  <c r="AU101" i="174"/>
  <c r="AT101" i="174"/>
  <c r="AU88" i="174"/>
  <c r="AT88" i="174"/>
  <c r="AU69" i="174"/>
  <c r="AT69" i="174"/>
  <c r="AU56" i="174"/>
  <c r="AT56" i="174"/>
  <c r="AU37" i="174"/>
  <c r="AT37" i="174"/>
  <c r="AU24" i="174"/>
  <c r="AT24" i="174"/>
  <c r="AU22" i="174"/>
  <c r="AT22" i="174"/>
  <c r="AU103" i="174"/>
  <c r="AT103" i="174"/>
  <c r="AU90" i="174"/>
  <c r="AT90" i="174"/>
  <c r="AU71" i="174"/>
  <c r="AT71" i="174"/>
  <c r="AU58" i="174"/>
  <c r="AT58" i="174"/>
  <c r="AU39" i="174"/>
  <c r="AT39" i="174"/>
  <c r="AU26" i="174"/>
  <c r="AT26" i="174"/>
  <c r="AU105" i="174"/>
  <c r="AT105" i="174"/>
  <c r="AU92" i="174"/>
  <c r="AT92" i="174"/>
  <c r="AU73" i="174"/>
  <c r="AT73" i="174"/>
  <c r="AU60" i="174"/>
  <c r="AT60" i="174"/>
  <c r="AU41" i="174"/>
  <c r="AT41" i="174"/>
  <c r="AU28" i="174"/>
  <c r="AT28" i="174"/>
  <c r="AT20" i="174"/>
  <c r="AU20" i="174"/>
  <c r="AU99" i="174"/>
  <c r="AT99" i="174"/>
  <c r="AU86" i="174"/>
  <c r="AT86" i="174"/>
  <c r="AU67" i="174"/>
  <c r="AT67" i="174"/>
  <c r="AU54" i="174"/>
  <c r="AT54" i="174"/>
  <c r="AU35" i="174"/>
  <c r="AT35" i="174"/>
  <c r="AU313" i="174"/>
  <c r="AT313" i="174"/>
  <c r="AU305" i="174"/>
  <c r="AT305" i="174"/>
  <c r="AQ308" i="174"/>
  <c r="AV308" i="174" s="1"/>
  <c r="AW308" i="174"/>
  <c r="AS308" i="174"/>
  <c r="AR308" i="174"/>
  <c r="AU295" i="174"/>
  <c r="AT295" i="174"/>
  <c r="AT290" i="174"/>
  <c r="AU290" i="174"/>
  <c r="AU279" i="174"/>
  <c r="AT279" i="174"/>
  <c r="AU278" i="174"/>
  <c r="AT278" i="174"/>
  <c r="AU271" i="174"/>
  <c r="AT271" i="174"/>
  <c r="AU270" i="174"/>
  <c r="AT270" i="174"/>
  <c r="AU263" i="174"/>
  <c r="AT263" i="174"/>
  <c r="AU262" i="174"/>
  <c r="AT262" i="174"/>
  <c r="AU255" i="174"/>
  <c r="AT255" i="174"/>
  <c r="AU254" i="174"/>
  <c r="AT254" i="174"/>
  <c r="AU247" i="174"/>
  <c r="AT247" i="174"/>
  <c r="AU246" i="174"/>
  <c r="AT246" i="174"/>
  <c r="AU234" i="174"/>
  <c r="AT234" i="174"/>
  <c r="AU218" i="174"/>
  <c r="AT218" i="174"/>
  <c r="AU202" i="174"/>
  <c r="AT202" i="174"/>
  <c r="AU186" i="174"/>
  <c r="AT186" i="174"/>
  <c r="AU170" i="174"/>
  <c r="AT170" i="174"/>
  <c r="AQ306" i="174"/>
  <c r="AV306" i="174" s="1"/>
  <c r="AW306" i="174"/>
  <c r="AS306" i="174"/>
  <c r="AR306" i="174"/>
  <c r="AT276" i="174"/>
  <c r="AU276" i="174"/>
  <c r="AT260" i="174"/>
  <c r="AU260" i="174"/>
  <c r="AT244" i="174"/>
  <c r="AU244" i="174"/>
  <c r="AW292" i="174"/>
  <c r="AS292" i="174"/>
  <c r="AR292" i="174"/>
  <c r="AQ292" i="174"/>
  <c r="AV292" i="174" s="1"/>
  <c r="AU223" i="174"/>
  <c r="AT223" i="174"/>
  <c r="AQ221" i="174"/>
  <c r="AV221" i="174" s="1"/>
  <c r="AS221" i="174"/>
  <c r="AW221" i="174"/>
  <c r="AR221" i="174"/>
  <c r="AU159" i="174"/>
  <c r="AT159" i="174"/>
  <c r="AQ157" i="174"/>
  <c r="AV157" i="174" s="1"/>
  <c r="AS157" i="174"/>
  <c r="AW157" i="174"/>
  <c r="AR157" i="174"/>
  <c r="AU134" i="174"/>
  <c r="AT134" i="174"/>
  <c r="AU15" i="174"/>
  <c r="AT15" i="174"/>
  <c r="AU195" i="174"/>
  <c r="AT195" i="174"/>
  <c r="AQ193" i="174"/>
  <c r="AV193" i="174" s="1"/>
  <c r="AS193" i="174"/>
  <c r="AW193" i="174"/>
  <c r="AR193" i="174"/>
  <c r="AU148" i="174"/>
  <c r="AT148" i="174"/>
  <c r="AU132" i="174"/>
  <c r="AT132" i="174"/>
  <c r="AU285" i="174"/>
  <c r="AT285" i="174"/>
  <c r="AU231" i="174"/>
  <c r="AT231" i="174"/>
  <c r="AQ229" i="174"/>
  <c r="AV229" i="174" s="1"/>
  <c r="AS229" i="174"/>
  <c r="AW229" i="174"/>
  <c r="AR229" i="174"/>
  <c r="AU167" i="174"/>
  <c r="AT167" i="174"/>
  <c r="AQ165" i="174"/>
  <c r="AV165" i="174" s="1"/>
  <c r="AS165" i="174"/>
  <c r="AW165" i="174"/>
  <c r="AR165" i="174"/>
  <c r="AU142" i="174"/>
  <c r="AT142" i="174"/>
  <c r="AU133" i="174"/>
  <c r="AT133" i="174"/>
  <c r="AU277" i="174"/>
  <c r="AT277" i="174"/>
  <c r="AU269" i="174"/>
  <c r="AT269" i="174"/>
  <c r="AU261" i="174"/>
  <c r="AT261" i="174"/>
  <c r="AU253" i="174"/>
  <c r="AT253" i="174"/>
  <c r="AU245" i="174"/>
  <c r="AT245" i="174"/>
  <c r="AU235" i="174"/>
  <c r="AT235" i="174"/>
  <c r="AU187" i="174"/>
  <c r="AT187" i="174"/>
  <c r="AQ185" i="174"/>
  <c r="AV185" i="174" s="1"/>
  <c r="AS185" i="174"/>
  <c r="AR185" i="174"/>
  <c r="AW185" i="174"/>
  <c r="AU138" i="174"/>
  <c r="AT138" i="174"/>
  <c r="AQ129" i="174"/>
  <c r="AV129" i="174" s="1"/>
  <c r="AS129" i="174"/>
  <c r="AW129" i="174"/>
  <c r="AR129" i="174"/>
  <c r="AQ125" i="174"/>
  <c r="AV125" i="174" s="1"/>
  <c r="AS125" i="174"/>
  <c r="AW125" i="174"/>
  <c r="AR125" i="174"/>
  <c r="AQ121" i="174"/>
  <c r="AV121" i="174" s="1"/>
  <c r="AS121" i="174"/>
  <c r="AW121" i="174"/>
  <c r="AR121" i="174"/>
  <c r="AU112" i="174"/>
  <c r="AT112" i="174"/>
  <c r="AU93" i="174"/>
  <c r="AT93" i="174"/>
  <c r="AU80" i="174"/>
  <c r="AT80" i="174"/>
  <c r="AU61" i="174"/>
  <c r="AT61" i="174"/>
  <c r="AU48" i="174"/>
  <c r="AT48" i="174"/>
  <c r="AU29" i="174"/>
  <c r="AT29" i="174"/>
  <c r="AU114" i="174"/>
  <c r="AT114" i="174"/>
  <c r="AU95" i="174"/>
  <c r="AT95" i="174"/>
  <c r="AU82" i="174"/>
  <c r="AT82" i="174"/>
  <c r="AU63" i="174"/>
  <c r="AT63" i="174"/>
  <c r="AU50" i="174"/>
  <c r="AT50" i="174"/>
  <c r="AU31" i="174"/>
  <c r="AT31" i="174"/>
  <c r="AU19" i="174"/>
  <c r="AT19" i="174"/>
  <c r="AU16" i="174"/>
  <c r="AT16" i="174"/>
  <c r="AU97" i="174"/>
  <c r="AT97" i="174"/>
  <c r="AU84" i="174"/>
  <c r="AT84" i="174"/>
  <c r="AU65" i="174"/>
  <c r="AT65" i="174"/>
  <c r="AU52" i="174"/>
  <c r="AT52" i="174"/>
  <c r="AU33" i="174"/>
  <c r="AT33" i="174"/>
  <c r="AU117" i="174"/>
  <c r="AT117" i="174"/>
  <c r="AU110" i="174"/>
  <c r="AT110" i="174"/>
  <c r="AU91" i="174"/>
  <c r="AT91" i="174"/>
  <c r="AU78" i="174"/>
  <c r="AT78" i="174"/>
  <c r="AU59" i="174"/>
  <c r="AT59" i="174"/>
  <c r="AU46" i="174"/>
  <c r="AT46" i="174"/>
  <c r="AU27" i="174"/>
  <c r="AT27" i="174"/>
  <c r="AU311" i="174"/>
  <c r="AT311" i="174"/>
  <c r="AW294" i="174"/>
  <c r="AS294" i="174"/>
  <c r="AR294" i="174"/>
  <c r="AQ294" i="174"/>
  <c r="AV294" i="174" s="1"/>
  <c r="AU286" i="174"/>
  <c r="AT286" i="174"/>
  <c r="AU230" i="174"/>
  <c r="AT230" i="174"/>
  <c r="AU214" i="174"/>
  <c r="AT214" i="174"/>
  <c r="AU198" i="174"/>
  <c r="AT198" i="174"/>
  <c r="AU182" i="174"/>
  <c r="AT182" i="174"/>
  <c r="AU166" i="174"/>
  <c r="AT166" i="174"/>
  <c r="AU297" i="174"/>
  <c r="AT297" i="174"/>
  <c r="AW298" i="174"/>
  <c r="AS298" i="174"/>
  <c r="AQ298" i="174"/>
  <c r="AV298" i="174"/>
  <c r="AR298" i="174"/>
  <c r="AT288" i="174"/>
  <c r="AU288" i="174"/>
  <c r="AT272" i="174"/>
  <c r="AU272" i="174"/>
  <c r="AT256" i="174"/>
  <c r="AU256" i="174"/>
  <c r="AT240" i="174"/>
  <c r="AU240" i="174"/>
  <c r="AT236" i="174"/>
  <c r="AU236" i="174"/>
  <c r="AT232" i="174"/>
  <c r="AU232" i="174"/>
  <c r="AT228" i="174"/>
  <c r="AU228" i="174"/>
  <c r="AT224" i="174"/>
  <c r="AU224" i="174"/>
  <c r="AT220" i="174"/>
  <c r="AU220" i="174"/>
  <c r="AT216" i="174"/>
  <c r="AU216" i="174"/>
  <c r="AT212" i="174"/>
  <c r="AU212" i="174"/>
  <c r="AT208" i="174"/>
  <c r="AU208" i="174"/>
  <c r="AT204" i="174"/>
  <c r="AU204" i="174"/>
  <c r="AT200" i="174"/>
  <c r="AU200" i="174"/>
  <c r="AT196" i="174"/>
  <c r="AU196" i="174"/>
  <c r="AT192" i="174"/>
  <c r="AU192" i="174"/>
  <c r="AT188" i="174"/>
  <c r="AU188" i="174"/>
  <c r="AT184" i="174"/>
  <c r="AU184" i="174"/>
  <c r="AT180" i="174"/>
  <c r="AU180" i="174"/>
  <c r="AT176" i="174"/>
  <c r="AU176" i="174"/>
  <c r="AT172" i="174"/>
  <c r="AU172" i="174"/>
  <c r="AT168" i="174"/>
  <c r="AU168" i="174"/>
  <c r="AT164" i="174"/>
  <c r="AU164" i="174"/>
  <c r="AT160" i="174"/>
  <c r="AU160" i="174"/>
  <c r="AU289" i="174"/>
  <c r="AT289" i="174"/>
  <c r="AU239" i="174"/>
  <c r="AT239" i="174"/>
  <c r="AQ237" i="174"/>
  <c r="AS237" i="174"/>
  <c r="AW237" i="174"/>
  <c r="AR237" i="174"/>
  <c r="AU175" i="174"/>
  <c r="AT175" i="174"/>
  <c r="AQ173" i="174"/>
  <c r="AV173" i="174" s="1"/>
  <c r="AS173" i="174"/>
  <c r="AW173" i="174"/>
  <c r="AR173" i="174"/>
  <c r="AU152" i="174"/>
  <c r="AT152" i="174"/>
  <c r="AU128" i="174"/>
  <c r="AT128" i="174"/>
  <c r="AU124" i="174"/>
  <c r="AT124" i="174"/>
  <c r="AU120" i="174"/>
  <c r="AT120" i="174"/>
  <c r="AU211" i="174"/>
  <c r="AT211" i="174"/>
  <c r="AQ209" i="174"/>
  <c r="AV209" i="174" s="1"/>
  <c r="AS209" i="174"/>
  <c r="AW209" i="174"/>
  <c r="AR209" i="174"/>
  <c r="AU146" i="174"/>
  <c r="AT146" i="174"/>
  <c r="AU183" i="174"/>
  <c r="AT183" i="174"/>
  <c r="AQ181" i="174"/>
  <c r="AV181" i="174" s="1"/>
  <c r="AS181" i="174"/>
  <c r="AW181" i="174"/>
  <c r="AR181" i="174"/>
  <c r="AU127" i="174"/>
  <c r="AT127" i="174"/>
  <c r="AT126" i="174"/>
  <c r="AU126" i="174"/>
  <c r="AU118" i="174"/>
  <c r="AT118" i="174"/>
  <c r="AU203" i="174"/>
  <c r="AT203" i="174"/>
  <c r="AQ201" i="174"/>
  <c r="AV201" i="174" s="1"/>
  <c r="AS201" i="174"/>
  <c r="AR201" i="174"/>
  <c r="AW201" i="174"/>
  <c r="AU104" i="174"/>
  <c r="AT104" i="174"/>
  <c r="AU85" i="174"/>
  <c r="AT85" i="174"/>
  <c r="AU72" i="174"/>
  <c r="AT72" i="174"/>
  <c r="AU53" i="174"/>
  <c r="AT53" i="174"/>
  <c r="AU40" i="174"/>
  <c r="AT40" i="174"/>
  <c r="AU106" i="174"/>
  <c r="AT106" i="174"/>
  <c r="AU87" i="174"/>
  <c r="AT87" i="174"/>
  <c r="AU74" i="174"/>
  <c r="AT74" i="174"/>
  <c r="AU55" i="174"/>
  <c r="AT55" i="174"/>
  <c r="AU42" i="174"/>
  <c r="AT42" i="174"/>
  <c r="AU23" i="174"/>
  <c r="AT23" i="174"/>
  <c r="AU119" i="174"/>
  <c r="AT119" i="174"/>
  <c r="AU108" i="174"/>
  <c r="AT108" i="174"/>
  <c r="AU89" i="174"/>
  <c r="AT89" i="174"/>
  <c r="AU76" i="174"/>
  <c r="AT76" i="174"/>
  <c r="AU57" i="174"/>
  <c r="AT57" i="174"/>
  <c r="AU44" i="174"/>
  <c r="AT44" i="174"/>
  <c r="AU25" i="174"/>
  <c r="AT25" i="174"/>
  <c r="AU115" i="174"/>
  <c r="AT115" i="174"/>
  <c r="AU102" i="174"/>
  <c r="AT102" i="174"/>
  <c r="AU83" i="174"/>
  <c r="AT83" i="174"/>
  <c r="AU70" i="174"/>
  <c r="AT70" i="174"/>
  <c r="AU51" i="174"/>
  <c r="AT51" i="174"/>
  <c r="AU38" i="174"/>
  <c r="AT38" i="174"/>
  <c r="AU17" i="174"/>
  <c r="AT17" i="174"/>
  <c r="AU309" i="174"/>
  <c r="AT309" i="174"/>
  <c r="AQ312" i="174"/>
  <c r="AV312" i="174" s="1"/>
  <c r="AW312" i="174"/>
  <c r="AS312" i="174"/>
  <c r="AR312" i="174"/>
  <c r="AU303" i="174"/>
  <c r="AT303" i="174"/>
  <c r="AU282" i="174"/>
  <c r="AT282" i="174"/>
  <c r="AU275" i="174"/>
  <c r="AT275" i="174"/>
  <c r="AU274" i="174"/>
  <c r="AT274" i="174"/>
  <c r="AU267" i="174"/>
  <c r="AT267" i="174"/>
  <c r="AU266" i="174"/>
  <c r="AT266" i="174"/>
  <c r="AU259" i="174"/>
  <c r="AT259" i="174"/>
  <c r="AU258" i="174"/>
  <c r="AT258" i="174"/>
  <c r="AU251" i="174"/>
  <c r="AT251" i="174"/>
  <c r="AU250" i="174"/>
  <c r="AT250" i="174"/>
  <c r="AU243" i="174"/>
  <c r="AT243" i="174"/>
  <c r="AU242" i="174"/>
  <c r="AT242" i="174"/>
  <c r="AV237" i="174"/>
  <c r="AU226" i="174"/>
  <c r="AT226" i="174"/>
  <c r="AU210" i="174"/>
  <c r="AT210" i="174"/>
  <c r="AU194" i="174"/>
  <c r="AT194" i="174"/>
  <c r="AU178" i="174"/>
  <c r="AT178" i="174"/>
  <c r="AU162" i="174"/>
  <c r="AT162" i="174"/>
  <c r="AW296" i="174"/>
  <c r="AS296" i="174"/>
  <c r="AR296" i="174"/>
  <c r="AQ296" i="174"/>
  <c r="AV296" i="174" s="1"/>
  <c r="AQ310" i="174"/>
  <c r="AV310" i="174" s="1"/>
  <c r="AW310" i="174"/>
  <c r="AS310" i="174"/>
  <c r="AR310" i="174"/>
  <c r="AT284" i="174"/>
  <c r="AU284" i="174"/>
  <c r="AT268" i="174"/>
  <c r="AU268" i="174"/>
  <c r="AT252" i="174"/>
  <c r="AU252" i="174"/>
  <c r="AU191" i="174"/>
  <c r="AT191" i="174"/>
  <c r="AQ189" i="174"/>
  <c r="AV189" i="174" s="1"/>
  <c r="AS189" i="174"/>
  <c r="AW189" i="174"/>
  <c r="AR189" i="174"/>
  <c r="AU150" i="174"/>
  <c r="AT150" i="174"/>
  <c r="AU281" i="174"/>
  <c r="AT281" i="174"/>
  <c r="AU273" i="174"/>
  <c r="AT273" i="174"/>
  <c r="AU265" i="174"/>
  <c r="AT265" i="174"/>
  <c r="AU257" i="174"/>
  <c r="AT257" i="174"/>
  <c r="AU249" i="174"/>
  <c r="AT249" i="174"/>
  <c r="AU241" i="174"/>
  <c r="AT241" i="174"/>
  <c r="AU227" i="174"/>
  <c r="AT227" i="174"/>
  <c r="AQ225" i="174"/>
  <c r="AV225" i="174" s="1"/>
  <c r="AS225" i="174"/>
  <c r="AW225" i="174"/>
  <c r="AR225" i="174"/>
  <c r="AU163" i="174"/>
  <c r="AT163" i="174"/>
  <c r="AQ161" i="174"/>
  <c r="AV161" i="174" s="1"/>
  <c r="AS161" i="174"/>
  <c r="AW161" i="174"/>
  <c r="AR161" i="174"/>
  <c r="AU199" i="174"/>
  <c r="AT199" i="174"/>
  <c r="AQ197" i="174"/>
  <c r="AV197" i="174" s="1"/>
  <c r="AS197" i="174"/>
  <c r="AW197" i="174"/>
  <c r="AR197" i="174"/>
  <c r="AU219" i="174"/>
  <c r="AT219" i="174"/>
  <c r="AQ217" i="174"/>
  <c r="AV217" i="174" s="1"/>
  <c r="AS217" i="174"/>
  <c r="AR217" i="174"/>
  <c r="AW217" i="174"/>
  <c r="AU155" i="174"/>
  <c r="AT155" i="174"/>
  <c r="AU154" i="174"/>
  <c r="AT154" i="174"/>
  <c r="AT18" i="174"/>
  <c r="AU18" i="174"/>
  <c r="AU109" i="174"/>
  <c r="AT109" i="174"/>
  <c r="AU96" i="174"/>
  <c r="AT96" i="174"/>
  <c r="AU77" i="174"/>
  <c r="AT77" i="174"/>
  <c r="AU64" i="174"/>
  <c r="AT64" i="174"/>
  <c r="AU45" i="174"/>
  <c r="AT45" i="174"/>
  <c r="AU32" i="174"/>
  <c r="AT32" i="174"/>
  <c r="AU111" i="174"/>
  <c r="AT111" i="174"/>
  <c r="AU98" i="174"/>
  <c r="AT98" i="174"/>
  <c r="AU79" i="174"/>
  <c r="AT79" i="174"/>
  <c r="AU66" i="174"/>
  <c r="AT66" i="174"/>
  <c r="AU47" i="174"/>
  <c r="AT47" i="174"/>
  <c r="AU34" i="174"/>
  <c r="AT34" i="174"/>
  <c r="AU113" i="174"/>
  <c r="AT113" i="174"/>
  <c r="AU100" i="174"/>
  <c r="AT100" i="174"/>
  <c r="AU81" i="174"/>
  <c r="AT81" i="174"/>
  <c r="AU68" i="174"/>
  <c r="AT68" i="174"/>
  <c r="AU49" i="174"/>
  <c r="AT49" i="174"/>
  <c r="AU36" i="174"/>
  <c r="AT36" i="174"/>
  <c r="AU107" i="174"/>
  <c r="AT107" i="174"/>
  <c r="AU94" i="174"/>
  <c r="AT94" i="174"/>
  <c r="AU75" i="174"/>
  <c r="AT75" i="174"/>
  <c r="AU62" i="174"/>
  <c r="AT62" i="174"/>
  <c r="AU43" i="174"/>
  <c r="AT43" i="174"/>
  <c r="AU30" i="174"/>
  <c r="AT30" i="174"/>
  <c r="AU265" i="173"/>
  <c r="AT265" i="173"/>
  <c r="AQ308" i="173"/>
  <c r="AW308" i="173"/>
  <c r="AS308" i="173"/>
  <c r="AR308" i="173"/>
  <c r="AQ304" i="173"/>
  <c r="AV304" i="173" s="1"/>
  <c r="AW304" i="173"/>
  <c r="AS304" i="173"/>
  <c r="AR304" i="173"/>
  <c r="AQ300" i="173"/>
  <c r="AW300" i="173"/>
  <c r="AS300" i="173"/>
  <c r="AR300" i="173"/>
  <c r="AQ296" i="173"/>
  <c r="AV296" i="173" s="1"/>
  <c r="AW296" i="173"/>
  <c r="AS296" i="173"/>
  <c r="AR296" i="173"/>
  <c r="AQ292" i="173"/>
  <c r="AV292" i="173" s="1"/>
  <c r="AW292" i="173"/>
  <c r="AS292" i="173"/>
  <c r="AR292" i="173"/>
  <c r="AW289" i="173"/>
  <c r="AS289" i="173"/>
  <c r="AQ289" i="173"/>
  <c r="AR289" i="173"/>
  <c r="AU284" i="173"/>
  <c r="AT284" i="173"/>
  <c r="AQ278" i="173"/>
  <c r="AV278" i="173" s="1"/>
  <c r="AW278" i="173"/>
  <c r="AS278" i="173"/>
  <c r="AR278" i="173"/>
  <c r="AQ274" i="173"/>
  <c r="AV274" i="173" s="1"/>
  <c r="AW274" i="173"/>
  <c r="AS274" i="173"/>
  <c r="AR274" i="173"/>
  <c r="AQ270" i="173"/>
  <c r="AW270" i="173"/>
  <c r="AS270" i="173"/>
  <c r="AR270" i="173"/>
  <c r="AW281" i="173"/>
  <c r="AS281" i="173"/>
  <c r="AQ281" i="173"/>
  <c r="AV281" i="173" s="1"/>
  <c r="AR281" i="173"/>
  <c r="AW277" i="173"/>
  <c r="AS277" i="173"/>
  <c r="AQ277" i="173"/>
  <c r="AV277" i="173" s="1"/>
  <c r="AR277" i="173"/>
  <c r="AW273" i="173"/>
  <c r="AS273" i="173"/>
  <c r="AQ273" i="173"/>
  <c r="AV273" i="173" s="1"/>
  <c r="AR273" i="173"/>
  <c r="AU310" i="173"/>
  <c r="AT310" i="173"/>
  <c r="AU261" i="173"/>
  <c r="AT261" i="173"/>
  <c r="AV289" i="173"/>
  <c r="AU257" i="173"/>
  <c r="AT257" i="173"/>
  <c r="AT267" i="173"/>
  <c r="AU267" i="173"/>
  <c r="AW245" i="173"/>
  <c r="AS245" i="173"/>
  <c r="AQ245" i="173"/>
  <c r="AV245" i="173" s="1"/>
  <c r="AR245" i="173"/>
  <c r="AU230" i="173"/>
  <c r="AT230" i="173"/>
  <c r="AU222" i="173"/>
  <c r="AT222" i="173"/>
  <c r="AU218" i="173"/>
  <c r="AT218" i="173"/>
  <c r="AU214" i="173"/>
  <c r="AT214" i="173"/>
  <c r="AU213" i="173"/>
  <c r="AT213" i="173"/>
  <c r="AU248" i="173"/>
  <c r="AT248" i="173"/>
  <c r="AU211" i="173"/>
  <c r="AT211" i="173"/>
  <c r="AU228" i="173"/>
  <c r="AT228" i="173"/>
  <c r="AU212" i="173"/>
  <c r="AT212" i="173"/>
  <c r="AW181" i="173"/>
  <c r="AS181" i="173"/>
  <c r="AR181" i="173"/>
  <c r="AQ181" i="173"/>
  <c r="AV181" i="173" s="1"/>
  <c r="AT227" i="173"/>
  <c r="AU227" i="173"/>
  <c r="AU209" i="173"/>
  <c r="AT209" i="173"/>
  <c r="AU183" i="173"/>
  <c r="AT183" i="173"/>
  <c r="AQ190" i="173"/>
  <c r="AS190" i="173"/>
  <c r="AW190" i="173"/>
  <c r="AR190" i="173"/>
  <c r="AW159" i="173"/>
  <c r="AS159" i="173"/>
  <c r="AR159" i="173"/>
  <c r="AQ159" i="173"/>
  <c r="AV159" i="173" s="1"/>
  <c r="AU135" i="173"/>
  <c r="AT135" i="173"/>
  <c r="AU119" i="173"/>
  <c r="AT119" i="173"/>
  <c r="AU103" i="173"/>
  <c r="AT103" i="173"/>
  <c r="AU92" i="173"/>
  <c r="AT92" i="173"/>
  <c r="AU196" i="173"/>
  <c r="AT196" i="173"/>
  <c r="AU170" i="173"/>
  <c r="AT170" i="173"/>
  <c r="AW161" i="173"/>
  <c r="AS161" i="173"/>
  <c r="AR161" i="173"/>
  <c r="AQ161" i="173"/>
  <c r="AV161" i="173" s="1"/>
  <c r="AU200" i="173"/>
  <c r="AT200" i="173"/>
  <c r="AT153" i="173"/>
  <c r="AU153" i="173"/>
  <c r="AW173" i="173"/>
  <c r="AS173" i="173"/>
  <c r="AR173" i="173"/>
  <c r="AQ173" i="173"/>
  <c r="AV173" i="173" s="1"/>
  <c r="AU112" i="173"/>
  <c r="AT112" i="173"/>
  <c r="AU150" i="173"/>
  <c r="AT150" i="173"/>
  <c r="AU142" i="173"/>
  <c r="AT142" i="173"/>
  <c r="AU132" i="173"/>
  <c r="AT132" i="173"/>
  <c r="AU100" i="173"/>
  <c r="AT100" i="173"/>
  <c r="AU66" i="173"/>
  <c r="AT66" i="173"/>
  <c r="AU136" i="173"/>
  <c r="AT136" i="173"/>
  <c r="AU104" i="173"/>
  <c r="AT104" i="173"/>
  <c r="AQ91" i="173"/>
  <c r="AV91" i="173" s="1"/>
  <c r="AW91" i="173"/>
  <c r="AS91" i="173"/>
  <c r="AR91" i="173"/>
  <c r="AU88" i="173"/>
  <c r="AT88" i="173"/>
  <c r="AU124" i="173"/>
  <c r="AT124" i="173"/>
  <c r="AQ81" i="173"/>
  <c r="AW81" i="173"/>
  <c r="AS81" i="173"/>
  <c r="AR81" i="173"/>
  <c r="AV81" i="173"/>
  <c r="AU78" i="173"/>
  <c r="AT78" i="173"/>
  <c r="AU69" i="173"/>
  <c r="AT69" i="173"/>
  <c r="AU68" i="173"/>
  <c r="AT68" i="173"/>
  <c r="AU61" i="173"/>
  <c r="AT61" i="173"/>
  <c r="AU60" i="173"/>
  <c r="AT60" i="173"/>
  <c r="AU44" i="173"/>
  <c r="AT44" i="173"/>
  <c r="AU37" i="173"/>
  <c r="AT37" i="173"/>
  <c r="AU14" i="173"/>
  <c r="AX14" i="173" s="1"/>
  <c r="AT14" i="173"/>
  <c r="AQ55" i="173"/>
  <c r="AV55" i="173" s="1"/>
  <c r="AS55" i="173"/>
  <c r="AW55" i="173"/>
  <c r="AR55" i="173"/>
  <c r="AQ31" i="173"/>
  <c r="AV31" i="173" s="1"/>
  <c r="AS31" i="173"/>
  <c r="AR31" i="173"/>
  <c r="AW31" i="173"/>
  <c r="AU24" i="173"/>
  <c r="AT24" i="173"/>
  <c r="AU15" i="173"/>
  <c r="AT15" i="173"/>
  <c r="AW305" i="173"/>
  <c r="AS305" i="173"/>
  <c r="AQ305" i="173"/>
  <c r="AV305" i="173" s="1"/>
  <c r="AR305" i="173"/>
  <c r="AW301" i="173"/>
  <c r="AS301" i="173"/>
  <c r="AQ301" i="173"/>
  <c r="AV301" i="173" s="1"/>
  <c r="AR301" i="173"/>
  <c r="AW297" i="173"/>
  <c r="AS297" i="173"/>
  <c r="AQ297" i="173"/>
  <c r="AV297" i="173" s="1"/>
  <c r="AR297" i="173"/>
  <c r="AW293" i="173"/>
  <c r="AS293" i="173"/>
  <c r="AQ293" i="173"/>
  <c r="AV293" i="173" s="1"/>
  <c r="AR293" i="173"/>
  <c r="AU287" i="173"/>
  <c r="AT287" i="173"/>
  <c r="AU283" i="173"/>
  <c r="AT283" i="173"/>
  <c r="AU217" i="173"/>
  <c r="AT217" i="173"/>
  <c r="AU313" i="173"/>
  <c r="AT313" i="173"/>
  <c r="AU288" i="173"/>
  <c r="AT288" i="173"/>
  <c r="AT259" i="173"/>
  <c r="AU259" i="173"/>
  <c r="AU250" i="173"/>
  <c r="AT250" i="173"/>
  <c r="AU241" i="173"/>
  <c r="AT241" i="173"/>
  <c r="AU229" i="173"/>
  <c r="AT229" i="173"/>
  <c r="AV270" i="173"/>
  <c r="AT263" i="173"/>
  <c r="AU263" i="173"/>
  <c r="AU234" i="173"/>
  <c r="AT234" i="173"/>
  <c r="AU226" i="173"/>
  <c r="AT226" i="173"/>
  <c r="AW307" i="173"/>
  <c r="AS307" i="173"/>
  <c r="AQ307" i="173"/>
  <c r="AV307" i="173" s="1"/>
  <c r="AR307" i="173"/>
  <c r="AW303" i="173"/>
  <c r="AS303" i="173"/>
  <c r="AQ303" i="173"/>
  <c r="AV303" i="173" s="1"/>
  <c r="AR303" i="173"/>
  <c r="AW299" i="173"/>
  <c r="AS299" i="173"/>
  <c r="AQ299" i="173"/>
  <c r="AV299" i="173" s="1"/>
  <c r="AR299" i="173"/>
  <c r="AW295" i="173"/>
  <c r="AS295" i="173"/>
  <c r="AQ295" i="173"/>
  <c r="AV295" i="173" s="1"/>
  <c r="AR295" i="173"/>
  <c r="AW291" i="173"/>
  <c r="AS291" i="173"/>
  <c r="AQ291" i="173"/>
  <c r="AV291" i="173" s="1"/>
  <c r="AR291" i="173"/>
  <c r="AQ306" i="173"/>
  <c r="AV306" i="173" s="1"/>
  <c r="AW306" i="173"/>
  <c r="AS306" i="173"/>
  <c r="AR306" i="173"/>
  <c r="AQ302" i="173"/>
  <c r="AV302" i="173" s="1"/>
  <c r="AW302" i="173"/>
  <c r="AS302" i="173"/>
  <c r="AR302" i="173"/>
  <c r="AQ298" i="173"/>
  <c r="AV298" i="173" s="1"/>
  <c r="AW298" i="173"/>
  <c r="AS298" i="173"/>
  <c r="AR298" i="173"/>
  <c r="AQ294" i="173"/>
  <c r="AV294" i="173" s="1"/>
  <c r="AW294" i="173"/>
  <c r="AS294" i="173"/>
  <c r="AR294" i="173"/>
  <c r="AQ290" i="173"/>
  <c r="AV290" i="173" s="1"/>
  <c r="AW290" i="173"/>
  <c r="AS290" i="173"/>
  <c r="AR290" i="173"/>
  <c r="AU286" i="173"/>
  <c r="AT286" i="173"/>
  <c r="AU285" i="173"/>
  <c r="AT285" i="173"/>
  <c r="AU266" i="173"/>
  <c r="AT266" i="173"/>
  <c r="AU262" i="173"/>
  <c r="AT262" i="173"/>
  <c r="AU282" i="173"/>
  <c r="AT282" i="173"/>
  <c r="AQ280" i="173"/>
  <c r="AW280" i="173"/>
  <c r="AS280" i="173"/>
  <c r="AR280" i="173"/>
  <c r="AQ276" i="173"/>
  <c r="AW276" i="173"/>
  <c r="AS276" i="173"/>
  <c r="AR276" i="173"/>
  <c r="AQ272" i="173"/>
  <c r="AV272" i="173" s="1"/>
  <c r="AW272" i="173"/>
  <c r="AS272" i="173"/>
  <c r="AR272" i="173"/>
  <c r="AU244" i="173"/>
  <c r="AT244" i="173"/>
  <c r="AU225" i="173"/>
  <c r="AT225" i="173"/>
  <c r="AU249" i="173"/>
  <c r="AT249" i="173"/>
  <c r="AW279" i="173"/>
  <c r="AS279" i="173"/>
  <c r="AQ279" i="173"/>
  <c r="AV279" i="173" s="1"/>
  <c r="AR279" i="173"/>
  <c r="AW275" i="173"/>
  <c r="AS275" i="173"/>
  <c r="AQ275" i="173"/>
  <c r="AV275" i="173" s="1"/>
  <c r="AR275" i="173"/>
  <c r="AW271" i="173"/>
  <c r="AS271" i="173"/>
  <c r="AQ271" i="173"/>
  <c r="AV271" i="173" s="1"/>
  <c r="AR271" i="173"/>
  <c r="AU207" i="173"/>
  <c r="AT207" i="173"/>
  <c r="AV190" i="173"/>
  <c r="AU224" i="173"/>
  <c r="AT224" i="173"/>
  <c r="AW179" i="173"/>
  <c r="AS179" i="173"/>
  <c r="AR179" i="173"/>
  <c r="AQ179" i="173"/>
  <c r="AV179" i="173" s="1"/>
  <c r="AT223" i="173"/>
  <c r="AU223" i="173"/>
  <c r="AU205" i="173"/>
  <c r="AT205" i="173"/>
  <c r="AU192" i="173"/>
  <c r="AT192" i="173"/>
  <c r="AU168" i="173"/>
  <c r="AT168" i="173"/>
  <c r="AU152" i="173"/>
  <c r="AT152" i="173"/>
  <c r="AU151" i="173"/>
  <c r="AT151" i="173"/>
  <c r="AU144" i="173"/>
  <c r="AT144" i="173"/>
  <c r="AU143" i="173"/>
  <c r="AT143" i="173"/>
  <c r="AU131" i="173"/>
  <c r="AT131" i="173"/>
  <c r="AU115" i="173"/>
  <c r="AT115" i="173"/>
  <c r="AU99" i="173"/>
  <c r="AT99" i="173"/>
  <c r="AU206" i="173"/>
  <c r="AT206" i="173"/>
  <c r="AW169" i="173"/>
  <c r="AS169" i="173"/>
  <c r="AR169" i="173"/>
  <c r="AQ169" i="173"/>
  <c r="AV169" i="173" s="1"/>
  <c r="AW171" i="173"/>
  <c r="AS171" i="173"/>
  <c r="AQ171" i="173"/>
  <c r="AV171" i="173" s="1"/>
  <c r="AR171" i="173"/>
  <c r="AT149" i="173"/>
  <c r="AU149" i="173"/>
  <c r="AQ186" i="173"/>
  <c r="AV186" i="173" s="1"/>
  <c r="AS186" i="173"/>
  <c r="AR186" i="173"/>
  <c r="AW186" i="173"/>
  <c r="AW165" i="173"/>
  <c r="AS165" i="173"/>
  <c r="AR165" i="173"/>
  <c r="AQ165" i="173"/>
  <c r="AV165" i="173" s="1"/>
  <c r="AQ126" i="173"/>
  <c r="AV126" i="173" s="1"/>
  <c r="AS126" i="173"/>
  <c r="AW126" i="173"/>
  <c r="AR126" i="173"/>
  <c r="AQ93" i="173"/>
  <c r="AW93" i="173"/>
  <c r="AS93" i="173"/>
  <c r="AR93" i="173"/>
  <c r="AV93" i="173"/>
  <c r="AQ79" i="173"/>
  <c r="AV79" i="173" s="1"/>
  <c r="AW79" i="173"/>
  <c r="AS79" i="173"/>
  <c r="AR79" i="173"/>
  <c r="AU76" i="173"/>
  <c r="AT76" i="173"/>
  <c r="AQ114" i="173"/>
  <c r="AV114" i="173" s="1"/>
  <c r="AS114" i="173"/>
  <c r="AW114" i="173"/>
  <c r="AR114" i="173"/>
  <c r="AU94" i="173"/>
  <c r="AT94" i="173"/>
  <c r="AU90" i="173"/>
  <c r="AT90" i="173"/>
  <c r="AQ77" i="173"/>
  <c r="AV77" i="173" s="1"/>
  <c r="AW77" i="173"/>
  <c r="AS77" i="173"/>
  <c r="AR77" i="173"/>
  <c r="AU62" i="173"/>
  <c r="AT62" i="173"/>
  <c r="AQ118" i="173"/>
  <c r="AV118" i="173" s="1"/>
  <c r="AS118" i="173"/>
  <c r="AW118" i="173"/>
  <c r="AR118" i="173"/>
  <c r="AU75" i="173"/>
  <c r="AT75" i="173"/>
  <c r="AQ138" i="173"/>
  <c r="AV138" i="173" s="1"/>
  <c r="AS138" i="173"/>
  <c r="AR138" i="173"/>
  <c r="AW138" i="173"/>
  <c r="AQ106" i="173"/>
  <c r="AV106" i="173" s="1"/>
  <c r="AS106" i="173"/>
  <c r="AR106" i="173"/>
  <c r="AW106" i="173"/>
  <c r="AU56" i="173"/>
  <c r="AT56" i="173"/>
  <c r="AU40" i="173"/>
  <c r="AT40" i="173"/>
  <c r="AU53" i="173"/>
  <c r="AT53" i="173"/>
  <c r="AU27" i="173"/>
  <c r="AT27" i="173"/>
  <c r="AU41" i="173"/>
  <c r="AT41" i="173"/>
  <c r="AU45" i="173"/>
  <c r="AT45" i="173"/>
  <c r="AQ47" i="173"/>
  <c r="AV47" i="173" s="1"/>
  <c r="AS47" i="173"/>
  <c r="AR47" i="173"/>
  <c r="AW47" i="173"/>
  <c r="AT20" i="173"/>
  <c r="AU20" i="173"/>
  <c r="AU243" i="173"/>
  <c r="AT243" i="173"/>
  <c r="AU233" i="173"/>
  <c r="AT233" i="173"/>
  <c r="AU312" i="173"/>
  <c r="AT312" i="173"/>
  <c r="AU311" i="173"/>
  <c r="AT311" i="173"/>
  <c r="AV308" i="173"/>
  <c r="AU309" i="173"/>
  <c r="AT309" i="173"/>
  <c r="AV300" i="173"/>
  <c r="AU269" i="173"/>
  <c r="AT269" i="173"/>
  <c r="AU255" i="173"/>
  <c r="AT255" i="173"/>
  <c r="AU253" i="173"/>
  <c r="AT253" i="173"/>
  <c r="AU238" i="173"/>
  <c r="AT238" i="173"/>
  <c r="AU237" i="173"/>
  <c r="AT237" i="173"/>
  <c r="AU221" i="173"/>
  <c r="AT221" i="173"/>
  <c r="AU264" i="173"/>
  <c r="AT264" i="173"/>
  <c r="AU256" i="173"/>
  <c r="AT256" i="173"/>
  <c r="AT251" i="173"/>
  <c r="AU251" i="173"/>
  <c r="AV280" i="173"/>
  <c r="AV276" i="173"/>
  <c r="AU240" i="173"/>
  <c r="AT240" i="173"/>
  <c r="AU208" i="173"/>
  <c r="AT208" i="173"/>
  <c r="AU203" i="173"/>
  <c r="AT203" i="173"/>
  <c r="AU199" i="173"/>
  <c r="AT199" i="173"/>
  <c r="AU195" i="173"/>
  <c r="AT195" i="173"/>
  <c r="AU191" i="173"/>
  <c r="AT191" i="173"/>
  <c r="AU187" i="173"/>
  <c r="AT187" i="173"/>
  <c r="AU236" i="173"/>
  <c r="AT236" i="173"/>
  <c r="AU220" i="173"/>
  <c r="AT220" i="173"/>
  <c r="AW177" i="173"/>
  <c r="AS177" i="173"/>
  <c r="AR177" i="173"/>
  <c r="AQ177" i="173"/>
  <c r="AV177" i="173" s="1"/>
  <c r="AU239" i="173"/>
  <c r="AT239" i="173"/>
  <c r="AT235" i="173"/>
  <c r="AU235" i="173"/>
  <c r="AT219" i="173"/>
  <c r="AU219" i="173"/>
  <c r="AU201" i="173"/>
  <c r="AT201" i="173"/>
  <c r="AT197" i="173"/>
  <c r="AU197" i="173"/>
  <c r="AT193" i="173"/>
  <c r="AU193" i="173"/>
  <c r="AT189" i="173"/>
  <c r="AU189" i="173"/>
  <c r="AT185" i="173"/>
  <c r="AU185" i="173"/>
  <c r="AW167" i="173"/>
  <c r="AS167" i="173"/>
  <c r="AR167" i="173"/>
  <c r="AQ167" i="173"/>
  <c r="AV167" i="173" s="1"/>
  <c r="AU127" i="173"/>
  <c r="AT127" i="173"/>
  <c r="AU111" i="173"/>
  <c r="AT111" i="173"/>
  <c r="AU95" i="173"/>
  <c r="AT95" i="173"/>
  <c r="AT145" i="173"/>
  <c r="AU145" i="173"/>
  <c r="AU210" i="173"/>
  <c r="AT210" i="173"/>
  <c r="AU188" i="173"/>
  <c r="AT188" i="173"/>
  <c r="AW157" i="173"/>
  <c r="AS157" i="173"/>
  <c r="AR157" i="173"/>
  <c r="AQ157" i="173"/>
  <c r="AV157" i="173" s="1"/>
  <c r="AU128" i="173"/>
  <c r="AT128" i="173"/>
  <c r="AU96" i="173"/>
  <c r="AT96" i="173"/>
  <c r="AU116" i="173"/>
  <c r="AT116" i="173"/>
  <c r="AU74" i="173"/>
  <c r="AT74" i="173"/>
  <c r="AU58" i="173"/>
  <c r="AT58" i="173"/>
  <c r="AT54" i="173"/>
  <c r="AU54" i="173"/>
  <c r="AT50" i="173"/>
  <c r="AU50" i="173"/>
  <c r="AT46" i="173"/>
  <c r="AU46" i="173"/>
  <c r="AT42" i="173"/>
  <c r="AU42" i="173"/>
  <c r="AT38" i="173"/>
  <c r="AU38" i="173"/>
  <c r="AT34" i="173"/>
  <c r="AU34" i="173"/>
  <c r="AU120" i="173"/>
  <c r="AT120" i="173"/>
  <c r="AQ83" i="173"/>
  <c r="AV83" i="173" s="1"/>
  <c r="AW83" i="173"/>
  <c r="AS83" i="173"/>
  <c r="AR83" i="173"/>
  <c r="AU80" i="173"/>
  <c r="AT80" i="173"/>
  <c r="AU154" i="173"/>
  <c r="AT154" i="173"/>
  <c r="AU146" i="173"/>
  <c r="AT146" i="173"/>
  <c r="AU108" i="173"/>
  <c r="AT108" i="173"/>
  <c r="AQ89" i="173"/>
  <c r="AV89" i="173" s="1"/>
  <c r="AW89" i="173"/>
  <c r="AS89" i="173"/>
  <c r="AR89" i="173"/>
  <c r="AU86" i="173"/>
  <c r="AT86" i="173"/>
  <c r="AU73" i="173"/>
  <c r="AT73" i="173"/>
  <c r="AU72" i="173"/>
  <c r="AT72" i="173"/>
  <c r="AU65" i="173"/>
  <c r="AT65" i="173"/>
  <c r="AU64" i="173"/>
  <c r="AT64" i="173"/>
  <c r="AU52" i="173"/>
  <c r="AT52" i="173"/>
  <c r="AU36" i="173"/>
  <c r="AT36" i="173"/>
  <c r="AQ35" i="173"/>
  <c r="AV35" i="173" s="1"/>
  <c r="AS35" i="173"/>
  <c r="AW35" i="173"/>
  <c r="AR35" i="173"/>
  <c r="AU22" i="173"/>
  <c r="AT22" i="173"/>
  <c r="AU57" i="173"/>
  <c r="AT57" i="173"/>
  <c r="AT30" i="173"/>
  <c r="AU30" i="173"/>
  <c r="AW19" i="173"/>
  <c r="AS19" i="173"/>
  <c r="AR19" i="173"/>
  <c r="AQ19" i="173"/>
  <c r="AV19" i="173" s="1"/>
  <c r="AU33" i="173"/>
  <c r="AT33" i="173"/>
  <c r="AU260" i="173"/>
  <c r="AT260" i="173"/>
  <c r="AU204" i="173"/>
  <c r="AT204" i="173"/>
  <c r="AW247" i="173"/>
  <c r="AS247" i="173"/>
  <c r="AR247" i="173"/>
  <c r="AQ247" i="173"/>
  <c r="AV247" i="173" s="1"/>
  <c r="AU232" i="173"/>
  <c r="AT232" i="173"/>
  <c r="AU216" i="173"/>
  <c r="AT216" i="173"/>
  <c r="AW175" i="173"/>
  <c r="AS175" i="173"/>
  <c r="AR175" i="173"/>
  <c r="AQ175" i="173"/>
  <c r="AV175" i="173" s="1"/>
  <c r="AT231" i="173"/>
  <c r="AU231" i="173"/>
  <c r="AT215" i="173"/>
  <c r="AU215" i="173"/>
  <c r="AU160" i="173"/>
  <c r="AT160" i="173"/>
  <c r="AT155" i="173"/>
  <c r="AU155" i="173"/>
  <c r="AU148" i="173"/>
  <c r="AT148" i="173"/>
  <c r="AU147" i="173"/>
  <c r="AT147" i="173"/>
  <c r="AU140" i="173"/>
  <c r="AT140" i="173"/>
  <c r="AU139" i="173"/>
  <c r="AT139" i="173"/>
  <c r="AU123" i="173"/>
  <c r="AT123" i="173"/>
  <c r="AU107" i="173"/>
  <c r="AT107" i="173"/>
  <c r="AQ194" i="173"/>
  <c r="AV194" i="173" s="1"/>
  <c r="AS194" i="173"/>
  <c r="AW194" i="173"/>
  <c r="AR194" i="173"/>
  <c r="AU162" i="173"/>
  <c r="AT162" i="173"/>
  <c r="AQ198" i="173"/>
  <c r="AV198" i="173" s="1"/>
  <c r="AS198" i="173"/>
  <c r="AW198" i="173"/>
  <c r="AR198" i="173"/>
  <c r="AU184" i="173"/>
  <c r="AT184" i="173"/>
  <c r="AW163" i="173"/>
  <c r="AS163" i="173"/>
  <c r="AQ163" i="173"/>
  <c r="AV163" i="173" s="1"/>
  <c r="AR163" i="173"/>
  <c r="AT141" i="173"/>
  <c r="AU141" i="173"/>
  <c r="AT137" i="173"/>
  <c r="AU137" i="173"/>
  <c r="AT133" i="173"/>
  <c r="AU133" i="173"/>
  <c r="AT129" i="173"/>
  <c r="AU129" i="173"/>
  <c r="AT125" i="173"/>
  <c r="AU125" i="173"/>
  <c r="AT121" i="173"/>
  <c r="AU121" i="173"/>
  <c r="AT117" i="173"/>
  <c r="AU117" i="173"/>
  <c r="AT113" i="173"/>
  <c r="AU113" i="173"/>
  <c r="AT109" i="173"/>
  <c r="AU109" i="173"/>
  <c r="AT105" i="173"/>
  <c r="AU105" i="173"/>
  <c r="AT101" i="173"/>
  <c r="AU101" i="173"/>
  <c r="AT97" i="173"/>
  <c r="AU97" i="173"/>
  <c r="AU202" i="173"/>
  <c r="AT202" i="173"/>
  <c r="AQ110" i="173"/>
  <c r="AV110" i="173" s="1"/>
  <c r="AS110" i="173"/>
  <c r="AW110" i="173"/>
  <c r="AR110" i="173"/>
  <c r="AQ87" i="173"/>
  <c r="AV87" i="173" s="1"/>
  <c r="AW87" i="173"/>
  <c r="AS87" i="173"/>
  <c r="AR87" i="173"/>
  <c r="AU84" i="173"/>
  <c r="AT84" i="173"/>
  <c r="AQ130" i="173"/>
  <c r="AV130" i="173" s="1"/>
  <c r="AS130" i="173"/>
  <c r="AW130" i="173"/>
  <c r="AR130" i="173"/>
  <c r="AQ98" i="173"/>
  <c r="AV98" i="173" s="1"/>
  <c r="AS98" i="173"/>
  <c r="AW98" i="173"/>
  <c r="AR98" i="173"/>
  <c r="AQ85" i="173"/>
  <c r="AV85" i="173" s="1"/>
  <c r="AW85" i="173"/>
  <c r="AS85" i="173"/>
  <c r="AR85" i="173"/>
  <c r="AU82" i="173"/>
  <c r="AT82" i="173"/>
  <c r="AU70" i="173"/>
  <c r="AT70" i="173"/>
  <c r="AQ134" i="173"/>
  <c r="AV134" i="173" s="1"/>
  <c r="AS134" i="173"/>
  <c r="AW134" i="173"/>
  <c r="AR134" i="173"/>
  <c r="AQ102" i="173"/>
  <c r="AV102" i="173" s="1"/>
  <c r="AS102" i="173"/>
  <c r="AW102" i="173"/>
  <c r="AR102" i="173"/>
  <c r="AQ122" i="173"/>
  <c r="AV122" i="173" s="1"/>
  <c r="AS122" i="173"/>
  <c r="AR122" i="173"/>
  <c r="AW122" i="173"/>
  <c r="AU48" i="173"/>
  <c r="AT48" i="173"/>
  <c r="AU32" i="173"/>
  <c r="AT32" i="173"/>
  <c r="AU71" i="173"/>
  <c r="AT71" i="173"/>
  <c r="AU63" i="173"/>
  <c r="AT63" i="173"/>
  <c r="AQ51" i="173"/>
  <c r="AV51" i="173" s="1"/>
  <c r="AS51" i="173"/>
  <c r="AW51" i="173"/>
  <c r="AR51" i="173"/>
  <c r="AQ39" i="173"/>
  <c r="AV39" i="173" s="1"/>
  <c r="AS39" i="173"/>
  <c r="AW39" i="173"/>
  <c r="AR39" i="173"/>
  <c r="AR18" i="173"/>
  <c r="AS18" i="173"/>
  <c r="AQ18" i="173"/>
  <c r="AV18" i="173" s="1"/>
  <c r="AW18" i="173"/>
  <c r="AT16" i="173"/>
  <c r="AU16" i="173"/>
  <c r="AU67" i="173"/>
  <c r="AT67" i="173"/>
  <c r="AU59" i="173"/>
  <c r="AT59" i="173"/>
  <c r="AQ43" i="173"/>
  <c r="AV43" i="173" s="1"/>
  <c r="AS43" i="173"/>
  <c r="AW43" i="173"/>
  <c r="AR43" i="173"/>
  <c r="AU28" i="173"/>
  <c r="AT28" i="173"/>
  <c r="AU49" i="173"/>
  <c r="AT49" i="173"/>
  <c r="AU26" i="173"/>
  <c r="AT26" i="173"/>
  <c r="AU17" i="173"/>
  <c r="AT17" i="173"/>
  <c r="D4" i="10"/>
  <c r="Q11" i="3"/>
  <c r="S12" i="3"/>
  <c r="R12" i="3"/>
  <c r="S9" i="3"/>
  <c r="R11" i="3"/>
  <c r="S11" i="3"/>
  <c r="Q12" i="3"/>
  <c r="S10" i="3"/>
  <c r="S8" i="3"/>
  <c r="AT296" i="174" l="1"/>
  <c r="AU296" i="174"/>
  <c r="AU312" i="174"/>
  <c r="AT312" i="174"/>
  <c r="AU201" i="174"/>
  <c r="AT201" i="174"/>
  <c r="AU181" i="174"/>
  <c r="AT181" i="174"/>
  <c r="AU209" i="174"/>
  <c r="AT209" i="174"/>
  <c r="AU237" i="174"/>
  <c r="AT237" i="174"/>
  <c r="AT294" i="174"/>
  <c r="AU294" i="174"/>
  <c r="AU306" i="174"/>
  <c r="AT306" i="174"/>
  <c r="AT300" i="174"/>
  <c r="AU300" i="174"/>
  <c r="AT302" i="174"/>
  <c r="AU302" i="174"/>
  <c r="AU217" i="174"/>
  <c r="AT217" i="174"/>
  <c r="AU161" i="174"/>
  <c r="AT161" i="174"/>
  <c r="AT298" i="174"/>
  <c r="AU298" i="174"/>
  <c r="AU121" i="174"/>
  <c r="AT121" i="174"/>
  <c r="AU125" i="174"/>
  <c r="AT125" i="174"/>
  <c r="AU129" i="174"/>
  <c r="AT129" i="174"/>
  <c r="AU165" i="174"/>
  <c r="AT165" i="174"/>
  <c r="AU157" i="174"/>
  <c r="AT157" i="174"/>
  <c r="AX15" i="174"/>
  <c r="AU169" i="174"/>
  <c r="AT169" i="174"/>
  <c r="AU213" i="174"/>
  <c r="AT213" i="174"/>
  <c r="AU205" i="174"/>
  <c r="AT205" i="174"/>
  <c r="AU197" i="174"/>
  <c r="AT197" i="174"/>
  <c r="AU225" i="174"/>
  <c r="AT225" i="174"/>
  <c r="AU189" i="174"/>
  <c r="AT189" i="174"/>
  <c r="AU310" i="174"/>
  <c r="AT310" i="174"/>
  <c r="AU173" i="174"/>
  <c r="AT173" i="174"/>
  <c r="AT292" i="174"/>
  <c r="AU292" i="174"/>
  <c r="AU304" i="174"/>
  <c r="AT304" i="174"/>
  <c r="AU185" i="174"/>
  <c r="AT185" i="174"/>
  <c r="AU229" i="174"/>
  <c r="AT229" i="174"/>
  <c r="AU193" i="174"/>
  <c r="AT193" i="174"/>
  <c r="AU221" i="174"/>
  <c r="AT221" i="174"/>
  <c r="AU308" i="174"/>
  <c r="AT308" i="174"/>
  <c r="AU233" i="174"/>
  <c r="AT233" i="174"/>
  <c r="AU177" i="174"/>
  <c r="AT177" i="174"/>
  <c r="AU87" i="173"/>
  <c r="AT87" i="173"/>
  <c r="AT163" i="173"/>
  <c r="AU163" i="173"/>
  <c r="AU194" i="173"/>
  <c r="AT194" i="173"/>
  <c r="AT19" i="173"/>
  <c r="AU19" i="173"/>
  <c r="AT157" i="173"/>
  <c r="AU157" i="173"/>
  <c r="AU47" i="173"/>
  <c r="AT47" i="173"/>
  <c r="AU106" i="173"/>
  <c r="AT106" i="173"/>
  <c r="AU138" i="173"/>
  <c r="AT138" i="173"/>
  <c r="AU77" i="173"/>
  <c r="AT77" i="173"/>
  <c r="AU93" i="173"/>
  <c r="AT93" i="173"/>
  <c r="AU271" i="173"/>
  <c r="AT271" i="173"/>
  <c r="AU275" i="173"/>
  <c r="AT275" i="173"/>
  <c r="AU279" i="173"/>
  <c r="AT279" i="173"/>
  <c r="AU291" i="173"/>
  <c r="AT291" i="173"/>
  <c r="AU295" i="173"/>
  <c r="AT295" i="173"/>
  <c r="AU299" i="173"/>
  <c r="AT299" i="173"/>
  <c r="AU303" i="173"/>
  <c r="AT303" i="173"/>
  <c r="AU307" i="173"/>
  <c r="AT307" i="173"/>
  <c r="AX15" i="173"/>
  <c r="AT173" i="173"/>
  <c r="AU173" i="173"/>
  <c r="AU245" i="173"/>
  <c r="AT245" i="173"/>
  <c r="AU292" i="173"/>
  <c r="AT292" i="173"/>
  <c r="AU296" i="173"/>
  <c r="AT296" i="173"/>
  <c r="AU300" i="173"/>
  <c r="AT300" i="173"/>
  <c r="AU304" i="173"/>
  <c r="AT304" i="173"/>
  <c r="AU308" i="173"/>
  <c r="AT308" i="173"/>
  <c r="AU43" i="173"/>
  <c r="AT43" i="173"/>
  <c r="AT18" i="173"/>
  <c r="AU18" i="173"/>
  <c r="AU39" i="173"/>
  <c r="AT39" i="173"/>
  <c r="AU51" i="173"/>
  <c r="AT51" i="173"/>
  <c r="AU122" i="173"/>
  <c r="AT122" i="173"/>
  <c r="AU102" i="173"/>
  <c r="AT102" i="173"/>
  <c r="AU134" i="173"/>
  <c r="AT134" i="173"/>
  <c r="AU85" i="173"/>
  <c r="AT85" i="173"/>
  <c r="AU110" i="173"/>
  <c r="AT110" i="173"/>
  <c r="AT175" i="173"/>
  <c r="AU175" i="173"/>
  <c r="AU247" i="173"/>
  <c r="AT247" i="173"/>
  <c r="AU89" i="173"/>
  <c r="AT89" i="173"/>
  <c r="AT167" i="173"/>
  <c r="AU167" i="173"/>
  <c r="AU114" i="173"/>
  <c r="AT114" i="173"/>
  <c r="AU126" i="173"/>
  <c r="AT126" i="173"/>
  <c r="AT171" i="173"/>
  <c r="AU171" i="173"/>
  <c r="AU272" i="173"/>
  <c r="AT272" i="173"/>
  <c r="AU276" i="173"/>
  <c r="AT276" i="173"/>
  <c r="AU280" i="173"/>
  <c r="AT280" i="173"/>
  <c r="AU293" i="173"/>
  <c r="AT293" i="173"/>
  <c r="AU297" i="173"/>
  <c r="AT297" i="173"/>
  <c r="AU301" i="173"/>
  <c r="AT301" i="173"/>
  <c r="AU305" i="173"/>
  <c r="AT305" i="173"/>
  <c r="AU31" i="173"/>
  <c r="AT31" i="173"/>
  <c r="AU55" i="173"/>
  <c r="AT55" i="173"/>
  <c r="AU81" i="173"/>
  <c r="AT81" i="173"/>
  <c r="AT161" i="173"/>
  <c r="AU161" i="173"/>
  <c r="AT181" i="173"/>
  <c r="AU181" i="173"/>
  <c r="AU289" i="173"/>
  <c r="AT289" i="173"/>
  <c r="AU98" i="173"/>
  <c r="AT98" i="173"/>
  <c r="AU130" i="173"/>
  <c r="AT130" i="173"/>
  <c r="AU198" i="173"/>
  <c r="AT198" i="173"/>
  <c r="AU35" i="173"/>
  <c r="AT35" i="173"/>
  <c r="AU83" i="173"/>
  <c r="AT83" i="173"/>
  <c r="AT177" i="173"/>
  <c r="AU177" i="173"/>
  <c r="AU118" i="173"/>
  <c r="AT118" i="173"/>
  <c r="AT165" i="173"/>
  <c r="AU165" i="173"/>
  <c r="AU186" i="173"/>
  <c r="AT186" i="173"/>
  <c r="AT169" i="173"/>
  <c r="AU169" i="173"/>
  <c r="AU91" i="173"/>
  <c r="AT91" i="173"/>
  <c r="AT159" i="173"/>
  <c r="AU159" i="173"/>
  <c r="AU190" i="173"/>
  <c r="AT190" i="173"/>
  <c r="AU270" i="173"/>
  <c r="AT270" i="173"/>
  <c r="AU274" i="173"/>
  <c r="AT274" i="173"/>
  <c r="AU278" i="173"/>
  <c r="AT278" i="173"/>
  <c r="AU79" i="173"/>
  <c r="AT79" i="173"/>
  <c r="AT179" i="173"/>
  <c r="AU179" i="173"/>
  <c r="AU290" i="173"/>
  <c r="AT290" i="173"/>
  <c r="AU294" i="173"/>
  <c r="AT294" i="173"/>
  <c r="AU298" i="173"/>
  <c r="AT298" i="173"/>
  <c r="AU302" i="173"/>
  <c r="AT302" i="173"/>
  <c r="AU306" i="173"/>
  <c r="AT306" i="173"/>
  <c r="AU273" i="173"/>
  <c r="AT273" i="173"/>
  <c r="AU277" i="173"/>
  <c r="AT277" i="173"/>
  <c r="AU281" i="173"/>
  <c r="AT281" i="173"/>
  <c r="AZ15" i="173" l="1"/>
  <c r="AY14" i="174"/>
  <c r="AY15" i="174"/>
  <c r="AX16" i="174"/>
  <c r="AY15" i="173"/>
  <c r="AX16" i="173"/>
  <c r="AZ16" i="173" s="1"/>
  <c r="AY14" i="173"/>
  <c r="AM1014" i="10"/>
  <c r="C1014" i="10"/>
  <c r="B1014" i="10"/>
  <c r="A1014" i="10"/>
  <c r="AM1013" i="10"/>
  <c r="C1013" i="10"/>
  <c r="B1013" i="10"/>
  <c r="A1013" i="10"/>
  <c r="AM1012" i="10"/>
  <c r="C1012" i="10"/>
  <c r="B1012" i="10"/>
  <c r="A1012" i="10"/>
  <c r="AM1011" i="10"/>
  <c r="C1011" i="10"/>
  <c r="B1011" i="10"/>
  <c r="A1011" i="10"/>
  <c r="AM1010" i="10"/>
  <c r="C1010" i="10"/>
  <c r="B1010" i="10"/>
  <c r="A1010" i="10"/>
  <c r="AM1009" i="10"/>
  <c r="C1009" i="10"/>
  <c r="B1009" i="10"/>
  <c r="A1009" i="10"/>
  <c r="AM1008" i="10"/>
  <c r="C1008" i="10"/>
  <c r="B1008" i="10"/>
  <c r="A1008" i="10"/>
  <c r="AM1007" i="10"/>
  <c r="C1007" i="10"/>
  <c r="B1007" i="10"/>
  <c r="A1007" i="10"/>
  <c r="AM1006" i="10"/>
  <c r="C1006" i="10"/>
  <c r="B1006" i="10"/>
  <c r="A1006" i="10"/>
  <c r="AM1005" i="10"/>
  <c r="C1005" i="10"/>
  <c r="B1005" i="10"/>
  <c r="A1005" i="10"/>
  <c r="AM1004" i="10"/>
  <c r="C1004" i="10"/>
  <c r="B1004" i="10"/>
  <c r="A1004" i="10"/>
  <c r="AM1003" i="10"/>
  <c r="C1003" i="10"/>
  <c r="B1003" i="10"/>
  <c r="A1003" i="10"/>
  <c r="AM1002" i="10"/>
  <c r="C1002" i="10"/>
  <c r="B1002" i="10"/>
  <c r="A1002" i="10"/>
  <c r="AM1001" i="10"/>
  <c r="C1001" i="10"/>
  <c r="B1001" i="10"/>
  <c r="A1001" i="10"/>
  <c r="AM1000" i="10"/>
  <c r="C1000" i="10"/>
  <c r="B1000" i="10"/>
  <c r="A1000" i="10"/>
  <c r="AM999" i="10"/>
  <c r="C999" i="10"/>
  <c r="B999" i="10"/>
  <c r="A999" i="10"/>
  <c r="AM998" i="10"/>
  <c r="C998" i="10"/>
  <c r="B998" i="10"/>
  <c r="A998" i="10"/>
  <c r="AM997" i="10"/>
  <c r="C997" i="10"/>
  <c r="B997" i="10"/>
  <c r="A997" i="10"/>
  <c r="AM996" i="10"/>
  <c r="C996" i="10"/>
  <c r="B996" i="10"/>
  <c r="A996" i="10"/>
  <c r="AM995" i="10"/>
  <c r="C995" i="10"/>
  <c r="B995" i="10"/>
  <c r="A995" i="10"/>
  <c r="AM994" i="10"/>
  <c r="C994" i="10"/>
  <c r="B994" i="10"/>
  <c r="A994" i="10"/>
  <c r="AM993" i="10"/>
  <c r="C993" i="10"/>
  <c r="B993" i="10"/>
  <c r="A993" i="10"/>
  <c r="AM992" i="10"/>
  <c r="C992" i="10"/>
  <c r="B992" i="10"/>
  <c r="A992" i="10"/>
  <c r="AM991" i="10"/>
  <c r="C991" i="10"/>
  <c r="B991" i="10"/>
  <c r="A991" i="10"/>
  <c r="AM990" i="10"/>
  <c r="C990" i="10"/>
  <c r="B990" i="10"/>
  <c r="A990" i="10"/>
  <c r="AM989" i="10"/>
  <c r="C989" i="10"/>
  <c r="B989" i="10"/>
  <c r="A989" i="10"/>
  <c r="AM988" i="10"/>
  <c r="C988" i="10"/>
  <c r="B988" i="10"/>
  <c r="A988" i="10"/>
  <c r="AM987" i="10"/>
  <c r="C987" i="10"/>
  <c r="B987" i="10"/>
  <c r="A987" i="10"/>
  <c r="AM986" i="10"/>
  <c r="C986" i="10"/>
  <c r="B986" i="10"/>
  <c r="A986" i="10"/>
  <c r="AM985" i="10"/>
  <c r="C985" i="10"/>
  <c r="B985" i="10"/>
  <c r="A985" i="10"/>
  <c r="AM984" i="10"/>
  <c r="C984" i="10"/>
  <c r="B984" i="10"/>
  <c r="A984" i="10"/>
  <c r="AM983" i="10"/>
  <c r="C983" i="10"/>
  <c r="B983" i="10"/>
  <c r="A983" i="10"/>
  <c r="AM982" i="10"/>
  <c r="C982" i="10"/>
  <c r="B982" i="10"/>
  <c r="A982" i="10"/>
  <c r="AM981" i="10"/>
  <c r="C981" i="10"/>
  <c r="B981" i="10"/>
  <c r="A981" i="10"/>
  <c r="AM980" i="10"/>
  <c r="C980" i="10"/>
  <c r="B980" i="10"/>
  <c r="A980" i="10"/>
  <c r="AM979" i="10"/>
  <c r="C979" i="10"/>
  <c r="B979" i="10"/>
  <c r="A979" i="10"/>
  <c r="AM978" i="10"/>
  <c r="C978" i="10"/>
  <c r="B978" i="10"/>
  <c r="A978" i="10"/>
  <c r="AM977" i="10"/>
  <c r="C977" i="10"/>
  <c r="B977" i="10"/>
  <c r="A977" i="10"/>
  <c r="AM976" i="10"/>
  <c r="C976" i="10"/>
  <c r="B976" i="10"/>
  <c r="A976" i="10"/>
  <c r="AM975" i="10"/>
  <c r="C975" i="10"/>
  <c r="B975" i="10"/>
  <c r="A975" i="10"/>
  <c r="AM974" i="10"/>
  <c r="C974" i="10"/>
  <c r="B974" i="10"/>
  <c r="A974" i="10"/>
  <c r="AM973" i="10"/>
  <c r="C973" i="10"/>
  <c r="B973" i="10"/>
  <c r="A973" i="10"/>
  <c r="AM972" i="10"/>
  <c r="C972" i="10"/>
  <c r="B972" i="10"/>
  <c r="A972" i="10"/>
  <c r="AM971" i="10"/>
  <c r="C971" i="10"/>
  <c r="B971" i="10"/>
  <c r="A971" i="10"/>
  <c r="AM970" i="10"/>
  <c r="C970" i="10"/>
  <c r="B970" i="10"/>
  <c r="A970" i="10"/>
  <c r="AM969" i="10"/>
  <c r="C969" i="10"/>
  <c r="B969" i="10"/>
  <c r="A969" i="10"/>
  <c r="AM968" i="10"/>
  <c r="C968" i="10"/>
  <c r="B968" i="10"/>
  <c r="A968" i="10"/>
  <c r="AM967" i="10"/>
  <c r="C967" i="10"/>
  <c r="B967" i="10"/>
  <c r="A967" i="10"/>
  <c r="AM966" i="10"/>
  <c r="C966" i="10"/>
  <c r="B966" i="10"/>
  <c r="A966" i="10"/>
  <c r="AM965" i="10"/>
  <c r="C965" i="10"/>
  <c r="B965" i="10"/>
  <c r="A965" i="10"/>
  <c r="AM964" i="10"/>
  <c r="C964" i="10"/>
  <c r="B964" i="10"/>
  <c r="A964" i="10"/>
  <c r="AM963" i="10"/>
  <c r="C963" i="10"/>
  <c r="B963" i="10"/>
  <c r="A963" i="10"/>
  <c r="AM962" i="10"/>
  <c r="C962" i="10"/>
  <c r="B962" i="10"/>
  <c r="A962" i="10"/>
  <c r="AM961" i="10"/>
  <c r="C961" i="10"/>
  <c r="B961" i="10"/>
  <c r="A961" i="10"/>
  <c r="AM960" i="10"/>
  <c r="C960" i="10"/>
  <c r="B960" i="10"/>
  <c r="A960" i="10"/>
  <c r="AM959" i="10"/>
  <c r="C959" i="10"/>
  <c r="B959" i="10"/>
  <c r="A959" i="10"/>
  <c r="AM958" i="10"/>
  <c r="C958" i="10"/>
  <c r="B958" i="10"/>
  <c r="A958" i="10"/>
  <c r="AM957" i="10"/>
  <c r="C957" i="10"/>
  <c r="B957" i="10"/>
  <c r="A957" i="10"/>
  <c r="AM956" i="10"/>
  <c r="C956" i="10"/>
  <c r="B956" i="10"/>
  <c r="A956" i="10"/>
  <c r="AM955" i="10"/>
  <c r="C955" i="10"/>
  <c r="B955" i="10"/>
  <c r="A955" i="10"/>
  <c r="AM954" i="10"/>
  <c r="C954" i="10"/>
  <c r="B954" i="10"/>
  <c r="A954" i="10"/>
  <c r="AM953" i="10"/>
  <c r="C953" i="10"/>
  <c r="B953" i="10"/>
  <c r="A953" i="10"/>
  <c r="AM952" i="10"/>
  <c r="C952" i="10"/>
  <c r="B952" i="10"/>
  <c r="A952" i="10"/>
  <c r="AM951" i="10"/>
  <c r="C951" i="10"/>
  <c r="B951" i="10"/>
  <c r="A951" i="10"/>
  <c r="AM950" i="10"/>
  <c r="C950" i="10"/>
  <c r="B950" i="10"/>
  <c r="A950" i="10"/>
  <c r="AM949" i="10"/>
  <c r="C949" i="10"/>
  <c r="B949" i="10"/>
  <c r="A949" i="10"/>
  <c r="AM948" i="10"/>
  <c r="C948" i="10"/>
  <c r="B948" i="10"/>
  <c r="A948" i="10"/>
  <c r="AM947" i="10"/>
  <c r="C947" i="10"/>
  <c r="B947" i="10"/>
  <c r="A947" i="10"/>
  <c r="AM946" i="10"/>
  <c r="C946" i="10"/>
  <c r="B946" i="10"/>
  <c r="A946" i="10"/>
  <c r="AM945" i="10"/>
  <c r="C945" i="10"/>
  <c r="B945" i="10"/>
  <c r="A945" i="10"/>
  <c r="AM944" i="10"/>
  <c r="C944" i="10"/>
  <c r="B944" i="10"/>
  <c r="A944" i="10"/>
  <c r="AM943" i="10"/>
  <c r="C943" i="10"/>
  <c r="B943" i="10"/>
  <c r="A943" i="10"/>
  <c r="AM942" i="10"/>
  <c r="C942" i="10"/>
  <c r="B942" i="10"/>
  <c r="A942" i="10"/>
  <c r="AM941" i="10"/>
  <c r="C941" i="10"/>
  <c r="B941" i="10"/>
  <c r="A941" i="10"/>
  <c r="AM940" i="10"/>
  <c r="C940" i="10"/>
  <c r="B940" i="10"/>
  <c r="A940" i="10"/>
  <c r="AM939" i="10"/>
  <c r="C939" i="10"/>
  <c r="B939" i="10"/>
  <c r="A939" i="10"/>
  <c r="AM938" i="10"/>
  <c r="C938" i="10"/>
  <c r="B938" i="10"/>
  <c r="A938" i="10"/>
  <c r="AM937" i="10"/>
  <c r="C937" i="10"/>
  <c r="B937" i="10"/>
  <c r="A937" i="10"/>
  <c r="AM936" i="10"/>
  <c r="C936" i="10"/>
  <c r="B936" i="10"/>
  <c r="A936" i="10"/>
  <c r="AM935" i="10"/>
  <c r="C935" i="10"/>
  <c r="B935" i="10"/>
  <c r="A935" i="10"/>
  <c r="AM934" i="10"/>
  <c r="C934" i="10"/>
  <c r="B934" i="10"/>
  <c r="A934" i="10"/>
  <c r="AM933" i="10"/>
  <c r="C933" i="10"/>
  <c r="B933" i="10"/>
  <c r="A933" i="10"/>
  <c r="AM932" i="10"/>
  <c r="C932" i="10"/>
  <c r="B932" i="10"/>
  <c r="A932" i="10"/>
  <c r="AM931" i="10"/>
  <c r="C931" i="10"/>
  <c r="B931" i="10"/>
  <c r="A931" i="10"/>
  <c r="AM930" i="10"/>
  <c r="C930" i="10"/>
  <c r="B930" i="10"/>
  <c r="A930" i="10"/>
  <c r="AM929" i="10"/>
  <c r="C929" i="10"/>
  <c r="B929" i="10"/>
  <c r="A929" i="10"/>
  <c r="AM928" i="10"/>
  <c r="C928" i="10"/>
  <c r="B928" i="10"/>
  <c r="A928" i="10"/>
  <c r="AM927" i="10"/>
  <c r="C927" i="10"/>
  <c r="B927" i="10"/>
  <c r="A927" i="10"/>
  <c r="AM926" i="10"/>
  <c r="C926" i="10"/>
  <c r="B926" i="10"/>
  <c r="A926" i="10"/>
  <c r="AM925" i="10"/>
  <c r="C925" i="10"/>
  <c r="B925" i="10"/>
  <c r="A925" i="10"/>
  <c r="AM924" i="10"/>
  <c r="C924" i="10"/>
  <c r="B924" i="10"/>
  <c r="A924" i="10"/>
  <c r="AM923" i="10"/>
  <c r="C923" i="10"/>
  <c r="B923" i="10"/>
  <c r="A923" i="10"/>
  <c r="AM922" i="10"/>
  <c r="C922" i="10"/>
  <c r="B922" i="10"/>
  <c r="A922" i="10"/>
  <c r="AM921" i="10"/>
  <c r="C921" i="10"/>
  <c r="B921" i="10"/>
  <c r="A921" i="10"/>
  <c r="AM920" i="10"/>
  <c r="C920" i="10"/>
  <c r="B920" i="10"/>
  <c r="A920" i="10"/>
  <c r="AM919" i="10"/>
  <c r="C919" i="10"/>
  <c r="B919" i="10"/>
  <c r="A919" i="10"/>
  <c r="AM918" i="10"/>
  <c r="C918" i="10"/>
  <c r="B918" i="10"/>
  <c r="A918" i="10"/>
  <c r="AM917" i="10"/>
  <c r="C917" i="10"/>
  <c r="B917" i="10"/>
  <c r="A917" i="10"/>
  <c r="AM916" i="10"/>
  <c r="C916" i="10"/>
  <c r="B916" i="10"/>
  <c r="A916" i="10"/>
  <c r="AM915" i="10"/>
  <c r="C915" i="10"/>
  <c r="B915" i="10"/>
  <c r="A915" i="10"/>
  <c r="AM914" i="10"/>
  <c r="C914" i="10"/>
  <c r="B914" i="10"/>
  <c r="A914" i="10"/>
  <c r="AM913" i="10"/>
  <c r="C913" i="10"/>
  <c r="B913" i="10"/>
  <c r="A913" i="10"/>
  <c r="AM912" i="10"/>
  <c r="C912" i="10"/>
  <c r="B912" i="10"/>
  <c r="A912" i="10"/>
  <c r="AM911" i="10"/>
  <c r="C911" i="10"/>
  <c r="B911" i="10"/>
  <c r="A911" i="10"/>
  <c r="AM910" i="10"/>
  <c r="C910" i="10"/>
  <c r="B910" i="10"/>
  <c r="A910" i="10"/>
  <c r="AM909" i="10"/>
  <c r="C909" i="10"/>
  <c r="B909" i="10"/>
  <c r="A909" i="10"/>
  <c r="AM908" i="10"/>
  <c r="C908" i="10"/>
  <c r="B908" i="10"/>
  <c r="A908" i="10"/>
  <c r="AM907" i="10"/>
  <c r="C907" i="10"/>
  <c r="B907" i="10"/>
  <c r="A907" i="10"/>
  <c r="AM906" i="10"/>
  <c r="C906" i="10"/>
  <c r="B906" i="10"/>
  <c r="A906" i="10"/>
  <c r="AM905" i="10"/>
  <c r="C905" i="10"/>
  <c r="B905" i="10"/>
  <c r="A905" i="10"/>
  <c r="AM904" i="10"/>
  <c r="C904" i="10"/>
  <c r="B904" i="10"/>
  <c r="A904" i="10"/>
  <c r="AM903" i="10"/>
  <c r="C903" i="10"/>
  <c r="B903" i="10"/>
  <c r="A903" i="10"/>
  <c r="AM902" i="10"/>
  <c r="C902" i="10"/>
  <c r="B902" i="10"/>
  <c r="A902" i="10"/>
  <c r="AM901" i="10"/>
  <c r="C901" i="10"/>
  <c r="B901" i="10"/>
  <c r="A901" i="10"/>
  <c r="AM900" i="10"/>
  <c r="C900" i="10"/>
  <c r="B900" i="10"/>
  <c r="A900" i="10"/>
  <c r="AM899" i="10"/>
  <c r="C899" i="10"/>
  <c r="B899" i="10"/>
  <c r="A899" i="10"/>
  <c r="AM898" i="10"/>
  <c r="C898" i="10"/>
  <c r="B898" i="10"/>
  <c r="A898" i="10"/>
  <c r="AM897" i="10"/>
  <c r="C897" i="10"/>
  <c r="B897" i="10"/>
  <c r="A897" i="10"/>
  <c r="AM896" i="10"/>
  <c r="C896" i="10"/>
  <c r="B896" i="10"/>
  <c r="A896" i="10"/>
  <c r="AM895" i="10"/>
  <c r="C895" i="10"/>
  <c r="B895" i="10"/>
  <c r="A895" i="10"/>
  <c r="AM894" i="10"/>
  <c r="C894" i="10"/>
  <c r="B894" i="10"/>
  <c r="A894" i="10"/>
  <c r="AM893" i="10"/>
  <c r="C893" i="10"/>
  <c r="B893" i="10"/>
  <c r="A893" i="10"/>
  <c r="AM892" i="10"/>
  <c r="C892" i="10"/>
  <c r="B892" i="10"/>
  <c r="A892" i="10"/>
  <c r="AM891" i="10"/>
  <c r="C891" i="10"/>
  <c r="B891" i="10"/>
  <c r="A891" i="10"/>
  <c r="AM890" i="10"/>
  <c r="C890" i="10"/>
  <c r="B890" i="10"/>
  <c r="A890" i="10"/>
  <c r="AM889" i="10"/>
  <c r="C889" i="10"/>
  <c r="B889" i="10"/>
  <c r="A889" i="10"/>
  <c r="AM888" i="10"/>
  <c r="C888" i="10"/>
  <c r="B888" i="10"/>
  <c r="A888" i="10"/>
  <c r="AM887" i="10"/>
  <c r="C887" i="10"/>
  <c r="B887" i="10"/>
  <c r="A887" i="10"/>
  <c r="AM886" i="10"/>
  <c r="C886" i="10"/>
  <c r="B886" i="10"/>
  <c r="A886" i="10"/>
  <c r="AM885" i="10"/>
  <c r="C885" i="10"/>
  <c r="B885" i="10"/>
  <c r="A885" i="10"/>
  <c r="AM884" i="10"/>
  <c r="C884" i="10"/>
  <c r="B884" i="10"/>
  <c r="A884" i="10"/>
  <c r="AM883" i="10"/>
  <c r="C883" i="10"/>
  <c r="B883" i="10"/>
  <c r="A883" i="10"/>
  <c r="AM882" i="10"/>
  <c r="C882" i="10"/>
  <c r="B882" i="10"/>
  <c r="A882" i="10"/>
  <c r="AM881" i="10"/>
  <c r="C881" i="10"/>
  <c r="B881" i="10"/>
  <c r="A881" i="10"/>
  <c r="AM880" i="10"/>
  <c r="C880" i="10"/>
  <c r="B880" i="10"/>
  <c r="A880" i="10"/>
  <c r="AM879" i="10"/>
  <c r="C879" i="10"/>
  <c r="B879" i="10"/>
  <c r="A879" i="10"/>
  <c r="AM878" i="10"/>
  <c r="C878" i="10"/>
  <c r="B878" i="10"/>
  <c r="A878" i="10"/>
  <c r="AM877" i="10"/>
  <c r="C877" i="10"/>
  <c r="B877" i="10"/>
  <c r="A877" i="10"/>
  <c r="AM876" i="10"/>
  <c r="C876" i="10"/>
  <c r="B876" i="10"/>
  <c r="A876" i="10"/>
  <c r="AM875" i="10"/>
  <c r="C875" i="10"/>
  <c r="B875" i="10"/>
  <c r="A875" i="10"/>
  <c r="AM874" i="10"/>
  <c r="C874" i="10"/>
  <c r="B874" i="10"/>
  <c r="A874" i="10"/>
  <c r="AM873" i="10"/>
  <c r="C873" i="10"/>
  <c r="B873" i="10"/>
  <c r="A873" i="10"/>
  <c r="AM872" i="10"/>
  <c r="C872" i="10"/>
  <c r="B872" i="10"/>
  <c r="A872" i="10"/>
  <c r="AM871" i="10"/>
  <c r="C871" i="10"/>
  <c r="B871" i="10"/>
  <c r="A871" i="10"/>
  <c r="AM870" i="10"/>
  <c r="C870" i="10"/>
  <c r="B870" i="10"/>
  <c r="A870" i="10"/>
  <c r="AM869" i="10"/>
  <c r="C869" i="10"/>
  <c r="B869" i="10"/>
  <c r="A869" i="10"/>
  <c r="AM868" i="10"/>
  <c r="C868" i="10"/>
  <c r="B868" i="10"/>
  <c r="A868" i="10"/>
  <c r="AM867" i="10"/>
  <c r="C867" i="10"/>
  <c r="B867" i="10"/>
  <c r="A867" i="10"/>
  <c r="AM866" i="10"/>
  <c r="C866" i="10"/>
  <c r="B866" i="10"/>
  <c r="A866" i="10"/>
  <c r="AM865" i="10"/>
  <c r="C865" i="10"/>
  <c r="B865" i="10"/>
  <c r="A865" i="10"/>
  <c r="AM864" i="10"/>
  <c r="C864" i="10"/>
  <c r="B864" i="10"/>
  <c r="A864" i="10"/>
  <c r="AM863" i="10"/>
  <c r="C863" i="10"/>
  <c r="B863" i="10"/>
  <c r="A863" i="10"/>
  <c r="AM862" i="10"/>
  <c r="C862" i="10"/>
  <c r="B862" i="10"/>
  <c r="A862" i="10"/>
  <c r="AM861" i="10"/>
  <c r="C861" i="10"/>
  <c r="B861" i="10"/>
  <c r="A861" i="10"/>
  <c r="AM860" i="10"/>
  <c r="C860" i="10"/>
  <c r="B860" i="10"/>
  <c r="A860" i="10"/>
  <c r="AM859" i="10"/>
  <c r="C859" i="10"/>
  <c r="B859" i="10"/>
  <c r="A859" i="10"/>
  <c r="AM858" i="10"/>
  <c r="C858" i="10"/>
  <c r="B858" i="10"/>
  <c r="A858" i="10"/>
  <c r="AM857" i="10"/>
  <c r="C857" i="10"/>
  <c r="B857" i="10"/>
  <c r="A857" i="10"/>
  <c r="AM856" i="10"/>
  <c r="C856" i="10"/>
  <c r="B856" i="10"/>
  <c r="A856" i="10"/>
  <c r="AM855" i="10"/>
  <c r="C855" i="10"/>
  <c r="B855" i="10"/>
  <c r="A855" i="10"/>
  <c r="AM854" i="10"/>
  <c r="C854" i="10"/>
  <c r="B854" i="10"/>
  <c r="A854" i="10"/>
  <c r="AM853" i="10"/>
  <c r="C853" i="10"/>
  <c r="B853" i="10"/>
  <c r="A853" i="10"/>
  <c r="AM852" i="10"/>
  <c r="C852" i="10"/>
  <c r="B852" i="10"/>
  <c r="A852" i="10"/>
  <c r="AM851" i="10"/>
  <c r="C851" i="10"/>
  <c r="B851" i="10"/>
  <c r="A851" i="10"/>
  <c r="AM850" i="10"/>
  <c r="C850" i="10"/>
  <c r="B850" i="10"/>
  <c r="A850" i="10"/>
  <c r="AM849" i="10"/>
  <c r="C849" i="10"/>
  <c r="B849" i="10"/>
  <c r="A849" i="10"/>
  <c r="AM848" i="10"/>
  <c r="C848" i="10"/>
  <c r="B848" i="10"/>
  <c r="A848" i="10"/>
  <c r="AM847" i="10"/>
  <c r="C847" i="10"/>
  <c r="B847" i="10"/>
  <c r="A847" i="10"/>
  <c r="AM846" i="10"/>
  <c r="C846" i="10"/>
  <c r="B846" i="10"/>
  <c r="A846" i="10"/>
  <c r="AM845" i="10"/>
  <c r="C845" i="10"/>
  <c r="B845" i="10"/>
  <c r="A845" i="10"/>
  <c r="AM844" i="10"/>
  <c r="C844" i="10"/>
  <c r="B844" i="10"/>
  <c r="A844" i="10"/>
  <c r="AM843" i="10"/>
  <c r="C843" i="10"/>
  <c r="B843" i="10"/>
  <c r="A843" i="10"/>
  <c r="AM842" i="10"/>
  <c r="C842" i="10"/>
  <c r="B842" i="10"/>
  <c r="A842" i="10"/>
  <c r="AM841" i="10"/>
  <c r="C841" i="10"/>
  <c r="B841" i="10"/>
  <c r="A841" i="10"/>
  <c r="AM840" i="10"/>
  <c r="C840" i="10"/>
  <c r="B840" i="10"/>
  <c r="A840" i="10"/>
  <c r="AM839" i="10"/>
  <c r="C839" i="10"/>
  <c r="B839" i="10"/>
  <c r="A839" i="10"/>
  <c r="AM838" i="10"/>
  <c r="C838" i="10"/>
  <c r="B838" i="10"/>
  <c r="A838" i="10"/>
  <c r="AM837" i="10"/>
  <c r="C837" i="10"/>
  <c r="B837" i="10"/>
  <c r="A837" i="10"/>
  <c r="AM836" i="10"/>
  <c r="C836" i="10"/>
  <c r="B836" i="10"/>
  <c r="A836" i="10"/>
  <c r="AM835" i="10"/>
  <c r="C835" i="10"/>
  <c r="B835" i="10"/>
  <c r="A835" i="10"/>
  <c r="AM834" i="10"/>
  <c r="C834" i="10"/>
  <c r="B834" i="10"/>
  <c r="A834" i="10"/>
  <c r="AM833" i="10"/>
  <c r="C833" i="10"/>
  <c r="B833" i="10"/>
  <c r="A833" i="10"/>
  <c r="AM832" i="10"/>
  <c r="C832" i="10"/>
  <c r="B832" i="10"/>
  <c r="A832" i="10"/>
  <c r="AM831" i="10"/>
  <c r="C831" i="10"/>
  <c r="B831" i="10"/>
  <c r="A831" i="10"/>
  <c r="AM830" i="10"/>
  <c r="C830" i="10"/>
  <c r="B830" i="10"/>
  <c r="A830" i="10"/>
  <c r="AM829" i="10"/>
  <c r="C829" i="10"/>
  <c r="B829" i="10"/>
  <c r="A829" i="10"/>
  <c r="AM828" i="10"/>
  <c r="C828" i="10"/>
  <c r="B828" i="10"/>
  <c r="A828" i="10"/>
  <c r="AM827" i="10"/>
  <c r="C827" i="10"/>
  <c r="B827" i="10"/>
  <c r="A827" i="10"/>
  <c r="AM826" i="10"/>
  <c r="C826" i="10"/>
  <c r="B826" i="10"/>
  <c r="A826" i="10"/>
  <c r="AM825" i="10"/>
  <c r="C825" i="10"/>
  <c r="B825" i="10"/>
  <c r="A825" i="10"/>
  <c r="AM824" i="10"/>
  <c r="C824" i="10"/>
  <c r="B824" i="10"/>
  <c r="A824" i="10"/>
  <c r="AM823" i="10"/>
  <c r="C823" i="10"/>
  <c r="B823" i="10"/>
  <c r="A823" i="10"/>
  <c r="AM822" i="10"/>
  <c r="C822" i="10"/>
  <c r="B822" i="10"/>
  <c r="A822" i="10"/>
  <c r="AM821" i="10"/>
  <c r="C821" i="10"/>
  <c r="B821" i="10"/>
  <c r="A821" i="10"/>
  <c r="AM820" i="10"/>
  <c r="C820" i="10"/>
  <c r="B820" i="10"/>
  <c r="A820" i="10"/>
  <c r="AM819" i="10"/>
  <c r="C819" i="10"/>
  <c r="B819" i="10"/>
  <c r="A819" i="10"/>
  <c r="AM818" i="10"/>
  <c r="C818" i="10"/>
  <c r="B818" i="10"/>
  <c r="A818" i="10"/>
  <c r="AM817" i="10"/>
  <c r="C817" i="10"/>
  <c r="B817" i="10"/>
  <c r="A817" i="10"/>
  <c r="AM816" i="10"/>
  <c r="C816" i="10"/>
  <c r="B816" i="10"/>
  <c r="A816" i="10"/>
  <c r="AM815" i="10"/>
  <c r="C815" i="10"/>
  <c r="B815" i="10"/>
  <c r="A815" i="10"/>
  <c r="AM814" i="10"/>
  <c r="C814" i="10"/>
  <c r="B814" i="10"/>
  <c r="A814" i="10"/>
  <c r="AM813" i="10"/>
  <c r="C813" i="10"/>
  <c r="B813" i="10"/>
  <c r="A813" i="10"/>
  <c r="AM812" i="10"/>
  <c r="C812" i="10"/>
  <c r="B812" i="10"/>
  <c r="A812" i="10"/>
  <c r="AM811" i="10"/>
  <c r="C811" i="10"/>
  <c r="B811" i="10"/>
  <c r="A811" i="10"/>
  <c r="AM810" i="10"/>
  <c r="C810" i="10"/>
  <c r="B810" i="10"/>
  <c r="A810" i="10"/>
  <c r="AM809" i="10"/>
  <c r="C809" i="10"/>
  <c r="B809" i="10"/>
  <c r="A809" i="10"/>
  <c r="AM808" i="10"/>
  <c r="C808" i="10"/>
  <c r="B808" i="10"/>
  <c r="A808" i="10"/>
  <c r="AM807" i="10"/>
  <c r="C807" i="10"/>
  <c r="B807" i="10"/>
  <c r="A807" i="10"/>
  <c r="AM806" i="10"/>
  <c r="C806" i="10"/>
  <c r="B806" i="10"/>
  <c r="A806" i="10"/>
  <c r="AM805" i="10"/>
  <c r="C805" i="10"/>
  <c r="B805" i="10"/>
  <c r="A805" i="10"/>
  <c r="AM804" i="10"/>
  <c r="C804" i="10"/>
  <c r="B804" i="10"/>
  <c r="A804" i="10"/>
  <c r="AM803" i="10"/>
  <c r="C803" i="10"/>
  <c r="B803" i="10"/>
  <c r="A803" i="10"/>
  <c r="AM802" i="10"/>
  <c r="C802" i="10"/>
  <c r="B802" i="10"/>
  <c r="A802" i="10"/>
  <c r="AM801" i="10"/>
  <c r="C801" i="10"/>
  <c r="B801" i="10"/>
  <c r="A801" i="10"/>
  <c r="AM800" i="10"/>
  <c r="C800" i="10"/>
  <c r="B800" i="10"/>
  <c r="A800" i="10"/>
  <c r="AM799" i="10"/>
  <c r="C799" i="10"/>
  <c r="B799" i="10"/>
  <c r="A799" i="10"/>
  <c r="AM798" i="10"/>
  <c r="C798" i="10"/>
  <c r="B798" i="10"/>
  <c r="A798" i="10"/>
  <c r="AM797" i="10"/>
  <c r="C797" i="10"/>
  <c r="B797" i="10"/>
  <c r="A797" i="10"/>
  <c r="AM796" i="10"/>
  <c r="C796" i="10"/>
  <c r="B796" i="10"/>
  <c r="A796" i="10"/>
  <c r="AM795" i="10"/>
  <c r="C795" i="10"/>
  <c r="B795" i="10"/>
  <c r="A795" i="10"/>
  <c r="AM794" i="10"/>
  <c r="C794" i="10"/>
  <c r="B794" i="10"/>
  <c r="A794" i="10"/>
  <c r="AM793" i="10"/>
  <c r="C793" i="10"/>
  <c r="B793" i="10"/>
  <c r="A793" i="10"/>
  <c r="AM792" i="10"/>
  <c r="C792" i="10"/>
  <c r="B792" i="10"/>
  <c r="A792" i="10"/>
  <c r="AM791" i="10"/>
  <c r="C791" i="10"/>
  <c r="B791" i="10"/>
  <c r="A791" i="10"/>
  <c r="AM790" i="10"/>
  <c r="C790" i="10"/>
  <c r="B790" i="10"/>
  <c r="A790" i="10"/>
  <c r="AM789" i="10"/>
  <c r="C789" i="10"/>
  <c r="B789" i="10"/>
  <c r="A789" i="10"/>
  <c r="AM788" i="10"/>
  <c r="C788" i="10"/>
  <c r="B788" i="10"/>
  <c r="A788" i="10"/>
  <c r="AM787" i="10"/>
  <c r="C787" i="10"/>
  <c r="B787" i="10"/>
  <c r="A787" i="10"/>
  <c r="AM786" i="10"/>
  <c r="C786" i="10"/>
  <c r="B786" i="10"/>
  <c r="A786" i="10"/>
  <c r="AM785" i="10"/>
  <c r="C785" i="10"/>
  <c r="B785" i="10"/>
  <c r="A785" i="10"/>
  <c r="AM784" i="10"/>
  <c r="C784" i="10"/>
  <c r="B784" i="10"/>
  <c r="A784" i="10"/>
  <c r="AM783" i="10"/>
  <c r="C783" i="10"/>
  <c r="B783" i="10"/>
  <c r="A783" i="10"/>
  <c r="AM782" i="10"/>
  <c r="C782" i="10"/>
  <c r="B782" i="10"/>
  <c r="A782" i="10"/>
  <c r="AM781" i="10"/>
  <c r="C781" i="10"/>
  <c r="B781" i="10"/>
  <c r="A781" i="10"/>
  <c r="AM780" i="10"/>
  <c r="C780" i="10"/>
  <c r="B780" i="10"/>
  <c r="A780" i="10"/>
  <c r="AM779" i="10"/>
  <c r="C779" i="10"/>
  <c r="B779" i="10"/>
  <c r="A779" i="10"/>
  <c r="AM778" i="10"/>
  <c r="C778" i="10"/>
  <c r="B778" i="10"/>
  <c r="A778" i="10"/>
  <c r="AM777" i="10"/>
  <c r="C777" i="10"/>
  <c r="B777" i="10"/>
  <c r="A777" i="10"/>
  <c r="AM776" i="10"/>
  <c r="C776" i="10"/>
  <c r="B776" i="10"/>
  <c r="A776" i="10"/>
  <c r="AM775" i="10"/>
  <c r="C775" i="10"/>
  <c r="B775" i="10"/>
  <c r="A775" i="10"/>
  <c r="AM774" i="10"/>
  <c r="C774" i="10"/>
  <c r="B774" i="10"/>
  <c r="A774" i="10"/>
  <c r="AM773" i="10"/>
  <c r="C773" i="10"/>
  <c r="B773" i="10"/>
  <c r="A773" i="10"/>
  <c r="AM772" i="10"/>
  <c r="C772" i="10"/>
  <c r="B772" i="10"/>
  <c r="A772" i="10"/>
  <c r="AM771" i="10"/>
  <c r="C771" i="10"/>
  <c r="B771" i="10"/>
  <c r="A771" i="10"/>
  <c r="AM770" i="10"/>
  <c r="C770" i="10"/>
  <c r="B770" i="10"/>
  <c r="A770" i="10"/>
  <c r="AM769" i="10"/>
  <c r="C769" i="10"/>
  <c r="B769" i="10"/>
  <c r="A769" i="10"/>
  <c r="AM768" i="10"/>
  <c r="C768" i="10"/>
  <c r="B768" i="10"/>
  <c r="A768" i="10"/>
  <c r="AM767" i="10"/>
  <c r="C767" i="10"/>
  <c r="B767" i="10"/>
  <c r="A767" i="10"/>
  <c r="AM766" i="10"/>
  <c r="C766" i="10"/>
  <c r="B766" i="10"/>
  <c r="A766" i="10"/>
  <c r="AM765" i="10"/>
  <c r="C765" i="10"/>
  <c r="B765" i="10"/>
  <c r="A765" i="10"/>
  <c r="AM764" i="10"/>
  <c r="C764" i="10"/>
  <c r="B764" i="10"/>
  <c r="A764" i="10"/>
  <c r="AM763" i="10"/>
  <c r="C763" i="10"/>
  <c r="B763" i="10"/>
  <c r="A763" i="10"/>
  <c r="AM762" i="10"/>
  <c r="C762" i="10"/>
  <c r="B762" i="10"/>
  <c r="A762" i="10"/>
  <c r="AM761" i="10"/>
  <c r="C761" i="10"/>
  <c r="B761" i="10"/>
  <c r="A761" i="10"/>
  <c r="AM760" i="10"/>
  <c r="C760" i="10"/>
  <c r="B760" i="10"/>
  <c r="A760" i="10"/>
  <c r="AM759" i="10"/>
  <c r="C759" i="10"/>
  <c r="B759" i="10"/>
  <c r="A759" i="10"/>
  <c r="AM758" i="10"/>
  <c r="C758" i="10"/>
  <c r="B758" i="10"/>
  <c r="A758" i="10"/>
  <c r="AM757" i="10"/>
  <c r="C757" i="10"/>
  <c r="B757" i="10"/>
  <c r="A757" i="10"/>
  <c r="AM756" i="10"/>
  <c r="C756" i="10"/>
  <c r="B756" i="10"/>
  <c r="A756" i="10"/>
  <c r="AM755" i="10"/>
  <c r="C755" i="10"/>
  <c r="B755" i="10"/>
  <c r="A755" i="10"/>
  <c r="AM754" i="10"/>
  <c r="C754" i="10"/>
  <c r="B754" i="10"/>
  <c r="A754" i="10"/>
  <c r="AM753" i="10"/>
  <c r="C753" i="10"/>
  <c r="B753" i="10"/>
  <c r="A753" i="10"/>
  <c r="AM752" i="10"/>
  <c r="C752" i="10"/>
  <c r="B752" i="10"/>
  <c r="A752" i="10"/>
  <c r="AM751" i="10"/>
  <c r="C751" i="10"/>
  <c r="B751" i="10"/>
  <c r="A751" i="10"/>
  <c r="AM750" i="10"/>
  <c r="C750" i="10"/>
  <c r="B750" i="10"/>
  <c r="A750" i="10"/>
  <c r="AM749" i="10"/>
  <c r="C749" i="10"/>
  <c r="B749" i="10"/>
  <c r="A749" i="10"/>
  <c r="AM748" i="10"/>
  <c r="C748" i="10"/>
  <c r="B748" i="10"/>
  <c r="A748" i="10"/>
  <c r="AM747" i="10"/>
  <c r="C747" i="10"/>
  <c r="B747" i="10"/>
  <c r="A747" i="10"/>
  <c r="AM746" i="10"/>
  <c r="C746" i="10"/>
  <c r="B746" i="10"/>
  <c r="A746" i="10"/>
  <c r="AM745" i="10"/>
  <c r="C745" i="10"/>
  <c r="B745" i="10"/>
  <c r="A745" i="10"/>
  <c r="AM744" i="10"/>
  <c r="C744" i="10"/>
  <c r="B744" i="10"/>
  <c r="A744" i="10"/>
  <c r="AM743" i="10"/>
  <c r="C743" i="10"/>
  <c r="B743" i="10"/>
  <c r="A743" i="10"/>
  <c r="AM742" i="10"/>
  <c r="C742" i="10"/>
  <c r="B742" i="10"/>
  <c r="A742" i="10"/>
  <c r="AM741" i="10"/>
  <c r="C741" i="10"/>
  <c r="B741" i="10"/>
  <c r="A741" i="10"/>
  <c r="AM740" i="10"/>
  <c r="C740" i="10"/>
  <c r="B740" i="10"/>
  <c r="A740" i="10"/>
  <c r="AM739" i="10"/>
  <c r="C739" i="10"/>
  <c r="B739" i="10"/>
  <c r="A739" i="10"/>
  <c r="AM738" i="10"/>
  <c r="C738" i="10"/>
  <c r="B738" i="10"/>
  <c r="A738" i="10"/>
  <c r="AM737" i="10"/>
  <c r="C737" i="10"/>
  <c r="B737" i="10"/>
  <c r="A737" i="10"/>
  <c r="AM736" i="10"/>
  <c r="C736" i="10"/>
  <c r="B736" i="10"/>
  <c r="A736" i="10"/>
  <c r="AM735" i="10"/>
  <c r="C735" i="10"/>
  <c r="B735" i="10"/>
  <c r="A735" i="10"/>
  <c r="AM734" i="10"/>
  <c r="C734" i="10"/>
  <c r="B734" i="10"/>
  <c r="A734" i="10"/>
  <c r="AM733" i="10"/>
  <c r="C733" i="10"/>
  <c r="B733" i="10"/>
  <c r="A733" i="10"/>
  <c r="AM732" i="10"/>
  <c r="C732" i="10"/>
  <c r="B732" i="10"/>
  <c r="A732" i="10"/>
  <c r="AM731" i="10"/>
  <c r="C731" i="10"/>
  <c r="B731" i="10"/>
  <c r="A731" i="10"/>
  <c r="AM730" i="10"/>
  <c r="C730" i="10"/>
  <c r="B730" i="10"/>
  <c r="A730" i="10"/>
  <c r="AM729" i="10"/>
  <c r="C729" i="10"/>
  <c r="B729" i="10"/>
  <c r="A729" i="10"/>
  <c r="AM728" i="10"/>
  <c r="C728" i="10"/>
  <c r="B728" i="10"/>
  <c r="A728" i="10"/>
  <c r="AM727" i="10"/>
  <c r="C727" i="10"/>
  <c r="B727" i="10"/>
  <c r="A727" i="10"/>
  <c r="AM726" i="10"/>
  <c r="C726" i="10"/>
  <c r="B726" i="10"/>
  <c r="A726" i="10"/>
  <c r="AM725" i="10"/>
  <c r="C725" i="10"/>
  <c r="B725" i="10"/>
  <c r="A725" i="10"/>
  <c r="AM724" i="10"/>
  <c r="C724" i="10"/>
  <c r="B724" i="10"/>
  <c r="A724" i="10"/>
  <c r="AM723" i="10"/>
  <c r="C723" i="10"/>
  <c r="B723" i="10"/>
  <c r="A723" i="10"/>
  <c r="AM722" i="10"/>
  <c r="C722" i="10"/>
  <c r="B722" i="10"/>
  <c r="A722" i="10"/>
  <c r="AM721" i="10"/>
  <c r="C721" i="10"/>
  <c r="B721" i="10"/>
  <c r="A721" i="10"/>
  <c r="AM720" i="10"/>
  <c r="C720" i="10"/>
  <c r="B720" i="10"/>
  <c r="A720" i="10"/>
  <c r="AM719" i="10"/>
  <c r="C719" i="10"/>
  <c r="B719" i="10"/>
  <c r="A719" i="10"/>
  <c r="AM718" i="10"/>
  <c r="C718" i="10"/>
  <c r="B718" i="10"/>
  <c r="A718" i="10"/>
  <c r="AM717" i="10"/>
  <c r="C717" i="10"/>
  <c r="B717" i="10"/>
  <c r="A717" i="10"/>
  <c r="AM716" i="10"/>
  <c r="C716" i="10"/>
  <c r="B716" i="10"/>
  <c r="A716" i="10"/>
  <c r="AM715" i="10"/>
  <c r="C715" i="10"/>
  <c r="B715" i="10"/>
  <c r="A715" i="10"/>
  <c r="AM714" i="10"/>
  <c r="C714" i="10"/>
  <c r="B714" i="10"/>
  <c r="A714" i="10"/>
  <c r="AM713" i="10"/>
  <c r="C713" i="10"/>
  <c r="B713" i="10"/>
  <c r="A713" i="10"/>
  <c r="AM712" i="10"/>
  <c r="C712" i="10"/>
  <c r="B712" i="10"/>
  <c r="A712" i="10"/>
  <c r="AM711" i="10"/>
  <c r="C711" i="10"/>
  <c r="B711" i="10"/>
  <c r="A711" i="10"/>
  <c r="AM710" i="10"/>
  <c r="C710" i="10"/>
  <c r="B710" i="10"/>
  <c r="A710" i="10"/>
  <c r="AM709" i="10"/>
  <c r="C709" i="10"/>
  <c r="B709" i="10"/>
  <c r="A709" i="10"/>
  <c r="AM708" i="10"/>
  <c r="C708" i="10"/>
  <c r="B708" i="10"/>
  <c r="A708" i="10"/>
  <c r="AM707" i="10"/>
  <c r="C707" i="10"/>
  <c r="B707" i="10"/>
  <c r="A707" i="10"/>
  <c r="AM706" i="10"/>
  <c r="C706" i="10"/>
  <c r="B706" i="10"/>
  <c r="A706" i="10"/>
  <c r="AM705" i="10"/>
  <c r="C705" i="10"/>
  <c r="B705" i="10"/>
  <c r="A705" i="10"/>
  <c r="AM704" i="10"/>
  <c r="C704" i="10"/>
  <c r="B704" i="10"/>
  <c r="A704" i="10"/>
  <c r="AM703" i="10"/>
  <c r="C703" i="10"/>
  <c r="B703" i="10"/>
  <c r="A703" i="10"/>
  <c r="AM702" i="10"/>
  <c r="C702" i="10"/>
  <c r="B702" i="10"/>
  <c r="A702" i="10"/>
  <c r="AM701" i="10"/>
  <c r="C701" i="10"/>
  <c r="B701" i="10"/>
  <c r="A701" i="10"/>
  <c r="AM700" i="10"/>
  <c r="C700" i="10"/>
  <c r="B700" i="10"/>
  <c r="A700" i="10"/>
  <c r="AM699" i="10"/>
  <c r="C699" i="10"/>
  <c r="B699" i="10"/>
  <c r="A699" i="10"/>
  <c r="AM698" i="10"/>
  <c r="C698" i="10"/>
  <c r="B698" i="10"/>
  <c r="A698" i="10"/>
  <c r="AM697" i="10"/>
  <c r="C697" i="10"/>
  <c r="B697" i="10"/>
  <c r="A697" i="10"/>
  <c r="AM696" i="10"/>
  <c r="C696" i="10"/>
  <c r="B696" i="10"/>
  <c r="A696" i="10"/>
  <c r="AM695" i="10"/>
  <c r="C695" i="10"/>
  <c r="B695" i="10"/>
  <c r="A695" i="10"/>
  <c r="AM694" i="10"/>
  <c r="C694" i="10"/>
  <c r="B694" i="10"/>
  <c r="A694" i="10"/>
  <c r="AM693" i="10"/>
  <c r="C693" i="10"/>
  <c r="B693" i="10"/>
  <c r="A693" i="10"/>
  <c r="AM692" i="10"/>
  <c r="C692" i="10"/>
  <c r="B692" i="10"/>
  <c r="A692" i="10"/>
  <c r="AM691" i="10"/>
  <c r="C691" i="10"/>
  <c r="B691" i="10"/>
  <c r="A691" i="10"/>
  <c r="AM690" i="10"/>
  <c r="C690" i="10"/>
  <c r="B690" i="10"/>
  <c r="A690" i="10"/>
  <c r="AM689" i="10"/>
  <c r="C689" i="10"/>
  <c r="B689" i="10"/>
  <c r="A689" i="10"/>
  <c r="AM688" i="10"/>
  <c r="C688" i="10"/>
  <c r="B688" i="10"/>
  <c r="A688" i="10"/>
  <c r="AM687" i="10"/>
  <c r="C687" i="10"/>
  <c r="B687" i="10"/>
  <c r="A687" i="10"/>
  <c r="AM686" i="10"/>
  <c r="C686" i="10"/>
  <c r="B686" i="10"/>
  <c r="A686" i="10"/>
  <c r="AM685" i="10"/>
  <c r="C685" i="10"/>
  <c r="B685" i="10"/>
  <c r="A685" i="10"/>
  <c r="AM684" i="10"/>
  <c r="C684" i="10"/>
  <c r="B684" i="10"/>
  <c r="A684" i="10"/>
  <c r="AM683" i="10"/>
  <c r="C683" i="10"/>
  <c r="B683" i="10"/>
  <c r="A683" i="10"/>
  <c r="AM682" i="10"/>
  <c r="C682" i="10"/>
  <c r="B682" i="10"/>
  <c r="A682" i="10"/>
  <c r="AM681" i="10"/>
  <c r="C681" i="10"/>
  <c r="B681" i="10"/>
  <c r="A681" i="10"/>
  <c r="AM680" i="10"/>
  <c r="C680" i="10"/>
  <c r="B680" i="10"/>
  <c r="A680" i="10"/>
  <c r="AM679" i="10"/>
  <c r="C679" i="10"/>
  <c r="B679" i="10"/>
  <c r="A679" i="10"/>
  <c r="AM678" i="10"/>
  <c r="C678" i="10"/>
  <c r="B678" i="10"/>
  <c r="A678" i="10"/>
  <c r="AM677" i="10"/>
  <c r="C677" i="10"/>
  <c r="B677" i="10"/>
  <c r="A677" i="10"/>
  <c r="AM676" i="10"/>
  <c r="C676" i="10"/>
  <c r="B676" i="10"/>
  <c r="A676" i="10"/>
  <c r="AM675" i="10"/>
  <c r="C675" i="10"/>
  <c r="B675" i="10"/>
  <c r="A675" i="10"/>
  <c r="AM674" i="10"/>
  <c r="C674" i="10"/>
  <c r="B674" i="10"/>
  <c r="A674" i="10"/>
  <c r="AM673" i="10"/>
  <c r="C673" i="10"/>
  <c r="B673" i="10"/>
  <c r="A673" i="10"/>
  <c r="AM672" i="10"/>
  <c r="C672" i="10"/>
  <c r="B672" i="10"/>
  <c r="A672" i="10"/>
  <c r="AM671" i="10"/>
  <c r="C671" i="10"/>
  <c r="B671" i="10"/>
  <c r="A671" i="10"/>
  <c r="AM670" i="10"/>
  <c r="C670" i="10"/>
  <c r="B670" i="10"/>
  <c r="A670" i="10"/>
  <c r="AM669" i="10"/>
  <c r="C669" i="10"/>
  <c r="B669" i="10"/>
  <c r="A669" i="10"/>
  <c r="AM668" i="10"/>
  <c r="C668" i="10"/>
  <c r="B668" i="10"/>
  <c r="A668" i="10"/>
  <c r="AM667" i="10"/>
  <c r="C667" i="10"/>
  <c r="B667" i="10"/>
  <c r="A667" i="10"/>
  <c r="AM666" i="10"/>
  <c r="C666" i="10"/>
  <c r="B666" i="10"/>
  <c r="A666" i="10"/>
  <c r="AM665" i="10"/>
  <c r="C665" i="10"/>
  <c r="B665" i="10"/>
  <c r="A665" i="10"/>
  <c r="AM664" i="10"/>
  <c r="C664" i="10"/>
  <c r="B664" i="10"/>
  <c r="A664" i="10"/>
  <c r="AM663" i="10"/>
  <c r="C663" i="10"/>
  <c r="B663" i="10"/>
  <c r="A663" i="10"/>
  <c r="AM662" i="10"/>
  <c r="C662" i="10"/>
  <c r="B662" i="10"/>
  <c r="A662" i="10"/>
  <c r="AM661" i="10"/>
  <c r="C661" i="10"/>
  <c r="B661" i="10"/>
  <c r="A661" i="10"/>
  <c r="AM660" i="10"/>
  <c r="C660" i="10"/>
  <c r="B660" i="10"/>
  <c r="A660" i="10"/>
  <c r="AM659" i="10"/>
  <c r="C659" i="10"/>
  <c r="B659" i="10"/>
  <c r="A659" i="10"/>
  <c r="AM658" i="10"/>
  <c r="C658" i="10"/>
  <c r="B658" i="10"/>
  <c r="A658" i="10"/>
  <c r="AM657" i="10"/>
  <c r="C657" i="10"/>
  <c r="B657" i="10"/>
  <c r="A657" i="10"/>
  <c r="AM656" i="10"/>
  <c r="C656" i="10"/>
  <c r="B656" i="10"/>
  <c r="A656" i="10"/>
  <c r="AM655" i="10"/>
  <c r="C655" i="10"/>
  <c r="B655" i="10"/>
  <c r="A655" i="10"/>
  <c r="AM654" i="10"/>
  <c r="C654" i="10"/>
  <c r="B654" i="10"/>
  <c r="A654" i="10"/>
  <c r="AM653" i="10"/>
  <c r="C653" i="10"/>
  <c r="B653" i="10"/>
  <c r="A653" i="10"/>
  <c r="AM652" i="10"/>
  <c r="C652" i="10"/>
  <c r="B652" i="10"/>
  <c r="A652" i="10"/>
  <c r="AM651" i="10"/>
  <c r="C651" i="10"/>
  <c r="B651" i="10"/>
  <c r="A651" i="10"/>
  <c r="AM650" i="10"/>
  <c r="C650" i="10"/>
  <c r="B650" i="10"/>
  <c r="A650" i="10"/>
  <c r="AM649" i="10"/>
  <c r="C649" i="10"/>
  <c r="B649" i="10"/>
  <c r="A649" i="10"/>
  <c r="AM648" i="10"/>
  <c r="C648" i="10"/>
  <c r="B648" i="10"/>
  <c r="A648" i="10"/>
  <c r="AM647" i="10"/>
  <c r="C647" i="10"/>
  <c r="B647" i="10"/>
  <c r="A647" i="10"/>
  <c r="AM646" i="10"/>
  <c r="C646" i="10"/>
  <c r="B646" i="10"/>
  <c r="A646" i="10"/>
  <c r="AM645" i="10"/>
  <c r="C645" i="10"/>
  <c r="B645" i="10"/>
  <c r="A645" i="10"/>
  <c r="AM644" i="10"/>
  <c r="C644" i="10"/>
  <c r="B644" i="10"/>
  <c r="A644" i="10"/>
  <c r="AM643" i="10"/>
  <c r="C643" i="10"/>
  <c r="B643" i="10"/>
  <c r="A643" i="10"/>
  <c r="AM642" i="10"/>
  <c r="C642" i="10"/>
  <c r="B642" i="10"/>
  <c r="A642" i="10"/>
  <c r="AM641" i="10"/>
  <c r="C641" i="10"/>
  <c r="B641" i="10"/>
  <c r="A641" i="10"/>
  <c r="AM640" i="10"/>
  <c r="C640" i="10"/>
  <c r="B640" i="10"/>
  <c r="A640" i="10"/>
  <c r="AM639" i="10"/>
  <c r="C639" i="10"/>
  <c r="B639" i="10"/>
  <c r="A639" i="10"/>
  <c r="AM638" i="10"/>
  <c r="C638" i="10"/>
  <c r="B638" i="10"/>
  <c r="A638" i="10"/>
  <c r="AM637" i="10"/>
  <c r="C637" i="10"/>
  <c r="B637" i="10"/>
  <c r="A637" i="10"/>
  <c r="AM636" i="10"/>
  <c r="C636" i="10"/>
  <c r="B636" i="10"/>
  <c r="A636" i="10"/>
  <c r="AM635" i="10"/>
  <c r="C635" i="10"/>
  <c r="B635" i="10"/>
  <c r="A635" i="10"/>
  <c r="AM634" i="10"/>
  <c r="C634" i="10"/>
  <c r="B634" i="10"/>
  <c r="A634" i="10"/>
  <c r="AM633" i="10"/>
  <c r="C633" i="10"/>
  <c r="B633" i="10"/>
  <c r="A633" i="10"/>
  <c r="AM632" i="10"/>
  <c r="C632" i="10"/>
  <c r="B632" i="10"/>
  <c r="A632" i="10"/>
  <c r="AM631" i="10"/>
  <c r="C631" i="10"/>
  <c r="B631" i="10"/>
  <c r="A631" i="10"/>
  <c r="AM630" i="10"/>
  <c r="C630" i="10"/>
  <c r="B630" i="10"/>
  <c r="A630" i="10"/>
  <c r="AM629" i="10"/>
  <c r="C629" i="10"/>
  <c r="B629" i="10"/>
  <c r="A629" i="10"/>
  <c r="AM628" i="10"/>
  <c r="C628" i="10"/>
  <c r="B628" i="10"/>
  <c r="A628" i="10"/>
  <c r="AM627" i="10"/>
  <c r="C627" i="10"/>
  <c r="B627" i="10"/>
  <c r="A627" i="10"/>
  <c r="AM626" i="10"/>
  <c r="C626" i="10"/>
  <c r="B626" i="10"/>
  <c r="A626" i="10"/>
  <c r="AM625" i="10"/>
  <c r="C625" i="10"/>
  <c r="B625" i="10"/>
  <c r="A625" i="10"/>
  <c r="AM624" i="10"/>
  <c r="C624" i="10"/>
  <c r="B624" i="10"/>
  <c r="A624" i="10"/>
  <c r="AM623" i="10"/>
  <c r="C623" i="10"/>
  <c r="B623" i="10"/>
  <c r="A623" i="10"/>
  <c r="AM622" i="10"/>
  <c r="C622" i="10"/>
  <c r="B622" i="10"/>
  <c r="A622" i="10"/>
  <c r="AM621" i="10"/>
  <c r="C621" i="10"/>
  <c r="B621" i="10"/>
  <c r="A621" i="10"/>
  <c r="AM620" i="10"/>
  <c r="C620" i="10"/>
  <c r="B620" i="10"/>
  <c r="A620" i="10"/>
  <c r="AM619" i="10"/>
  <c r="C619" i="10"/>
  <c r="B619" i="10"/>
  <c r="A619" i="10"/>
  <c r="AM618" i="10"/>
  <c r="C618" i="10"/>
  <c r="B618" i="10"/>
  <c r="A618" i="10"/>
  <c r="AM617" i="10"/>
  <c r="C617" i="10"/>
  <c r="B617" i="10"/>
  <c r="A617" i="10"/>
  <c r="AM616" i="10"/>
  <c r="C616" i="10"/>
  <c r="B616" i="10"/>
  <c r="A616" i="10"/>
  <c r="AM615" i="10"/>
  <c r="C615" i="10"/>
  <c r="B615" i="10"/>
  <c r="A615" i="10"/>
  <c r="AM614" i="10"/>
  <c r="C614" i="10"/>
  <c r="B614" i="10"/>
  <c r="A614" i="10"/>
  <c r="AM613" i="10"/>
  <c r="C613" i="10"/>
  <c r="B613" i="10"/>
  <c r="A613" i="10"/>
  <c r="AM612" i="10"/>
  <c r="C612" i="10"/>
  <c r="B612" i="10"/>
  <c r="A612" i="10"/>
  <c r="AM611" i="10"/>
  <c r="C611" i="10"/>
  <c r="B611" i="10"/>
  <c r="A611" i="10"/>
  <c r="AM610" i="10"/>
  <c r="C610" i="10"/>
  <c r="B610" i="10"/>
  <c r="A610" i="10"/>
  <c r="AM609" i="10"/>
  <c r="C609" i="10"/>
  <c r="B609" i="10"/>
  <c r="A609" i="10"/>
  <c r="AM608" i="10"/>
  <c r="C608" i="10"/>
  <c r="B608" i="10"/>
  <c r="A608" i="10"/>
  <c r="AM607" i="10"/>
  <c r="C607" i="10"/>
  <c r="B607" i="10"/>
  <c r="A607" i="10"/>
  <c r="AM606" i="10"/>
  <c r="C606" i="10"/>
  <c r="B606" i="10"/>
  <c r="A606" i="10"/>
  <c r="AM605" i="10"/>
  <c r="C605" i="10"/>
  <c r="B605" i="10"/>
  <c r="A605" i="10"/>
  <c r="AM604" i="10"/>
  <c r="C604" i="10"/>
  <c r="B604" i="10"/>
  <c r="A604" i="10"/>
  <c r="AM603" i="10"/>
  <c r="C603" i="10"/>
  <c r="B603" i="10"/>
  <c r="A603" i="10"/>
  <c r="AM602" i="10"/>
  <c r="C602" i="10"/>
  <c r="B602" i="10"/>
  <c r="A602" i="10"/>
  <c r="AM601" i="10"/>
  <c r="C601" i="10"/>
  <c r="B601" i="10"/>
  <c r="A601" i="10"/>
  <c r="AM600" i="10"/>
  <c r="C600" i="10"/>
  <c r="B600" i="10"/>
  <c r="A600" i="10"/>
  <c r="AM599" i="10"/>
  <c r="C599" i="10"/>
  <c r="B599" i="10"/>
  <c r="A599" i="10"/>
  <c r="AM598" i="10"/>
  <c r="C598" i="10"/>
  <c r="B598" i="10"/>
  <c r="A598" i="10"/>
  <c r="AM597" i="10"/>
  <c r="C597" i="10"/>
  <c r="B597" i="10"/>
  <c r="A597" i="10"/>
  <c r="AM596" i="10"/>
  <c r="C596" i="10"/>
  <c r="B596" i="10"/>
  <c r="A596" i="10"/>
  <c r="AM595" i="10"/>
  <c r="C595" i="10"/>
  <c r="B595" i="10"/>
  <c r="A595" i="10"/>
  <c r="AM594" i="10"/>
  <c r="C594" i="10"/>
  <c r="B594" i="10"/>
  <c r="A594" i="10"/>
  <c r="AM593" i="10"/>
  <c r="C593" i="10"/>
  <c r="B593" i="10"/>
  <c r="A593" i="10"/>
  <c r="AM592" i="10"/>
  <c r="C592" i="10"/>
  <c r="B592" i="10"/>
  <c r="A592" i="10"/>
  <c r="AM591" i="10"/>
  <c r="C591" i="10"/>
  <c r="B591" i="10"/>
  <c r="A591" i="10"/>
  <c r="AM590" i="10"/>
  <c r="C590" i="10"/>
  <c r="B590" i="10"/>
  <c r="A590" i="10"/>
  <c r="AM589" i="10"/>
  <c r="C589" i="10"/>
  <c r="B589" i="10"/>
  <c r="A589" i="10"/>
  <c r="AM588" i="10"/>
  <c r="C588" i="10"/>
  <c r="B588" i="10"/>
  <c r="A588" i="10"/>
  <c r="AM587" i="10"/>
  <c r="C587" i="10"/>
  <c r="B587" i="10"/>
  <c r="A587" i="10"/>
  <c r="AM586" i="10"/>
  <c r="C586" i="10"/>
  <c r="B586" i="10"/>
  <c r="A586" i="10"/>
  <c r="AM585" i="10"/>
  <c r="C585" i="10"/>
  <c r="B585" i="10"/>
  <c r="A585" i="10"/>
  <c r="AM584" i="10"/>
  <c r="C584" i="10"/>
  <c r="B584" i="10"/>
  <c r="A584" i="10"/>
  <c r="AM583" i="10"/>
  <c r="C583" i="10"/>
  <c r="B583" i="10"/>
  <c r="A583" i="10"/>
  <c r="AM582" i="10"/>
  <c r="C582" i="10"/>
  <c r="B582" i="10"/>
  <c r="A582" i="10"/>
  <c r="AM581" i="10"/>
  <c r="C581" i="10"/>
  <c r="B581" i="10"/>
  <c r="A581" i="10"/>
  <c r="AM580" i="10"/>
  <c r="C580" i="10"/>
  <c r="B580" i="10"/>
  <c r="A580" i="10"/>
  <c r="AM579" i="10"/>
  <c r="C579" i="10"/>
  <c r="B579" i="10"/>
  <c r="A579" i="10"/>
  <c r="AM578" i="10"/>
  <c r="C578" i="10"/>
  <c r="B578" i="10"/>
  <c r="A578" i="10"/>
  <c r="AM577" i="10"/>
  <c r="C577" i="10"/>
  <c r="B577" i="10"/>
  <c r="A577" i="10"/>
  <c r="AM576" i="10"/>
  <c r="C576" i="10"/>
  <c r="B576" i="10"/>
  <c r="A576" i="10"/>
  <c r="AM575" i="10"/>
  <c r="C575" i="10"/>
  <c r="B575" i="10"/>
  <c r="A575" i="10"/>
  <c r="AM574" i="10"/>
  <c r="C574" i="10"/>
  <c r="B574" i="10"/>
  <c r="A574" i="10"/>
  <c r="AM573" i="10"/>
  <c r="C573" i="10"/>
  <c r="B573" i="10"/>
  <c r="A573" i="10"/>
  <c r="AM572" i="10"/>
  <c r="C572" i="10"/>
  <c r="B572" i="10"/>
  <c r="A572" i="10"/>
  <c r="AM571" i="10"/>
  <c r="C571" i="10"/>
  <c r="B571" i="10"/>
  <c r="A571" i="10"/>
  <c r="AM570" i="10"/>
  <c r="C570" i="10"/>
  <c r="B570" i="10"/>
  <c r="A570" i="10"/>
  <c r="AM569" i="10"/>
  <c r="C569" i="10"/>
  <c r="B569" i="10"/>
  <c r="A569" i="10"/>
  <c r="AM568" i="10"/>
  <c r="C568" i="10"/>
  <c r="B568" i="10"/>
  <c r="A568" i="10"/>
  <c r="AM567" i="10"/>
  <c r="C567" i="10"/>
  <c r="B567" i="10"/>
  <c r="A567" i="10"/>
  <c r="AM566" i="10"/>
  <c r="C566" i="10"/>
  <c r="B566" i="10"/>
  <c r="A566" i="10"/>
  <c r="AM565" i="10"/>
  <c r="C565" i="10"/>
  <c r="B565" i="10"/>
  <c r="A565" i="10"/>
  <c r="AM564" i="10"/>
  <c r="C564" i="10"/>
  <c r="B564" i="10"/>
  <c r="A564" i="10"/>
  <c r="AM563" i="10"/>
  <c r="C563" i="10"/>
  <c r="B563" i="10"/>
  <c r="A563" i="10"/>
  <c r="AM562" i="10"/>
  <c r="C562" i="10"/>
  <c r="B562" i="10"/>
  <c r="A562" i="10"/>
  <c r="AM561" i="10"/>
  <c r="C561" i="10"/>
  <c r="B561" i="10"/>
  <c r="A561" i="10"/>
  <c r="AM560" i="10"/>
  <c r="C560" i="10"/>
  <c r="B560" i="10"/>
  <c r="A560" i="10"/>
  <c r="AM559" i="10"/>
  <c r="C559" i="10"/>
  <c r="B559" i="10"/>
  <c r="A559" i="10"/>
  <c r="AM558" i="10"/>
  <c r="C558" i="10"/>
  <c r="B558" i="10"/>
  <c r="A558" i="10"/>
  <c r="AM557" i="10"/>
  <c r="C557" i="10"/>
  <c r="B557" i="10"/>
  <c r="A557" i="10"/>
  <c r="AM556" i="10"/>
  <c r="C556" i="10"/>
  <c r="B556" i="10"/>
  <c r="A556" i="10"/>
  <c r="AM555" i="10"/>
  <c r="C555" i="10"/>
  <c r="B555" i="10"/>
  <c r="A555" i="10"/>
  <c r="AM554" i="10"/>
  <c r="C554" i="10"/>
  <c r="B554" i="10"/>
  <c r="A554" i="10"/>
  <c r="AM553" i="10"/>
  <c r="C553" i="10"/>
  <c r="B553" i="10"/>
  <c r="A553" i="10"/>
  <c r="AM552" i="10"/>
  <c r="C552" i="10"/>
  <c r="B552" i="10"/>
  <c r="A552" i="10"/>
  <c r="AM551" i="10"/>
  <c r="C551" i="10"/>
  <c r="B551" i="10"/>
  <c r="A551" i="10"/>
  <c r="AM550" i="10"/>
  <c r="C550" i="10"/>
  <c r="B550" i="10"/>
  <c r="A550" i="10"/>
  <c r="AM549" i="10"/>
  <c r="C549" i="10"/>
  <c r="B549" i="10"/>
  <c r="A549" i="10"/>
  <c r="AM548" i="10"/>
  <c r="C548" i="10"/>
  <c r="B548" i="10"/>
  <c r="A548" i="10"/>
  <c r="AM547" i="10"/>
  <c r="C547" i="10"/>
  <c r="B547" i="10"/>
  <c r="A547" i="10"/>
  <c r="AM546" i="10"/>
  <c r="C546" i="10"/>
  <c r="B546" i="10"/>
  <c r="A546" i="10"/>
  <c r="AM545" i="10"/>
  <c r="C545" i="10"/>
  <c r="B545" i="10"/>
  <c r="A545" i="10"/>
  <c r="AM544" i="10"/>
  <c r="C544" i="10"/>
  <c r="B544" i="10"/>
  <c r="A544" i="10"/>
  <c r="AM543" i="10"/>
  <c r="C543" i="10"/>
  <c r="B543" i="10"/>
  <c r="A543" i="10"/>
  <c r="AM542" i="10"/>
  <c r="C542" i="10"/>
  <c r="B542" i="10"/>
  <c r="A542" i="10"/>
  <c r="AM541" i="10"/>
  <c r="C541" i="10"/>
  <c r="B541" i="10"/>
  <c r="A541" i="10"/>
  <c r="AM540" i="10"/>
  <c r="C540" i="10"/>
  <c r="B540" i="10"/>
  <c r="A540" i="10"/>
  <c r="AM539" i="10"/>
  <c r="C539" i="10"/>
  <c r="B539" i="10"/>
  <c r="A539" i="10"/>
  <c r="AM538" i="10"/>
  <c r="C538" i="10"/>
  <c r="B538" i="10"/>
  <c r="A538" i="10"/>
  <c r="AM537" i="10"/>
  <c r="C537" i="10"/>
  <c r="B537" i="10"/>
  <c r="A537" i="10"/>
  <c r="AM536" i="10"/>
  <c r="C536" i="10"/>
  <c r="B536" i="10"/>
  <c r="A536" i="10"/>
  <c r="AM535" i="10"/>
  <c r="C535" i="10"/>
  <c r="B535" i="10"/>
  <c r="A535" i="10"/>
  <c r="AM534" i="10"/>
  <c r="C534" i="10"/>
  <c r="B534" i="10"/>
  <c r="A534" i="10"/>
  <c r="AM533" i="10"/>
  <c r="C533" i="10"/>
  <c r="B533" i="10"/>
  <c r="A533" i="10"/>
  <c r="AM532" i="10"/>
  <c r="C532" i="10"/>
  <c r="B532" i="10"/>
  <c r="A532" i="10"/>
  <c r="AM531" i="10"/>
  <c r="C531" i="10"/>
  <c r="B531" i="10"/>
  <c r="A531" i="10"/>
  <c r="AM530" i="10"/>
  <c r="C530" i="10"/>
  <c r="B530" i="10"/>
  <c r="A530" i="10"/>
  <c r="AM529" i="10"/>
  <c r="C529" i="10"/>
  <c r="B529" i="10"/>
  <c r="A529" i="10"/>
  <c r="AM528" i="10"/>
  <c r="C528" i="10"/>
  <c r="B528" i="10"/>
  <c r="A528" i="10"/>
  <c r="AM527" i="10"/>
  <c r="C527" i="10"/>
  <c r="B527" i="10"/>
  <c r="A527" i="10"/>
  <c r="AM526" i="10"/>
  <c r="C526" i="10"/>
  <c r="B526" i="10"/>
  <c r="A526" i="10"/>
  <c r="AM525" i="10"/>
  <c r="C525" i="10"/>
  <c r="B525" i="10"/>
  <c r="A525" i="10"/>
  <c r="AM524" i="10"/>
  <c r="C524" i="10"/>
  <c r="B524" i="10"/>
  <c r="A524" i="10"/>
  <c r="AM523" i="10"/>
  <c r="C523" i="10"/>
  <c r="B523" i="10"/>
  <c r="A523" i="10"/>
  <c r="AM522" i="10"/>
  <c r="C522" i="10"/>
  <c r="B522" i="10"/>
  <c r="A522" i="10"/>
  <c r="AM521" i="10"/>
  <c r="C521" i="10"/>
  <c r="B521" i="10"/>
  <c r="A521" i="10"/>
  <c r="AM520" i="10"/>
  <c r="C520" i="10"/>
  <c r="B520" i="10"/>
  <c r="A520" i="10"/>
  <c r="AM519" i="10"/>
  <c r="C519" i="10"/>
  <c r="B519" i="10"/>
  <c r="A519" i="10"/>
  <c r="AM518" i="10"/>
  <c r="C518" i="10"/>
  <c r="B518" i="10"/>
  <c r="A518" i="10"/>
  <c r="AM517" i="10"/>
  <c r="C517" i="10"/>
  <c r="B517" i="10"/>
  <c r="A517" i="10"/>
  <c r="AM516" i="10"/>
  <c r="C516" i="10"/>
  <c r="B516" i="10"/>
  <c r="A516" i="10"/>
  <c r="AM515" i="10"/>
  <c r="C515" i="10"/>
  <c r="B515" i="10"/>
  <c r="A515" i="10"/>
  <c r="AM514" i="10"/>
  <c r="C514" i="10"/>
  <c r="B514" i="10"/>
  <c r="A514" i="10"/>
  <c r="AM513" i="10"/>
  <c r="C513" i="10"/>
  <c r="B513" i="10"/>
  <c r="A513" i="10"/>
  <c r="AM512" i="10"/>
  <c r="C512" i="10"/>
  <c r="B512" i="10"/>
  <c r="A512" i="10"/>
  <c r="AM511" i="10"/>
  <c r="C511" i="10"/>
  <c r="B511" i="10"/>
  <c r="A511" i="10"/>
  <c r="AM510" i="10"/>
  <c r="C510" i="10"/>
  <c r="B510" i="10"/>
  <c r="A510" i="10"/>
  <c r="AM509" i="10"/>
  <c r="C509" i="10"/>
  <c r="B509" i="10"/>
  <c r="A509" i="10"/>
  <c r="AM508" i="10"/>
  <c r="C508" i="10"/>
  <c r="B508" i="10"/>
  <c r="A508" i="10"/>
  <c r="AM507" i="10"/>
  <c r="C507" i="10"/>
  <c r="B507" i="10"/>
  <c r="A507" i="10"/>
  <c r="AM506" i="10"/>
  <c r="C506" i="10"/>
  <c r="B506" i="10"/>
  <c r="A506" i="10"/>
  <c r="AM505" i="10"/>
  <c r="C505" i="10"/>
  <c r="B505" i="10"/>
  <c r="A505" i="10"/>
  <c r="AM504" i="10"/>
  <c r="C504" i="10"/>
  <c r="B504" i="10"/>
  <c r="A504" i="10"/>
  <c r="AM503" i="10"/>
  <c r="C503" i="10"/>
  <c r="B503" i="10"/>
  <c r="A503" i="10"/>
  <c r="AM502" i="10"/>
  <c r="C502" i="10"/>
  <c r="B502" i="10"/>
  <c r="A502" i="10"/>
  <c r="AM501" i="10"/>
  <c r="C501" i="10"/>
  <c r="B501" i="10"/>
  <c r="A501" i="10"/>
  <c r="AM500" i="10"/>
  <c r="C500" i="10"/>
  <c r="B500" i="10"/>
  <c r="A500" i="10"/>
  <c r="AM499" i="10"/>
  <c r="C499" i="10"/>
  <c r="B499" i="10"/>
  <c r="A499" i="10"/>
  <c r="AM498" i="10"/>
  <c r="C498" i="10"/>
  <c r="B498" i="10"/>
  <c r="A498" i="10"/>
  <c r="AM497" i="10"/>
  <c r="C497" i="10"/>
  <c r="B497" i="10"/>
  <c r="A497" i="10"/>
  <c r="AM496" i="10"/>
  <c r="C496" i="10"/>
  <c r="B496" i="10"/>
  <c r="A496" i="10"/>
  <c r="AM495" i="10"/>
  <c r="C495" i="10"/>
  <c r="B495" i="10"/>
  <c r="A495" i="10"/>
  <c r="AM494" i="10"/>
  <c r="C494" i="10"/>
  <c r="B494" i="10"/>
  <c r="A494" i="10"/>
  <c r="AM493" i="10"/>
  <c r="C493" i="10"/>
  <c r="B493" i="10"/>
  <c r="A493" i="10"/>
  <c r="AM492" i="10"/>
  <c r="C492" i="10"/>
  <c r="B492" i="10"/>
  <c r="A492" i="10"/>
  <c r="AM491" i="10"/>
  <c r="C491" i="10"/>
  <c r="B491" i="10"/>
  <c r="A491" i="10"/>
  <c r="AM490" i="10"/>
  <c r="C490" i="10"/>
  <c r="B490" i="10"/>
  <c r="A490" i="10"/>
  <c r="AM489" i="10"/>
  <c r="C489" i="10"/>
  <c r="B489" i="10"/>
  <c r="A489" i="10"/>
  <c r="AM488" i="10"/>
  <c r="C488" i="10"/>
  <c r="B488" i="10"/>
  <c r="A488" i="10"/>
  <c r="AM487" i="10"/>
  <c r="C487" i="10"/>
  <c r="B487" i="10"/>
  <c r="A487" i="10"/>
  <c r="AM486" i="10"/>
  <c r="C486" i="10"/>
  <c r="B486" i="10"/>
  <c r="A486" i="10"/>
  <c r="AM485" i="10"/>
  <c r="C485" i="10"/>
  <c r="B485" i="10"/>
  <c r="A485" i="10"/>
  <c r="AM484" i="10"/>
  <c r="C484" i="10"/>
  <c r="B484" i="10"/>
  <c r="A484" i="10"/>
  <c r="AM483" i="10"/>
  <c r="C483" i="10"/>
  <c r="B483" i="10"/>
  <c r="A483" i="10"/>
  <c r="AM482" i="10"/>
  <c r="C482" i="10"/>
  <c r="B482" i="10"/>
  <c r="A482" i="10"/>
  <c r="AM481" i="10"/>
  <c r="C481" i="10"/>
  <c r="B481" i="10"/>
  <c r="A481" i="10"/>
  <c r="AM480" i="10"/>
  <c r="C480" i="10"/>
  <c r="B480" i="10"/>
  <c r="A480" i="10"/>
  <c r="AM479" i="10"/>
  <c r="C479" i="10"/>
  <c r="B479" i="10"/>
  <c r="A479" i="10"/>
  <c r="AM478" i="10"/>
  <c r="C478" i="10"/>
  <c r="B478" i="10"/>
  <c r="A478" i="10"/>
  <c r="AM477" i="10"/>
  <c r="C477" i="10"/>
  <c r="B477" i="10"/>
  <c r="A477" i="10"/>
  <c r="AM476" i="10"/>
  <c r="C476" i="10"/>
  <c r="B476" i="10"/>
  <c r="A476" i="10"/>
  <c r="AM475" i="10"/>
  <c r="C475" i="10"/>
  <c r="B475" i="10"/>
  <c r="A475" i="10"/>
  <c r="AM474" i="10"/>
  <c r="C474" i="10"/>
  <c r="B474" i="10"/>
  <c r="A474" i="10"/>
  <c r="AM473" i="10"/>
  <c r="C473" i="10"/>
  <c r="B473" i="10"/>
  <c r="A473" i="10"/>
  <c r="AM472" i="10"/>
  <c r="C472" i="10"/>
  <c r="B472" i="10"/>
  <c r="A472" i="10"/>
  <c r="AM471" i="10"/>
  <c r="C471" i="10"/>
  <c r="B471" i="10"/>
  <c r="A471" i="10"/>
  <c r="AM470" i="10"/>
  <c r="C470" i="10"/>
  <c r="B470" i="10"/>
  <c r="A470" i="10"/>
  <c r="AM469" i="10"/>
  <c r="C469" i="10"/>
  <c r="B469" i="10"/>
  <c r="A469" i="10"/>
  <c r="AM468" i="10"/>
  <c r="C468" i="10"/>
  <c r="B468" i="10"/>
  <c r="A468" i="10"/>
  <c r="AM467" i="10"/>
  <c r="C467" i="10"/>
  <c r="B467" i="10"/>
  <c r="A467" i="10"/>
  <c r="AM466" i="10"/>
  <c r="C466" i="10"/>
  <c r="B466" i="10"/>
  <c r="A466" i="10"/>
  <c r="AM465" i="10"/>
  <c r="C465" i="10"/>
  <c r="B465" i="10"/>
  <c r="A465" i="10"/>
  <c r="AM464" i="10"/>
  <c r="C464" i="10"/>
  <c r="B464" i="10"/>
  <c r="A464" i="10"/>
  <c r="AM463" i="10"/>
  <c r="C463" i="10"/>
  <c r="B463" i="10"/>
  <c r="A463" i="10"/>
  <c r="AM462" i="10"/>
  <c r="C462" i="10"/>
  <c r="B462" i="10"/>
  <c r="A462" i="10"/>
  <c r="AM461" i="10"/>
  <c r="C461" i="10"/>
  <c r="B461" i="10"/>
  <c r="A461" i="10"/>
  <c r="AM460" i="10"/>
  <c r="C460" i="10"/>
  <c r="B460" i="10"/>
  <c r="A460" i="10"/>
  <c r="AM459" i="10"/>
  <c r="C459" i="10"/>
  <c r="B459" i="10"/>
  <c r="A459" i="10"/>
  <c r="AM458" i="10"/>
  <c r="C458" i="10"/>
  <c r="B458" i="10"/>
  <c r="A458" i="10"/>
  <c r="AM457" i="10"/>
  <c r="C457" i="10"/>
  <c r="B457" i="10"/>
  <c r="A457" i="10"/>
  <c r="AM456" i="10"/>
  <c r="C456" i="10"/>
  <c r="B456" i="10"/>
  <c r="A456" i="10"/>
  <c r="AM455" i="10"/>
  <c r="C455" i="10"/>
  <c r="B455" i="10"/>
  <c r="A455" i="10"/>
  <c r="AM454" i="10"/>
  <c r="C454" i="10"/>
  <c r="B454" i="10"/>
  <c r="A454" i="10"/>
  <c r="AM453" i="10"/>
  <c r="C453" i="10"/>
  <c r="B453" i="10"/>
  <c r="A453" i="10"/>
  <c r="AM452" i="10"/>
  <c r="C452" i="10"/>
  <c r="B452" i="10"/>
  <c r="A452" i="10"/>
  <c r="AM451" i="10"/>
  <c r="C451" i="10"/>
  <c r="B451" i="10"/>
  <c r="A451" i="10"/>
  <c r="AM450" i="10"/>
  <c r="C450" i="10"/>
  <c r="B450" i="10"/>
  <c r="A450" i="10"/>
  <c r="AM449" i="10"/>
  <c r="C449" i="10"/>
  <c r="B449" i="10"/>
  <c r="A449" i="10"/>
  <c r="AM448" i="10"/>
  <c r="C448" i="10"/>
  <c r="B448" i="10"/>
  <c r="A448" i="10"/>
  <c r="AM447" i="10"/>
  <c r="C447" i="10"/>
  <c r="B447" i="10"/>
  <c r="A447" i="10"/>
  <c r="AM446" i="10"/>
  <c r="C446" i="10"/>
  <c r="B446" i="10"/>
  <c r="A446" i="10"/>
  <c r="AM445" i="10"/>
  <c r="C445" i="10"/>
  <c r="B445" i="10"/>
  <c r="A445" i="10"/>
  <c r="AM444" i="10"/>
  <c r="C444" i="10"/>
  <c r="B444" i="10"/>
  <c r="A444" i="10"/>
  <c r="AM443" i="10"/>
  <c r="C443" i="10"/>
  <c r="B443" i="10"/>
  <c r="A443" i="10"/>
  <c r="AM442" i="10"/>
  <c r="C442" i="10"/>
  <c r="B442" i="10"/>
  <c r="A442" i="10"/>
  <c r="AM441" i="10"/>
  <c r="C441" i="10"/>
  <c r="B441" i="10"/>
  <c r="A441" i="10"/>
  <c r="AM440" i="10"/>
  <c r="C440" i="10"/>
  <c r="B440" i="10"/>
  <c r="A440" i="10"/>
  <c r="AM439" i="10"/>
  <c r="C439" i="10"/>
  <c r="B439" i="10"/>
  <c r="A439" i="10"/>
  <c r="AM438" i="10"/>
  <c r="C438" i="10"/>
  <c r="B438" i="10"/>
  <c r="A438" i="10"/>
  <c r="AM437" i="10"/>
  <c r="C437" i="10"/>
  <c r="B437" i="10"/>
  <c r="A437" i="10"/>
  <c r="AM436" i="10"/>
  <c r="C436" i="10"/>
  <c r="B436" i="10"/>
  <c r="A436" i="10"/>
  <c r="AM435" i="10"/>
  <c r="C435" i="10"/>
  <c r="B435" i="10"/>
  <c r="A435" i="10"/>
  <c r="AM434" i="10"/>
  <c r="C434" i="10"/>
  <c r="B434" i="10"/>
  <c r="A434" i="10"/>
  <c r="AM433" i="10"/>
  <c r="C433" i="10"/>
  <c r="B433" i="10"/>
  <c r="A433" i="10"/>
  <c r="AM432" i="10"/>
  <c r="C432" i="10"/>
  <c r="B432" i="10"/>
  <c r="A432" i="10"/>
  <c r="AM431" i="10"/>
  <c r="C431" i="10"/>
  <c r="B431" i="10"/>
  <c r="A431" i="10"/>
  <c r="AM430" i="10"/>
  <c r="C430" i="10"/>
  <c r="B430" i="10"/>
  <c r="A430" i="10"/>
  <c r="AM429" i="10"/>
  <c r="C429" i="10"/>
  <c r="B429" i="10"/>
  <c r="A429" i="10"/>
  <c r="AM428" i="10"/>
  <c r="C428" i="10"/>
  <c r="B428" i="10"/>
  <c r="A428" i="10"/>
  <c r="AM427" i="10"/>
  <c r="C427" i="10"/>
  <c r="B427" i="10"/>
  <c r="A427" i="10"/>
  <c r="AM426" i="10"/>
  <c r="C426" i="10"/>
  <c r="B426" i="10"/>
  <c r="A426" i="10"/>
  <c r="AM425" i="10"/>
  <c r="C425" i="10"/>
  <c r="B425" i="10"/>
  <c r="A425" i="10"/>
  <c r="AM424" i="10"/>
  <c r="C424" i="10"/>
  <c r="B424" i="10"/>
  <c r="A424" i="10"/>
  <c r="AM423" i="10"/>
  <c r="C423" i="10"/>
  <c r="B423" i="10"/>
  <c r="A423" i="10"/>
  <c r="AM422" i="10"/>
  <c r="C422" i="10"/>
  <c r="B422" i="10"/>
  <c r="A422" i="10"/>
  <c r="AM421" i="10"/>
  <c r="C421" i="10"/>
  <c r="B421" i="10"/>
  <c r="A421" i="10"/>
  <c r="AM420" i="10"/>
  <c r="C420" i="10"/>
  <c r="B420" i="10"/>
  <c r="A420" i="10"/>
  <c r="AM419" i="10"/>
  <c r="C419" i="10"/>
  <c r="B419" i="10"/>
  <c r="A419" i="10"/>
  <c r="AM418" i="10"/>
  <c r="C418" i="10"/>
  <c r="B418" i="10"/>
  <c r="A418" i="10"/>
  <c r="AM417" i="10"/>
  <c r="C417" i="10"/>
  <c r="B417" i="10"/>
  <c r="A417" i="10"/>
  <c r="AM416" i="10"/>
  <c r="C416" i="10"/>
  <c r="B416" i="10"/>
  <c r="A416" i="10"/>
  <c r="AM415" i="10"/>
  <c r="C415" i="10"/>
  <c r="B415" i="10"/>
  <c r="A415" i="10"/>
  <c r="AM414" i="10"/>
  <c r="C414" i="10"/>
  <c r="B414" i="10"/>
  <c r="A414" i="10"/>
  <c r="AM413" i="10"/>
  <c r="C413" i="10"/>
  <c r="B413" i="10"/>
  <c r="A413" i="10"/>
  <c r="AM412" i="10"/>
  <c r="C412" i="10"/>
  <c r="B412" i="10"/>
  <c r="A412" i="10"/>
  <c r="AM411" i="10"/>
  <c r="C411" i="10"/>
  <c r="B411" i="10"/>
  <c r="A411" i="10"/>
  <c r="AM410" i="10"/>
  <c r="C410" i="10"/>
  <c r="B410" i="10"/>
  <c r="A410" i="10"/>
  <c r="AM409" i="10"/>
  <c r="C409" i="10"/>
  <c r="B409" i="10"/>
  <c r="A409" i="10"/>
  <c r="AM408" i="10"/>
  <c r="C408" i="10"/>
  <c r="B408" i="10"/>
  <c r="A408" i="10"/>
  <c r="AM407" i="10"/>
  <c r="C407" i="10"/>
  <c r="B407" i="10"/>
  <c r="A407" i="10"/>
  <c r="AM406" i="10"/>
  <c r="C406" i="10"/>
  <c r="B406" i="10"/>
  <c r="A406" i="10"/>
  <c r="AM405" i="10"/>
  <c r="C405" i="10"/>
  <c r="B405" i="10"/>
  <c r="A405" i="10"/>
  <c r="AM404" i="10"/>
  <c r="C404" i="10"/>
  <c r="B404" i="10"/>
  <c r="A404" i="10"/>
  <c r="AM403" i="10"/>
  <c r="C403" i="10"/>
  <c r="B403" i="10"/>
  <c r="A403" i="10"/>
  <c r="AM402" i="10"/>
  <c r="C402" i="10"/>
  <c r="B402" i="10"/>
  <c r="A402" i="10"/>
  <c r="AM401" i="10"/>
  <c r="C401" i="10"/>
  <c r="B401" i="10"/>
  <c r="A401" i="10"/>
  <c r="AM400" i="10"/>
  <c r="C400" i="10"/>
  <c r="B400" i="10"/>
  <c r="A400" i="10"/>
  <c r="AM399" i="10"/>
  <c r="C399" i="10"/>
  <c r="B399" i="10"/>
  <c r="A399" i="10"/>
  <c r="AM398" i="10"/>
  <c r="C398" i="10"/>
  <c r="B398" i="10"/>
  <c r="A398" i="10"/>
  <c r="AM397" i="10"/>
  <c r="C397" i="10"/>
  <c r="B397" i="10"/>
  <c r="A397" i="10"/>
  <c r="AM396" i="10"/>
  <c r="C396" i="10"/>
  <c r="B396" i="10"/>
  <c r="A396" i="10"/>
  <c r="AM395" i="10"/>
  <c r="C395" i="10"/>
  <c r="B395" i="10"/>
  <c r="A395" i="10"/>
  <c r="AM394" i="10"/>
  <c r="C394" i="10"/>
  <c r="B394" i="10"/>
  <c r="A394" i="10"/>
  <c r="AM393" i="10"/>
  <c r="C393" i="10"/>
  <c r="B393" i="10"/>
  <c r="A393" i="10"/>
  <c r="AM392" i="10"/>
  <c r="C392" i="10"/>
  <c r="B392" i="10"/>
  <c r="A392" i="10"/>
  <c r="AM391" i="10"/>
  <c r="C391" i="10"/>
  <c r="B391" i="10"/>
  <c r="A391" i="10"/>
  <c r="AM390" i="10"/>
  <c r="C390" i="10"/>
  <c r="B390" i="10"/>
  <c r="A390" i="10"/>
  <c r="AM389" i="10"/>
  <c r="C389" i="10"/>
  <c r="B389" i="10"/>
  <c r="A389" i="10"/>
  <c r="AM388" i="10"/>
  <c r="C388" i="10"/>
  <c r="B388" i="10"/>
  <c r="A388" i="10"/>
  <c r="AM387" i="10"/>
  <c r="C387" i="10"/>
  <c r="B387" i="10"/>
  <c r="A387" i="10"/>
  <c r="AM386" i="10"/>
  <c r="C386" i="10"/>
  <c r="B386" i="10"/>
  <c r="A386" i="10"/>
  <c r="AM385" i="10"/>
  <c r="C385" i="10"/>
  <c r="B385" i="10"/>
  <c r="A385" i="10"/>
  <c r="AM384" i="10"/>
  <c r="C384" i="10"/>
  <c r="B384" i="10"/>
  <c r="A384" i="10"/>
  <c r="AM383" i="10"/>
  <c r="C383" i="10"/>
  <c r="B383" i="10"/>
  <c r="A383" i="10"/>
  <c r="AM382" i="10"/>
  <c r="C382" i="10"/>
  <c r="B382" i="10"/>
  <c r="A382" i="10"/>
  <c r="AM381" i="10"/>
  <c r="C381" i="10"/>
  <c r="B381" i="10"/>
  <c r="A381" i="10"/>
  <c r="AM380" i="10"/>
  <c r="C380" i="10"/>
  <c r="B380" i="10"/>
  <c r="A380" i="10"/>
  <c r="AM379" i="10"/>
  <c r="C379" i="10"/>
  <c r="B379" i="10"/>
  <c r="A379" i="10"/>
  <c r="AM378" i="10"/>
  <c r="C378" i="10"/>
  <c r="B378" i="10"/>
  <c r="A378" i="10"/>
  <c r="AM377" i="10"/>
  <c r="C377" i="10"/>
  <c r="B377" i="10"/>
  <c r="A377" i="10"/>
  <c r="AM376" i="10"/>
  <c r="C376" i="10"/>
  <c r="B376" i="10"/>
  <c r="A376" i="10"/>
  <c r="AM375" i="10"/>
  <c r="C375" i="10"/>
  <c r="B375" i="10"/>
  <c r="A375" i="10"/>
  <c r="AM374" i="10"/>
  <c r="C374" i="10"/>
  <c r="B374" i="10"/>
  <c r="A374" i="10"/>
  <c r="AM373" i="10"/>
  <c r="C373" i="10"/>
  <c r="B373" i="10"/>
  <c r="A373" i="10"/>
  <c r="AM372" i="10"/>
  <c r="C372" i="10"/>
  <c r="B372" i="10"/>
  <c r="A372" i="10"/>
  <c r="AM371" i="10"/>
  <c r="C371" i="10"/>
  <c r="B371" i="10"/>
  <c r="A371" i="10"/>
  <c r="AM370" i="10"/>
  <c r="C370" i="10"/>
  <c r="B370" i="10"/>
  <c r="A370" i="10"/>
  <c r="AM369" i="10"/>
  <c r="C369" i="10"/>
  <c r="B369" i="10"/>
  <c r="A369" i="10"/>
  <c r="AM368" i="10"/>
  <c r="C368" i="10"/>
  <c r="B368" i="10"/>
  <c r="A368" i="10"/>
  <c r="AM367" i="10"/>
  <c r="C367" i="10"/>
  <c r="B367" i="10"/>
  <c r="A367" i="10"/>
  <c r="AM366" i="10"/>
  <c r="C366" i="10"/>
  <c r="B366" i="10"/>
  <c r="A366" i="10"/>
  <c r="AM365" i="10"/>
  <c r="C365" i="10"/>
  <c r="B365" i="10"/>
  <c r="A365" i="10"/>
  <c r="AM364" i="10"/>
  <c r="C364" i="10"/>
  <c r="B364" i="10"/>
  <c r="A364" i="10"/>
  <c r="AM363" i="10"/>
  <c r="C363" i="10"/>
  <c r="B363" i="10"/>
  <c r="A363" i="10"/>
  <c r="AM362" i="10"/>
  <c r="C362" i="10"/>
  <c r="B362" i="10"/>
  <c r="A362" i="10"/>
  <c r="AM361" i="10"/>
  <c r="C361" i="10"/>
  <c r="B361" i="10"/>
  <c r="A361" i="10"/>
  <c r="AM360" i="10"/>
  <c r="C360" i="10"/>
  <c r="B360" i="10"/>
  <c r="A360" i="10"/>
  <c r="AM359" i="10"/>
  <c r="C359" i="10"/>
  <c r="B359" i="10"/>
  <c r="A359" i="10"/>
  <c r="AM358" i="10"/>
  <c r="C358" i="10"/>
  <c r="B358" i="10"/>
  <c r="A358" i="10"/>
  <c r="AM357" i="10"/>
  <c r="C357" i="10"/>
  <c r="B357" i="10"/>
  <c r="A357" i="10"/>
  <c r="AM356" i="10"/>
  <c r="C356" i="10"/>
  <c r="B356" i="10"/>
  <c r="A356" i="10"/>
  <c r="AM355" i="10"/>
  <c r="C355" i="10"/>
  <c r="B355" i="10"/>
  <c r="A355" i="10"/>
  <c r="AM354" i="10"/>
  <c r="C354" i="10"/>
  <c r="B354" i="10"/>
  <c r="A354" i="10"/>
  <c r="AM353" i="10"/>
  <c r="C353" i="10"/>
  <c r="B353" i="10"/>
  <c r="A353" i="10"/>
  <c r="AM352" i="10"/>
  <c r="C352" i="10"/>
  <c r="B352" i="10"/>
  <c r="A352" i="10"/>
  <c r="AM351" i="10"/>
  <c r="C351" i="10"/>
  <c r="B351" i="10"/>
  <c r="A351" i="10"/>
  <c r="AM350" i="10"/>
  <c r="C350" i="10"/>
  <c r="B350" i="10"/>
  <c r="A350" i="10"/>
  <c r="AM349" i="10"/>
  <c r="C349" i="10"/>
  <c r="B349" i="10"/>
  <c r="A349" i="10"/>
  <c r="AM348" i="10"/>
  <c r="C348" i="10"/>
  <c r="B348" i="10"/>
  <c r="A348" i="10"/>
  <c r="AM347" i="10"/>
  <c r="C347" i="10"/>
  <c r="B347" i="10"/>
  <c r="A347" i="10"/>
  <c r="AM346" i="10"/>
  <c r="C346" i="10"/>
  <c r="B346" i="10"/>
  <c r="A346" i="10"/>
  <c r="AM345" i="10"/>
  <c r="C345" i="10"/>
  <c r="B345" i="10"/>
  <c r="A345" i="10"/>
  <c r="AM344" i="10"/>
  <c r="C344" i="10"/>
  <c r="B344" i="10"/>
  <c r="A344" i="10"/>
  <c r="AM343" i="10"/>
  <c r="C343" i="10"/>
  <c r="B343" i="10"/>
  <c r="A343" i="10"/>
  <c r="AM342" i="10"/>
  <c r="C342" i="10"/>
  <c r="B342" i="10"/>
  <c r="A342" i="10"/>
  <c r="AM341" i="10"/>
  <c r="C341" i="10"/>
  <c r="B341" i="10"/>
  <c r="A341" i="10"/>
  <c r="AM340" i="10"/>
  <c r="C340" i="10"/>
  <c r="B340" i="10"/>
  <c r="A340" i="10"/>
  <c r="AM339" i="10"/>
  <c r="C339" i="10"/>
  <c r="B339" i="10"/>
  <c r="A339" i="10"/>
  <c r="AM338" i="10"/>
  <c r="C338" i="10"/>
  <c r="B338" i="10"/>
  <c r="A338" i="10"/>
  <c r="AM337" i="10"/>
  <c r="C337" i="10"/>
  <c r="B337" i="10"/>
  <c r="A337" i="10"/>
  <c r="AM336" i="10"/>
  <c r="C336" i="10"/>
  <c r="B336" i="10"/>
  <c r="A336" i="10"/>
  <c r="AM335" i="10"/>
  <c r="C335" i="10"/>
  <c r="B335" i="10"/>
  <c r="A335" i="10"/>
  <c r="AM334" i="10"/>
  <c r="C334" i="10"/>
  <c r="B334" i="10"/>
  <c r="A334" i="10"/>
  <c r="AM333" i="10"/>
  <c r="C333" i="10"/>
  <c r="B333" i="10"/>
  <c r="A333" i="10"/>
  <c r="AM332" i="10"/>
  <c r="C332" i="10"/>
  <c r="B332" i="10"/>
  <c r="A332" i="10"/>
  <c r="AM331" i="10"/>
  <c r="C331" i="10"/>
  <c r="B331" i="10"/>
  <c r="A331" i="10"/>
  <c r="AM330" i="10"/>
  <c r="C330" i="10"/>
  <c r="B330" i="10"/>
  <c r="A330" i="10"/>
  <c r="AM329" i="10"/>
  <c r="C329" i="10"/>
  <c r="B329" i="10"/>
  <c r="A329" i="10"/>
  <c r="AM328" i="10"/>
  <c r="C328" i="10"/>
  <c r="B328" i="10"/>
  <c r="A328" i="10"/>
  <c r="AM327" i="10"/>
  <c r="C327" i="10"/>
  <c r="B327" i="10"/>
  <c r="A327" i="10"/>
  <c r="AM326" i="10"/>
  <c r="C326" i="10"/>
  <c r="B326" i="10"/>
  <c r="A326" i="10"/>
  <c r="AM325" i="10"/>
  <c r="C325" i="10"/>
  <c r="B325" i="10"/>
  <c r="A325" i="10"/>
  <c r="AM324" i="10"/>
  <c r="C324" i="10"/>
  <c r="B324" i="10"/>
  <c r="A324" i="10"/>
  <c r="AM323" i="10"/>
  <c r="C323" i="10"/>
  <c r="B323" i="10"/>
  <c r="A323" i="10"/>
  <c r="AM322" i="10"/>
  <c r="C322" i="10"/>
  <c r="B322" i="10"/>
  <c r="A322" i="10"/>
  <c r="AM321" i="10"/>
  <c r="C321" i="10"/>
  <c r="B321" i="10"/>
  <c r="A321" i="10"/>
  <c r="AM320" i="10"/>
  <c r="C320" i="10"/>
  <c r="B320" i="10"/>
  <c r="A320" i="10"/>
  <c r="AM319" i="10"/>
  <c r="C319" i="10"/>
  <c r="B319" i="10"/>
  <c r="A319" i="10"/>
  <c r="AM318" i="10"/>
  <c r="C318" i="10"/>
  <c r="B318" i="10"/>
  <c r="A318" i="10"/>
  <c r="AM317" i="10"/>
  <c r="C317" i="10"/>
  <c r="B317" i="10"/>
  <c r="A317" i="10"/>
  <c r="AM316" i="10"/>
  <c r="C316" i="10"/>
  <c r="B316" i="10"/>
  <c r="A316" i="10"/>
  <c r="AM315" i="10"/>
  <c r="C315" i="10"/>
  <c r="B315" i="10"/>
  <c r="A315" i="10"/>
  <c r="AM314" i="10"/>
  <c r="C314" i="10"/>
  <c r="B314" i="10"/>
  <c r="A314" i="10"/>
  <c r="AP313" i="10"/>
  <c r="AM313" i="10"/>
  <c r="C313" i="10"/>
  <c r="B313" i="10"/>
  <c r="A313" i="10"/>
  <c r="AP312" i="10"/>
  <c r="AO313" i="10" s="1"/>
  <c r="AM312" i="10"/>
  <c r="C312" i="10"/>
  <c r="B312" i="10"/>
  <c r="A312" i="10"/>
  <c r="AP311" i="10"/>
  <c r="AM311" i="10"/>
  <c r="C311" i="10"/>
  <c r="B311" i="10"/>
  <c r="A311" i="10"/>
  <c r="AP310" i="10"/>
  <c r="AO311" i="10" s="1"/>
  <c r="AM310" i="10"/>
  <c r="C310" i="10"/>
  <c r="B310" i="10"/>
  <c r="A310" i="10"/>
  <c r="AP309" i="10"/>
  <c r="AO310" i="10" s="1"/>
  <c r="AM309" i="10"/>
  <c r="C309" i="10"/>
  <c r="B309" i="10"/>
  <c r="A309" i="10"/>
  <c r="AP308" i="10"/>
  <c r="AO309" i="10" s="1"/>
  <c r="AM308" i="10"/>
  <c r="C308" i="10"/>
  <c r="B308" i="10"/>
  <c r="A308" i="10"/>
  <c r="AP307" i="10"/>
  <c r="AO308" i="10" s="1"/>
  <c r="AM307" i="10"/>
  <c r="C307" i="10"/>
  <c r="B307" i="10"/>
  <c r="A307" i="10"/>
  <c r="AP306" i="10"/>
  <c r="AM306" i="10"/>
  <c r="C306" i="10"/>
  <c r="B306" i="10"/>
  <c r="A306" i="10"/>
  <c r="AP305" i="10"/>
  <c r="AM305" i="10"/>
  <c r="C305" i="10"/>
  <c r="B305" i="10"/>
  <c r="A305" i="10"/>
  <c r="AP304" i="10"/>
  <c r="AM304" i="10"/>
  <c r="C304" i="10"/>
  <c r="B304" i="10"/>
  <c r="A304" i="10"/>
  <c r="AP303" i="10"/>
  <c r="AM303" i="10"/>
  <c r="C303" i="10"/>
  <c r="B303" i="10"/>
  <c r="A303" i="10"/>
  <c r="AP302" i="10"/>
  <c r="AM302" i="10"/>
  <c r="C302" i="10"/>
  <c r="B302" i="10"/>
  <c r="A302" i="10"/>
  <c r="AP301" i="10"/>
  <c r="AM301" i="10"/>
  <c r="C301" i="10"/>
  <c r="B301" i="10"/>
  <c r="A301" i="10"/>
  <c r="AP300" i="10"/>
  <c r="AM300" i="10"/>
  <c r="C300" i="10"/>
  <c r="B300" i="10"/>
  <c r="A300" i="10"/>
  <c r="AP299" i="10"/>
  <c r="AM299" i="10"/>
  <c r="C299" i="10"/>
  <c r="B299" i="10"/>
  <c r="A299" i="10"/>
  <c r="AP298" i="10"/>
  <c r="AM298" i="10"/>
  <c r="C298" i="10"/>
  <c r="B298" i="10"/>
  <c r="A298" i="10"/>
  <c r="AP297" i="10"/>
  <c r="AM297" i="10"/>
  <c r="C297" i="10"/>
  <c r="B297" i="10"/>
  <c r="A297" i="10"/>
  <c r="AP296" i="10"/>
  <c r="AM296" i="10"/>
  <c r="C296" i="10"/>
  <c r="B296" i="10"/>
  <c r="A296" i="10"/>
  <c r="AP295" i="10"/>
  <c r="AM295" i="10"/>
  <c r="C295" i="10"/>
  <c r="B295" i="10"/>
  <c r="A295" i="10"/>
  <c r="AP294" i="10"/>
  <c r="AM294" i="10"/>
  <c r="C294" i="10"/>
  <c r="B294" i="10"/>
  <c r="A294" i="10"/>
  <c r="AP293" i="10"/>
  <c r="AM293" i="10"/>
  <c r="C293" i="10"/>
  <c r="B293" i="10"/>
  <c r="A293" i="10"/>
  <c r="AP292" i="10"/>
  <c r="AM292" i="10"/>
  <c r="C292" i="10"/>
  <c r="B292" i="10"/>
  <c r="A292" i="10"/>
  <c r="AP291" i="10"/>
  <c r="AM291" i="10"/>
  <c r="C291" i="10"/>
  <c r="B291" i="10"/>
  <c r="A291" i="10"/>
  <c r="AP290" i="10"/>
  <c r="AO291" i="10" s="1"/>
  <c r="AM290" i="10"/>
  <c r="C290" i="10"/>
  <c r="B290" i="10"/>
  <c r="A290" i="10"/>
  <c r="AP289" i="10"/>
  <c r="AO290" i="10" s="1"/>
  <c r="AM289" i="10"/>
  <c r="C289" i="10"/>
  <c r="B289" i="10"/>
  <c r="A289" i="10"/>
  <c r="AP288" i="10"/>
  <c r="AO289" i="10" s="1"/>
  <c r="AM288" i="10"/>
  <c r="C288" i="10"/>
  <c r="B288" i="10"/>
  <c r="A288" i="10"/>
  <c r="AP287" i="10"/>
  <c r="AO288" i="10" s="1"/>
  <c r="AM287" i="10"/>
  <c r="C287" i="10"/>
  <c r="B287" i="10"/>
  <c r="A287" i="10"/>
  <c r="AP286" i="10"/>
  <c r="AO287" i="10" s="1"/>
  <c r="AM286" i="10"/>
  <c r="C286" i="10"/>
  <c r="B286" i="10"/>
  <c r="A286" i="10"/>
  <c r="AP285" i="10"/>
  <c r="AO286" i="10" s="1"/>
  <c r="AM285" i="10"/>
  <c r="C285" i="10"/>
  <c r="B285" i="10"/>
  <c r="A285" i="10"/>
  <c r="AP284" i="10"/>
  <c r="AO285" i="10" s="1"/>
  <c r="AM284" i="10"/>
  <c r="C284" i="10"/>
  <c r="B284" i="10"/>
  <c r="A284" i="10"/>
  <c r="AP283" i="10"/>
  <c r="AM283" i="10"/>
  <c r="C283" i="10"/>
  <c r="B283" i="10"/>
  <c r="A283" i="10"/>
  <c r="AP282" i="10"/>
  <c r="AM282" i="10"/>
  <c r="C282" i="10"/>
  <c r="B282" i="10"/>
  <c r="A282" i="10"/>
  <c r="AP281" i="10"/>
  <c r="AM281" i="10"/>
  <c r="C281" i="10"/>
  <c r="B281" i="10"/>
  <c r="A281" i="10"/>
  <c r="AP280" i="10"/>
  <c r="AM280" i="10"/>
  <c r="C280" i="10"/>
  <c r="B280" i="10"/>
  <c r="A280" i="10"/>
  <c r="AP279" i="10"/>
  <c r="AM279" i="10"/>
  <c r="C279" i="10"/>
  <c r="B279" i="10"/>
  <c r="A279" i="10"/>
  <c r="AP278" i="10"/>
  <c r="AM278" i="10"/>
  <c r="C278" i="10"/>
  <c r="B278" i="10"/>
  <c r="A278" i="10"/>
  <c r="AP277" i="10"/>
  <c r="AM277" i="10"/>
  <c r="C277" i="10"/>
  <c r="B277" i="10"/>
  <c r="A277" i="10"/>
  <c r="AP276" i="10"/>
  <c r="AM276" i="10"/>
  <c r="C276" i="10"/>
  <c r="B276" i="10"/>
  <c r="A276" i="10"/>
  <c r="AP275" i="10"/>
  <c r="AM275" i="10"/>
  <c r="C275" i="10"/>
  <c r="B275" i="10"/>
  <c r="A275" i="10"/>
  <c r="AP274" i="10"/>
  <c r="AM274" i="10"/>
  <c r="C274" i="10"/>
  <c r="B274" i="10"/>
  <c r="A274" i="10"/>
  <c r="AP273" i="10"/>
  <c r="AM273" i="10"/>
  <c r="C273" i="10"/>
  <c r="B273" i="10"/>
  <c r="A273" i="10"/>
  <c r="AP272" i="10"/>
  <c r="AM272" i="10"/>
  <c r="C272" i="10"/>
  <c r="B272" i="10"/>
  <c r="A272" i="10"/>
  <c r="AP271" i="10"/>
  <c r="AM271" i="10"/>
  <c r="C271" i="10"/>
  <c r="B271" i="10"/>
  <c r="A271" i="10"/>
  <c r="AP270" i="10"/>
  <c r="AM270" i="10"/>
  <c r="C270" i="10"/>
  <c r="B270" i="10"/>
  <c r="A270" i="10"/>
  <c r="AP269" i="10"/>
  <c r="AM269" i="10"/>
  <c r="C269" i="10"/>
  <c r="B269" i="10"/>
  <c r="A269" i="10"/>
  <c r="AP268" i="10"/>
  <c r="AO269" i="10" s="1"/>
  <c r="AR269" i="10" s="1"/>
  <c r="AM268" i="10"/>
  <c r="C268" i="10"/>
  <c r="B268" i="10"/>
  <c r="A268" i="10"/>
  <c r="AP267" i="10"/>
  <c r="AO268" i="10" s="1"/>
  <c r="AM267" i="10"/>
  <c r="C267" i="10"/>
  <c r="B267" i="10"/>
  <c r="A267" i="10"/>
  <c r="AP266" i="10"/>
  <c r="AO267" i="10" s="1"/>
  <c r="AR267" i="10" s="1"/>
  <c r="AM266" i="10"/>
  <c r="C266" i="10"/>
  <c r="B266" i="10"/>
  <c r="A266" i="10"/>
  <c r="AP265" i="10"/>
  <c r="AM265" i="10"/>
  <c r="C265" i="10"/>
  <c r="B265" i="10"/>
  <c r="A265" i="10"/>
  <c r="AP264" i="10"/>
  <c r="AO265" i="10" s="1"/>
  <c r="AM264" i="10"/>
  <c r="C264" i="10"/>
  <c r="B264" i="10"/>
  <c r="A264" i="10"/>
  <c r="AP263" i="10"/>
  <c r="AM263" i="10"/>
  <c r="C263" i="10"/>
  <c r="B263" i="10"/>
  <c r="A263" i="10"/>
  <c r="AP262" i="10"/>
  <c r="AO263" i="10" s="1"/>
  <c r="AM262" i="10"/>
  <c r="C262" i="10"/>
  <c r="B262" i="10"/>
  <c r="A262" i="10"/>
  <c r="AP261" i="10"/>
  <c r="AO262" i="10" s="1"/>
  <c r="AM261" i="10"/>
  <c r="C261" i="10"/>
  <c r="B261" i="10"/>
  <c r="A261" i="10"/>
  <c r="AP260" i="10"/>
  <c r="AO261" i="10" s="1"/>
  <c r="AM260" i="10"/>
  <c r="C260" i="10"/>
  <c r="B260" i="10"/>
  <c r="A260" i="10"/>
  <c r="AP259" i="10"/>
  <c r="AO260" i="10" s="1"/>
  <c r="AM259" i="10"/>
  <c r="C259" i="10"/>
  <c r="B259" i="10"/>
  <c r="A259" i="10"/>
  <c r="AP258" i="10"/>
  <c r="AM258" i="10"/>
  <c r="C258" i="10"/>
  <c r="B258" i="10"/>
  <c r="A258" i="10"/>
  <c r="AP257" i="10"/>
  <c r="AM257" i="10"/>
  <c r="C257" i="10"/>
  <c r="B257" i="10"/>
  <c r="A257" i="10"/>
  <c r="AP256" i="10"/>
  <c r="AM256" i="10"/>
  <c r="C256" i="10"/>
  <c r="B256" i="10"/>
  <c r="A256" i="10"/>
  <c r="AP255" i="10"/>
  <c r="AM255" i="10"/>
  <c r="C255" i="10"/>
  <c r="B255" i="10"/>
  <c r="A255" i="10"/>
  <c r="AP254" i="10"/>
  <c r="AM254" i="10"/>
  <c r="C254" i="10"/>
  <c r="B254" i="10"/>
  <c r="A254" i="10"/>
  <c r="AP253" i="10"/>
  <c r="AM253" i="10"/>
  <c r="C253" i="10"/>
  <c r="B253" i="10"/>
  <c r="A253" i="10"/>
  <c r="AP252" i="10"/>
  <c r="AM252" i="10"/>
  <c r="C252" i="10"/>
  <c r="B252" i="10"/>
  <c r="A252" i="10"/>
  <c r="AP251" i="10"/>
  <c r="AM251" i="10"/>
  <c r="C251" i="10"/>
  <c r="B251" i="10"/>
  <c r="A251" i="10"/>
  <c r="AP250" i="10"/>
  <c r="AM250" i="10"/>
  <c r="C250" i="10"/>
  <c r="B250" i="10"/>
  <c r="A250" i="10"/>
  <c r="AP249" i="10"/>
  <c r="AM249" i="10"/>
  <c r="C249" i="10"/>
  <c r="B249" i="10"/>
  <c r="A249" i="10"/>
  <c r="AP248" i="10"/>
  <c r="AM248" i="10"/>
  <c r="C248" i="10"/>
  <c r="B248" i="10"/>
  <c r="A248" i="10"/>
  <c r="AP247" i="10"/>
  <c r="AM247" i="10"/>
  <c r="C247" i="10"/>
  <c r="B247" i="10"/>
  <c r="A247" i="10"/>
  <c r="AP246" i="10"/>
  <c r="AM246" i="10"/>
  <c r="C246" i="10"/>
  <c r="B246" i="10"/>
  <c r="A246" i="10"/>
  <c r="AP245" i="10"/>
  <c r="AM245" i="10"/>
  <c r="C245" i="10"/>
  <c r="B245" i="10"/>
  <c r="A245" i="10"/>
  <c r="AP244" i="10"/>
  <c r="AM244" i="10"/>
  <c r="C244" i="10"/>
  <c r="B244" i="10"/>
  <c r="A244" i="10"/>
  <c r="AP243" i="10"/>
  <c r="AM243" i="10"/>
  <c r="C243" i="10"/>
  <c r="B243" i="10"/>
  <c r="A243" i="10"/>
  <c r="AP242" i="10"/>
  <c r="AM242" i="10"/>
  <c r="C242" i="10"/>
  <c r="B242" i="10"/>
  <c r="A242" i="10"/>
  <c r="AP241" i="10"/>
  <c r="AM241" i="10"/>
  <c r="C241" i="10"/>
  <c r="B241" i="10"/>
  <c r="A241" i="10"/>
  <c r="AP240" i="10"/>
  <c r="AM240" i="10"/>
  <c r="C240" i="10"/>
  <c r="B240" i="10"/>
  <c r="A240" i="10"/>
  <c r="AP239" i="10"/>
  <c r="AM239" i="10"/>
  <c r="C239" i="10"/>
  <c r="B239" i="10"/>
  <c r="A239" i="10"/>
  <c r="AP238" i="10"/>
  <c r="AM238" i="10"/>
  <c r="C238" i="10"/>
  <c r="B238" i="10"/>
  <c r="A238" i="10"/>
  <c r="AP237" i="10"/>
  <c r="AM237" i="10"/>
  <c r="C237" i="10"/>
  <c r="B237" i="10"/>
  <c r="A237" i="10"/>
  <c r="AP236" i="10"/>
  <c r="AM236" i="10"/>
  <c r="C236" i="10"/>
  <c r="B236" i="10"/>
  <c r="A236" i="10"/>
  <c r="AP235" i="10"/>
  <c r="AM235" i="10"/>
  <c r="C235" i="10"/>
  <c r="B235" i="10"/>
  <c r="A235" i="10"/>
  <c r="AP234" i="10"/>
  <c r="AM234" i="10"/>
  <c r="C234" i="10"/>
  <c r="B234" i="10"/>
  <c r="A234" i="10"/>
  <c r="AP233" i="10"/>
  <c r="AM233" i="10"/>
  <c r="C233" i="10"/>
  <c r="B233" i="10"/>
  <c r="A233" i="10"/>
  <c r="AP232" i="10"/>
  <c r="AM232" i="10"/>
  <c r="C232" i="10"/>
  <c r="B232" i="10"/>
  <c r="A232" i="10"/>
  <c r="AP231" i="10"/>
  <c r="AM231" i="10"/>
  <c r="C231" i="10"/>
  <c r="B231" i="10"/>
  <c r="A231" i="10"/>
  <c r="AP230" i="10"/>
  <c r="AM230" i="10"/>
  <c r="C230" i="10"/>
  <c r="B230" i="10"/>
  <c r="A230" i="10"/>
  <c r="AP229" i="10"/>
  <c r="AM229" i="10"/>
  <c r="C229" i="10"/>
  <c r="B229" i="10"/>
  <c r="A229" i="10"/>
  <c r="AP228" i="10"/>
  <c r="AO229" i="10" s="1"/>
  <c r="AM228" i="10"/>
  <c r="C228" i="10"/>
  <c r="B228" i="10"/>
  <c r="A228" i="10"/>
  <c r="AP227" i="10"/>
  <c r="AO228" i="10" s="1"/>
  <c r="AR228" i="10" s="1"/>
  <c r="AM227" i="10"/>
  <c r="C227" i="10"/>
  <c r="B227" i="10"/>
  <c r="A227" i="10"/>
  <c r="AP226" i="10"/>
  <c r="AO227" i="10" s="1"/>
  <c r="AM226" i="10"/>
  <c r="C226" i="10"/>
  <c r="B226" i="10"/>
  <c r="A226" i="10"/>
  <c r="AP225" i="10"/>
  <c r="AO226" i="10" s="1"/>
  <c r="AR226" i="10" s="1"/>
  <c r="AM225" i="10"/>
  <c r="C225" i="10"/>
  <c r="B225" i="10"/>
  <c r="A225" i="10"/>
  <c r="AP224" i="10"/>
  <c r="AO225" i="10" s="1"/>
  <c r="AM224" i="10"/>
  <c r="C224" i="10"/>
  <c r="B224" i="10"/>
  <c r="A224" i="10"/>
  <c r="AP223" i="10"/>
  <c r="AO224" i="10" s="1"/>
  <c r="AR224" i="10" s="1"/>
  <c r="AM223" i="10"/>
  <c r="C223" i="10"/>
  <c r="B223" i="10"/>
  <c r="A223" i="10"/>
  <c r="AP222" i="10"/>
  <c r="AO223" i="10" s="1"/>
  <c r="AM222" i="10"/>
  <c r="C222" i="10"/>
  <c r="B222" i="10"/>
  <c r="A222" i="10"/>
  <c r="AP221" i="10"/>
  <c r="AO222" i="10" s="1"/>
  <c r="AR222" i="10" s="1"/>
  <c r="AM221" i="10"/>
  <c r="C221" i="10"/>
  <c r="B221" i="10"/>
  <c r="A221" i="10"/>
  <c r="AP220" i="10"/>
  <c r="AO221" i="10" s="1"/>
  <c r="AR221" i="10" s="1"/>
  <c r="AM220" i="10"/>
  <c r="C220" i="10"/>
  <c r="B220" i="10"/>
  <c r="A220" i="10"/>
  <c r="AP219" i="10"/>
  <c r="AO220" i="10" s="1"/>
  <c r="AR220" i="10" s="1"/>
  <c r="AM219" i="10"/>
  <c r="C219" i="10"/>
  <c r="B219" i="10"/>
  <c r="A219" i="10"/>
  <c r="AP218" i="10"/>
  <c r="AO219" i="10" s="1"/>
  <c r="AR219" i="10" s="1"/>
  <c r="AM218" i="10"/>
  <c r="C218" i="10"/>
  <c r="B218" i="10"/>
  <c r="A218" i="10"/>
  <c r="AP217" i="10"/>
  <c r="AO218" i="10" s="1"/>
  <c r="AM217" i="10"/>
  <c r="C217" i="10"/>
  <c r="B217" i="10"/>
  <c r="A217" i="10"/>
  <c r="AP216" i="10"/>
  <c r="AO217" i="10" s="1"/>
  <c r="AM216" i="10"/>
  <c r="C216" i="10"/>
  <c r="B216" i="10"/>
  <c r="A216" i="10"/>
  <c r="AP215" i="10"/>
  <c r="AO216" i="10" s="1"/>
  <c r="AR216" i="10" s="1"/>
  <c r="AM215" i="10"/>
  <c r="C215" i="10"/>
  <c r="B215" i="10"/>
  <c r="A215" i="10"/>
  <c r="AP214" i="10"/>
  <c r="AO215" i="10" s="1"/>
  <c r="AM214" i="10"/>
  <c r="C214" i="10"/>
  <c r="B214" i="10"/>
  <c r="A214" i="10"/>
  <c r="AP213" i="10"/>
  <c r="AO214" i="10" s="1"/>
  <c r="AM213" i="10"/>
  <c r="C213" i="10"/>
  <c r="B213" i="10"/>
  <c r="A213" i="10"/>
  <c r="AP212" i="10"/>
  <c r="AM212" i="10"/>
  <c r="C212" i="10"/>
  <c r="B212" i="10"/>
  <c r="A212" i="10"/>
  <c r="AP211" i="10"/>
  <c r="AO212" i="10" s="1"/>
  <c r="AR212" i="10" s="1"/>
  <c r="AM211" i="10"/>
  <c r="C211" i="10"/>
  <c r="B211" i="10"/>
  <c r="A211" i="10"/>
  <c r="AP210" i="10"/>
  <c r="AO211" i="10" s="1"/>
  <c r="AM210" i="10"/>
  <c r="C210" i="10"/>
  <c r="B210" i="10"/>
  <c r="A210" i="10"/>
  <c r="AP209" i="10"/>
  <c r="AO210" i="10" s="1"/>
  <c r="AM209" i="10"/>
  <c r="C209" i="10"/>
  <c r="B209" i="10"/>
  <c r="A209" i="10"/>
  <c r="AP208" i="10"/>
  <c r="AM208" i="10"/>
  <c r="C208" i="10"/>
  <c r="B208" i="10"/>
  <c r="A208" i="10"/>
  <c r="AP207" i="10"/>
  <c r="AO208" i="10" s="1"/>
  <c r="AR208" i="10" s="1"/>
  <c r="AM207" i="10"/>
  <c r="C207" i="10"/>
  <c r="B207" i="10"/>
  <c r="A207" i="10"/>
  <c r="AP206" i="10"/>
  <c r="AO207" i="10" s="1"/>
  <c r="AM206" i="10"/>
  <c r="C206" i="10"/>
  <c r="B206" i="10"/>
  <c r="A206" i="10"/>
  <c r="AP205" i="10"/>
  <c r="AO206" i="10" s="1"/>
  <c r="AM205" i="10"/>
  <c r="C205" i="10"/>
  <c r="B205" i="10"/>
  <c r="A205" i="10"/>
  <c r="AP204" i="10"/>
  <c r="AM204" i="10"/>
  <c r="C204" i="10"/>
  <c r="B204" i="10"/>
  <c r="A204" i="10"/>
  <c r="AP203" i="10"/>
  <c r="AO204" i="10" s="1"/>
  <c r="AR204" i="10" s="1"/>
  <c r="AM203" i="10"/>
  <c r="C203" i="10"/>
  <c r="B203" i="10"/>
  <c r="A203" i="10"/>
  <c r="AP202" i="10"/>
  <c r="AO203" i="10" s="1"/>
  <c r="AM202" i="10"/>
  <c r="C202" i="10"/>
  <c r="B202" i="10"/>
  <c r="A202" i="10"/>
  <c r="AP201" i="10"/>
  <c r="AO202" i="10" s="1"/>
  <c r="AM201" i="10"/>
  <c r="C201" i="10"/>
  <c r="B201" i="10"/>
  <c r="A201" i="10"/>
  <c r="AP200" i="10"/>
  <c r="AM200" i="10"/>
  <c r="C200" i="10"/>
  <c r="B200" i="10"/>
  <c r="A200" i="10"/>
  <c r="AP199" i="10"/>
  <c r="AO200" i="10" s="1"/>
  <c r="AR200" i="10" s="1"/>
  <c r="AM199" i="10"/>
  <c r="C199" i="10"/>
  <c r="B199" i="10"/>
  <c r="A199" i="10"/>
  <c r="AP198" i="10"/>
  <c r="AO199" i="10" s="1"/>
  <c r="AM198" i="10"/>
  <c r="C198" i="10"/>
  <c r="B198" i="10"/>
  <c r="A198" i="10"/>
  <c r="AP197" i="10"/>
  <c r="AO198" i="10" s="1"/>
  <c r="AM197" i="10"/>
  <c r="C197" i="10"/>
  <c r="B197" i="10"/>
  <c r="A197" i="10"/>
  <c r="AP196" i="10"/>
  <c r="AM196" i="10"/>
  <c r="C196" i="10"/>
  <c r="B196" i="10"/>
  <c r="A196" i="10"/>
  <c r="AP195" i="10"/>
  <c r="AO196" i="10" s="1"/>
  <c r="AR196" i="10" s="1"/>
  <c r="AM195" i="10"/>
  <c r="C195" i="10"/>
  <c r="B195" i="10"/>
  <c r="A195" i="10"/>
  <c r="AP194" i="10"/>
  <c r="AO195" i="10" s="1"/>
  <c r="AM194" i="10"/>
  <c r="C194" i="10"/>
  <c r="B194" i="10"/>
  <c r="A194" i="10"/>
  <c r="AP193" i="10"/>
  <c r="AO194" i="10" s="1"/>
  <c r="AM193" i="10"/>
  <c r="C193" i="10"/>
  <c r="B193" i="10"/>
  <c r="A193" i="10"/>
  <c r="AP192" i="10"/>
  <c r="AM192" i="10"/>
  <c r="C192" i="10"/>
  <c r="B192" i="10"/>
  <c r="A192" i="10"/>
  <c r="AP191" i="10"/>
  <c r="AO192" i="10" s="1"/>
  <c r="AR192" i="10" s="1"/>
  <c r="AM191" i="10"/>
  <c r="C191" i="10"/>
  <c r="B191" i="10"/>
  <c r="A191" i="10"/>
  <c r="AP190" i="10"/>
  <c r="AO191" i="10" s="1"/>
  <c r="AQ191" i="10" s="1"/>
  <c r="AM190" i="10"/>
  <c r="C190" i="10"/>
  <c r="B190" i="10"/>
  <c r="A190" i="10"/>
  <c r="AP189" i="10"/>
  <c r="AO190" i="10" s="1"/>
  <c r="AR190" i="10" s="1"/>
  <c r="AM189" i="10"/>
  <c r="C189" i="10"/>
  <c r="B189" i="10"/>
  <c r="A189" i="10"/>
  <c r="AP188" i="10"/>
  <c r="AM188" i="10"/>
  <c r="C188" i="10"/>
  <c r="B188" i="10"/>
  <c r="A188" i="10"/>
  <c r="AP187" i="10"/>
  <c r="AO188" i="10" s="1"/>
  <c r="AR188" i="10" s="1"/>
  <c r="AM187" i="10"/>
  <c r="C187" i="10"/>
  <c r="B187" i="10"/>
  <c r="A187" i="10"/>
  <c r="AQ186" i="10"/>
  <c r="AP186" i="10"/>
  <c r="AO187" i="10" s="1"/>
  <c r="AS187" i="10" s="1"/>
  <c r="AU187" i="10" s="1"/>
  <c r="AM186" i="10"/>
  <c r="C186" i="10"/>
  <c r="B186" i="10"/>
  <c r="A186" i="10"/>
  <c r="AP185" i="10"/>
  <c r="AO186" i="10" s="1"/>
  <c r="AR186" i="10" s="1"/>
  <c r="AM185" i="10"/>
  <c r="C185" i="10"/>
  <c r="B185" i="10"/>
  <c r="A185" i="10"/>
  <c r="AP184" i="10"/>
  <c r="AM184" i="10"/>
  <c r="C184" i="10"/>
  <c r="B184" i="10"/>
  <c r="A184" i="10"/>
  <c r="AP183" i="10"/>
  <c r="AO184" i="10" s="1"/>
  <c r="AR184" i="10" s="1"/>
  <c r="AM183" i="10"/>
  <c r="C183" i="10"/>
  <c r="B183" i="10"/>
  <c r="A183" i="10"/>
  <c r="AP182" i="10"/>
  <c r="AO183" i="10" s="1"/>
  <c r="AS183" i="10" s="1"/>
  <c r="AU183" i="10" s="1"/>
  <c r="AM182" i="10"/>
  <c r="C182" i="10"/>
  <c r="B182" i="10"/>
  <c r="A182" i="10"/>
  <c r="AP181" i="10"/>
  <c r="AO182" i="10" s="1"/>
  <c r="AR182" i="10" s="1"/>
  <c r="AM181" i="10"/>
  <c r="C181" i="10"/>
  <c r="B181" i="10"/>
  <c r="A181" i="10"/>
  <c r="AP180" i="10"/>
  <c r="AM180" i="10"/>
  <c r="C180" i="10"/>
  <c r="B180" i="10"/>
  <c r="A180" i="10"/>
  <c r="AP179" i="10"/>
  <c r="AO180" i="10" s="1"/>
  <c r="AR180" i="10" s="1"/>
  <c r="AM179" i="10"/>
  <c r="C179" i="10"/>
  <c r="B179" i="10"/>
  <c r="A179" i="10"/>
  <c r="AP178" i="10"/>
  <c r="AM178" i="10"/>
  <c r="C178" i="10"/>
  <c r="B178" i="10"/>
  <c r="A178" i="10"/>
  <c r="AP177" i="10"/>
  <c r="AO178" i="10" s="1"/>
  <c r="AS178" i="10" s="1"/>
  <c r="AU178" i="10" s="1"/>
  <c r="AM177" i="10"/>
  <c r="C177" i="10"/>
  <c r="B177" i="10"/>
  <c r="A177" i="10"/>
  <c r="AP176" i="10"/>
  <c r="AM176" i="10"/>
  <c r="C176" i="10"/>
  <c r="B176" i="10"/>
  <c r="A176" i="10"/>
  <c r="AP175" i="10"/>
  <c r="AO176" i="10" s="1"/>
  <c r="AS176" i="10" s="1"/>
  <c r="AU176" i="10" s="1"/>
  <c r="AM175" i="10"/>
  <c r="C175" i="10"/>
  <c r="B175" i="10"/>
  <c r="A175" i="10"/>
  <c r="AP174" i="10"/>
  <c r="AM174" i="10"/>
  <c r="C174" i="10"/>
  <c r="B174" i="10"/>
  <c r="A174" i="10"/>
  <c r="AP173" i="10"/>
  <c r="AO174" i="10" s="1"/>
  <c r="AM173" i="10"/>
  <c r="C173" i="10"/>
  <c r="B173" i="10"/>
  <c r="A173" i="10"/>
  <c r="AP172" i="10"/>
  <c r="AM172" i="10"/>
  <c r="C172" i="10"/>
  <c r="B172" i="10"/>
  <c r="A172" i="10"/>
  <c r="AP171" i="10"/>
  <c r="AO172" i="10" s="1"/>
  <c r="AM171" i="10"/>
  <c r="C171" i="10"/>
  <c r="B171" i="10"/>
  <c r="A171" i="10"/>
  <c r="AP170" i="10"/>
  <c r="AM170" i="10"/>
  <c r="C170" i="10"/>
  <c r="B170" i="10"/>
  <c r="A170" i="10"/>
  <c r="AP169" i="10"/>
  <c r="AO170" i="10" s="1"/>
  <c r="AS170" i="10" s="1"/>
  <c r="AU170" i="10" s="1"/>
  <c r="AM169" i="10"/>
  <c r="C169" i="10"/>
  <c r="B169" i="10"/>
  <c r="A169" i="10"/>
  <c r="AP168" i="10"/>
  <c r="AO169" i="10" s="1"/>
  <c r="AM168" i="10"/>
  <c r="C168" i="10"/>
  <c r="B168" i="10"/>
  <c r="A168" i="10"/>
  <c r="AP167" i="10"/>
  <c r="AO168" i="10" s="1"/>
  <c r="AM167" i="10"/>
  <c r="C167" i="10"/>
  <c r="B167" i="10"/>
  <c r="A167" i="10"/>
  <c r="AP166" i="10"/>
  <c r="AO167" i="10" s="1"/>
  <c r="AQ167" i="10" s="1"/>
  <c r="AM166" i="10"/>
  <c r="C166" i="10"/>
  <c r="B166" i="10"/>
  <c r="A166" i="10"/>
  <c r="AP165" i="10"/>
  <c r="AO166" i="10" s="1"/>
  <c r="AM165" i="10"/>
  <c r="C165" i="10"/>
  <c r="B165" i="10"/>
  <c r="A165" i="10"/>
  <c r="AP164" i="10"/>
  <c r="AO165" i="10" s="1"/>
  <c r="AM164" i="10"/>
  <c r="C164" i="10"/>
  <c r="B164" i="10"/>
  <c r="A164" i="10"/>
  <c r="AP163" i="10"/>
  <c r="AO164" i="10" s="1"/>
  <c r="AM163" i="10"/>
  <c r="C163" i="10"/>
  <c r="B163" i="10"/>
  <c r="A163" i="10"/>
  <c r="AP162" i="10"/>
  <c r="AO163" i="10" s="1"/>
  <c r="AQ163" i="10" s="1"/>
  <c r="AM162" i="10"/>
  <c r="C162" i="10"/>
  <c r="B162" i="10"/>
  <c r="A162" i="10"/>
  <c r="AP161" i="10"/>
  <c r="AO162" i="10" s="1"/>
  <c r="AM161" i="10"/>
  <c r="C161" i="10"/>
  <c r="B161" i="10"/>
  <c r="A161" i="10"/>
  <c r="AP160" i="10"/>
  <c r="AO161" i="10" s="1"/>
  <c r="AM160" i="10"/>
  <c r="C160" i="10"/>
  <c r="B160" i="10"/>
  <c r="A160" i="10"/>
  <c r="AP159" i="10"/>
  <c r="AO160" i="10" s="1"/>
  <c r="AQ160" i="10" s="1"/>
  <c r="AM159" i="10"/>
  <c r="C159" i="10"/>
  <c r="B159" i="10"/>
  <c r="A159" i="10"/>
  <c r="AP158" i="10"/>
  <c r="AO159" i="10" s="1"/>
  <c r="AQ159" i="10" s="1"/>
  <c r="AM158" i="10"/>
  <c r="C158" i="10"/>
  <c r="B158" i="10"/>
  <c r="A158" i="10"/>
  <c r="AP157" i="10"/>
  <c r="AO158" i="10" s="1"/>
  <c r="AM157" i="10"/>
  <c r="C157" i="10"/>
  <c r="B157" i="10"/>
  <c r="A157" i="10"/>
  <c r="AP156" i="10"/>
  <c r="AO157" i="10" s="1"/>
  <c r="AM156" i="10"/>
  <c r="C156" i="10"/>
  <c r="B156" i="10"/>
  <c r="A156" i="10"/>
  <c r="AP155" i="10"/>
  <c r="AO156" i="10" s="1"/>
  <c r="AM155" i="10"/>
  <c r="C155" i="10"/>
  <c r="B155" i="10"/>
  <c r="A155" i="10"/>
  <c r="AP154" i="10"/>
  <c r="AO155" i="10" s="1"/>
  <c r="AQ155" i="10" s="1"/>
  <c r="AM154" i="10"/>
  <c r="C154" i="10"/>
  <c r="B154" i="10"/>
  <c r="A154" i="10"/>
  <c r="AP153" i="10"/>
  <c r="AO154" i="10" s="1"/>
  <c r="AM153" i="10"/>
  <c r="C153" i="10"/>
  <c r="B153" i="10"/>
  <c r="A153" i="10"/>
  <c r="AP152" i="10"/>
  <c r="AO153" i="10" s="1"/>
  <c r="AM152" i="10"/>
  <c r="C152" i="10"/>
  <c r="B152" i="10"/>
  <c r="A152" i="10"/>
  <c r="AP151" i="10"/>
  <c r="AO152" i="10" s="1"/>
  <c r="AM151" i="10"/>
  <c r="C151" i="10"/>
  <c r="B151" i="10"/>
  <c r="A151" i="10"/>
  <c r="AP150" i="10"/>
  <c r="AO151" i="10" s="1"/>
  <c r="AQ151" i="10" s="1"/>
  <c r="AM150" i="10"/>
  <c r="C150" i="10"/>
  <c r="B150" i="10"/>
  <c r="A150" i="10"/>
  <c r="AP149" i="10"/>
  <c r="AO150" i="10" s="1"/>
  <c r="AM149" i="10"/>
  <c r="C149" i="10"/>
  <c r="B149" i="10"/>
  <c r="A149" i="10"/>
  <c r="AP148" i="10"/>
  <c r="AO149" i="10" s="1"/>
  <c r="AM148" i="10"/>
  <c r="C148" i="10"/>
  <c r="B148" i="10"/>
  <c r="A148" i="10"/>
  <c r="AP147" i="10"/>
  <c r="AO148" i="10" s="1"/>
  <c r="AS148" i="10" s="1"/>
  <c r="AU148" i="10" s="1"/>
  <c r="AM147" i="10"/>
  <c r="C147" i="10"/>
  <c r="B147" i="10"/>
  <c r="A147" i="10"/>
  <c r="AP146" i="10"/>
  <c r="AO147" i="10" s="1"/>
  <c r="AM146" i="10"/>
  <c r="C146" i="10"/>
  <c r="B146" i="10"/>
  <c r="A146" i="10"/>
  <c r="AP145" i="10"/>
  <c r="AM145" i="10"/>
  <c r="C145" i="10"/>
  <c r="B145" i="10"/>
  <c r="A145" i="10"/>
  <c r="AP144" i="10"/>
  <c r="AO145" i="10" s="1"/>
  <c r="AM144" i="10"/>
  <c r="C144" i="10"/>
  <c r="B144" i="10"/>
  <c r="A144" i="10"/>
  <c r="AP143" i="10"/>
  <c r="AM143" i="10"/>
  <c r="C143" i="10"/>
  <c r="B143" i="10"/>
  <c r="A143" i="10"/>
  <c r="AP142" i="10"/>
  <c r="AO143" i="10" s="1"/>
  <c r="AQ143" i="10" s="1"/>
  <c r="AM142" i="10"/>
  <c r="C142" i="10"/>
  <c r="B142" i="10"/>
  <c r="A142" i="10"/>
  <c r="AP141" i="10"/>
  <c r="AM141" i="10"/>
  <c r="C141" i="10"/>
  <c r="B141" i="10"/>
  <c r="A141" i="10"/>
  <c r="AP140" i="10"/>
  <c r="AO141" i="10" s="1"/>
  <c r="AM140" i="10"/>
  <c r="C140" i="10"/>
  <c r="B140" i="10"/>
  <c r="A140" i="10"/>
  <c r="AP139" i="10"/>
  <c r="AO140" i="10" s="1"/>
  <c r="AQ140" i="10" s="1"/>
  <c r="AM139" i="10"/>
  <c r="C139" i="10"/>
  <c r="B139" i="10"/>
  <c r="A139" i="10"/>
  <c r="AP138" i="10"/>
  <c r="AO139" i="10" s="1"/>
  <c r="AR139" i="10" s="1"/>
  <c r="AM138" i="10"/>
  <c r="C138" i="10"/>
  <c r="B138" i="10"/>
  <c r="A138" i="10"/>
  <c r="AP137" i="10"/>
  <c r="AO138" i="10" s="1"/>
  <c r="AM137" i="10"/>
  <c r="C137" i="10"/>
  <c r="B137" i="10"/>
  <c r="A137" i="10"/>
  <c r="AP136" i="10"/>
  <c r="AO137" i="10" s="1"/>
  <c r="AM136" i="10"/>
  <c r="C136" i="10"/>
  <c r="B136" i="10"/>
  <c r="A136" i="10"/>
  <c r="AP135" i="10"/>
  <c r="AO136" i="10" s="1"/>
  <c r="AQ136" i="10" s="1"/>
  <c r="AM135" i="10"/>
  <c r="C135" i="10"/>
  <c r="B135" i="10"/>
  <c r="A135" i="10"/>
  <c r="AP134" i="10"/>
  <c r="AO135" i="10" s="1"/>
  <c r="AR135" i="10" s="1"/>
  <c r="AM134" i="10"/>
  <c r="C134" i="10"/>
  <c r="B134" i="10"/>
  <c r="A134" i="10"/>
  <c r="AP133" i="10"/>
  <c r="AO134" i="10" s="1"/>
  <c r="AM133" i="10"/>
  <c r="C133" i="10"/>
  <c r="B133" i="10"/>
  <c r="A133" i="10"/>
  <c r="AP132" i="10"/>
  <c r="AO133" i="10" s="1"/>
  <c r="AM132" i="10"/>
  <c r="C132" i="10"/>
  <c r="B132" i="10"/>
  <c r="A132" i="10"/>
  <c r="AP131" i="10"/>
  <c r="AO132" i="10" s="1"/>
  <c r="AQ132" i="10" s="1"/>
  <c r="AM131" i="10"/>
  <c r="C131" i="10"/>
  <c r="B131" i="10"/>
  <c r="A131" i="10"/>
  <c r="AP130" i="10"/>
  <c r="AO131" i="10" s="1"/>
  <c r="AR131" i="10" s="1"/>
  <c r="AM130" i="10"/>
  <c r="C130" i="10"/>
  <c r="B130" i="10"/>
  <c r="A130" i="10"/>
  <c r="AP129" i="10"/>
  <c r="AO130" i="10" s="1"/>
  <c r="AM129" i="10"/>
  <c r="C129" i="10"/>
  <c r="B129" i="10"/>
  <c r="A129" i="10"/>
  <c r="AP128" i="10"/>
  <c r="AO129" i="10" s="1"/>
  <c r="AM128" i="10"/>
  <c r="C128" i="10"/>
  <c r="B128" i="10"/>
  <c r="A128" i="10"/>
  <c r="AP127" i="10"/>
  <c r="AO128" i="10" s="1"/>
  <c r="AQ128" i="10" s="1"/>
  <c r="AM127" i="10"/>
  <c r="C127" i="10"/>
  <c r="B127" i="10"/>
  <c r="A127" i="10"/>
  <c r="AP126" i="10"/>
  <c r="AO127" i="10" s="1"/>
  <c r="AR127" i="10" s="1"/>
  <c r="AM126" i="10"/>
  <c r="C126" i="10"/>
  <c r="B126" i="10"/>
  <c r="A126" i="10"/>
  <c r="AP125" i="10"/>
  <c r="AO126" i="10" s="1"/>
  <c r="AM125" i="10"/>
  <c r="C125" i="10"/>
  <c r="B125" i="10"/>
  <c r="A125" i="10"/>
  <c r="AP124" i="10"/>
  <c r="AO125" i="10" s="1"/>
  <c r="AM124" i="10"/>
  <c r="C124" i="10"/>
  <c r="B124" i="10"/>
  <c r="A124" i="10"/>
  <c r="AP123" i="10"/>
  <c r="AO124" i="10" s="1"/>
  <c r="AQ124" i="10" s="1"/>
  <c r="AM123" i="10"/>
  <c r="C123" i="10"/>
  <c r="B123" i="10"/>
  <c r="A123" i="10"/>
  <c r="AP122" i="10"/>
  <c r="AO123" i="10" s="1"/>
  <c r="AR123" i="10" s="1"/>
  <c r="AM122" i="10"/>
  <c r="C122" i="10"/>
  <c r="B122" i="10"/>
  <c r="A122" i="10"/>
  <c r="AP121" i="10"/>
  <c r="AO122" i="10" s="1"/>
  <c r="AM121" i="10"/>
  <c r="C121" i="10"/>
  <c r="B121" i="10"/>
  <c r="A121" i="10"/>
  <c r="AP120" i="10"/>
  <c r="AO121" i="10" s="1"/>
  <c r="AM120" i="10"/>
  <c r="C120" i="10"/>
  <c r="B120" i="10"/>
  <c r="A120" i="10"/>
  <c r="AP119" i="10"/>
  <c r="AO120" i="10" s="1"/>
  <c r="AQ120" i="10" s="1"/>
  <c r="AM119" i="10"/>
  <c r="C119" i="10"/>
  <c r="B119" i="10"/>
  <c r="A119" i="10"/>
  <c r="AP118" i="10"/>
  <c r="AO119" i="10" s="1"/>
  <c r="AR119" i="10" s="1"/>
  <c r="AM118" i="10"/>
  <c r="C118" i="10"/>
  <c r="B118" i="10"/>
  <c r="A118" i="10"/>
  <c r="AP117" i="10"/>
  <c r="AO118" i="10" s="1"/>
  <c r="AM117" i="10"/>
  <c r="C117" i="10"/>
  <c r="B117" i="10"/>
  <c r="A117" i="10"/>
  <c r="AP116" i="10"/>
  <c r="AO117" i="10" s="1"/>
  <c r="AM116" i="10"/>
  <c r="C116" i="10"/>
  <c r="B116" i="10"/>
  <c r="A116" i="10"/>
  <c r="AP115" i="10"/>
  <c r="AO116" i="10" s="1"/>
  <c r="AQ116" i="10" s="1"/>
  <c r="AM115" i="10"/>
  <c r="C115" i="10"/>
  <c r="B115" i="10"/>
  <c r="A115" i="10"/>
  <c r="AP114" i="10"/>
  <c r="AO115" i="10" s="1"/>
  <c r="AR115" i="10" s="1"/>
  <c r="AM114" i="10"/>
  <c r="C114" i="10"/>
  <c r="B114" i="10"/>
  <c r="A114" i="10"/>
  <c r="AP113" i="10"/>
  <c r="AO114" i="10" s="1"/>
  <c r="AM113" i="10"/>
  <c r="C113" i="10"/>
  <c r="B113" i="10"/>
  <c r="A113" i="10"/>
  <c r="AP112" i="10"/>
  <c r="AO113" i="10" s="1"/>
  <c r="AM112" i="10"/>
  <c r="C112" i="10"/>
  <c r="B112" i="10"/>
  <c r="A112" i="10"/>
  <c r="AP111" i="10"/>
  <c r="AO112" i="10" s="1"/>
  <c r="AQ112" i="10" s="1"/>
  <c r="AM111" i="10"/>
  <c r="C111" i="10"/>
  <c r="B111" i="10"/>
  <c r="A111" i="10"/>
  <c r="AP110" i="10"/>
  <c r="AO111" i="10" s="1"/>
  <c r="AR111" i="10" s="1"/>
  <c r="AM110" i="10"/>
  <c r="C110" i="10"/>
  <c r="B110" i="10"/>
  <c r="A110" i="10"/>
  <c r="AP109" i="10"/>
  <c r="AO110" i="10" s="1"/>
  <c r="AM109" i="10"/>
  <c r="C109" i="10"/>
  <c r="B109" i="10"/>
  <c r="A109" i="10"/>
  <c r="AP108" i="10"/>
  <c r="AO109" i="10" s="1"/>
  <c r="AM108" i="10"/>
  <c r="C108" i="10"/>
  <c r="B108" i="10"/>
  <c r="A108" i="10"/>
  <c r="AP107" i="10"/>
  <c r="AO108" i="10" s="1"/>
  <c r="AQ108" i="10" s="1"/>
  <c r="AM107" i="10"/>
  <c r="C107" i="10"/>
  <c r="B107" i="10"/>
  <c r="A107" i="10"/>
  <c r="AP106" i="10"/>
  <c r="AO107" i="10" s="1"/>
  <c r="AR107" i="10" s="1"/>
  <c r="AM106" i="10"/>
  <c r="C106" i="10"/>
  <c r="B106" i="10"/>
  <c r="A106" i="10"/>
  <c r="AP105" i="10"/>
  <c r="AM105" i="10"/>
  <c r="C105" i="10"/>
  <c r="B105" i="10"/>
  <c r="A105" i="10"/>
  <c r="AP104" i="10"/>
  <c r="AO105" i="10" s="1"/>
  <c r="AM104" i="10"/>
  <c r="C104" i="10"/>
  <c r="B104" i="10"/>
  <c r="A104" i="10"/>
  <c r="AP103" i="10"/>
  <c r="AO104" i="10" s="1"/>
  <c r="AM103" i="10"/>
  <c r="C103" i="10"/>
  <c r="B103" i="10"/>
  <c r="A103" i="10"/>
  <c r="AP102" i="10"/>
  <c r="AO103" i="10" s="1"/>
  <c r="AR103" i="10" s="1"/>
  <c r="AM102" i="10"/>
  <c r="C102" i="10"/>
  <c r="B102" i="10"/>
  <c r="A102" i="10"/>
  <c r="AP101" i="10"/>
  <c r="AM101" i="10"/>
  <c r="C101" i="10"/>
  <c r="B101" i="10"/>
  <c r="A101" i="10"/>
  <c r="AP100" i="10"/>
  <c r="AO101" i="10" s="1"/>
  <c r="AM100" i="10"/>
  <c r="C100" i="10"/>
  <c r="B100" i="10"/>
  <c r="A100" i="10"/>
  <c r="AP99" i="10"/>
  <c r="AO100" i="10" s="1"/>
  <c r="AM99" i="10"/>
  <c r="C99" i="10"/>
  <c r="B99" i="10"/>
  <c r="A99" i="10"/>
  <c r="AP98" i="10"/>
  <c r="AO99" i="10" s="1"/>
  <c r="AR99" i="10" s="1"/>
  <c r="AM98" i="10"/>
  <c r="C98" i="10"/>
  <c r="B98" i="10"/>
  <c r="A98" i="10"/>
  <c r="AP97" i="10"/>
  <c r="AM97" i="10"/>
  <c r="C97" i="10"/>
  <c r="B97" i="10"/>
  <c r="A97" i="10"/>
  <c r="AP96" i="10"/>
  <c r="AO97" i="10" s="1"/>
  <c r="AM96" i="10"/>
  <c r="C96" i="10"/>
  <c r="B96" i="10"/>
  <c r="A96" i="10"/>
  <c r="AP95" i="10"/>
  <c r="AO96" i="10" s="1"/>
  <c r="AM95" i="10"/>
  <c r="C95" i="10"/>
  <c r="B95" i="10"/>
  <c r="A95" i="10"/>
  <c r="AP94" i="10"/>
  <c r="AO95" i="10" s="1"/>
  <c r="AR95" i="10" s="1"/>
  <c r="AM94" i="10"/>
  <c r="C94" i="10"/>
  <c r="B94" i="10"/>
  <c r="A94" i="10"/>
  <c r="AP93" i="10"/>
  <c r="AM93" i="10"/>
  <c r="C93" i="10"/>
  <c r="B93" i="10"/>
  <c r="A93" i="10"/>
  <c r="AP92" i="10"/>
  <c r="AO93" i="10" s="1"/>
  <c r="AM92" i="10"/>
  <c r="C92" i="10"/>
  <c r="B92" i="10"/>
  <c r="A92" i="10"/>
  <c r="AP91" i="10"/>
  <c r="AO92" i="10" s="1"/>
  <c r="AM91" i="10"/>
  <c r="C91" i="10"/>
  <c r="B91" i="10"/>
  <c r="A91" i="10"/>
  <c r="AP90" i="10"/>
  <c r="AO91" i="10" s="1"/>
  <c r="AR91" i="10" s="1"/>
  <c r="AM90" i="10"/>
  <c r="C90" i="10"/>
  <c r="B90" i="10"/>
  <c r="A90" i="10"/>
  <c r="AP89" i="10"/>
  <c r="AM89" i="10"/>
  <c r="C89" i="10"/>
  <c r="B89" i="10"/>
  <c r="A89" i="10"/>
  <c r="AP88" i="10"/>
  <c r="AO89" i="10" s="1"/>
  <c r="AM88" i="10"/>
  <c r="C88" i="10"/>
  <c r="B88" i="10"/>
  <c r="A88" i="10"/>
  <c r="AP87" i="10"/>
  <c r="AO88" i="10" s="1"/>
  <c r="AM87" i="10"/>
  <c r="C87" i="10"/>
  <c r="B87" i="10"/>
  <c r="A87" i="10"/>
  <c r="AP86" i="10"/>
  <c r="AO87" i="10" s="1"/>
  <c r="AR87" i="10" s="1"/>
  <c r="AM86" i="10"/>
  <c r="C86" i="10"/>
  <c r="B86" i="10"/>
  <c r="A86" i="10"/>
  <c r="AP85" i="10"/>
  <c r="AM85" i="10"/>
  <c r="C85" i="10"/>
  <c r="B85" i="10"/>
  <c r="A85" i="10"/>
  <c r="AP84" i="10"/>
  <c r="AO85" i="10" s="1"/>
  <c r="AM84" i="10"/>
  <c r="C84" i="10"/>
  <c r="B84" i="10"/>
  <c r="A84" i="10"/>
  <c r="AP83" i="10"/>
  <c r="AO84" i="10" s="1"/>
  <c r="AM83" i="10"/>
  <c r="C83" i="10"/>
  <c r="B83" i="10"/>
  <c r="A83" i="10"/>
  <c r="AP82" i="10"/>
  <c r="AO83" i="10" s="1"/>
  <c r="AR83" i="10" s="1"/>
  <c r="AM82" i="10"/>
  <c r="C82" i="10"/>
  <c r="B82" i="10"/>
  <c r="A82" i="10"/>
  <c r="AP81" i="10"/>
  <c r="AM81" i="10"/>
  <c r="C81" i="10"/>
  <c r="B81" i="10"/>
  <c r="A81" i="10"/>
  <c r="AP80" i="10"/>
  <c r="AO81" i="10" s="1"/>
  <c r="AM80" i="10"/>
  <c r="C80" i="10"/>
  <c r="B80" i="10"/>
  <c r="A80" i="10"/>
  <c r="AP79" i="10"/>
  <c r="AO80" i="10" s="1"/>
  <c r="AM79" i="10"/>
  <c r="C79" i="10"/>
  <c r="B79" i="10"/>
  <c r="A79" i="10"/>
  <c r="AP78" i="10"/>
  <c r="AO79" i="10" s="1"/>
  <c r="AR79" i="10" s="1"/>
  <c r="AM78" i="10"/>
  <c r="C78" i="10"/>
  <c r="B78" i="10"/>
  <c r="A78" i="10"/>
  <c r="AP77" i="10"/>
  <c r="AM77" i="10"/>
  <c r="C77" i="10"/>
  <c r="B77" i="10"/>
  <c r="A77" i="10"/>
  <c r="AP76" i="10"/>
  <c r="AO77" i="10" s="1"/>
  <c r="AM76" i="10"/>
  <c r="C76" i="10"/>
  <c r="B76" i="10"/>
  <c r="A76" i="10"/>
  <c r="AP75" i="10"/>
  <c r="AO76" i="10" s="1"/>
  <c r="AM75" i="10"/>
  <c r="C75" i="10"/>
  <c r="B75" i="10"/>
  <c r="A75" i="10"/>
  <c r="AP74" i="10"/>
  <c r="AO75" i="10" s="1"/>
  <c r="AR75" i="10" s="1"/>
  <c r="AM74" i="10"/>
  <c r="C74" i="10"/>
  <c r="B74" i="10"/>
  <c r="A74" i="10"/>
  <c r="AP73" i="10"/>
  <c r="AM73" i="10"/>
  <c r="C73" i="10"/>
  <c r="B73" i="10"/>
  <c r="A73" i="10"/>
  <c r="AP72" i="10"/>
  <c r="AO73" i="10" s="1"/>
  <c r="AM72" i="10"/>
  <c r="C72" i="10"/>
  <c r="B72" i="10"/>
  <c r="A72" i="10"/>
  <c r="AP71" i="10"/>
  <c r="AO72" i="10" s="1"/>
  <c r="AM71" i="10"/>
  <c r="C71" i="10"/>
  <c r="B71" i="10"/>
  <c r="A71" i="10"/>
  <c r="AP70" i="10"/>
  <c r="AO71" i="10" s="1"/>
  <c r="AR71" i="10" s="1"/>
  <c r="AM70" i="10"/>
  <c r="C70" i="10"/>
  <c r="B70" i="10"/>
  <c r="A70" i="10"/>
  <c r="AP69" i="10"/>
  <c r="AM69" i="10"/>
  <c r="C69" i="10"/>
  <c r="B69" i="10"/>
  <c r="A69" i="10"/>
  <c r="AP68" i="10"/>
  <c r="AO69" i="10" s="1"/>
  <c r="AM68" i="10"/>
  <c r="C68" i="10"/>
  <c r="B68" i="10"/>
  <c r="A68" i="10"/>
  <c r="AP67" i="10"/>
  <c r="AO68" i="10" s="1"/>
  <c r="AM67" i="10"/>
  <c r="C67" i="10"/>
  <c r="B67" i="10"/>
  <c r="A67" i="10"/>
  <c r="AP66" i="10"/>
  <c r="AO67" i="10" s="1"/>
  <c r="AR67" i="10" s="1"/>
  <c r="AM66" i="10"/>
  <c r="C66" i="10"/>
  <c r="B66" i="10"/>
  <c r="A66" i="10"/>
  <c r="AP65" i="10"/>
  <c r="AM65" i="10"/>
  <c r="C65" i="10"/>
  <c r="B65" i="10"/>
  <c r="A65" i="10"/>
  <c r="AP64" i="10"/>
  <c r="AO65" i="10" s="1"/>
  <c r="AM64" i="10"/>
  <c r="C64" i="10"/>
  <c r="B64" i="10"/>
  <c r="A64" i="10"/>
  <c r="AP63" i="10"/>
  <c r="AO64" i="10" s="1"/>
  <c r="AM63" i="10"/>
  <c r="C63" i="10"/>
  <c r="B63" i="10"/>
  <c r="A63" i="10"/>
  <c r="AP62" i="10"/>
  <c r="AO63" i="10" s="1"/>
  <c r="AR63" i="10" s="1"/>
  <c r="AM62" i="10"/>
  <c r="C62" i="10"/>
  <c r="B62" i="10"/>
  <c r="A62" i="10"/>
  <c r="AP61" i="10"/>
  <c r="AM61" i="10"/>
  <c r="C61" i="10"/>
  <c r="B61" i="10"/>
  <c r="A61" i="10"/>
  <c r="AP60" i="10"/>
  <c r="AO61" i="10" s="1"/>
  <c r="AM60" i="10"/>
  <c r="C60" i="10"/>
  <c r="B60" i="10"/>
  <c r="A60" i="10"/>
  <c r="AP59" i="10"/>
  <c r="AO60" i="10" s="1"/>
  <c r="AM59" i="10"/>
  <c r="C59" i="10"/>
  <c r="B59" i="10"/>
  <c r="A59" i="10"/>
  <c r="AP58" i="10"/>
  <c r="AO59" i="10" s="1"/>
  <c r="AR59" i="10" s="1"/>
  <c r="AM58" i="10"/>
  <c r="C58" i="10"/>
  <c r="B58" i="10"/>
  <c r="A58" i="10"/>
  <c r="AP57" i="10"/>
  <c r="AM57" i="10"/>
  <c r="C57" i="10"/>
  <c r="B57" i="10"/>
  <c r="A57" i="10"/>
  <c r="AP56" i="10"/>
  <c r="AO57" i="10" s="1"/>
  <c r="AM56" i="10"/>
  <c r="C56" i="10"/>
  <c r="B56" i="10"/>
  <c r="A56" i="10"/>
  <c r="AP55" i="10"/>
  <c r="AO56" i="10" s="1"/>
  <c r="AM55" i="10"/>
  <c r="C55" i="10"/>
  <c r="B55" i="10"/>
  <c r="A55" i="10"/>
  <c r="AP54" i="10"/>
  <c r="AO55" i="10" s="1"/>
  <c r="AR55" i="10" s="1"/>
  <c r="AM54" i="10"/>
  <c r="C54" i="10"/>
  <c r="B54" i="10"/>
  <c r="A54" i="10"/>
  <c r="AP53" i="10"/>
  <c r="AM53" i="10"/>
  <c r="C53" i="10"/>
  <c r="B53" i="10"/>
  <c r="A53" i="10"/>
  <c r="AP52" i="10"/>
  <c r="AO53" i="10" s="1"/>
  <c r="AM52" i="10"/>
  <c r="C52" i="10"/>
  <c r="B52" i="10"/>
  <c r="A52" i="10"/>
  <c r="AP51" i="10"/>
  <c r="AO52" i="10" s="1"/>
  <c r="AM51" i="10"/>
  <c r="C51" i="10"/>
  <c r="B51" i="10"/>
  <c r="A51" i="10"/>
  <c r="AP50" i="10"/>
  <c r="AO51" i="10" s="1"/>
  <c r="AQ51" i="10" s="1"/>
  <c r="AM50" i="10"/>
  <c r="C50" i="10"/>
  <c r="B50" i="10"/>
  <c r="A50" i="10"/>
  <c r="AP49" i="10"/>
  <c r="AM49" i="10"/>
  <c r="C49" i="10"/>
  <c r="B49" i="10"/>
  <c r="A49" i="10"/>
  <c r="AP48" i="10"/>
  <c r="AO49" i="10" s="1"/>
  <c r="AQ49" i="10" s="1"/>
  <c r="AM48" i="10"/>
  <c r="C48" i="10"/>
  <c r="B48" i="10"/>
  <c r="A48" i="10"/>
  <c r="AP47" i="10"/>
  <c r="AM47" i="10"/>
  <c r="C47" i="10"/>
  <c r="B47" i="10"/>
  <c r="A47" i="10"/>
  <c r="AP46" i="10"/>
  <c r="AO47" i="10" s="1"/>
  <c r="AM46" i="10"/>
  <c r="C46" i="10"/>
  <c r="B46" i="10"/>
  <c r="A46" i="10"/>
  <c r="AP45" i="10"/>
  <c r="AM45" i="10"/>
  <c r="C45" i="10"/>
  <c r="B45" i="10"/>
  <c r="A45" i="10"/>
  <c r="AP44" i="10"/>
  <c r="AO45" i="10" s="1"/>
  <c r="AM44" i="10"/>
  <c r="C44" i="10"/>
  <c r="B44" i="10"/>
  <c r="A44" i="10"/>
  <c r="AP43" i="10"/>
  <c r="AM43" i="10"/>
  <c r="C43" i="10"/>
  <c r="B43" i="10"/>
  <c r="A43" i="10"/>
  <c r="AP42" i="10"/>
  <c r="AO43" i="10" s="1"/>
  <c r="AM42" i="10"/>
  <c r="C42" i="10"/>
  <c r="B42" i="10"/>
  <c r="A42" i="10"/>
  <c r="AP41" i="10"/>
  <c r="AM41" i="10"/>
  <c r="C41" i="10"/>
  <c r="B41" i="10"/>
  <c r="A41" i="10"/>
  <c r="AP40" i="10"/>
  <c r="AO41" i="10" s="1"/>
  <c r="AM40" i="10"/>
  <c r="C40" i="10"/>
  <c r="B40" i="10"/>
  <c r="A40" i="10"/>
  <c r="AP39" i="10"/>
  <c r="AM39" i="10"/>
  <c r="C39" i="10"/>
  <c r="B39" i="10"/>
  <c r="A39" i="10"/>
  <c r="AP38" i="10"/>
  <c r="AO39" i="10" s="1"/>
  <c r="AM38" i="10"/>
  <c r="C38" i="10"/>
  <c r="B38" i="10"/>
  <c r="A38" i="10"/>
  <c r="AP37" i="10"/>
  <c r="AM37" i="10"/>
  <c r="C37" i="10"/>
  <c r="B37" i="10"/>
  <c r="A37" i="10"/>
  <c r="AP36" i="10"/>
  <c r="AO37" i="10" s="1"/>
  <c r="AM36" i="10"/>
  <c r="C36" i="10"/>
  <c r="B36" i="10"/>
  <c r="A36" i="10"/>
  <c r="AP35" i="10"/>
  <c r="AM35" i="10"/>
  <c r="C35" i="10"/>
  <c r="B35" i="10"/>
  <c r="A35" i="10"/>
  <c r="AP34" i="10"/>
  <c r="AO35" i="10" s="1"/>
  <c r="AQ35" i="10" s="1"/>
  <c r="AM34" i="10"/>
  <c r="C34" i="10"/>
  <c r="B34" i="10"/>
  <c r="A34" i="10"/>
  <c r="AP33" i="10"/>
  <c r="AM33" i="10"/>
  <c r="C33" i="10"/>
  <c r="B33" i="10"/>
  <c r="A33" i="10"/>
  <c r="AP32" i="10"/>
  <c r="AO33" i="10" s="1"/>
  <c r="AQ33" i="10" s="1"/>
  <c r="AM32" i="10"/>
  <c r="C32" i="10"/>
  <c r="B32" i="10"/>
  <c r="A32" i="10"/>
  <c r="AP31" i="10"/>
  <c r="AO32" i="10" s="1"/>
  <c r="AM31" i="10"/>
  <c r="C31" i="10"/>
  <c r="B31" i="10"/>
  <c r="A31" i="10"/>
  <c r="AP30" i="10"/>
  <c r="AO31" i="10" s="1"/>
  <c r="AM30" i="10"/>
  <c r="C30" i="10"/>
  <c r="B30" i="10"/>
  <c r="A30" i="10"/>
  <c r="AP29" i="10"/>
  <c r="AO30" i="10" s="1"/>
  <c r="AQ30" i="10" s="1"/>
  <c r="AM29" i="10"/>
  <c r="C29" i="10"/>
  <c r="B29" i="10"/>
  <c r="A29" i="10"/>
  <c r="AP28" i="10"/>
  <c r="AO29" i="10" s="1"/>
  <c r="AR29" i="10" s="1"/>
  <c r="AM28" i="10"/>
  <c r="C28" i="10"/>
  <c r="B28" i="10"/>
  <c r="A28" i="10"/>
  <c r="AP27" i="10"/>
  <c r="AO28" i="10" s="1"/>
  <c r="AM27" i="10"/>
  <c r="C27" i="10"/>
  <c r="B27" i="10"/>
  <c r="A27" i="10"/>
  <c r="AP26" i="10"/>
  <c r="AO27" i="10" s="1"/>
  <c r="AM26" i="10"/>
  <c r="C26" i="10"/>
  <c r="B26" i="10"/>
  <c r="A26" i="10"/>
  <c r="AP25" i="10"/>
  <c r="AO26" i="10" s="1"/>
  <c r="AQ26" i="10" s="1"/>
  <c r="AM25" i="10"/>
  <c r="C25" i="10"/>
  <c r="B25" i="10"/>
  <c r="A25" i="10"/>
  <c r="AP24" i="10"/>
  <c r="AO25" i="10" s="1"/>
  <c r="AR25" i="10" s="1"/>
  <c r="AM24" i="10"/>
  <c r="C24" i="10"/>
  <c r="B24" i="10"/>
  <c r="A24" i="10"/>
  <c r="AP23" i="10"/>
  <c r="AO24" i="10" s="1"/>
  <c r="AM23" i="10"/>
  <c r="C23" i="10"/>
  <c r="B23" i="10"/>
  <c r="A23" i="10"/>
  <c r="AP22" i="10"/>
  <c r="AO23" i="10" s="1"/>
  <c r="AM22" i="10"/>
  <c r="C22" i="10"/>
  <c r="B22" i="10"/>
  <c r="A22" i="10"/>
  <c r="AP21" i="10"/>
  <c r="AO22" i="10" s="1"/>
  <c r="AQ22" i="10" s="1"/>
  <c r="AM21" i="10"/>
  <c r="C21" i="10"/>
  <c r="B21" i="10"/>
  <c r="A21" i="10"/>
  <c r="AP20" i="10"/>
  <c r="AM20" i="10"/>
  <c r="C20" i="10"/>
  <c r="B20" i="10"/>
  <c r="A20" i="10"/>
  <c r="AP19" i="10"/>
  <c r="AO20" i="10" s="1"/>
  <c r="AM19" i="10"/>
  <c r="C19" i="10"/>
  <c r="B19" i="10"/>
  <c r="A19" i="10"/>
  <c r="AP18" i="10"/>
  <c r="AO19" i="10" s="1"/>
  <c r="AQ19" i="10" s="1"/>
  <c r="AM18" i="10"/>
  <c r="C18" i="10"/>
  <c r="B18" i="10"/>
  <c r="A18" i="10"/>
  <c r="AP17" i="10"/>
  <c r="AO18" i="10" s="1"/>
  <c r="AM17" i="10"/>
  <c r="C17" i="10"/>
  <c r="B17" i="10"/>
  <c r="A17" i="10"/>
  <c r="AP16" i="10"/>
  <c r="AO17" i="10" s="1"/>
  <c r="AQ17" i="10" s="1"/>
  <c r="AM16" i="10"/>
  <c r="C16" i="10"/>
  <c r="B16" i="10"/>
  <c r="A16" i="10"/>
  <c r="AP15" i="10"/>
  <c r="AO16" i="10" s="1"/>
  <c r="AQ16" i="10" s="1"/>
  <c r="AM15" i="10"/>
  <c r="C15" i="10"/>
  <c r="B15" i="10"/>
  <c r="A15" i="10"/>
  <c r="AP14" i="10"/>
  <c r="AO14" i="10"/>
  <c r="AR14" i="10" s="1"/>
  <c r="AE14" i="10"/>
  <c r="AD14" i="10"/>
  <c r="AC14" i="10"/>
  <c r="AB14" i="10"/>
  <c r="AA14" i="10"/>
  <c r="Z14" i="10"/>
  <c r="Y14" i="10"/>
  <c r="X14" i="10"/>
  <c r="W14" i="10"/>
  <c r="V14" i="10"/>
  <c r="O13" i="10"/>
  <c r="O103" i="10" s="1"/>
  <c r="F9" i="10"/>
  <c r="L8" i="10"/>
  <c r="L9" i="10" s="1"/>
  <c r="J8" i="10"/>
  <c r="F8" i="10"/>
  <c r="J7" i="10"/>
  <c r="F6" i="10"/>
  <c r="K4" i="10"/>
  <c r="AM1014" i="6"/>
  <c r="C1014" i="6"/>
  <c r="B1014" i="6"/>
  <c r="A1014" i="6"/>
  <c r="AM1013" i="6"/>
  <c r="C1013" i="6"/>
  <c r="B1013" i="6"/>
  <c r="A1013" i="6"/>
  <c r="AM1012" i="6"/>
  <c r="C1012" i="6"/>
  <c r="B1012" i="6"/>
  <c r="A1012" i="6"/>
  <c r="AM1011" i="6"/>
  <c r="C1011" i="6"/>
  <c r="B1011" i="6"/>
  <c r="A1011" i="6"/>
  <c r="AM1010" i="6"/>
  <c r="C1010" i="6"/>
  <c r="B1010" i="6"/>
  <c r="A1010" i="6"/>
  <c r="AM1009" i="6"/>
  <c r="C1009" i="6"/>
  <c r="B1009" i="6"/>
  <c r="A1009" i="6"/>
  <c r="AM1008" i="6"/>
  <c r="C1008" i="6"/>
  <c r="B1008" i="6"/>
  <c r="A1008" i="6"/>
  <c r="AM1007" i="6"/>
  <c r="C1007" i="6"/>
  <c r="B1007" i="6"/>
  <c r="A1007" i="6"/>
  <c r="AM1006" i="6"/>
  <c r="C1006" i="6"/>
  <c r="B1006" i="6"/>
  <c r="A1006" i="6"/>
  <c r="AM1005" i="6"/>
  <c r="C1005" i="6"/>
  <c r="B1005" i="6"/>
  <c r="A1005" i="6"/>
  <c r="AM1004" i="6"/>
  <c r="C1004" i="6"/>
  <c r="B1004" i="6"/>
  <c r="A1004" i="6"/>
  <c r="AM1003" i="6"/>
  <c r="C1003" i="6"/>
  <c r="B1003" i="6"/>
  <c r="A1003" i="6"/>
  <c r="AM1002" i="6"/>
  <c r="C1002" i="6"/>
  <c r="B1002" i="6"/>
  <c r="A1002" i="6"/>
  <c r="AM1001" i="6"/>
  <c r="C1001" i="6"/>
  <c r="B1001" i="6"/>
  <c r="A1001" i="6"/>
  <c r="AM1000" i="6"/>
  <c r="C1000" i="6"/>
  <c r="B1000" i="6"/>
  <c r="A1000" i="6"/>
  <c r="AM999" i="6"/>
  <c r="C999" i="6"/>
  <c r="B999" i="6"/>
  <c r="A999" i="6"/>
  <c r="AM998" i="6"/>
  <c r="C998" i="6"/>
  <c r="B998" i="6"/>
  <c r="A998" i="6"/>
  <c r="AM997" i="6"/>
  <c r="C997" i="6"/>
  <c r="B997" i="6"/>
  <c r="A997" i="6"/>
  <c r="AM996" i="6"/>
  <c r="C996" i="6"/>
  <c r="B996" i="6"/>
  <c r="A996" i="6"/>
  <c r="AM995" i="6"/>
  <c r="C995" i="6"/>
  <c r="B995" i="6"/>
  <c r="A995" i="6"/>
  <c r="AM994" i="6"/>
  <c r="C994" i="6"/>
  <c r="B994" i="6"/>
  <c r="A994" i="6"/>
  <c r="AM993" i="6"/>
  <c r="C993" i="6"/>
  <c r="B993" i="6"/>
  <c r="A993" i="6"/>
  <c r="AM992" i="6"/>
  <c r="C992" i="6"/>
  <c r="B992" i="6"/>
  <c r="A992" i="6"/>
  <c r="AM991" i="6"/>
  <c r="C991" i="6"/>
  <c r="B991" i="6"/>
  <c r="A991" i="6"/>
  <c r="AM990" i="6"/>
  <c r="C990" i="6"/>
  <c r="B990" i="6"/>
  <c r="A990" i="6"/>
  <c r="AM989" i="6"/>
  <c r="C989" i="6"/>
  <c r="B989" i="6"/>
  <c r="A989" i="6"/>
  <c r="AM988" i="6"/>
  <c r="C988" i="6"/>
  <c r="B988" i="6"/>
  <c r="A988" i="6"/>
  <c r="AM987" i="6"/>
  <c r="C987" i="6"/>
  <c r="B987" i="6"/>
  <c r="A987" i="6"/>
  <c r="AM986" i="6"/>
  <c r="C986" i="6"/>
  <c r="B986" i="6"/>
  <c r="A986" i="6"/>
  <c r="AM985" i="6"/>
  <c r="C985" i="6"/>
  <c r="B985" i="6"/>
  <c r="A985" i="6"/>
  <c r="AM984" i="6"/>
  <c r="C984" i="6"/>
  <c r="B984" i="6"/>
  <c r="A984" i="6"/>
  <c r="AM983" i="6"/>
  <c r="C983" i="6"/>
  <c r="B983" i="6"/>
  <c r="A983" i="6"/>
  <c r="AM982" i="6"/>
  <c r="C982" i="6"/>
  <c r="B982" i="6"/>
  <c r="A982" i="6"/>
  <c r="AM981" i="6"/>
  <c r="C981" i="6"/>
  <c r="B981" i="6"/>
  <c r="A981" i="6"/>
  <c r="AM980" i="6"/>
  <c r="C980" i="6"/>
  <c r="B980" i="6"/>
  <c r="A980" i="6"/>
  <c r="AM979" i="6"/>
  <c r="C979" i="6"/>
  <c r="B979" i="6"/>
  <c r="A979" i="6"/>
  <c r="AM978" i="6"/>
  <c r="C978" i="6"/>
  <c r="B978" i="6"/>
  <c r="A978" i="6"/>
  <c r="AM977" i="6"/>
  <c r="C977" i="6"/>
  <c r="B977" i="6"/>
  <c r="A977" i="6"/>
  <c r="AM976" i="6"/>
  <c r="C976" i="6"/>
  <c r="B976" i="6"/>
  <c r="A976" i="6"/>
  <c r="AM975" i="6"/>
  <c r="C975" i="6"/>
  <c r="B975" i="6"/>
  <c r="A975" i="6"/>
  <c r="AM974" i="6"/>
  <c r="C974" i="6"/>
  <c r="B974" i="6"/>
  <c r="A974" i="6"/>
  <c r="AM973" i="6"/>
  <c r="C973" i="6"/>
  <c r="B973" i="6"/>
  <c r="A973" i="6"/>
  <c r="AM972" i="6"/>
  <c r="C972" i="6"/>
  <c r="B972" i="6"/>
  <c r="A972" i="6"/>
  <c r="AM971" i="6"/>
  <c r="C971" i="6"/>
  <c r="B971" i="6"/>
  <c r="A971" i="6"/>
  <c r="AM970" i="6"/>
  <c r="C970" i="6"/>
  <c r="B970" i="6"/>
  <c r="A970" i="6"/>
  <c r="AM969" i="6"/>
  <c r="C969" i="6"/>
  <c r="B969" i="6"/>
  <c r="A969" i="6"/>
  <c r="AM968" i="6"/>
  <c r="C968" i="6"/>
  <c r="B968" i="6"/>
  <c r="A968" i="6"/>
  <c r="AM967" i="6"/>
  <c r="C967" i="6"/>
  <c r="B967" i="6"/>
  <c r="A967" i="6"/>
  <c r="AM966" i="6"/>
  <c r="C966" i="6"/>
  <c r="B966" i="6"/>
  <c r="A966" i="6"/>
  <c r="AM965" i="6"/>
  <c r="C965" i="6"/>
  <c r="B965" i="6"/>
  <c r="A965" i="6"/>
  <c r="AM964" i="6"/>
  <c r="C964" i="6"/>
  <c r="B964" i="6"/>
  <c r="A964" i="6"/>
  <c r="AM963" i="6"/>
  <c r="C963" i="6"/>
  <c r="B963" i="6"/>
  <c r="A963" i="6"/>
  <c r="AM962" i="6"/>
  <c r="C962" i="6"/>
  <c r="B962" i="6"/>
  <c r="A962" i="6"/>
  <c r="AM961" i="6"/>
  <c r="C961" i="6"/>
  <c r="B961" i="6"/>
  <c r="A961" i="6"/>
  <c r="AM960" i="6"/>
  <c r="C960" i="6"/>
  <c r="B960" i="6"/>
  <c r="A960" i="6"/>
  <c r="AM959" i="6"/>
  <c r="C959" i="6"/>
  <c r="B959" i="6"/>
  <c r="A959" i="6"/>
  <c r="AM958" i="6"/>
  <c r="C958" i="6"/>
  <c r="B958" i="6"/>
  <c r="A958" i="6"/>
  <c r="AM957" i="6"/>
  <c r="C957" i="6"/>
  <c r="B957" i="6"/>
  <c r="A957" i="6"/>
  <c r="AM956" i="6"/>
  <c r="C956" i="6"/>
  <c r="B956" i="6"/>
  <c r="A956" i="6"/>
  <c r="AM955" i="6"/>
  <c r="C955" i="6"/>
  <c r="B955" i="6"/>
  <c r="A955" i="6"/>
  <c r="AM954" i="6"/>
  <c r="C954" i="6"/>
  <c r="B954" i="6"/>
  <c r="A954" i="6"/>
  <c r="AM953" i="6"/>
  <c r="C953" i="6"/>
  <c r="B953" i="6"/>
  <c r="A953" i="6"/>
  <c r="AM952" i="6"/>
  <c r="C952" i="6"/>
  <c r="B952" i="6"/>
  <c r="A952" i="6"/>
  <c r="AM951" i="6"/>
  <c r="C951" i="6"/>
  <c r="B951" i="6"/>
  <c r="A951" i="6"/>
  <c r="AM950" i="6"/>
  <c r="C950" i="6"/>
  <c r="B950" i="6"/>
  <c r="A950" i="6"/>
  <c r="AM949" i="6"/>
  <c r="C949" i="6"/>
  <c r="B949" i="6"/>
  <c r="A949" i="6"/>
  <c r="AM948" i="6"/>
  <c r="C948" i="6"/>
  <c r="B948" i="6"/>
  <c r="A948" i="6"/>
  <c r="AM947" i="6"/>
  <c r="C947" i="6"/>
  <c r="B947" i="6"/>
  <c r="A947" i="6"/>
  <c r="AM946" i="6"/>
  <c r="C946" i="6"/>
  <c r="B946" i="6"/>
  <c r="A946" i="6"/>
  <c r="AM945" i="6"/>
  <c r="C945" i="6"/>
  <c r="B945" i="6"/>
  <c r="A945" i="6"/>
  <c r="AM944" i="6"/>
  <c r="C944" i="6"/>
  <c r="B944" i="6"/>
  <c r="A944" i="6"/>
  <c r="AM943" i="6"/>
  <c r="C943" i="6"/>
  <c r="B943" i="6"/>
  <c r="A943" i="6"/>
  <c r="AM942" i="6"/>
  <c r="C942" i="6"/>
  <c r="B942" i="6"/>
  <c r="A942" i="6"/>
  <c r="AM941" i="6"/>
  <c r="C941" i="6"/>
  <c r="B941" i="6"/>
  <c r="A941" i="6"/>
  <c r="AM940" i="6"/>
  <c r="C940" i="6"/>
  <c r="B940" i="6"/>
  <c r="A940" i="6"/>
  <c r="AM939" i="6"/>
  <c r="C939" i="6"/>
  <c r="B939" i="6"/>
  <c r="A939" i="6"/>
  <c r="AM938" i="6"/>
  <c r="C938" i="6"/>
  <c r="B938" i="6"/>
  <c r="A938" i="6"/>
  <c r="AM937" i="6"/>
  <c r="C937" i="6"/>
  <c r="B937" i="6"/>
  <c r="A937" i="6"/>
  <c r="AM936" i="6"/>
  <c r="C936" i="6"/>
  <c r="B936" i="6"/>
  <c r="A936" i="6"/>
  <c r="AM935" i="6"/>
  <c r="C935" i="6"/>
  <c r="B935" i="6"/>
  <c r="A935" i="6"/>
  <c r="AM934" i="6"/>
  <c r="C934" i="6"/>
  <c r="B934" i="6"/>
  <c r="A934" i="6"/>
  <c r="AM933" i="6"/>
  <c r="C933" i="6"/>
  <c r="B933" i="6"/>
  <c r="A933" i="6"/>
  <c r="AM932" i="6"/>
  <c r="C932" i="6"/>
  <c r="B932" i="6"/>
  <c r="A932" i="6"/>
  <c r="AM931" i="6"/>
  <c r="C931" i="6"/>
  <c r="B931" i="6"/>
  <c r="A931" i="6"/>
  <c r="AM930" i="6"/>
  <c r="C930" i="6"/>
  <c r="B930" i="6"/>
  <c r="A930" i="6"/>
  <c r="AM929" i="6"/>
  <c r="C929" i="6"/>
  <c r="B929" i="6"/>
  <c r="A929" i="6"/>
  <c r="AM928" i="6"/>
  <c r="C928" i="6"/>
  <c r="B928" i="6"/>
  <c r="A928" i="6"/>
  <c r="AM927" i="6"/>
  <c r="C927" i="6"/>
  <c r="B927" i="6"/>
  <c r="A927" i="6"/>
  <c r="AM926" i="6"/>
  <c r="C926" i="6"/>
  <c r="B926" i="6"/>
  <c r="A926" i="6"/>
  <c r="AM925" i="6"/>
  <c r="C925" i="6"/>
  <c r="B925" i="6"/>
  <c r="A925" i="6"/>
  <c r="AM924" i="6"/>
  <c r="C924" i="6"/>
  <c r="B924" i="6"/>
  <c r="A924" i="6"/>
  <c r="AM923" i="6"/>
  <c r="C923" i="6"/>
  <c r="B923" i="6"/>
  <c r="A923" i="6"/>
  <c r="AM922" i="6"/>
  <c r="C922" i="6"/>
  <c r="B922" i="6"/>
  <c r="A922" i="6"/>
  <c r="AM921" i="6"/>
  <c r="C921" i="6"/>
  <c r="B921" i="6"/>
  <c r="A921" i="6"/>
  <c r="AM920" i="6"/>
  <c r="C920" i="6"/>
  <c r="B920" i="6"/>
  <c r="A920" i="6"/>
  <c r="AM919" i="6"/>
  <c r="C919" i="6"/>
  <c r="B919" i="6"/>
  <c r="A919" i="6"/>
  <c r="AM918" i="6"/>
  <c r="C918" i="6"/>
  <c r="B918" i="6"/>
  <c r="A918" i="6"/>
  <c r="AM917" i="6"/>
  <c r="C917" i="6"/>
  <c r="B917" i="6"/>
  <c r="A917" i="6"/>
  <c r="AM916" i="6"/>
  <c r="C916" i="6"/>
  <c r="B916" i="6"/>
  <c r="A916" i="6"/>
  <c r="AM915" i="6"/>
  <c r="C915" i="6"/>
  <c r="B915" i="6"/>
  <c r="A915" i="6"/>
  <c r="AM914" i="6"/>
  <c r="C914" i="6"/>
  <c r="B914" i="6"/>
  <c r="A914" i="6"/>
  <c r="AM913" i="6"/>
  <c r="C913" i="6"/>
  <c r="B913" i="6"/>
  <c r="A913" i="6"/>
  <c r="AM912" i="6"/>
  <c r="C912" i="6"/>
  <c r="B912" i="6"/>
  <c r="A912" i="6"/>
  <c r="AM911" i="6"/>
  <c r="C911" i="6"/>
  <c r="B911" i="6"/>
  <c r="A911" i="6"/>
  <c r="AM910" i="6"/>
  <c r="C910" i="6"/>
  <c r="B910" i="6"/>
  <c r="A910" i="6"/>
  <c r="AM909" i="6"/>
  <c r="C909" i="6"/>
  <c r="B909" i="6"/>
  <c r="A909" i="6"/>
  <c r="AM908" i="6"/>
  <c r="C908" i="6"/>
  <c r="B908" i="6"/>
  <c r="A908" i="6"/>
  <c r="AM907" i="6"/>
  <c r="C907" i="6"/>
  <c r="B907" i="6"/>
  <c r="A907" i="6"/>
  <c r="AM906" i="6"/>
  <c r="C906" i="6"/>
  <c r="B906" i="6"/>
  <c r="A906" i="6"/>
  <c r="AM905" i="6"/>
  <c r="C905" i="6"/>
  <c r="B905" i="6"/>
  <c r="A905" i="6"/>
  <c r="AM904" i="6"/>
  <c r="C904" i="6"/>
  <c r="B904" i="6"/>
  <c r="A904" i="6"/>
  <c r="AM903" i="6"/>
  <c r="C903" i="6"/>
  <c r="B903" i="6"/>
  <c r="A903" i="6"/>
  <c r="AM902" i="6"/>
  <c r="C902" i="6"/>
  <c r="B902" i="6"/>
  <c r="A902" i="6"/>
  <c r="AM901" i="6"/>
  <c r="C901" i="6"/>
  <c r="B901" i="6"/>
  <c r="A901" i="6"/>
  <c r="AM900" i="6"/>
  <c r="C900" i="6"/>
  <c r="B900" i="6"/>
  <c r="A900" i="6"/>
  <c r="AM899" i="6"/>
  <c r="C899" i="6"/>
  <c r="B899" i="6"/>
  <c r="A899" i="6"/>
  <c r="AM898" i="6"/>
  <c r="C898" i="6"/>
  <c r="B898" i="6"/>
  <c r="A898" i="6"/>
  <c r="AM897" i="6"/>
  <c r="C897" i="6"/>
  <c r="B897" i="6"/>
  <c r="A897" i="6"/>
  <c r="AM896" i="6"/>
  <c r="C896" i="6"/>
  <c r="B896" i="6"/>
  <c r="A896" i="6"/>
  <c r="AM895" i="6"/>
  <c r="C895" i="6"/>
  <c r="B895" i="6"/>
  <c r="A895" i="6"/>
  <c r="AM894" i="6"/>
  <c r="C894" i="6"/>
  <c r="B894" i="6"/>
  <c r="A894" i="6"/>
  <c r="AM893" i="6"/>
  <c r="C893" i="6"/>
  <c r="B893" i="6"/>
  <c r="A893" i="6"/>
  <c r="AM892" i="6"/>
  <c r="C892" i="6"/>
  <c r="B892" i="6"/>
  <c r="A892" i="6"/>
  <c r="AM891" i="6"/>
  <c r="C891" i="6"/>
  <c r="B891" i="6"/>
  <c r="A891" i="6"/>
  <c r="AM890" i="6"/>
  <c r="C890" i="6"/>
  <c r="B890" i="6"/>
  <c r="A890" i="6"/>
  <c r="AM889" i="6"/>
  <c r="C889" i="6"/>
  <c r="B889" i="6"/>
  <c r="A889" i="6"/>
  <c r="AM888" i="6"/>
  <c r="C888" i="6"/>
  <c r="B888" i="6"/>
  <c r="A888" i="6"/>
  <c r="AM887" i="6"/>
  <c r="C887" i="6"/>
  <c r="B887" i="6"/>
  <c r="A887" i="6"/>
  <c r="AM886" i="6"/>
  <c r="C886" i="6"/>
  <c r="B886" i="6"/>
  <c r="A886" i="6"/>
  <c r="AM885" i="6"/>
  <c r="C885" i="6"/>
  <c r="B885" i="6"/>
  <c r="A885" i="6"/>
  <c r="AM884" i="6"/>
  <c r="C884" i="6"/>
  <c r="B884" i="6"/>
  <c r="A884" i="6"/>
  <c r="AM883" i="6"/>
  <c r="C883" i="6"/>
  <c r="B883" i="6"/>
  <c r="A883" i="6"/>
  <c r="AM882" i="6"/>
  <c r="C882" i="6"/>
  <c r="B882" i="6"/>
  <c r="A882" i="6"/>
  <c r="AM881" i="6"/>
  <c r="C881" i="6"/>
  <c r="B881" i="6"/>
  <c r="A881" i="6"/>
  <c r="AM880" i="6"/>
  <c r="C880" i="6"/>
  <c r="B880" i="6"/>
  <c r="A880" i="6"/>
  <c r="AM879" i="6"/>
  <c r="C879" i="6"/>
  <c r="B879" i="6"/>
  <c r="A879" i="6"/>
  <c r="AM878" i="6"/>
  <c r="C878" i="6"/>
  <c r="B878" i="6"/>
  <c r="A878" i="6"/>
  <c r="AM877" i="6"/>
  <c r="C877" i="6"/>
  <c r="B877" i="6"/>
  <c r="A877" i="6"/>
  <c r="AM876" i="6"/>
  <c r="C876" i="6"/>
  <c r="B876" i="6"/>
  <c r="A876" i="6"/>
  <c r="AM875" i="6"/>
  <c r="C875" i="6"/>
  <c r="B875" i="6"/>
  <c r="A875" i="6"/>
  <c r="AM874" i="6"/>
  <c r="C874" i="6"/>
  <c r="B874" i="6"/>
  <c r="A874" i="6"/>
  <c r="AM873" i="6"/>
  <c r="C873" i="6"/>
  <c r="B873" i="6"/>
  <c r="A873" i="6"/>
  <c r="AM872" i="6"/>
  <c r="C872" i="6"/>
  <c r="B872" i="6"/>
  <c r="A872" i="6"/>
  <c r="AM871" i="6"/>
  <c r="C871" i="6"/>
  <c r="B871" i="6"/>
  <c r="A871" i="6"/>
  <c r="AM870" i="6"/>
  <c r="C870" i="6"/>
  <c r="B870" i="6"/>
  <c r="A870" i="6"/>
  <c r="AM869" i="6"/>
  <c r="C869" i="6"/>
  <c r="B869" i="6"/>
  <c r="A869" i="6"/>
  <c r="AM868" i="6"/>
  <c r="C868" i="6"/>
  <c r="B868" i="6"/>
  <c r="A868" i="6"/>
  <c r="AM867" i="6"/>
  <c r="C867" i="6"/>
  <c r="B867" i="6"/>
  <c r="A867" i="6"/>
  <c r="AM866" i="6"/>
  <c r="C866" i="6"/>
  <c r="B866" i="6"/>
  <c r="A866" i="6"/>
  <c r="AM865" i="6"/>
  <c r="C865" i="6"/>
  <c r="B865" i="6"/>
  <c r="A865" i="6"/>
  <c r="AM864" i="6"/>
  <c r="C864" i="6"/>
  <c r="B864" i="6"/>
  <c r="A864" i="6"/>
  <c r="AM863" i="6"/>
  <c r="C863" i="6"/>
  <c r="B863" i="6"/>
  <c r="A863" i="6"/>
  <c r="AM862" i="6"/>
  <c r="C862" i="6"/>
  <c r="B862" i="6"/>
  <c r="A862" i="6"/>
  <c r="AM861" i="6"/>
  <c r="C861" i="6"/>
  <c r="B861" i="6"/>
  <c r="A861" i="6"/>
  <c r="AM860" i="6"/>
  <c r="C860" i="6"/>
  <c r="B860" i="6"/>
  <c r="A860" i="6"/>
  <c r="AM859" i="6"/>
  <c r="C859" i="6"/>
  <c r="B859" i="6"/>
  <c r="A859" i="6"/>
  <c r="AM858" i="6"/>
  <c r="C858" i="6"/>
  <c r="B858" i="6"/>
  <c r="A858" i="6"/>
  <c r="AM857" i="6"/>
  <c r="C857" i="6"/>
  <c r="B857" i="6"/>
  <c r="A857" i="6"/>
  <c r="AM856" i="6"/>
  <c r="C856" i="6"/>
  <c r="B856" i="6"/>
  <c r="A856" i="6"/>
  <c r="AM855" i="6"/>
  <c r="C855" i="6"/>
  <c r="B855" i="6"/>
  <c r="A855" i="6"/>
  <c r="AM854" i="6"/>
  <c r="C854" i="6"/>
  <c r="B854" i="6"/>
  <c r="A854" i="6"/>
  <c r="AM853" i="6"/>
  <c r="C853" i="6"/>
  <c r="B853" i="6"/>
  <c r="A853" i="6"/>
  <c r="AM852" i="6"/>
  <c r="C852" i="6"/>
  <c r="B852" i="6"/>
  <c r="A852" i="6"/>
  <c r="AM851" i="6"/>
  <c r="C851" i="6"/>
  <c r="B851" i="6"/>
  <c r="A851" i="6"/>
  <c r="AM850" i="6"/>
  <c r="C850" i="6"/>
  <c r="B850" i="6"/>
  <c r="A850" i="6"/>
  <c r="AM849" i="6"/>
  <c r="C849" i="6"/>
  <c r="B849" i="6"/>
  <c r="A849" i="6"/>
  <c r="AM848" i="6"/>
  <c r="C848" i="6"/>
  <c r="B848" i="6"/>
  <c r="A848" i="6"/>
  <c r="AM847" i="6"/>
  <c r="C847" i="6"/>
  <c r="B847" i="6"/>
  <c r="A847" i="6"/>
  <c r="AM846" i="6"/>
  <c r="C846" i="6"/>
  <c r="B846" i="6"/>
  <c r="A846" i="6"/>
  <c r="AM845" i="6"/>
  <c r="C845" i="6"/>
  <c r="B845" i="6"/>
  <c r="A845" i="6"/>
  <c r="AM844" i="6"/>
  <c r="C844" i="6"/>
  <c r="B844" i="6"/>
  <c r="A844" i="6"/>
  <c r="AM843" i="6"/>
  <c r="C843" i="6"/>
  <c r="B843" i="6"/>
  <c r="A843" i="6"/>
  <c r="AM842" i="6"/>
  <c r="C842" i="6"/>
  <c r="B842" i="6"/>
  <c r="A842" i="6"/>
  <c r="AM841" i="6"/>
  <c r="C841" i="6"/>
  <c r="B841" i="6"/>
  <c r="A841" i="6"/>
  <c r="AM840" i="6"/>
  <c r="C840" i="6"/>
  <c r="B840" i="6"/>
  <c r="A840" i="6"/>
  <c r="AM839" i="6"/>
  <c r="C839" i="6"/>
  <c r="B839" i="6"/>
  <c r="A839" i="6"/>
  <c r="AM838" i="6"/>
  <c r="C838" i="6"/>
  <c r="B838" i="6"/>
  <c r="A838" i="6"/>
  <c r="AM837" i="6"/>
  <c r="C837" i="6"/>
  <c r="B837" i="6"/>
  <c r="A837" i="6"/>
  <c r="AM836" i="6"/>
  <c r="C836" i="6"/>
  <c r="B836" i="6"/>
  <c r="A836" i="6"/>
  <c r="AM835" i="6"/>
  <c r="C835" i="6"/>
  <c r="B835" i="6"/>
  <c r="A835" i="6"/>
  <c r="AM834" i="6"/>
  <c r="C834" i="6"/>
  <c r="B834" i="6"/>
  <c r="A834" i="6"/>
  <c r="AM833" i="6"/>
  <c r="C833" i="6"/>
  <c r="B833" i="6"/>
  <c r="A833" i="6"/>
  <c r="AM832" i="6"/>
  <c r="C832" i="6"/>
  <c r="B832" i="6"/>
  <c r="A832" i="6"/>
  <c r="AM831" i="6"/>
  <c r="C831" i="6"/>
  <c r="B831" i="6"/>
  <c r="A831" i="6"/>
  <c r="AM830" i="6"/>
  <c r="C830" i="6"/>
  <c r="B830" i="6"/>
  <c r="A830" i="6"/>
  <c r="AM829" i="6"/>
  <c r="C829" i="6"/>
  <c r="B829" i="6"/>
  <c r="A829" i="6"/>
  <c r="AM828" i="6"/>
  <c r="C828" i="6"/>
  <c r="B828" i="6"/>
  <c r="A828" i="6"/>
  <c r="AM827" i="6"/>
  <c r="C827" i="6"/>
  <c r="B827" i="6"/>
  <c r="A827" i="6"/>
  <c r="AM826" i="6"/>
  <c r="C826" i="6"/>
  <c r="B826" i="6"/>
  <c r="A826" i="6"/>
  <c r="AM825" i="6"/>
  <c r="C825" i="6"/>
  <c r="B825" i="6"/>
  <c r="A825" i="6"/>
  <c r="AM824" i="6"/>
  <c r="C824" i="6"/>
  <c r="B824" i="6"/>
  <c r="A824" i="6"/>
  <c r="AM823" i="6"/>
  <c r="C823" i="6"/>
  <c r="B823" i="6"/>
  <c r="A823" i="6"/>
  <c r="AM822" i="6"/>
  <c r="C822" i="6"/>
  <c r="B822" i="6"/>
  <c r="A822" i="6"/>
  <c r="AM821" i="6"/>
  <c r="C821" i="6"/>
  <c r="B821" i="6"/>
  <c r="A821" i="6"/>
  <c r="AM820" i="6"/>
  <c r="C820" i="6"/>
  <c r="B820" i="6"/>
  <c r="A820" i="6"/>
  <c r="AM819" i="6"/>
  <c r="C819" i="6"/>
  <c r="B819" i="6"/>
  <c r="A819" i="6"/>
  <c r="AM818" i="6"/>
  <c r="C818" i="6"/>
  <c r="B818" i="6"/>
  <c r="A818" i="6"/>
  <c r="AM817" i="6"/>
  <c r="C817" i="6"/>
  <c r="B817" i="6"/>
  <c r="A817" i="6"/>
  <c r="AM816" i="6"/>
  <c r="C816" i="6"/>
  <c r="B816" i="6"/>
  <c r="A816" i="6"/>
  <c r="AM815" i="6"/>
  <c r="C815" i="6"/>
  <c r="B815" i="6"/>
  <c r="A815" i="6"/>
  <c r="AM814" i="6"/>
  <c r="C814" i="6"/>
  <c r="B814" i="6"/>
  <c r="A814" i="6"/>
  <c r="AM813" i="6"/>
  <c r="C813" i="6"/>
  <c r="B813" i="6"/>
  <c r="A813" i="6"/>
  <c r="AM812" i="6"/>
  <c r="C812" i="6"/>
  <c r="B812" i="6"/>
  <c r="A812" i="6"/>
  <c r="AM811" i="6"/>
  <c r="C811" i="6"/>
  <c r="B811" i="6"/>
  <c r="A811" i="6"/>
  <c r="AM810" i="6"/>
  <c r="C810" i="6"/>
  <c r="B810" i="6"/>
  <c r="A810" i="6"/>
  <c r="AM809" i="6"/>
  <c r="C809" i="6"/>
  <c r="B809" i="6"/>
  <c r="A809" i="6"/>
  <c r="AM808" i="6"/>
  <c r="C808" i="6"/>
  <c r="B808" i="6"/>
  <c r="A808" i="6"/>
  <c r="AM807" i="6"/>
  <c r="C807" i="6"/>
  <c r="B807" i="6"/>
  <c r="A807" i="6"/>
  <c r="AM806" i="6"/>
  <c r="C806" i="6"/>
  <c r="B806" i="6"/>
  <c r="A806" i="6"/>
  <c r="AM805" i="6"/>
  <c r="C805" i="6"/>
  <c r="B805" i="6"/>
  <c r="A805" i="6"/>
  <c r="AM804" i="6"/>
  <c r="C804" i="6"/>
  <c r="B804" i="6"/>
  <c r="A804" i="6"/>
  <c r="AM803" i="6"/>
  <c r="C803" i="6"/>
  <c r="B803" i="6"/>
  <c r="A803" i="6"/>
  <c r="AM802" i="6"/>
  <c r="C802" i="6"/>
  <c r="B802" i="6"/>
  <c r="A802" i="6"/>
  <c r="AM801" i="6"/>
  <c r="C801" i="6"/>
  <c r="B801" i="6"/>
  <c r="A801" i="6"/>
  <c r="AM800" i="6"/>
  <c r="C800" i="6"/>
  <c r="B800" i="6"/>
  <c r="A800" i="6"/>
  <c r="AM799" i="6"/>
  <c r="C799" i="6"/>
  <c r="B799" i="6"/>
  <c r="A799" i="6"/>
  <c r="AM798" i="6"/>
  <c r="C798" i="6"/>
  <c r="B798" i="6"/>
  <c r="A798" i="6"/>
  <c r="AM797" i="6"/>
  <c r="C797" i="6"/>
  <c r="B797" i="6"/>
  <c r="A797" i="6"/>
  <c r="AM796" i="6"/>
  <c r="C796" i="6"/>
  <c r="B796" i="6"/>
  <c r="A796" i="6"/>
  <c r="AM795" i="6"/>
  <c r="C795" i="6"/>
  <c r="B795" i="6"/>
  <c r="A795" i="6"/>
  <c r="AM794" i="6"/>
  <c r="C794" i="6"/>
  <c r="B794" i="6"/>
  <c r="A794" i="6"/>
  <c r="AM793" i="6"/>
  <c r="C793" i="6"/>
  <c r="B793" i="6"/>
  <c r="A793" i="6"/>
  <c r="AM792" i="6"/>
  <c r="C792" i="6"/>
  <c r="B792" i="6"/>
  <c r="A792" i="6"/>
  <c r="AM791" i="6"/>
  <c r="C791" i="6"/>
  <c r="B791" i="6"/>
  <c r="A791" i="6"/>
  <c r="AM790" i="6"/>
  <c r="C790" i="6"/>
  <c r="B790" i="6"/>
  <c r="A790" i="6"/>
  <c r="AM789" i="6"/>
  <c r="C789" i="6"/>
  <c r="B789" i="6"/>
  <c r="A789" i="6"/>
  <c r="AM788" i="6"/>
  <c r="C788" i="6"/>
  <c r="B788" i="6"/>
  <c r="A788" i="6"/>
  <c r="AM787" i="6"/>
  <c r="C787" i="6"/>
  <c r="B787" i="6"/>
  <c r="A787" i="6"/>
  <c r="AM786" i="6"/>
  <c r="C786" i="6"/>
  <c r="B786" i="6"/>
  <c r="A786" i="6"/>
  <c r="AM785" i="6"/>
  <c r="C785" i="6"/>
  <c r="B785" i="6"/>
  <c r="A785" i="6"/>
  <c r="AM784" i="6"/>
  <c r="C784" i="6"/>
  <c r="B784" i="6"/>
  <c r="A784" i="6"/>
  <c r="AM783" i="6"/>
  <c r="C783" i="6"/>
  <c r="B783" i="6"/>
  <c r="A783" i="6"/>
  <c r="AM782" i="6"/>
  <c r="C782" i="6"/>
  <c r="B782" i="6"/>
  <c r="A782" i="6"/>
  <c r="AM781" i="6"/>
  <c r="C781" i="6"/>
  <c r="B781" i="6"/>
  <c r="A781" i="6"/>
  <c r="AM780" i="6"/>
  <c r="C780" i="6"/>
  <c r="B780" i="6"/>
  <c r="A780" i="6"/>
  <c r="AM779" i="6"/>
  <c r="C779" i="6"/>
  <c r="B779" i="6"/>
  <c r="A779" i="6"/>
  <c r="AM778" i="6"/>
  <c r="C778" i="6"/>
  <c r="B778" i="6"/>
  <c r="A778" i="6"/>
  <c r="AM777" i="6"/>
  <c r="C777" i="6"/>
  <c r="B777" i="6"/>
  <c r="A777" i="6"/>
  <c r="AM776" i="6"/>
  <c r="C776" i="6"/>
  <c r="B776" i="6"/>
  <c r="A776" i="6"/>
  <c r="AM775" i="6"/>
  <c r="C775" i="6"/>
  <c r="B775" i="6"/>
  <c r="A775" i="6"/>
  <c r="AM774" i="6"/>
  <c r="C774" i="6"/>
  <c r="B774" i="6"/>
  <c r="A774" i="6"/>
  <c r="AM773" i="6"/>
  <c r="C773" i="6"/>
  <c r="B773" i="6"/>
  <c r="A773" i="6"/>
  <c r="AM772" i="6"/>
  <c r="C772" i="6"/>
  <c r="B772" i="6"/>
  <c r="A772" i="6"/>
  <c r="AM771" i="6"/>
  <c r="C771" i="6"/>
  <c r="B771" i="6"/>
  <c r="A771" i="6"/>
  <c r="AM770" i="6"/>
  <c r="C770" i="6"/>
  <c r="B770" i="6"/>
  <c r="A770" i="6"/>
  <c r="AM769" i="6"/>
  <c r="C769" i="6"/>
  <c r="B769" i="6"/>
  <c r="A769" i="6"/>
  <c r="AM768" i="6"/>
  <c r="C768" i="6"/>
  <c r="B768" i="6"/>
  <c r="A768" i="6"/>
  <c r="AM767" i="6"/>
  <c r="C767" i="6"/>
  <c r="B767" i="6"/>
  <c r="A767" i="6"/>
  <c r="AM766" i="6"/>
  <c r="C766" i="6"/>
  <c r="B766" i="6"/>
  <c r="A766" i="6"/>
  <c r="AM765" i="6"/>
  <c r="C765" i="6"/>
  <c r="B765" i="6"/>
  <c r="A765" i="6"/>
  <c r="AM764" i="6"/>
  <c r="C764" i="6"/>
  <c r="B764" i="6"/>
  <c r="A764" i="6"/>
  <c r="AM763" i="6"/>
  <c r="C763" i="6"/>
  <c r="B763" i="6"/>
  <c r="A763" i="6"/>
  <c r="AM762" i="6"/>
  <c r="C762" i="6"/>
  <c r="B762" i="6"/>
  <c r="A762" i="6"/>
  <c r="AM761" i="6"/>
  <c r="C761" i="6"/>
  <c r="B761" i="6"/>
  <c r="A761" i="6"/>
  <c r="AM760" i="6"/>
  <c r="C760" i="6"/>
  <c r="B760" i="6"/>
  <c r="A760" i="6"/>
  <c r="AM759" i="6"/>
  <c r="C759" i="6"/>
  <c r="B759" i="6"/>
  <c r="A759" i="6"/>
  <c r="AM758" i="6"/>
  <c r="C758" i="6"/>
  <c r="B758" i="6"/>
  <c r="A758" i="6"/>
  <c r="AM757" i="6"/>
  <c r="C757" i="6"/>
  <c r="B757" i="6"/>
  <c r="A757" i="6"/>
  <c r="AM756" i="6"/>
  <c r="C756" i="6"/>
  <c r="B756" i="6"/>
  <c r="A756" i="6"/>
  <c r="AM755" i="6"/>
  <c r="C755" i="6"/>
  <c r="B755" i="6"/>
  <c r="A755" i="6"/>
  <c r="AM754" i="6"/>
  <c r="C754" i="6"/>
  <c r="B754" i="6"/>
  <c r="A754" i="6"/>
  <c r="AM753" i="6"/>
  <c r="C753" i="6"/>
  <c r="B753" i="6"/>
  <c r="A753" i="6"/>
  <c r="AM752" i="6"/>
  <c r="C752" i="6"/>
  <c r="B752" i="6"/>
  <c r="A752" i="6"/>
  <c r="AM751" i="6"/>
  <c r="C751" i="6"/>
  <c r="B751" i="6"/>
  <c r="A751" i="6"/>
  <c r="AM750" i="6"/>
  <c r="C750" i="6"/>
  <c r="B750" i="6"/>
  <c r="A750" i="6"/>
  <c r="AM749" i="6"/>
  <c r="C749" i="6"/>
  <c r="B749" i="6"/>
  <c r="A749" i="6"/>
  <c r="AM748" i="6"/>
  <c r="C748" i="6"/>
  <c r="B748" i="6"/>
  <c r="A748" i="6"/>
  <c r="AM747" i="6"/>
  <c r="C747" i="6"/>
  <c r="B747" i="6"/>
  <c r="A747" i="6"/>
  <c r="AM746" i="6"/>
  <c r="C746" i="6"/>
  <c r="B746" i="6"/>
  <c r="A746" i="6"/>
  <c r="AM745" i="6"/>
  <c r="C745" i="6"/>
  <c r="B745" i="6"/>
  <c r="A745" i="6"/>
  <c r="AM744" i="6"/>
  <c r="C744" i="6"/>
  <c r="B744" i="6"/>
  <c r="A744" i="6"/>
  <c r="AM743" i="6"/>
  <c r="C743" i="6"/>
  <c r="B743" i="6"/>
  <c r="A743" i="6"/>
  <c r="AM742" i="6"/>
  <c r="C742" i="6"/>
  <c r="B742" i="6"/>
  <c r="A742" i="6"/>
  <c r="AM741" i="6"/>
  <c r="C741" i="6"/>
  <c r="B741" i="6"/>
  <c r="A741" i="6"/>
  <c r="AM740" i="6"/>
  <c r="C740" i="6"/>
  <c r="B740" i="6"/>
  <c r="A740" i="6"/>
  <c r="AM739" i="6"/>
  <c r="C739" i="6"/>
  <c r="B739" i="6"/>
  <c r="A739" i="6"/>
  <c r="AM738" i="6"/>
  <c r="C738" i="6"/>
  <c r="B738" i="6"/>
  <c r="A738" i="6"/>
  <c r="AM737" i="6"/>
  <c r="C737" i="6"/>
  <c r="B737" i="6"/>
  <c r="A737" i="6"/>
  <c r="AM736" i="6"/>
  <c r="C736" i="6"/>
  <c r="B736" i="6"/>
  <c r="A736" i="6"/>
  <c r="AM735" i="6"/>
  <c r="C735" i="6"/>
  <c r="B735" i="6"/>
  <c r="A735" i="6"/>
  <c r="AM734" i="6"/>
  <c r="C734" i="6"/>
  <c r="B734" i="6"/>
  <c r="A734" i="6"/>
  <c r="AM733" i="6"/>
  <c r="C733" i="6"/>
  <c r="B733" i="6"/>
  <c r="A733" i="6"/>
  <c r="AM732" i="6"/>
  <c r="C732" i="6"/>
  <c r="B732" i="6"/>
  <c r="A732" i="6"/>
  <c r="AM731" i="6"/>
  <c r="C731" i="6"/>
  <c r="B731" i="6"/>
  <c r="A731" i="6"/>
  <c r="AM730" i="6"/>
  <c r="C730" i="6"/>
  <c r="B730" i="6"/>
  <c r="A730" i="6"/>
  <c r="AM729" i="6"/>
  <c r="C729" i="6"/>
  <c r="B729" i="6"/>
  <c r="A729" i="6"/>
  <c r="AM728" i="6"/>
  <c r="C728" i="6"/>
  <c r="B728" i="6"/>
  <c r="A728" i="6"/>
  <c r="AM727" i="6"/>
  <c r="C727" i="6"/>
  <c r="B727" i="6"/>
  <c r="A727" i="6"/>
  <c r="AM726" i="6"/>
  <c r="C726" i="6"/>
  <c r="B726" i="6"/>
  <c r="A726" i="6"/>
  <c r="AM725" i="6"/>
  <c r="C725" i="6"/>
  <c r="B725" i="6"/>
  <c r="A725" i="6"/>
  <c r="AM724" i="6"/>
  <c r="C724" i="6"/>
  <c r="B724" i="6"/>
  <c r="A724" i="6"/>
  <c r="AM723" i="6"/>
  <c r="C723" i="6"/>
  <c r="B723" i="6"/>
  <c r="A723" i="6"/>
  <c r="AM722" i="6"/>
  <c r="C722" i="6"/>
  <c r="B722" i="6"/>
  <c r="A722" i="6"/>
  <c r="AM721" i="6"/>
  <c r="C721" i="6"/>
  <c r="B721" i="6"/>
  <c r="A721" i="6"/>
  <c r="AM720" i="6"/>
  <c r="C720" i="6"/>
  <c r="B720" i="6"/>
  <c r="A720" i="6"/>
  <c r="AM719" i="6"/>
  <c r="C719" i="6"/>
  <c r="B719" i="6"/>
  <c r="A719" i="6"/>
  <c r="AM718" i="6"/>
  <c r="C718" i="6"/>
  <c r="B718" i="6"/>
  <c r="A718" i="6"/>
  <c r="AM717" i="6"/>
  <c r="C717" i="6"/>
  <c r="B717" i="6"/>
  <c r="A717" i="6"/>
  <c r="AM716" i="6"/>
  <c r="C716" i="6"/>
  <c r="B716" i="6"/>
  <c r="A716" i="6"/>
  <c r="AM715" i="6"/>
  <c r="C715" i="6"/>
  <c r="B715" i="6"/>
  <c r="A715" i="6"/>
  <c r="AM714" i="6"/>
  <c r="C714" i="6"/>
  <c r="B714" i="6"/>
  <c r="A714" i="6"/>
  <c r="AM713" i="6"/>
  <c r="C713" i="6"/>
  <c r="B713" i="6"/>
  <c r="A713" i="6"/>
  <c r="AM712" i="6"/>
  <c r="C712" i="6"/>
  <c r="B712" i="6"/>
  <c r="A712" i="6"/>
  <c r="AM711" i="6"/>
  <c r="C711" i="6"/>
  <c r="B711" i="6"/>
  <c r="A711" i="6"/>
  <c r="AM710" i="6"/>
  <c r="C710" i="6"/>
  <c r="B710" i="6"/>
  <c r="A710" i="6"/>
  <c r="AM709" i="6"/>
  <c r="C709" i="6"/>
  <c r="B709" i="6"/>
  <c r="A709" i="6"/>
  <c r="AM708" i="6"/>
  <c r="C708" i="6"/>
  <c r="B708" i="6"/>
  <c r="A708" i="6"/>
  <c r="AM707" i="6"/>
  <c r="C707" i="6"/>
  <c r="B707" i="6"/>
  <c r="A707" i="6"/>
  <c r="AM706" i="6"/>
  <c r="C706" i="6"/>
  <c r="B706" i="6"/>
  <c r="A706" i="6"/>
  <c r="AM705" i="6"/>
  <c r="C705" i="6"/>
  <c r="B705" i="6"/>
  <c r="A705" i="6"/>
  <c r="AM704" i="6"/>
  <c r="C704" i="6"/>
  <c r="B704" i="6"/>
  <c r="A704" i="6"/>
  <c r="AM703" i="6"/>
  <c r="C703" i="6"/>
  <c r="B703" i="6"/>
  <c r="A703" i="6"/>
  <c r="AM702" i="6"/>
  <c r="C702" i="6"/>
  <c r="B702" i="6"/>
  <c r="A702" i="6"/>
  <c r="AM701" i="6"/>
  <c r="C701" i="6"/>
  <c r="B701" i="6"/>
  <c r="A701" i="6"/>
  <c r="AM700" i="6"/>
  <c r="C700" i="6"/>
  <c r="B700" i="6"/>
  <c r="A700" i="6"/>
  <c r="AM699" i="6"/>
  <c r="C699" i="6"/>
  <c r="B699" i="6"/>
  <c r="A699" i="6"/>
  <c r="AM698" i="6"/>
  <c r="C698" i="6"/>
  <c r="B698" i="6"/>
  <c r="A698" i="6"/>
  <c r="AM697" i="6"/>
  <c r="C697" i="6"/>
  <c r="B697" i="6"/>
  <c r="A697" i="6"/>
  <c r="AM696" i="6"/>
  <c r="C696" i="6"/>
  <c r="B696" i="6"/>
  <c r="A696" i="6"/>
  <c r="AM695" i="6"/>
  <c r="C695" i="6"/>
  <c r="B695" i="6"/>
  <c r="A695" i="6"/>
  <c r="AM694" i="6"/>
  <c r="C694" i="6"/>
  <c r="B694" i="6"/>
  <c r="A694" i="6"/>
  <c r="AM693" i="6"/>
  <c r="C693" i="6"/>
  <c r="B693" i="6"/>
  <c r="A693" i="6"/>
  <c r="AM692" i="6"/>
  <c r="C692" i="6"/>
  <c r="B692" i="6"/>
  <c r="A692" i="6"/>
  <c r="AM691" i="6"/>
  <c r="C691" i="6"/>
  <c r="B691" i="6"/>
  <c r="A691" i="6"/>
  <c r="AM690" i="6"/>
  <c r="C690" i="6"/>
  <c r="B690" i="6"/>
  <c r="A690" i="6"/>
  <c r="AM689" i="6"/>
  <c r="C689" i="6"/>
  <c r="B689" i="6"/>
  <c r="A689" i="6"/>
  <c r="AM688" i="6"/>
  <c r="C688" i="6"/>
  <c r="B688" i="6"/>
  <c r="A688" i="6"/>
  <c r="AM687" i="6"/>
  <c r="C687" i="6"/>
  <c r="B687" i="6"/>
  <c r="A687" i="6"/>
  <c r="AM686" i="6"/>
  <c r="C686" i="6"/>
  <c r="B686" i="6"/>
  <c r="A686" i="6"/>
  <c r="AM685" i="6"/>
  <c r="C685" i="6"/>
  <c r="B685" i="6"/>
  <c r="A685" i="6"/>
  <c r="AM684" i="6"/>
  <c r="C684" i="6"/>
  <c r="B684" i="6"/>
  <c r="A684" i="6"/>
  <c r="AM683" i="6"/>
  <c r="C683" i="6"/>
  <c r="B683" i="6"/>
  <c r="A683" i="6"/>
  <c r="AM682" i="6"/>
  <c r="C682" i="6"/>
  <c r="B682" i="6"/>
  <c r="A682" i="6"/>
  <c r="AM681" i="6"/>
  <c r="C681" i="6"/>
  <c r="B681" i="6"/>
  <c r="A681" i="6"/>
  <c r="AM680" i="6"/>
  <c r="C680" i="6"/>
  <c r="B680" i="6"/>
  <c r="A680" i="6"/>
  <c r="AM679" i="6"/>
  <c r="C679" i="6"/>
  <c r="B679" i="6"/>
  <c r="A679" i="6"/>
  <c r="AM678" i="6"/>
  <c r="C678" i="6"/>
  <c r="B678" i="6"/>
  <c r="A678" i="6"/>
  <c r="AM677" i="6"/>
  <c r="C677" i="6"/>
  <c r="B677" i="6"/>
  <c r="A677" i="6"/>
  <c r="AM676" i="6"/>
  <c r="C676" i="6"/>
  <c r="B676" i="6"/>
  <c r="A676" i="6"/>
  <c r="AM675" i="6"/>
  <c r="C675" i="6"/>
  <c r="B675" i="6"/>
  <c r="A675" i="6"/>
  <c r="AM674" i="6"/>
  <c r="C674" i="6"/>
  <c r="B674" i="6"/>
  <c r="A674" i="6"/>
  <c r="AM673" i="6"/>
  <c r="C673" i="6"/>
  <c r="B673" i="6"/>
  <c r="A673" i="6"/>
  <c r="AM672" i="6"/>
  <c r="C672" i="6"/>
  <c r="B672" i="6"/>
  <c r="A672" i="6"/>
  <c r="AM671" i="6"/>
  <c r="C671" i="6"/>
  <c r="B671" i="6"/>
  <c r="A671" i="6"/>
  <c r="AM670" i="6"/>
  <c r="C670" i="6"/>
  <c r="B670" i="6"/>
  <c r="A670" i="6"/>
  <c r="AM669" i="6"/>
  <c r="C669" i="6"/>
  <c r="B669" i="6"/>
  <c r="A669" i="6"/>
  <c r="AM668" i="6"/>
  <c r="C668" i="6"/>
  <c r="B668" i="6"/>
  <c r="A668" i="6"/>
  <c r="AM667" i="6"/>
  <c r="C667" i="6"/>
  <c r="B667" i="6"/>
  <c r="A667" i="6"/>
  <c r="AM666" i="6"/>
  <c r="C666" i="6"/>
  <c r="B666" i="6"/>
  <c r="A666" i="6"/>
  <c r="AM665" i="6"/>
  <c r="C665" i="6"/>
  <c r="B665" i="6"/>
  <c r="A665" i="6"/>
  <c r="AM664" i="6"/>
  <c r="C664" i="6"/>
  <c r="B664" i="6"/>
  <c r="A664" i="6"/>
  <c r="AM663" i="6"/>
  <c r="C663" i="6"/>
  <c r="B663" i="6"/>
  <c r="A663" i="6"/>
  <c r="AM662" i="6"/>
  <c r="C662" i="6"/>
  <c r="B662" i="6"/>
  <c r="A662" i="6"/>
  <c r="AM661" i="6"/>
  <c r="C661" i="6"/>
  <c r="B661" i="6"/>
  <c r="A661" i="6"/>
  <c r="AM660" i="6"/>
  <c r="C660" i="6"/>
  <c r="B660" i="6"/>
  <c r="A660" i="6"/>
  <c r="AM659" i="6"/>
  <c r="C659" i="6"/>
  <c r="B659" i="6"/>
  <c r="A659" i="6"/>
  <c r="AM658" i="6"/>
  <c r="C658" i="6"/>
  <c r="B658" i="6"/>
  <c r="A658" i="6"/>
  <c r="AM657" i="6"/>
  <c r="C657" i="6"/>
  <c r="B657" i="6"/>
  <c r="A657" i="6"/>
  <c r="AM656" i="6"/>
  <c r="C656" i="6"/>
  <c r="B656" i="6"/>
  <c r="A656" i="6"/>
  <c r="AM655" i="6"/>
  <c r="C655" i="6"/>
  <c r="B655" i="6"/>
  <c r="A655" i="6"/>
  <c r="AM654" i="6"/>
  <c r="C654" i="6"/>
  <c r="B654" i="6"/>
  <c r="A654" i="6"/>
  <c r="AM653" i="6"/>
  <c r="C653" i="6"/>
  <c r="B653" i="6"/>
  <c r="A653" i="6"/>
  <c r="AM652" i="6"/>
  <c r="C652" i="6"/>
  <c r="B652" i="6"/>
  <c r="A652" i="6"/>
  <c r="AM651" i="6"/>
  <c r="C651" i="6"/>
  <c r="B651" i="6"/>
  <c r="A651" i="6"/>
  <c r="AM650" i="6"/>
  <c r="C650" i="6"/>
  <c r="B650" i="6"/>
  <c r="A650" i="6"/>
  <c r="AM649" i="6"/>
  <c r="C649" i="6"/>
  <c r="B649" i="6"/>
  <c r="A649" i="6"/>
  <c r="AM648" i="6"/>
  <c r="C648" i="6"/>
  <c r="B648" i="6"/>
  <c r="A648" i="6"/>
  <c r="AM647" i="6"/>
  <c r="C647" i="6"/>
  <c r="B647" i="6"/>
  <c r="A647" i="6"/>
  <c r="AM646" i="6"/>
  <c r="C646" i="6"/>
  <c r="B646" i="6"/>
  <c r="A646" i="6"/>
  <c r="AM645" i="6"/>
  <c r="C645" i="6"/>
  <c r="B645" i="6"/>
  <c r="A645" i="6"/>
  <c r="AM644" i="6"/>
  <c r="C644" i="6"/>
  <c r="B644" i="6"/>
  <c r="A644" i="6"/>
  <c r="AM643" i="6"/>
  <c r="C643" i="6"/>
  <c r="B643" i="6"/>
  <c r="A643" i="6"/>
  <c r="AM642" i="6"/>
  <c r="C642" i="6"/>
  <c r="B642" i="6"/>
  <c r="A642" i="6"/>
  <c r="AM641" i="6"/>
  <c r="C641" i="6"/>
  <c r="B641" i="6"/>
  <c r="A641" i="6"/>
  <c r="AM640" i="6"/>
  <c r="C640" i="6"/>
  <c r="B640" i="6"/>
  <c r="A640" i="6"/>
  <c r="AM639" i="6"/>
  <c r="C639" i="6"/>
  <c r="B639" i="6"/>
  <c r="A639" i="6"/>
  <c r="AM638" i="6"/>
  <c r="C638" i="6"/>
  <c r="B638" i="6"/>
  <c r="A638" i="6"/>
  <c r="AM637" i="6"/>
  <c r="C637" i="6"/>
  <c r="B637" i="6"/>
  <c r="A637" i="6"/>
  <c r="AM636" i="6"/>
  <c r="C636" i="6"/>
  <c r="B636" i="6"/>
  <c r="A636" i="6"/>
  <c r="AM635" i="6"/>
  <c r="C635" i="6"/>
  <c r="B635" i="6"/>
  <c r="A635" i="6"/>
  <c r="AM634" i="6"/>
  <c r="C634" i="6"/>
  <c r="B634" i="6"/>
  <c r="A634" i="6"/>
  <c r="AM633" i="6"/>
  <c r="C633" i="6"/>
  <c r="B633" i="6"/>
  <c r="A633" i="6"/>
  <c r="AM632" i="6"/>
  <c r="C632" i="6"/>
  <c r="B632" i="6"/>
  <c r="A632" i="6"/>
  <c r="AM631" i="6"/>
  <c r="C631" i="6"/>
  <c r="B631" i="6"/>
  <c r="A631" i="6"/>
  <c r="AM630" i="6"/>
  <c r="C630" i="6"/>
  <c r="B630" i="6"/>
  <c r="A630" i="6"/>
  <c r="AM629" i="6"/>
  <c r="C629" i="6"/>
  <c r="B629" i="6"/>
  <c r="A629" i="6"/>
  <c r="AM628" i="6"/>
  <c r="C628" i="6"/>
  <c r="B628" i="6"/>
  <c r="A628" i="6"/>
  <c r="AM627" i="6"/>
  <c r="C627" i="6"/>
  <c r="B627" i="6"/>
  <c r="A627" i="6"/>
  <c r="AM626" i="6"/>
  <c r="C626" i="6"/>
  <c r="B626" i="6"/>
  <c r="A626" i="6"/>
  <c r="AM625" i="6"/>
  <c r="C625" i="6"/>
  <c r="B625" i="6"/>
  <c r="A625" i="6"/>
  <c r="AM624" i="6"/>
  <c r="C624" i="6"/>
  <c r="B624" i="6"/>
  <c r="A624" i="6"/>
  <c r="AM623" i="6"/>
  <c r="C623" i="6"/>
  <c r="B623" i="6"/>
  <c r="A623" i="6"/>
  <c r="AM622" i="6"/>
  <c r="C622" i="6"/>
  <c r="B622" i="6"/>
  <c r="A622" i="6"/>
  <c r="AM621" i="6"/>
  <c r="C621" i="6"/>
  <c r="B621" i="6"/>
  <c r="A621" i="6"/>
  <c r="AM620" i="6"/>
  <c r="C620" i="6"/>
  <c r="B620" i="6"/>
  <c r="A620" i="6"/>
  <c r="AM619" i="6"/>
  <c r="C619" i="6"/>
  <c r="B619" i="6"/>
  <c r="A619" i="6"/>
  <c r="AM618" i="6"/>
  <c r="C618" i="6"/>
  <c r="B618" i="6"/>
  <c r="A618" i="6"/>
  <c r="AM617" i="6"/>
  <c r="C617" i="6"/>
  <c r="B617" i="6"/>
  <c r="A617" i="6"/>
  <c r="AM616" i="6"/>
  <c r="C616" i="6"/>
  <c r="B616" i="6"/>
  <c r="A616" i="6"/>
  <c r="AM615" i="6"/>
  <c r="C615" i="6"/>
  <c r="B615" i="6"/>
  <c r="A615" i="6"/>
  <c r="AM614" i="6"/>
  <c r="C614" i="6"/>
  <c r="B614" i="6"/>
  <c r="A614" i="6"/>
  <c r="AM613" i="6"/>
  <c r="C613" i="6"/>
  <c r="B613" i="6"/>
  <c r="A613" i="6"/>
  <c r="AM612" i="6"/>
  <c r="C612" i="6"/>
  <c r="B612" i="6"/>
  <c r="A612" i="6"/>
  <c r="AM611" i="6"/>
  <c r="C611" i="6"/>
  <c r="B611" i="6"/>
  <c r="A611" i="6"/>
  <c r="AM610" i="6"/>
  <c r="C610" i="6"/>
  <c r="B610" i="6"/>
  <c r="A610" i="6"/>
  <c r="AM609" i="6"/>
  <c r="C609" i="6"/>
  <c r="B609" i="6"/>
  <c r="A609" i="6"/>
  <c r="AM608" i="6"/>
  <c r="C608" i="6"/>
  <c r="B608" i="6"/>
  <c r="A608" i="6"/>
  <c r="AM607" i="6"/>
  <c r="C607" i="6"/>
  <c r="B607" i="6"/>
  <c r="A607" i="6"/>
  <c r="AM606" i="6"/>
  <c r="C606" i="6"/>
  <c r="B606" i="6"/>
  <c r="A606" i="6"/>
  <c r="AM605" i="6"/>
  <c r="C605" i="6"/>
  <c r="B605" i="6"/>
  <c r="A605" i="6"/>
  <c r="AM604" i="6"/>
  <c r="C604" i="6"/>
  <c r="B604" i="6"/>
  <c r="A604" i="6"/>
  <c r="AM603" i="6"/>
  <c r="C603" i="6"/>
  <c r="B603" i="6"/>
  <c r="A603" i="6"/>
  <c r="AM602" i="6"/>
  <c r="C602" i="6"/>
  <c r="B602" i="6"/>
  <c r="A602" i="6"/>
  <c r="AM601" i="6"/>
  <c r="C601" i="6"/>
  <c r="B601" i="6"/>
  <c r="A601" i="6"/>
  <c r="AM600" i="6"/>
  <c r="C600" i="6"/>
  <c r="B600" i="6"/>
  <c r="A600" i="6"/>
  <c r="AM599" i="6"/>
  <c r="C599" i="6"/>
  <c r="B599" i="6"/>
  <c r="A599" i="6"/>
  <c r="AM598" i="6"/>
  <c r="C598" i="6"/>
  <c r="B598" i="6"/>
  <c r="A598" i="6"/>
  <c r="AM597" i="6"/>
  <c r="C597" i="6"/>
  <c r="B597" i="6"/>
  <c r="A597" i="6"/>
  <c r="AM596" i="6"/>
  <c r="C596" i="6"/>
  <c r="B596" i="6"/>
  <c r="A596" i="6"/>
  <c r="AM595" i="6"/>
  <c r="C595" i="6"/>
  <c r="B595" i="6"/>
  <c r="A595" i="6"/>
  <c r="AM594" i="6"/>
  <c r="C594" i="6"/>
  <c r="B594" i="6"/>
  <c r="A594" i="6"/>
  <c r="AM593" i="6"/>
  <c r="C593" i="6"/>
  <c r="B593" i="6"/>
  <c r="A593" i="6"/>
  <c r="AM592" i="6"/>
  <c r="C592" i="6"/>
  <c r="B592" i="6"/>
  <c r="A592" i="6"/>
  <c r="AM591" i="6"/>
  <c r="C591" i="6"/>
  <c r="B591" i="6"/>
  <c r="A591" i="6"/>
  <c r="AM590" i="6"/>
  <c r="C590" i="6"/>
  <c r="B590" i="6"/>
  <c r="A590" i="6"/>
  <c r="AM589" i="6"/>
  <c r="C589" i="6"/>
  <c r="B589" i="6"/>
  <c r="A589" i="6"/>
  <c r="AM588" i="6"/>
  <c r="C588" i="6"/>
  <c r="B588" i="6"/>
  <c r="A588" i="6"/>
  <c r="AM587" i="6"/>
  <c r="C587" i="6"/>
  <c r="B587" i="6"/>
  <c r="A587" i="6"/>
  <c r="AM586" i="6"/>
  <c r="C586" i="6"/>
  <c r="B586" i="6"/>
  <c r="A586" i="6"/>
  <c r="AM585" i="6"/>
  <c r="C585" i="6"/>
  <c r="B585" i="6"/>
  <c r="A585" i="6"/>
  <c r="AM584" i="6"/>
  <c r="C584" i="6"/>
  <c r="B584" i="6"/>
  <c r="A584" i="6"/>
  <c r="AM583" i="6"/>
  <c r="C583" i="6"/>
  <c r="B583" i="6"/>
  <c r="A583" i="6"/>
  <c r="AM582" i="6"/>
  <c r="C582" i="6"/>
  <c r="B582" i="6"/>
  <c r="A582" i="6"/>
  <c r="AM581" i="6"/>
  <c r="C581" i="6"/>
  <c r="B581" i="6"/>
  <c r="A581" i="6"/>
  <c r="AM580" i="6"/>
  <c r="C580" i="6"/>
  <c r="B580" i="6"/>
  <c r="A580" i="6"/>
  <c r="AM579" i="6"/>
  <c r="C579" i="6"/>
  <c r="B579" i="6"/>
  <c r="A579" i="6"/>
  <c r="AM578" i="6"/>
  <c r="C578" i="6"/>
  <c r="B578" i="6"/>
  <c r="A578" i="6"/>
  <c r="AM577" i="6"/>
  <c r="C577" i="6"/>
  <c r="B577" i="6"/>
  <c r="A577" i="6"/>
  <c r="AM576" i="6"/>
  <c r="C576" i="6"/>
  <c r="B576" i="6"/>
  <c r="A576" i="6"/>
  <c r="AM575" i="6"/>
  <c r="C575" i="6"/>
  <c r="B575" i="6"/>
  <c r="A575" i="6"/>
  <c r="AM574" i="6"/>
  <c r="C574" i="6"/>
  <c r="B574" i="6"/>
  <c r="A574" i="6"/>
  <c r="AM573" i="6"/>
  <c r="C573" i="6"/>
  <c r="B573" i="6"/>
  <c r="A573" i="6"/>
  <c r="AM572" i="6"/>
  <c r="C572" i="6"/>
  <c r="B572" i="6"/>
  <c r="A572" i="6"/>
  <c r="AM571" i="6"/>
  <c r="C571" i="6"/>
  <c r="B571" i="6"/>
  <c r="A571" i="6"/>
  <c r="AM570" i="6"/>
  <c r="C570" i="6"/>
  <c r="B570" i="6"/>
  <c r="A570" i="6"/>
  <c r="AM569" i="6"/>
  <c r="C569" i="6"/>
  <c r="B569" i="6"/>
  <c r="A569" i="6"/>
  <c r="AM568" i="6"/>
  <c r="C568" i="6"/>
  <c r="B568" i="6"/>
  <c r="A568" i="6"/>
  <c r="AM567" i="6"/>
  <c r="C567" i="6"/>
  <c r="B567" i="6"/>
  <c r="A567" i="6"/>
  <c r="AM566" i="6"/>
  <c r="C566" i="6"/>
  <c r="B566" i="6"/>
  <c r="A566" i="6"/>
  <c r="AM565" i="6"/>
  <c r="C565" i="6"/>
  <c r="B565" i="6"/>
  <c r="A565" i="6"/>
  <c r="AM564" i="6"/>
  <c r="C564" i="6"/>
  <c r="B564" i="6"/>
  <c r="A564" i="6"/>
  <c r="AM563" i="6"/>
  <c r="C563" i="6"/>
  <c r="B563" i="6"/>
  <c r="A563" i="6"/>
  <c r="AM562" i="6"/>
  <c r="C562" i="6"/>
  <c r="B562" i="6"/>
  <c r="A562" i="6"/>
  <c r="AM561" i="6"/>
  <c r="C561" i="6"/>
  <c r="B561" i="6"/>
  <c r="A561" i="6"/>
  <c r="AM560" i="6"/>
  <c r="C560" i="6"/>
  <c r="B560" i="6"/>
  <c r="A560" i="6"/>
  <c r="AM559" i="6"/>
  <c r="C559" i="6"/>
  <c r="B559" i="6"/>
  <c r="A559" i="6"/>
  <c r="AM558" i="6"/>
  <c r="C558" i="6"/>
  <c r="B558" i="6"/>
  <c r="A558" i="6"/>
  <c r="AM557" i="6"/>
  <c r="C557" i="6"/>
  <c r="B557" i="6"/>
  <c r="A557" i="6"/>
  <c r="AM556" i="6"/>
  <c r="C556" i="6"/>
  <c r="B556" i="6"/>
  <c r="A556" i="6"/>
  <c r="AM555" i="6"/>
  <c r="C555" i="6"/>
  <c r="B555" i="6"/>
  <c r="A555" i="6"/>
  <c r="AM554" i="6"/>
  <c r="C554" i="6"/>
  <c r="B554" i="6"/>
  <c r="A554" i="6"/>
  <c r="AM553" i="6"/>
  <c r="C553" i="6"/>
  <c r="B553" i="6"/>
  <c r="A553" i="6"/>
  <c r="AM552" i="6"/>
  <c r="C552" i="6"/>
  <c r="B552" i="6"/>
  <c r="A552" i="6"/>
  <c r="AM551" i="6"/>
  <c r="C551" i="6"/>
  <c r="B551" i="6"/>
  <c r="A551" i="6"/>
  <c r="AM550" i="6"/>
  <c r="C550" i="6"/>
  <c r="B550" i="6"/>
  <c r="A550" i="6"/>
  <c r="AM549" i="6"/>
  <c r="C549" i="6"/>
  <c r="B549" i="6"/>
  <c r="A549" i="6"/>
  <c r="AM548" i="6"/>
  <c r="C548" i="6"/>
  <c r="B548" i="6"/>
  <c r="A548" i="6"/>
  <c r="AM547" i="6"/>
  <c r="C547" i="6"/>
  <c r="B547" i="6"/>
  <c r="A547" i="6"/>
  <c r="AM546" i="6"/>
  <c r="C546" i="6"/>
  <c r="B546" i="6"/>
  <c r="A546" i="6"/>
  <c r="AM545" i="6"/>
  <c r="C545" i="6"/>
  <c r="B545" i="6"/>
  <c r="A545" i="6"/>
  <c r="AM544" i="6"/>
  <c r="C544" i="6"/>
  <c r="B544" i="6"/>
  <c r="A544" i="6"/>
  <c r="AM543" i="6"/>
  <c r="C543" i="6"/>
  <c r="B543" i="6"/>
  <c r="A543" i="6"/>
  <c r="AM542" i="6"/>
  <c r="C542" i="6"/>
  <c r="B542" i="6"/>
  <c r="A542" i="6"/>
  <c r="AM541" i="6"/>
  <c r="C541" i="6"/>
  <c r="B541" i="6"/>
  <c r="A541" i="6"/>
  <c r="AM540" i="6"/>
  <c r="C540" i="6"/>
  <c r="B540" i="6"/>
  <c r="A540" i="6"/>
  <c r="AM539" i="6"/>
  <c r="C539" i="6"/>
  <c r="B539" i="6"/>
  <c r="A539" i="6"/>
  <c r="AM538" i="6"/>
  <c r="C538" i="6"/>
  <c r="B538" i="6"/>
  <c r="A538" i="6"/>
  <c r="AM537" i="6"/>
  <c r="C537" i="6"/>
  <c r="B537" i="6"/>
  <c r="A537" i="6"/>
  <c r="AM536" i="6"/>
  <c r="C536" i="6"/>
  <c r="B536" i="6"/>
  <c r="A536" i="6"/>
  <c r="AM535" i="6"/>
  <c r="C535" i="6"/>
  <c r="B535" i="6"/>
  <c r="A535" i="6"/>
  <c r="AM534" i="6"/>
  <c r="C534" i="6"/>
  <c r="B534" i="6"/>
  <c r="A534" i="6"/>
  <c r="AM533" i="6"/>
  <c r="C533" i="6"/>
  <c r="B533" i="6"/>
  <c r="A533" i="6"/>
  <c r="AM532" i="6"/>
  <c r="C532" i="6"/>
  <c r="B532" i="6"/>
  <c r="A532" i="6"/>
  <c r="AM531" i="6"/>
  <c r="C531" i="6"/>
  <c r="B531" i="6"/>
  <c r="A531" i="6"/>
  <c r="AM530" i="6"/>
  <c r="C530" i="6"/>
  <c r="B530" i="6"/>
  <c r="A530" i="6"/>
  <c r="AM529" i="6"/>
  <c r="C529" i="6"/>
  <c r="B529" i="6"/>
  <c r="A529" i="6"/>
  <c r="AM528" i="6"/>
  <c r="C528" i="6"/>
  <c r="B528" i="6"/>
  <c r="A528" i="6"/>
  <c r="AM527" i="6"/>
  <c r="C527" i="6"/>
  <c r="B527" i="6"/>
  <c r="A527" i="6"/>
  <c r="AM526" i="6"/>
  <c r="C526" i="6"/>
  <c r="B526" i="6"/>
  <c r="A526" i="6"/>
  <c r="AM525" i="6"/>
  <c r="C525" i="6"/>
  <c r="B525" i="6"/>
  <c r="A525" i="6"/>
  <c r="AM524" i="6"/>
  <c r="C524" i="6"/>
  <c r="B524" i="6"/>
  <c r="A524" i="6"/>
  <c r="AM523" i="6"/>
  <c r="C523" i="6"/>
  <c r="B523" i="6"/>
  <c r="A523" i="6"/>
  <c r="AM522" i="6"/>
  <c r="C522" i="6"/>
  <c r="B522" i="6"/>
  <c r="A522" i="6"/>
  <c r="AM521" i="6"/>
  <c r="C521" i="6"/>
  <c r="B521" i="6"/>
  <c r="A521" i="6"/>
  <c r="AM520" i="6"/>
  <c r="C520" i="6"/>
  <c r="B520" i="6"/>
  <c r="A520" i="6"/>
  <c r="AM519" i="6"/>
  <c r="C519" i="6"/>
  <c r="B519" i="6"/>
  <c r="A519" i="6"/>
  <c r="AM518" i="6"/>
  <c r="C518" i="6"/>
  <c r="B518" i="6"/>
  <c r="A518" i="6"/>
  <c r="AM517" i="6"/>
  <c r="C517" i="6"/>
  <c r="B517" i="6"/>
  <c r="A517" i="6"/>
  <c r="AM516" i="6"/>
  <c r="C516" i="6"/>
  <c r="B516" i="6"/>
  <c r="A516" i="6"/>
  <c r="AM515" i="6"/>
  <c r="C515" i="6"/>
  <c r="B515" i="6"/>
  <c r="A515" i="6"/>
  <c r="AM514" i="6"/>
  <c r="C514" i="6"/>
  <c r="B514" i="6"/>
  <c r="A514" i="6"/>
  <c r="AM513" i="6"/>
  <c r="C513" i="6"/>
  <c r="B513" i="6"/>
  <c r="A513" i="6"/>
  <c r="AM512" i="6"/>
  <c r="C512" i="6"/>
  <c r="B512" i="6"/>
  <c r="A512" i="6"/>
  <c r="AM511" i="6"/>
  <c r="C511" i="6"/>
  <c r="B511" i="6"/>
  <c r="A511" i="6"/>
  <c r="AM510" i="6"/>
  <c r="C510" i="6"/>
  <c r="B510" i="6"/>
  <c r="A510" i="6"/>
  <c r="AM509" i="6"/>
  <c r="C509" i="6"/>
  <c r="B509" i="6"/>
  <c r="A509" i="6"/>
  <c r="AM508" i="6"/>
  <c r="C508" i="6"/>
  <c r="B508" i="6"/>
  <c r="A508" i="6"/>
  <c r="AM507" i="6"/>
  <c r="C507" i="6"/>
  <c r="B507" i="6"/>
  <c r="A507" i="6"/>
  <c r="AM506" i="6"/>
  <c r="C506" i="6"/>
  <c r="B506" i="6"/>
  <c r="A506" i="6"/>
  <c r="AM505" i="6"/>
  <c r="C505" i="6"/>
  <c r="B505" i="6"/>
  <c r="A505" i="6"/>
  <c r="AM504" i="6"/>
  <c r="C504" i="6"/>
  <c r="B504" i="6"/>
  <c r="A504" i="6"/>
  <c r="AM503" i="6"/>
  <c r="C503" i="6"/>
  <c r="B503" i="6"/>
  <c r="A503" i="6"/>
  <c r="AM502" i="6"/>
  <c r="C502" i="6"/>
  <c r="B502" i="6"/>
  <c r="A502" i="6"/>
  <c r="AM501" i="6"/>
  <c r="C501" i="6"/>
  <c r="B501" i="6"/>
  <c r="A501" i="6"/>
  <c r="AM500" i="6"/>
  <c r="C500" i="6"/>
  <c r="B500" i="6"/>
  <c r="A500" i="6"/>
  <c r="AM499" i="6"/>
  <c r="C499" i="6"/>
  <c r="B499" i="6"/>
  <c r="A499" i="6"/>
  <c r="AM498" i="6"/>
  <c r="C498" i="6"/>
  <c r="B498" i="6"/>
  <c r="A498" i="6"/>
  <c r="AM497" i="6"/>
  <c r="C497" i="6"/>
  <c r="B497" i="6"/>
  <c r="A497" i="6"/>
  <c r="AM496" i="6"/>
  <c r="C496" i="6"/>
  <c r="B496" i="6"/>
  <c r="A496" i="6"/>
  <c r="AM495" i="6"/>
  <c r="C495" i="6"/>
  <c r="B495" i="6"/>
  <c r="A495" i="6"/>
  <c r="AM494" i="6"/>
  <c r="C494" i="6"/>
  <c r="B494" i="6"/>
  <c r="A494" i="6"/>
  <c r="AM493" i="6"/>
  <c r="C493" i="6"/>
  <c r="B493" i="6"/>
  <c r="A493" i="6"/>
  <c r="AM492" i="6"/>
  <c r="C492" i="6"/>
  <c r="B492" i="6"/>
  <c r="A492" i="6"/>
  <c r="AM491" i="6"/>
  <c r="C491" i="6"/>
  <c r="B491" i="6"/>
  <c r="A491" i="6"/>
  <c r="AM490" i="6"/>
  <c r="C490" i="6"/>
  <c r="B490" i="6"/>
  <c r="A490" i="6"/>
  <c r="AM489" i="6"/>
  <c r="C489" i="6"/>
  <c r="B489" i="6"/>
  <c r="A489" i="6"/>
  <c r="AM488" i="6"/>
  <c r="C488" i="6"/>
  <c r="B488" i="6"/>
  <c r="A488" i="6"/>
  <c r="AM487" i="6"/>
  <c r="C487" i="6"/>
  <c r="B487" i="6"/>
  <c r="A487" i="6"/>
  <c r="AM486" i="6"/>
  <c r="C486" i="6"/>
  <c r="B486" i="6"/>
  <c r="A486" i="6"/>
  <c r="AM485" i="6"/>
  <c r="C485" i="6"/>
  <c r="B485" i="6"/>
  <c r="A485" i="6"/>
  <c r="AM484" i="6"/>
  <c r="C484" i="6"/>
  <c r="B484" i="6"/>
  <c r="A484" i="6"/>
  <c r="AM483" i="6"/>
  <c r="C483" i="6"/>
  <c r="B483" i="6"/>
  <c r="A483" i="6"/>
  <c r="AM482" i="6"/>
  <c r="C482" i="6"/>
  <c r="B482" i="6"/>
  <c r="A482" i="6"/>
  <c r="AM481" i="6"/>
  <c r="C481" i="6"/>
  <c r="B481" i="6"/>
  <c r="A481" i="6"/>
  <c r="AM480" i="6"/>
  <c r="C480" i="6"/>
  <c r="B480" i="6"/>
  <c r="A480" i="6"/>
  <c r="AM479" i="6"/>
  <c r="C479" i="6"/>
  <c r="B479" i="6"/>
  <c r="A479" i="6"/>
  <c r="AM478" i="6"/>
  <c r="C478" i="6"/>
  <c r="B478" i="6"/>
  <c r="A478" i="6"/>
  <c r="AM477" i="6"/>
  <c r="C477" i="6"/>
  <c r="B477" i="6"/>
  <c r="A477" i="6"/>
  <c r="AM476" i="6"/>
  <c r="C476" i="6"/>
  <c r="B476" i="6"/>
  <c r="A476" i="6"/>
  <c r="AM475" i="6"/>
  <c r="C475" i="6"/>
  <c r="B475" i="6"/>
  <c r="A475" i="6"/>
  <c r="AM474" i="6"/>
  <c r="C474" i="6"/>
  <c r="B474" i="6"/>
  <c r="A474" i="6"/>
  <c r="AM473" i="6"/>
  <c r="C473" i="6"/>
  <c r="B473" i="6"/>
  <c r="A473" i="6"/>
  <c r="AM472" i="6"/>
  <c r="C472" i="6"/>
  <c r="B472" i="6"/>
  <c r="A472" i="6"/>
  <c r="AM471" i="6"/>
  <c r="C471" i="6"/>
  <c r="B471" i="6"/>
  <c r="A471" i="6"/>
  <c r="AM470" i="6"/>
  <c r="C470" i="6"/>
  <c r="B470" i="6"/>
  <c r="A470" i="6"/>
  <c r="AM469" i="6"/>
  <c r="C469" i="6"/>
  <c r="B469" i="6"/>
  <c r="A469" i="6"/>
  <c r="AM468" i="6"/>
  <c r="C468" i="6"/>
  <c r="B468" i="6"/>
  <c r="A468" i="6"/>
  <c r="AM467" i="6"/>
  <c r="C467" i="6"/>
  <c r="B467" i="6"/>
  <c r="A467" i="6"/>
  <c r="AM466" i="6"/>
  <c r="C466" i="6"/>
  <c r="B466" i="6"/>
  <c r="A466" i="6"/>
  <c r="AM465" i="6"/>
  <c r="C465" i="6"/>
  <c r="B465" i="6"/>
  <c r="A465" i="6"/>
  <c r="AM464" i="6"/>
  <c r="C464" i="6"/>
  <c r="B464" i="6"/>
  <c r="A464" i="6"/>
  <c r="AM463" i="6"/>
  <c r="C463" i="6"/>
  <c r="B463" i="6"/>
  <c r="A463" i="6"/>
  <c r="AM462" i="6"/>
  <c r="C462" i="6"/>
  <c r="B462" i="6"/>
  <c r="A462" i="6"/>
  <c r="AM461" i="6"/>
  <c r="C461" i="6"/>
  <c r="B461" i="6"/>
  <c r="A461" i="6"/>
  <c r="AM460" i="6"/>
  <c r="C460" i="6"/>
  <c r="B460" i="6"/>
  <c r="A460" i="6"/>
  <c r="AM459" i="6"/>
  <c r="C459" i="6"/>
  <c r="B459" i="6"/>
  <c r="A459" i="6"/>
  <c r="AM458" i="6"/>
  <c r="C458" i="6"/>
  <c r="B458" i="6"/>
  <c r="A458" i="6"/>
  <c r="AM457" i="6"/>
  <c r="C457" i="6"/>
  <c r="B457" i="6"/>
  <c r="A457" i="6"/>
  <c r="AM456" i="6"/>
  <c r="C456" i="6"/>
  <c r="B456" i="6"/>
  <c r="A456" i="6"/>
  <c r="AM455" i="6"/>
  <c r="C455" i="6"/>
  <c r="B455" i="6"/>
  <c r="A455" i="6"/>
  <c r="AM454" i="6"/>
  <c r="C454" i="6"/>
  <c r="B454" i="6"/>
  <c r="A454" i="6"/>
  <c r="AM453" i="6"/>
  <c r="C453" i="6"/>
  <c r="B453" i="6"/>
  <c r="A453" i="6"/>
  <c r="AM452" i="6"/>
  <c r="C452" i="6"/>
  <c r="B452" i="6"/>
  <c r="A452" i="6"/>
  <c r="AM451" i="6"/>
  <c r="C451" i="6"/>
  <c r="B451" i="6"/>
  <c r="A451" i="6"/>
  <c r="AM450" i="6"/>
  <c r="C450" i="6"/>
  <c r="B450" i="6"/>
  <c r="A450" i="6"/>
  <c r="AM449" i="6"/>
  <c r="C449" i="6"/>
  <c r="B449" i="6"/>
  <c r="A449" i="6"/>
  <c r="AM448" i="6"/>
  <c r="C448" i="6"/>
  <c r="B448" i="6"/>
  <c r="A448" i="6"/>
  <c r="AM447" i="6"/>
  <c r="C447" i="6"/>
  <c r="B447" i="6"/>
  <c r="A447" i="6"/>
  <c r="AM446" i="6"/>
  <c r="C446" i="6"/>
  <c r="B446" i="6"/>
  <c r="A446" i="6"/>
  <c r="AM445" i="6"/>
  <c r="C445" i="6"/>
  <c r="B445" i="6"/>
  <c r="A445" i="6"/>
  <c r="AM444" i="6"/>
  <c r="C444" i="6"/>
  <c r="B444" i="6"/>
  <c r="A444" i="6"/>
  <c r="AM443" i="6"/>
  <c r="C443" i="6"/>
  <c r="B443" i="6"/>
  <c r="A443" i="6"/>
  <c r="AM442" i="6"/>
  <c r="C442" i="6"/>
  <c r="B442" i="6"/>
  <c r="A442" i="6"/>
  <c r="AM441" i="6"/>
  <c r="C441" i="6"/>
  <c r="B441" i="6"/>
  <c r="A441" i="6"/>
  <c r="AM440" i="6"/>
  <c r="C440" i="6"/>
  <c r="B440" i="6"/>
  <c r="A440" i="6"/>
  <c r="AM439" i="6"/>
  <c r="C439" i="6"/>
  <c r="B439" i="6"/>
  <c r="A439" i="6"/>
  <c r="AM438" i="6"/>
  <c r="C438" i="6"/>
  <c r="B438" i="6"/>
  <c r="A438" i="6"/>
  <c r="AM437" i="6"/>
  <c r="C437" i="6"/>
  <c r="B437" i="6"/>
  <c r="A437" i="6"/>
  <c r="AM436" i="6"/>
  <c r="C436" i="6"/>
  <c r="B436" i="6"/>
  <c r="A436" i="6"/>
  <c r="AM435" i="6"/>
  <c r="C435" i="6"/>
  <c r="B435" i="6"/>
  <c r="A435" i="6"/>
  <c r="AM434" i="6"/>
  <c r="C434" i="6"/>
  <c r="B434" i="6"/>
  <c r="A434" i="6"/>
  <c r="AM433" i="6"/>
  <c r="C433" i="6"/>
  <c r="B433" i="6"/>
  <c r="A433" i="6"/>
  <c r="AM432" i="6"/>
  <c r="C432" i="6"/>
  <c r="B432" i="6"/>
  <c r="A432" i="6"/>
  <c r="AM431" i="6"/>
  <c r="C431" i="6"/>
  <c r="B431" i="6"/>
  <c r="A431" i="6"/>
  <c r="AM430" i="6"/>
  <c r="C430" i="6"/>
  <c r="B430" i="6"/>
  <c r="A430" i="6"/>
  <c r="AM429" i="6"/>
  <c r="C429" i="6"/>
  <c r="B429" i="6"/>
  <c r="A429" i="6"/>
  <c r="AM428" i="6"/>
  <c r="C428" i="6"/>
  <c r="B428" i="6"/>
  <c r="A428" i="6"/>
  <c r="AM427" i="6"/>
  <c r="C427" i="6"/>
  <c r="B427" i="6"/>
  <c r="A427" i="6"/>
  <c r="AM426" i="6"/>
  <c r="C426" i="6"/>
  <c r="B426" i="6"/>
  <c r="A426" i="6"/>
  <c r="AM425" i="6"/>
  <c r="C425" i="6"/>
  <c r="B425" i="6"/>
  <c r="A425" i="6"/>
  <c r="AM424" i="6"/>
  <c r="C424" i="6"/>
  <c r="B424" i="6"/>
  <c r="A424" i="6"/>
  <c r="AM423" i="6"/>
  <c r="C423" i="6"/>
  <c r="B423" i="6"/>
  <c r="A423" i="6"/>
  <c r="AM422" i="6"/>
  <c r="C422" i="6"/>
  <c r="B422" i="6"/>
  <c r="A422" i="6"/>
  <c r="AM421" i="6"/>
  <c r="C421" i="6"/>
  <c r="B421" i="6"/>
  <c r="A421" i="6"/>
  <c r="AM420" i="6"/>
  <c r="C420" i="6"/>
  <c r="B420" i="6"/>
  <c r="A420" i="6"/>
  <c r="AM419" i="6"/>
  <c r="C419" i="6"/>
  <c r="B419" i="6"/>
  <c r="A419" i="6"/>
  <c r="AM418" i="6"/>
  <c r="C418" i="6"/>
  <c r="B418" i="6"/>
  <c r="A418" i="6"/>
  <c r="AM417" i="6"/>
  <c r="C417" i="6"/>
  <c r="B417" i="6"/>
  <c r="A417" i="6"/>
  <c r="AM416" i="6"/>
  <c r="C416" i="6"/>
  <c r="B416" i="6"/>
  <c r="A416" i="6"/>
  <c r="AM415" i="6"/>
  <c r="C415" i="6"/>
  <c r="B415" i="6"/>
  <c r="A415" i="6"/>
  <c r="AM414" i="6"/>
  <c r="C414" i="6"/>
  <c r="B414" i="6"/>
  <c r="A414" i="6"/>
  <c r="AM413" i="6"/>
  <c r="C413" i="6"/>
  <c r="B413" i="6"/>
  <c r="A413" i="6"/>
  <c r="AM412" i="6"/>
  <c r="C412" i="6"/>
  <c r="B412" i="6"/>
  <c r="A412" i="6"/>
  <c r="AM411" i="6"/>
  <c r="C411" i="6"/>
  <c r="B411" i="6"/>
  <c r="A411" i="6"/>
  <c r="AM410" i="6"/>
  <c r="C410" i="6"/>
  <c r="B410" i="6"/>
  <c r="A410" i="6"/>
  <c r="AM409" i="6"/>
  <c r="C409" i="6"/>
  <c r="B409" i="6"/>
  <c r="A409" i="6"/>
  <c r="AM408" i="6"/>
  <c r="C408" i="6"/>
  <c r="B408" i="6"/>
  <c r="A408" i="6"/>
  <c r="AM407" i="6"/>
  <c r="C407" i="6"/>
  <c r="B407" i="6"/>
  <c r="A407" i="6"/>
  <c r="AM406" i="6"/>
  <c r="C406" i="6"/>
  <c r="B406" i="6"/>
  <c r="A406" i="6"/>
  <c r="AM405" i="6"/>
  <c r="C405" i="6"/>
  <c r="B405" i="6"/>
  <c r="A405" i="6"/>
  <c r="AM404" i="6"/>
  <c r="C404" i="6"/>
  <c r="B404" i="6"/>
  <c r="A404" i="6"/>
  <c r="AM403" i="6"/>
  <c r="C403" i="6"/>
  <c r="B403" i="6"/>
  <c r="A403" i="6"/>
  <c r="AM402" i="6"/>
  <c r="C402" i="6"/>
  <c r="B402" i="6"/>
  <c r="A402" i="6"/>
  <c r="AM401" i="6"/>
  <c r="C401" i="6"/>
  <c r="B401" i="6"/>
  <c r="A401" i="6"/>
  <c r="AM400" i="6"/>
  <c r="C400" i="6"/>
  <c r="B400" i="6"/>
  <c r="A400" i="6"/>
  <c r="AM399" i="6"/>
  <c r="C399" i="6"/>
  <c r="B399" i="6"/>
  <c r="A399" i="6"/>
  <c r="AM398" i="6"/>
  <c r="C398" i="6"/>
  <c r="B398" i="6"/>
  <c r="A398" i="6"/>
  <c r="AM397" i="6"/>
  <c r="C397" i="6"/>
  <c r="B397" i="6"/>
  <c r="A397" i="6"/>
  <c r="AM396" i="6"/>
  <c r="C396" i="6"/>
  <c r="B396" i="6"/>
  <c r="A396" i="6"/>
  <c r="AM395" i="6"/>
  <c r="C395" i="6"/>
  <c r="B395" i="6"/>
  <c r="A395" i="6"/>
  <c r="AM394" i="6"/>
  <c r="C394" i="6"/>
  <c r="B394" i="6"/>
  <c r="A394" i="6"/>
  <c r="AM393" i="6"/>
  <c r="C393" i="6"/>
  <c r="B393" i="6"/>
  <c r="A393" i="6"/>
  <c r="AM392" i="6"/>
  <c r="C392" i="6"/>
  <c r="B392" i="6"/>
  <c r="A392" i="6"/>
  <c r="AM391" i="6"/>
  <c r="C391" i="6"/>
  <c r="B391" i="6"/>
  <c r="A391" i="6"/>
  <c r="AM390" i="6"/>
  <c r="C390" i="6"/>
  <c r="B390" i="6"/>
  <c r="A390" i="6"/>
  <c r="AM389" i="6"/>
  <c r="C389" i="6"/>
  <c r="B389" i="6"/>
  <c r="A389" i="6"/>
  <c r="AM388" i="6"/>
  <c r="C388" i="6"/>
  <c r="B388" i="6"/>
  <c r="A388" i="6"/>
  <c r="AM387" i="6"/>
  <c r="C387" i="6"/>
  <c r="B387" i="6"/>
  <c r="A387" i="6"/>
  <c r="AM386" i="6"/>
  <c r="C386" i="6"/>
  <c r="B386" i="6"/>
  <c r="A386" i="6"/>
  <c r="AM385" i="6"/>
  <c r="C385" i="6"/>
  <c r="B385" i="6"/>
  <c r="A385" i="6"/>
  <c r="AM384" i="6"/>
  <c r="C384" i="6"/>
  <c r="B384" i="6"/>
  <c r="A384" i="6"/>
  <c r="AM383" i="6"/>
  <c r="C383" i="6"/>
  <c r="B383" i="6"/>
  <c r="A383" i="6"/>
  <c r="AM382" i="6"/>
  <c r="C382" i="6"/>
  <c r="B382" i="6"/>
  <c r="A382" i="6"/>
  <c r="AM381" i="6"/>
  <c r="C381" i="6"/>
  <c r="B381" i="6"/>
  <c r="A381" i="6"/>
  <c r="AM380" i="6"/>
  <c r="C380" i="6"/>
  <c r="B380" i="6"/>
  <c r="A380" i="6"/>
  <c r="AM379" i="6"/>
  <c r="C379" i="6"/>
  <c r="B379" i="6"/>
  <c r="A379" i="6"/>
  <c r="AM378" i="6"/>
  <c r="C378" i="6"/>
  <c r="B378" i="6"/>
  <c r="A378" i="6"/>
  <c r="AM377" i="6"/>
  <c r="C377" i="6"/>
  <c r="B377" i="6"/>
  <c r="A377" i="6"/>
  <c r="AM376" i="6"/>
  <c r="C376" i="6"/>
  <c r="B376" i="6"/>
  <c r="A376" i="6"/>
  <c r="AM375" i="6"/>
  <c r="C375" i="6"/>
  <c r="B375" i="6"/>
  <c r="A375" i="6"/>
  <c r="AM374" i="6"/>
  <c r="C374" i="6"/>
  <c r="B374" i="6"/>
  <c r="A374" i="6"/>
  <c r="AM373" i="6"/>
  <c r="C373" i="6"/>
  <c r="B373" i="6"/>
  <c r="A373" i="6"/>
  <c r="AM372" i="6"/>
  <c r="C372" i="6"/>
  <c r="B372" i="6"/>
  <c r="A372" i="6"/>
  <c r="AM371" i="6"/>
  <c r="C371" i="6"/>
  <c r="B371" i="6"/>
  <c r="A371" i="6"/>
  <c r="AM370" i="6"/>
  <c r="C370" i="6"/>
  <c r="B370" i="6"/>
  <c r="A370" i="6"/>
  <c r="AM369" i="6"/>
  <c r="C369" i="6"/>
  <c r="B369" i="6"/>
  <c r="A369" i="6"/>
  <c r="AM368" i="6"/>
  <c r="C368" i="6"/>
  <c r="B368" i="6"/>
  <c r="A368" i="6"/>
  <c r="AM367" i="6"/>
  <c r="C367" i="6"/>
  <c r="B367" i="6"/>
  <c r="A367" i="6"/>
  <c r="AM366" i="6"/>
  <c r="C366" i="6"/>
  <c r="B366" i="6"/>
  <c r="A366" i="6"/>
  <c r="AM365" i="6"/>
  <c r="C365" i="6"/>
  <c r="B365" i="6"/>
  <c r="A365" i="6"/>
  <c r="AM364" i="6"/>
  <c r="C364" i="6"/>
  <c r="B364" i="6"/>
  <c r="A364" i="6"/>
  <c r="AM363" i="6"/>
  <c r="C363" i="6"/>
  <c r="B363" i="6"/>
  <c r="A363" i="6"/>
  <c r="AM362" i="6"/>
  <c r="C362" i="6"/>
  <c r="B362" i="6"/>
  <c r="A362" i="6"/>
  <c r="AM361" i="6"/>
  <c r="C361" i="6"/>
  <c r="B361" i="6"/>
  <c r="A361" i="6"/>
  <c r="AM360" i="6"/>
  <c r="C360" i="6"/>
  <c r="B360" i="6"/>
  <c r="A360" i="6"/>
  <c r="AM359" i="6"/>
  <c r="C359" i="6"/>
  <c r="B359" i="6"/>
  <c r="A359" i="6"/>
  <c r="AM358" i="6"/>
  <c r="C358" i="6"/>
  <c r="B358" i="6"/>
  <c r="A358" i="6"/>
  <c r="AM357" i="6"/>
  <c r="C357" i="6"/>
  <c r="B357" i="6"/>
  <c r="A357" i="6"/>
  <c r="AM356" i="6"/>
  <c r="C356" i="6"/>
  <c r="B356" i="6"/>
  <c r="A356" i="6"/>
  <c r="AM355" i="6"/>
  <c r="C355" i="6"/>
  <c r="B355" i="6"/>
  <c r="A355" i="6"/>
  <c r="AM354" i="6"/>
  <c r="C354" i="6"/>
  <c r="B354" i="6"/>
  <c r="A354" i="6"/>
  <c r="AM353" i="6"/>
  <c r="C353" i="6"/>
  <c r="B353" i="6"/>
  <c r="A353" i="6"/>
  <c r="AM352" i="6"/>
  <c r="C352" i="6"/>
  <c r="B352" i="6"/>
  <c r="A352" i="6"/>
  <c r="AM351" i="6"/>
  <c r="C351" i="6"/>
  <c r="B351" i="6"/>
  <c r="A351" i="6"/>
  <c r="AM350" i="6"/>
  <c r="C350" i="6"/>
  <c r="B350" i="6"/>
  <c r="A350" i="6"/>
  <c r="AM349" i="6"/>
  <c r="C349" i="6"/>
  <c r="B349" i="6"/>
  <c r="A349" i="6"/>
  <c r="AM348" i="6"/>
  <c r="C348" i="6"/>
  <c r="B348" i="6"/>
  <c r="A348" i="6"/>
  <c r="AM347" i="6"/>
  <c r="C347" i="6"/>
  <c r="B347" i="6"/>
  <c r="A347" i="6"/>
  <c r="AM346" i="6"/>
  <c r="C346" i="6"/>
  <c r="B346" i="6"/>
  <c r="A346" i="6"/>
  <c r="AM345" i="6"/>
  <c r="C345" i="6"/>
  <c r="B345" i="6"/>
  <c r="A345" i="6"/>
  <c r="AM344" i="6"/>
  <c r="C344" i="6"/>
  <c r="B344" i="6"/>
  <c r="A344" i="6"/>
  <c r="AM343" i="6"/>
  <c r="C343" i="6"/>
  <c r="B343" i="6"/>
  <c r="A343" i="6"/>
  <c r="AM342" i="6"/>
  <c r="C342" i="6"/>
  <c r="B342" i="6"/>
  <c r="A342" i="6"/>
  <c r="AM341" i="6"/>
  <c r="C341" i="6"/>
  <c r="B341" i="6"/>
  <c r="A341" i="6"/>
  <c r="AM340" i="6"/>
  <c r="C340" i="6"/>
  <c r="B340" i="6"/>
  <c r="A340" i="6"/>
  <c r="AM339" i="6"/>
  <c r="C339" i="6"/>
  <c r="B339" i="6"/>
  <c r="A339" i="6"/>
  <c r="AM338" i="6"/>
  <c r="C338" i="6"/>
  <c r="B338" i="6"/>
  <c r="A338" i="6"/>
  <c r="AM337" i="6"/>
  <c r="C337" i="6"/>
  <c r="B337" i="6"/>
  <c r="A337" i="6"/>
  <c r="AM336" i="6"/>
  <c r="C336" i="6"/>
  <c r="B336" i="6"/>
  <c r="A336" i="6"/>
  <c r="AM335" i="6"/>
  <c r="C335" i="6"/>
  <c r="B335" i="6"/>
  <c r="A335" i="6"/>
  <c r="AM334" i="6"/>
  <c r="C334" i="6"/>
  <c r="B334" i="6"/>
  <c r="A334" i="6"/>
  <c r="AM333" i="6"/>
  <c r="C333" i="6"/>
  <c r="B333" i="6"/>
  <c r="A333" i="6"/>
  <c r="AM332" i="6"/>
  <c r="C332" i="6"/>
  <c r="B332" i="6"/>
  <c r="A332" i="6"/>
  <c r="AM331" i="6"/>
  <c r="C331" i="6"/>
  <c r="B331" i="6"/>
  <c r="A331" i="6"/>
  <c r="AM330" i="6"/>
  <c r="C330" i="6"/>
  <c r="B330" i="6"/>
  <c r="A330" i="6"/>
  <c r="AM329" i="6"/>
  <c r="C329" i="6"/>
  <c r="B329" i="6"/>
  <c r="A329" i="6"/>
  <c r="AM328" i="6"/>
  <c r="C328" i="6"/>
  <c r="B328" i="6"/>
  <c r="A328" i="6"/>
  <c r="AM327" i="6"/>
  <c r="C327" i="6"/>
  <c r="B327" i="6"/>
  <c r="A327" i="6"/>
  <c r="AM326" i="6"/>
  <c r="C326" i="6"/>
  <c r="B326" i="6"/>
  <c r="A326" i="6"/>
  <c r="AM325" i="6"/>
  <c r="C325" i="6"/>
  <c r="B325" i="6"/>
  <c r="A325" i="6"/>
  <c r="AM324" i="6"/>
  <c r="C324" i="6"/>
  <c r="B324" i="6"/>
  <c r="A324" i="6"/>
  <c r="AM323" i="6"/>
  <c r="C323" i="6"/>
  <c r="B323" i="6"/>
  <c r="A323" i="6"/>
  <c r="AM322" i="6"/>
  <c r="C322" i="6"/>
  <c r="B322" i="6"/>
  <c r="A322" i="6"/>
  <c r="AM321" i="6"/>
  <c r="C321" i="6"/>
  <c r="B321" i="6"/>
  <c r="A321" i="6"/>
  <c r="AM320" i="6"/>
  <c r="C320" i="6"/>
  <c r="B320" i="6"/>
  <c r="A320" i="6"/>
  <c r="AM319" i="6"/>
  <c r="C319" i="6"/>
  <c r="B319" i="6"/>
  <c r="A319" i="6"/>
  <c r="AM318" i="6"/>
  <c r="C318" i="6"/>
  <c r="B318" i="6"/>
  <c r="A318" i="6"/>
  <c r="AM317" i="6"/>
  <c r="C317" i="6"/>
  <c r="B317" i="6"/>
  <c r="A317" i="6"/>
  <c r="AM316" i="6"/>
  <c r="C316" i="6"/>
  <c r="B316" i="6"/>
  <c r="A316" i="6"/>
  <c r="AM315" i="6"/>
  <c r="C315" i="6"/>
  <c r="B315" i="6"/>
  <c r="A315" i="6"/>
  <c r="AM314" i="6"/>
  <c r="C314" i="6"/>
  <c r="B314" i="6"/>
  <c r="A314" i="6"/>
  <c r="AP313" i="6"/>
  <c r="AM313" i="6"/>
  <c r="C313" i="6"/>
  <c r="B313" i="6"/>
  <c r="A313" i="6"/>
  <c r="AP312" i="6"/>
  <c r="AM312" i="6"/>
  <c r="C312" i="6"/>
  <c r="B312" i="6"/>
  <c r="A312" i="6"/>
  <c r="AP311" i="6"/>
  <c r="AM311" i="6"/>
  <c r="C311" i="6"/>
  <c r="B311" i="6"/>
  <c r="A311" i="6"/>
  <c r="AP310" i="6"/>
  <c r="AM310" i="6"/>
  <c r="C310" i="6"/>
  <c r="B310" i="6"/>
  <c r="A310" i="6"/>
  <c r="AP309" i="6"/>
  <c r="AM309" i="6"/>
  <c r="C309" i="6"/>
  <c r="B309" i="6"/>
  <c r="A309" i="6"/>
  <c r="AP308" i="6"/>
  <c r="AM308" i="6"/>
  <c r="C308" i="6"/>
  <c r="B308" i="6"/>
  <c r="A308" i="6"/>
  <c r="AP307" i="6"/>
  <c r="AO308" i="6" s="1"/>
  <c r="AM307" i="6"/>
  <c r="C307" i="6"/>
  <c r="B307" i="6"/>
  <c r="A307" i="6"/>
  <c r="AP306" i="6"/>
  <c r="AO307" i="6" s="1"/>
  <c r="AM306" i="6"/>
  <c r="C306" i="6"/>
  <c r="B306" i="6"/>
  <c r="A306" i="6"/>
  <c r="AP305" i="6"/>
  <c r="AO306" i="6" s="1"/>
  <c r="AM305" i="6"/>
  <c r="C305" i="6"/>
  <c r="B305" i="6"/>
  <c r="A305" i="6"/>
  <c r="AP304" i="6"/>
  <c r="AO305" i="6" s="1"/>
  <c r="AM304" i="6"/>
  <c r="C304" i="6"/>
  <c r="B304" i="6"/>
  <c r="A304" i="6"/>
  <c r="AP303" i="6"/>
  <c r="AO304" i="6" s="1"/>
  <c r="AM303" i="6"/>
  <c r="C303" i="6"/>
  <c r="B303" i="6"/>
  <c r="A303" i="6"/>
  <c r="AP302" i="6"/>
  <c r="AO303" i="6" s="1"/>
  <c r="AM302" i="6"/>
  <c r="C302" i="6"/>
  <c r="B302" i="6"/>
  <c r="A302" i="6"/>
  <c r="AP301" i="6"/>
  <c r="AO302" i="6" s="1"/>
  <c r="AM301" i="6"/>
  <c r="C301" i="6"/>
  <c r="B301" i="6"/>
  <c r="A301" i="6"/>
  <c r="AP300" i="6"/>
  <c r="AO301" i="6" s="1"/>
  <c r="AM300" i="6"/>
  <c r="C300" i="6"/>
  <c r="B300" i="6"/>
  <c r="A300" i="6"/>
  <c r="AP299" i="6"/>
  <c r="AO300" i="6" s="1"/>
  <c r="AM299" i="6"/>
  <c r="C299" i="6"/>
  <c r="B299" i="6"/>
  <c r="A299" i="6"/>
  <c r="AP298" i="6"/>
  <c r="AO299" i="6" s="1"/>
  <c r="AM298" i="6"/>
  <c r="C298" i="6"/>
  <c r="B298" i="6"/>
  <c r="A298" i="6"/>
  <c r="AP297" i="6"/>
  <c r="AO298" i="6" s="1"/>
  <c r="AM297" i="6"/>
  <c r="C297" i="6"/>
  <c r="B297" i="6"/>
  <c r="A297" i="6"/>
  <c r="AP296" i="6"/>
  <c r="AO297" i="6" s="1"/>
  <c r="AM296" i="6"/>
  <c r="C296" i="6"/>
  <c r="B296" i="6"/>
  <c r="A296" i="6"/>
  <c r="AP295" i="6"/>
  <c r="AO296" i="6" s="1"/>
  <c r="AM295" i="6"/>
  <c r="C295" i="6"/>
  <c r="B295" i="6"/>
  <c r="A295" i="6"/>
  <c r="AP294" i="6"/>
  <c r="AO295" i="6" s="1"/>
  <c r="AM294" i="6"/>
  <c r="C294" i="6"/>
  <c r="B294" i="6"/>
  <c r="A294" i="6"/>
  <c r="AP293" i="6"/>
  <c r="AM293" i="6"/>
  <c r="C293" i="6"/>
  <c r="B293" i="6"/>
  <c r="A293" i="6"/>
  <c r="AP292" i="6"/>
  <c r="AM292" i="6"/>
  <c r="C292" i="6"/>
  <c r="B292" i="6"/>
  <c r="A292" i="6"/>
  <c r="AP291" i="6"/>
  <c r="AM291" i="6"/>
  <c r="C291" i="6"/>
  <c r="B291" i="6"/>
  <c r="A291" i="6"/>
  <c r="AP290" i="6"/>
  <c r="AM290" i="6"/>
  <c r="C290" i="6"/>
  <c r="B290" i="6"/>
  <c r="A290" i="6"/>
  <c r="AP289" i="6"/>
  <c r="AM289" i="6"/>
  <c r="C289" i="6"/>
  <c r="B289" i="6"/>
  <c r="A289" i="6"/>
  <c r="AP288" i="6"/>
  <c r="AM288" i="6"/>
  <c r="C288" i="6"/>
  <c r="B288" i="6"/>
  <c r="A288" i="6"/>
  <c r="AP287" i="6"/>
  <c r="AM287" i="6"/>
  <c r="C287" i="6"/>
  <c r="B287" i="6"/>
  <c r="A287" i="6"/>
  <c r="AP286" i="6"/>
  <c r="AM286" i="6"/>
  <c r="C286" i="6"/>
  <c r="B286" i="6"/>
  <c r="A286" i="6"/>
  <c r="AP285" i="6"/>
  <c r="AM285" i="6"/>
  <c r="C285" i="6"/>
  <c r="B285" i="6"/>
  <c r="A285" i="6"/>
  <c r="AP284" i="6"/>
  <c r="AM284" i="6"/>
  <c r="C284" i="6"/>
  <c r="B284" i="6"/>
  <c r="A284" i="6"/>
  <c r="AP283" i="6"/>
  <c r="AM283" i="6"/>
  <c r="C283" i="6"/>
  <c r="B283" i="6"/>
  <c r="A283" i="6"/>
  <c r="AP282" i="6"/>
  <c r="AM282" i="6"/>
  <c r="C282" i="6"/>
  <c r="B282" i="6"/>
  <c r="A282" i="6"/>
  <c r="AP281" i="6"/>
  <c r="AM281" i="6"/>
  <c r="C281" i="6"/>
  <c r="B281" i="6"/>
  <c r="A281" i="6"/>
  <c r="AP280" i="6"/>
  <c r="AM280" i="6"/>
  <c r="C280" i="6"/>
  <c r="B280" i="6"/>
  <c r="A280" i="6"/>
  <c r="AP279" i="6"/>
  <c r="AM279" i="6"/>
  <c r="C279" i="6"/>
  <c r="B279" i="6"/>
  <c r="A279" i="6"/>
  <c r="AP278" i="6"/>
  <c r="AM278" i="6"/>
  <c r="C278" i="6"/>
  <c r="B278" i="6"/>
  <c r="A278" i="6"/>
  <c r="AP277" i="6"/>
  <c r="AM277" i="6"/>
  <c r="C277" i="6"/>
  <c r="B277" i="6"/>
  <c r="A277" i="6"/>
  <c r="AP276" i="6"/>
  <c r="AM276" i="6"/>
  <c r="C276" i="6"/>
  <c r="B276" i="6"/>
  <c r="A276" i="6"/>
  <c r="AP275" i="6"/>
  <c r="AM275" i="6"/>
  <c r="C275" i="6"/>
  <c r="B275" i="6"/>
  <c r="A275" i="6"/>
  <c r="AP274" i="6"/>
  <c r="AM274" i="6"/>
  <c r="C274" i="6"/>
  <c r="B274" i="6"/>
  <c r="A274" i="6"/>
  <c r="AP273" i="6"/>
  <c r="AM273" i="6"/>
  <c r="C273" i="6"/>
  <c r="B273" i="6"/>
  <c r="A273" i="6"/>
  <c r="AP272" i="6"/>
  <c r="AO273" i="6" s="1"/>
  <c r="AM272" i="6"/>
  <c r="C272" i="6"/>
  <c r="B272" i="6"/>
  <c r="A272" i="6"/>
  <c r="AP271" i="6"/>
  <c r="AO272" i="6" s="1"/>
  <c r="AR272" i="6" s="1"/>
  <c r="AM271" i="6"/>
  <c r="C271" i="6"/>
  <c r="B271" i="6"/>
  <c r="A271" i="6"/>
  <c r="AP270" i="6"/>
  <c r="AM270" i="6"/>
  <c r="C270" i="6"/>
  <c r="B270" i="6"/>
  <c r="A270" i="6"/>
  <c r="AP269" i="6"/>
  <c r="AO270" i="6" s="1"/>
  <c r="AR270" i="6" s="1"/>
  <c r="AM269" i="6"/>
  <c r="C269" i="6"/>
  <c r="B269" i="6"/>
  <c r="A269" i="6"/>
  <c r="AP268" i="6"/>
  <c r="AO269" i="6" s="1"/>
  <c r="AM268" i="6"/>
  <c r="C268" i="6"/>
  <c r="B268" i="6"/>
  <c r="A268" i="6"/>
  <c r="AP267" i="6"/>
  <c r="AO268" i="6" s="1"/>
  <c r="AR268" i="6" s="1"/>
  <c r="AM267" i="6"/>
  <c r="C267" i="6"/>
  <c r="B267" i="6"/>
  <c r="A267" i="6"/>
  <c r="AP266" i="6"/>
  <c r="AM266" i="6"/>
  <c r="C266" i="6"/>
  <c r="B266" i="6"/>
  <c r="A266" i="6"/>
  <c r="AP265" i="6"/>
  <c r="AO266" i="6" s="1"/>
  <c r="AR266" i="6" s="1"/>
  <c r="AM265" i="6"/>
  <c r="C265" i="6"/>
  <c r="B265" i="6"/>
  <c r="A265" i="6"/>
  <c r="AP264" i="6"/>
  <c r="AO265" i="6" s="1"/>
  <c r="AM264" i="6"/>
  <c r="C264" i="6"/>
  <c r="B264" i="6"/>
  <c r="A264" i="6"/>
  <c r="AP263" i="6"/>
  <c r="AO264" i="6" s="1"/>
  <c r="AR264" i="6" s="1"/>
  <c r="AM263" i="6"/>
  <c r="C263" i="6"/>
  <c r="B263" i="6"/>
  <c r="A263" i="6"/>
  <c r="AP262" i="6"/>
  <c r="AM262" i="6"/>
  <c r="C262" i="6"/>
  <c r="B262" i="6"/>
  <c r="A262" i="6"/>
  <c r="AP261" i="6"/>
  <c r="AO262" i="6" s="1"/>
  <c r="AR262" i="6" s="1"/>
  <c r="AM261" i="6"/>
  <c r="C261" i="6"/>
  <c r="B261" i="6"/>
  <c r="A261" i="6"/>
  <c r="AP260" i="6"/>
  <c r="AO261" i="6" s="1"/>
  <c r="AM260" i="6"/>
  <c r="C260" i="6"/>
  <c r="B260" i="6"/>
  <c r="A260" i="6"/>
  <c r="AP259" i="6"/>
  <c r="AO260" i="6" s="1"/>
  <c r="AM259" i="6"/>
  <c r="C259" i="6"/>
  <c r="B259" i="6"/>
  <c r="A259" i="6"/>
  <c r="AP258" i="6"/>
  <c r="AM258" i="6"/>
  <c r="C258" i="6"/>
  <c r="B258" i="6"/>
  <c r="A258" i="6"/>
  <c r="AP257" i="6"/>
  <c r="AO258" i="6" s="1"/>
  <c r="AR258" i="6" s="1"/>
  <c r="AM257" i="6"/>
  <c r="C257" i="6"/>
  <c r="B257" i="6"/>
  <c r="A257" i="6"/>
  <c r="AP256" i="6"/>
  <c r="AO257" i="6" s="1"/>
  <c r="AM256" i="6"/>
  <c r="C256" i="6"/>
  <c r="B256" i="6"/>
  <c r="A256" i="6"/>
  <c r="AP255" i="6"/>
  <c r="AO256" i="6" s="1"/>
  <c r="AM255" i="6"/>
  <c r="C255" i="6"/>
  <c r="B255" i="6"/>
  <c r="A255" i="6"/>
  <c r="AP254" i="6"/>
  <c r="AO255" i="6" s="1"/>
  <c r="AM254" i="6"/>
  <c r="C254" i="6"/>
  <c r="B254" i="6"/>
  <c r="A254" i="6"/>
  <c r="AP253" i="6"/>
  <c r="AO254" i="6" s="1"/>
  <c r="AM253" i="6"/>
  <c r="C253" i="6"/>
  <c r="B253" i="6"/>
  <c r="A253" i="6"/>
  <c r="AP252" i="6"/>
  <c r="AO253" i="6" s="1"/>
  <c r="AS253" i="6" s="1"/>
  <c r="AM252" i="6"/>
  <c r="C252" i="6"/>
  <c r="B252" i="6"/>
  <c r="A252" i="6"/>
  <c r="AP251" i="6"/>
  <c r="AO252" i="6" s="1"/>
  <c r="AQ252" i="6" s="1"/>
  <c r="AM251" i="6"/>
  <c r="C251" i="6"/>
  <c r="B251" i="6"/>
  <c r="A251" i="6"/>
  <c r="AP250" i="6"/>
  <c r="AO251" i="6" s="1"/>
  <c r="AM250" i="6"/>
  <c r="C250" i="6"/>
  <c r="B250" i="6"/>
  <c r="A250" i="6"/>
  <c r="AP249" i="6"/>
  <c r="AO250" i="6" s="1"/>
  <c r="AQ250" i="6" s="1"/>
  <c r="AM249" i="6"/>
  <c r="C249" i="6"/>
  <c r="B249" i="6"/>
  <c r="A249" i="6"/>
  <c r="AP248" i="6"/>
  <c r="AO249" i="6" s="1"/>
  <c r="AM248" i="6"/>
  <c r="C248" i="6"/>
  <c r="B248" i="6"/>
  <c r="A248" i="6"/>
  <c r="AP247" i="6"/>
  <c r="AO248" i="6" s="1"/>
  <c r="AQ248" i="6" s="1"/>
  <c r="AM247" i="6"/>
  <c r="C247" i="6"/>
  <c r="B247" i="6"/>
  <c r="A247" i="6"/>
  <c r="AP246" i="6"/>
  <c r="AO247" i="6" s="1"/>
  <c r="AM246" i="6"/>
  <c r="C246" i="6"/>
  <c r="B246" i="6"/>
  <c r="A246" i="6"/>
  <c r="AP245" i="6"/>
  <c r="AO246" i="6" s="1"/>
  <c r="AR246" i="6" s="1"/>
  <c r="AM245" i="6"/>
  <c r="C245" i="6"/>
  <c r="B245" i="6"/>
  <c r="A245" i="6"/>
  <c r="AP244" i="6"/>
  <c r="AO245" i="6" s="1"/>
  <c r="AM244" i="6"/>
  <c r="C244" i="6"/>
  <c r="B244" i="6"/>
  <c r="A244" i="6"/>
  <c r="AP243" i="6"/>
  <c r="AO244" i="6" s="1"/>
  <c r="AM243" i="6"/>
  <c r="C243" i="6"/>
  <c r="B243" i="6"/>
  <c r="A243" i="6"/>
  <c r="AP242" i="6"/>
  <c r="AO243" i="6" s="1"/>
  <c r="AM242" i="6"/>
  <c r="C242" i="6"/>
  <c r="B242" i="6"/>
  <c r="A242" i="6"/>
  <c r="AP241" i="6"/>
  <c r="AO242" i="6" s="1"/>
  <c r="AR242" i="6" s="1"/>
  <c r="AM241" i="6"/>
  <c r="C241" i="6"/>
  <c r="B241" i="6"/>
  <c r="A241" i="6"/>
  <c r="AP240" i="6"/>
  <c r="AO241" i="6" s="1"/>
  <c r="AM240" i="6"/>
  <c r="C240" i="6"/>
  <c r="B240" i="6"/>
  <c r="A240" i="6"/>
  <c r="AP239" i="6"/>
  <c r="AO240" i="6" s="1"/>
  <c r="AM239" i="6"/>
  <c r="C239" i="6"/>
  <c r="B239" i="6"/>
  <c r="A239" i="6"/>
  <c r="AP238" i="6"/>
  <c r="AO239" i="6" s="1"/>
  <c r="AQ239" i="6" s="1"/>
  <c r="AM238" i="6"/>
  <c r="C238" i="6"/>
  <c r="B238" i="6"/>
  <c r="A238" i="6"/>
  <c r="AP237" i="6"/>
  <c r="AO238" i="6" s="1"/>
  <c r="AR238" i="6" s="1"/>
  <c r="AM237" i="6"/>
  <c r="C237" i="6"/>
  <c r="B237" i="6"/>
  <c r="A237" i="6"/>
  <c r="AP236" i="6"/>
  <c r="AO237" i="6" s="1"/>
  <c r="AM236" i="6"/>
  <c r="C236" i="6"/>
  <c r="B236" i="6"/>
  <c r="A236" i="6"/>
  <c r="AP235" i="6"/>
  <c r="AO236" i="6" s="1"/>
  <c r="AM235" i="6"/>
  <c r="C235" i="6"/>
  <c r="B235" i="6"/>
  <c r="A235" i="6"/>
  <c r="AP234" i="6"/>
  <c r="AO235" i="6" s="1"/>
  <c r="AQ235" i="6" s="1"/>
  <c r="AM234" i="6"/>
  <c r="C234" i="6"/>
  <c r="B234" i="6"/>
  <c r="A234" i="6"/>
  <c r="AP233" i="6"/>
  <c r="AO234" i="6" s="1"/>
  <c r="AR234" i="6" s="1"/>
  <c r="AM233" i="6"/>
  <c r="C233" i="6"/>
  <c r="B233" i="6"/>
  <c r="A233" i="6"/>
  <c r="AP232" i="6"/>
  <c r="AM232" i="6"/>
  <c r="C232" i="6"/>
  <c r="B232" i="6"/>
  <c r="A232" i="6"/>
  <c r="AP231" i="6"/>
  <c r="AO232" i="6" s="1"/>
  <c r="AM231" i="6"/>
  <c r="C231" i="6"/>
  <c r="B231" i="6"/>
  <c r="A231" i="6"/>
  <c r="AP230" i="6"/>
  <c r="AO231" i="6" s="1"/>
  <c r="AM230" i="6"/>
  <c r="C230" i="6"/>
  <c r="B230" i="6"/>
  <c r="A230" i="6"/>
  <c r="AP229" i="6"/>
  <c r="AO230" i="6" s="1"/>
  <c r="AR230" i="6" s="1"/>
  <c r="AM229" i="6"/>
  <c r="C229" i="6"/>
  <c r="B229" i="6"/>
  <c r="A229" i="6"/>
  <c r="AP228" i="6"/>
  <c r="AM228" i="6"/>
  <c r="C228" i="6"/>
  <c r="B228" i="6"/>
  <c r="A228" i="6"/>
  <c r="AP227" i="6"/>
  <c r="AO228" i="6" s="1"/>
  <c r="AM227" i="6"/>
  <c r="C227" i="6"/>
  <c r="B227" i="6"/>
  <c r="A227" i="6"/>
  <c r="AP226" i="6"/>
  <c r="AO227" i="6" s="1"/>
  <c r="AM226" i="6"/>
  <c r="C226" i="6"/>
  <c r="B226" i="6"/>
  <c r="A226" i="6"/>
  <c r="AP225" i="6"/>
  <c r="AO226" i="6" s="1"/>
  <c r="AR226" i="6" s="1"/>
  <c r="AM225" i="6"/>
  <c r="C225" i="6"/>
  <c r="B225" i="6"/>
  <c r="A225" i="6"/>
  <c r="AP224" i="6"/>
  <c r="AO225" i="6" s="1"/>
  <c r="AQ225" i="6" s="1"/>
  <c r="AM224" i="6"/>
  <c r="C224" i="6"/>
  <c r="B224" i="6"/>
  <c r="A224" i="6"/>
  <c r="AP223" i="6"/>
  <c r="AO224" i="6" s="1"/>
  <c r="AM223" i="6"/>
  <c r="C223" i="6"/>
  <c r="B223" i="6"/>
  <c r="A223" i="6"/>
  <c r="AP222" i="6"/>
  <c r="AO223" i="6" s="1"/>
  <c r="AM222" i="6"/>
  <c r="C222" i="6"/>
  <c r="B222" i="6"/>
  <c r="A222" i="6"/>
  <c r="AP221" i="6"/>
  <c r="AO222" i="6" s="1"/>
  <c r="AR222" i="6" s="1"/>
  <c r="AM221" i="6"/>
  <c r="C221" i="6"/>
  <c r="B221" i="6"/>
  <c r="A221" i="6"/>
  <c r="AP220" i="6"/>
  <c r="AM220" i="6"/>
  <c r="C220" i="6"/>
  <c r="B220" i="6"/>
  <c r="A220" i="6"/>
  <c r="AP219" i="6"/>
  <c r="AO220" i="6" s="1"/>
  <c r="AM219" i="6"/>
  <c r="C219" i="6"/>
  <c r="B219" i="6"/>
  <c r="A219" i="6"/>
  <c r="AP218" i="6"/>
  <c r="AM218" i="6"/>
  <c r="C218" i="6"/>
  <c r="B218" i="6"/>
  <c r="A218" i="6"/>
  <c r="AP217" i="6"/>
  <c r="AO218" i="6" s="1"/>
  <c r="AS218" i="6" s="1"/>
  <c r="AU218" i="6" s="1"/>
  <c r="AM217" i="6"/>
  <c r="C217" i="6"/>
  <c r="B217" i="6"/>
  <c r="A217" i="6"/>
  <c r="AP216" i="6"/>
  <c r="AM216" i="6"/>
  <c r="C216" i="6"/>
  <c r="B216" i="6"/>
  <c r="A216" i="6"/>
  <c r="AP215" i="6"/>
  <c r="AO216" i="6" s="1"/>
  <c r="AS216" i="6" s="1"/>
  <c r="AM215" i="6"/>
  <c r="C215" i="6"/>
  <c r="B215" i="6"/>
  <c r="A215" i="6"/>
  <c r="AP214" i="6"/>
  <c r="AM214" i="6"/>
  <c r="C214" i="6"/>
  <c r="B214" i="6"/>
  <c r="A214" i="6"/>
  <c r="AP213" i="6"/>
  <c r="AO214" i="6" s="1"/>
  <c r="AM213" i="6"/>
  <c r="C213" i="6"/>
  <c r="B213" i="6"/>
  <c r="A213" i="6"/>
  <c r="AP212" i="6"/>
  <c r="AM212" i="6"/>
  <c r="C212" i="6"/>
  <c r="B212" i="6"/>
  <c r="A212" i="6"/>
  <c r="AP211" i="6"/>
  <c r="AO212" i="6" s="1"/>
  <c r="AM211" i="6"/>
  <c r="C211" i="6"/>
  <c r="B211" i="6"/>
  <c r="A211" i="6"/>
  <c r="AP210" i="6"/>
  <c r="AO211" i="6" s="1"/>
  <c r="AS211" i="6" s="1"/>
  <c r="AM210" i="6"/>
  <c r="C210" i="6"/>
  <c r="B210" i="6"/>
  <c r="A210" i="6"/>
  <c r="AP209" i="6"/>
  <c r="AO210" i="6" s="1"/>
  <c r="AM209" i="6"/>
  <c r="C209" i="6"/>
  <c r="B209" i="6"/>
  <c r="A209" i="6"/>
  <c r="AP208" i="6"/>
  <c r="AO209" i="6" s="1"/>
  <c r="AM208" i="6"/>
  <c r="C208" i="6"/>
  <c r="B208" i="6"/>
  <c r="A208" i="6"/>
  <c r="AP207" i="6"/>
  <c r="AM207" i="6"/>
  <c r="C207" i="6"/>
  <c r="B207" i="6"/>
  <c r="A207" i="6"/>
  <c r="AP206" i="6"/>
  <c r="AO207" i="6" s="1"/>
  <c r="AM206" i="6"/>
  <c r="C206" i="6"/>
  <c r="B206" i="6"/>
  <c r="A206" i="6"/>
  <c r="AP205" i="6"/>
  <c r="AO206" i="6" s="1"/>
  <c r="AM205" i="6"/>
  <c r="C205" i="6"/>
  <c r="B205" i="6"/>
  <c r="A205" i="6"/>
  <c r="AP204" i="6"/>
  <c r="AO205" i="6" s="1"/>
  <c r="AM204" i="6"/>
  <c r="C204" i="6"/>
  <c r="B204" i="6"/>
  <c r="A204" i="6"/>
  <c r="AP203" i="6"/>
  <c r="AO204" i="6" s="1"/>
  <c r="AM203" i="6"/>
  <c r="C203" i="6"/>
  <c r="B203" i="6"/>
  <c r="A203" i="6"/>
  <c r="AP202" i="6"/>
  <c r="AO203" i="6" s="1"/>
  <c r="AM202" i="6"/>
  <c r="C202" i="6"/>
  <c r="B202" i="6"/>
  <c r="A202" i="6"/>
  <c r="AP201" i="6"/>
  <c r="AO202" i="6" s="1"/>
  <c r="AM201" i="6"/>
  <c r="C201" i="6"/>
  <c r="B201" i="6"/>
  <c r="A201" i="6"/>
  <c r="AP200" i="6"/>
  <c r="AM200" i="6"/>
  <c r="C200" i="6"/>
  <c r="B200" i="6"/>
  <c r="A200" i="6"/>
  <c r="AP199" i="6"/>
  <c r="AM199" i="6"/>
  <c r="C199" i="6"/>
  <c r="B199" i="6"/>
  <c r="A199" i="6"/>
  <c r="AP198" i="6"/>
  <c r="AM198" i="6"/>
  <c r="C198" i="6"/>
  <c r="B198" i="6"/>
  <c r="A198" i="6"/>
  <c r="AP197" i="6"/>
  <c r="AM197" i="6"/>
  <c r="C197" i="6"/>
  <c r="B197" i="6"/>
  <c r="A197" i="6"/>
  <c r="AP196" i="6"/>
  <c r="AM196" i="6"/>
  <c r="C196" i="6"/>
  <c r="B196" i="6"/>
  <c r="A196" i="6"/>
  <c r="AP195" i="6"/>
  <c r="AM195" i="6"/>
  <c r="C195" i="6"/>
  <c r="B195" i="6"/>
  <c r="A195" i="6"/>
  <c r="AP194" i="6"/>
  <c r="AM194" i="6"/>
  <c r="C194" i="6"/>
  <c r="B194" i="6"/>
  <c r="A194" i="6"/>
  <c r="AP193" i="6"/>
  <c r="AM193" i="6"/>
  <c r="C193" i="6"/>
  <c r="B193" i="6"/>
  <c r="A193" i="6"/>
  <c r="AP192" i="6"/>
  <c r="AM192" i="6"/>
  <c r="C192" i="6"/>
  <c r="B192" i="6"/>
  <c r="A192" i="6"/>
  <c r="AP191" i="6"/>
  <c r="AM191" i="6"/>
  <c r="C191" i="6"/>
  <c r="B191" i="6"/>
  <c r="A191" i="6"/>
  <c r="AP190" i="6"/>
  <c r="AM190" i="6"/>
  <c r="C190" i="6"/>
  <c r="B190" i="6"/>
  <c r="A190" i="6"/>
  <c r="AP189" i="6"/>
  <c r="AM189" i="6"/>
  <c r="C189" i="6"/>
  <c r="B189" i="6"/>
  <c r="A189" i="6"/>
  <c r="AP188" i="6"/>
  <c r="AO189" i="6" s="1"/>
  <c r="AR189" i="6" s="1"/>
  <c r="AM188" i="6"/>
  <c r="C188" i="6"/>
  <c r="B188" i="6"/>
  <c r="A188" i="6"/>
  <c r="AP187" i="6"/>
  <c r="AO188" i="6" s="1"/>
  <c r="AQ188" i="6" s="1"/>
  <c r="AM187" i="6"/>
  <c r="C187" i="6"/>
  <c r="B187" i="6"/>
  <c r="A187" i="6"/>
  <c r="AP186" i="6"/>
  <c r="AO187" i="6" s="1"/>
  <c r="AQ187" i="6" s="1"/>
  <c r="AM186" i="6"/>
  <c r="C186" i="6"/>
  <c r="B186" i="6"/>
  <c r="A186" i="6"/>
  <c r="AP185" i="6"/>
  <c r="AO186" i="6" s="1"/>
  <c r="AR186" i="6" s="1"/>
  <c r="AM185" i="6"/>
  <c r="C185" i="6"/>
  <c r="B185" i="6"/>
  <c r="A185" i="6"/>
  <c r="AP184" i="6"/>
  <c r="AO185" i="6" s="1"/>
  <c r="AQ185" i="6" s="1"/>
  <c r="AM184" i="6"/>
  <c r="C184" i="6"/>
  <c r="B184" i="6"/>
  <c r="A184" i="6"/>
  <c r="AP183" i="6"/>
  <c r="AO184" i="6" s="1"/>
  <c r="AM183" i="6"/>
  <c r="C183" i="6"/>
  <c r="B183" i="6"/>
  <c r="A183" i="6"/>
  <c r="AP182" i="6"/>
  <c r="AO183" i="6" s="1"/>
  <c r="AM182" i="6"/>
  <c r="C182" i="6"/>
  <c r="B182" i="6"/>
  <c r="A182" i="6"/>
  <c r="AP181" i="6"/>
  <c r="AO182" i="6" s="1"/>
  <c r="AR182" i="6" s="1"/>
  <c r="AM181" i="6"/>
  <c r="C181" i="6"/>
  <c r="B181" i="6"/>
  <c r="A181" i="6"/>
  <c r="AP180" i="6"/>
  <c r="AO181" i="6" s="1"/>
  <c r="AQ181" i="6" s="1"/>
  <c r="AM180" i="6"/>
  <c r="C180" i="6"/>
  <c r="B180" i="6"/>
  <c r="A180" i="6"/>
  <c r="AP179" i="6"/>
  <c r="AO180" i="6" s="1"/>
  <c r="AM179" i="6"/>
  <c r="C179" i="6"/>
  <c r="B179" i="6"/>
  <c r="A179" i="6"/>
  <c r="AP178" i="6"/>
  <c r="AO179" i="6" s="1"/>
  <c r="AM178" i="6"/>
  <c r="C178" i="6"/>
  <c r="B178" i="6"/>
  <c r="A178" i="6"/>
  <c r="AP177" i="6"/>
  <c r="AO178" i="6" s="1"/>
  <c r="AR178" i="6" s="1"/>
  <c r="AM177" i="6"/>
  <c r="C177" i="6"/>
  <c r="B177" i="6"/>
  <c r="A177" i="6"/>
  <c r="AP176" i="6"/>
  <c r="AM176" i="6"/>
  <c r="C176" i="6"/>
  <c r="B176" i="6"/>
  <c r="A176" i="6"/>
  <c r="AP175" i="6"/>
  <c r="AO176" i="6" s="1"/>
  <c r="AS176" i="6" s="1"/>
  <c r="AU176" i="6" s="1"/>
  <c r="AM175" i="6"/>
  <c r="C175" i="6"/>
  <c r="B175" i="6"/>
  <c r="A175" i="6"/>
  <c r="AP174" i="6"/>
  <c r="AO175" i="6" s="1"/>
  <c r="AM174" i="6"/>
  <c r="C174" i="6"/>
  <c r="B174" i="6"/>
  <c r="A174" i="6"/>
  <c r="AP173" i="6"/>
  <c r="AO174" i="6" s="1"/>
  <c r="AM173" i="6"/>
  <c r="C173" i="6"/>
  <c r="B173" i="6"/>
  <c r="A173" i="6"/>
  <c r="AP172" i="6"/>
  <c r="AO173" i="6" s="1"/>
  <c r="AM172" i="6"/>
  <c r="C172" i="6"/>
  <c r="B172" i="6"/>
  <c r="A172" i="6"/>
  <c r="AP171" i="6"/>
  <c r="AO172" i="6" s="1"/>
  <c r="AM171" i="6"/>
  <c r="C171" i="6"/>
  <c r="B171" i="6"/>
  <c r="A171" i="6"/>
  <c r="AP170" i="6"/>
  <c r="AO171" i="6" s="1"/>
  <c r="AM170" i="6"/>
  <c r="C170" i="6"/>
  <c r="B170" i="6"/>
  <c r="A170" i="6"/>
  <c r="AP169" i="6"/>
  <c r="AO170" i="6" s="1"/>
  <c r="AM169" i="6"/>
  <c r="C169" i="6"/>
  <c r="B169" i="6"/>
  <c r="A169" i="6"/>
  <c r="AP168" i="6"/>
  <c r="AO169" i="6" s="1"/>
  <c r="AM168" i="6"/>
  <c r="C168" i="6"/>
  <c r="B168" i="6"/>
  <c r="A168" i="6"/>
  <c r="AP167" i="6"/>
  <c r="AO168" i="6" s="1"/>
  <c r="AM167" i="6"/>
  <c r="C167" i="6"/>
  <c r="B167" i="6"/>
  <c r="A167" i="6"/>
  <c r="AP166" i="6"/>
  <c r="AO167" i="6" s="1"/>
  <c r="AM166" i="6"/>
  <c r="C166" i="6"/>
  <c r="B166" i="6"/>
  <c r="A166" i="6"/>
  <c r="AP165" i="6"/>
  <c r="AO166" i="6" s="1"/>
  <c r="AM165" i="6"/>
  <c r="C165" i="6"/>
  <c r="B165" i="6"/>
  <c r="A165" i="6"/>
  <c r="AP164" i="6"/>
  <c r="AO165" i="6" s="1"/>
  <c r="AM164" i="6"/>
  <c r="C164" i="6"/>
  <c r="B164" i="6"/>
  <c r="A164" i="6"/>
  <c r="AP163" i="6"/>
  <c r="AO164" i="6" s="1"/>
  <c r="AM163" i="6"/>
  <c r="C163" i="6"/>
  <c r="B163" i="6"/>
  <c r="A163" i="6"/>
  <c r="AP162" i="6"/>
  <c r="AO163" i="6" s="1"/>
  <c r="AM162" i="6"/>
  <c r="C162" i="6"/>
  <c r="B162" i="6"/>
  <c r="A162" i="6"/>
  <c r="AP161" i="6"/>
  <c r="AO162" i="6" s="1"/>
  <c r="AM161" i="6"/>
  <c r="C161" i="6"/>
  <c r="B161" i="6"/>
  <c r="A161" i="6"/>
  <c r="AP160" i="6"/>
  <c r="AO161" i="6" s="1"/>
  <c r="AM160" i="6"/>
  <c r="C160" i="6"/>
  <c r="B160" i="6"/>
  <c r="A160" i="6"/>
  <c r="AP159" i="6"/>
  <c r="AO160" i="6" s="1"/>
  <c r="AM159" i="6"/>
  <c r="C159" i="6"/>
  <c r="B159" i="6"/>
  <c r="A159" i="6"/>
  <c r="AP158" i="6"/>
  <c r="AO159" i="6" s="1"/>
  <c r="AM158" i="6"/>
  <c r="C158" i="6"/>
  <c r="B158" i="6"/>
  <c r="A158" i="6"/>
  <c r="AP157" i="6"/>
  <c r="AO158" i="6" s="1"/>
  <c r="AM157" i="6"/>
  <c r="C157" i="6"/>
  <c r="B157" i="6"/>
  <c r="A157" i="6"/>
  <c r="AP156" i="6"/>
  <c r="AO157" i="6" s="1"/>
  <c r="AM156" i="6"/>
  <c r="C156" i="6"/>
  <c r="B156" i="6"/>
  <c r="A156" i="6"/>
  <c r="AP155" i="6"/>
  <c r="AO156" i="6" s="1"/>
  <c r="AM155" i="6"/>
  <c r="C155" i="6"/>
  <c r="B155" i="6"/>
  <c r="A155" i="6"/>
  <c r="AP154" i="6"/>
  <c r="AO155" i="6" s="1"/>
  <c r="AM154" i="6"/>
  <c r="C154" i="6"/>
  <c r="B154" i="6"/>
  <c r="A154" i="6"/>
  <c r="AP153" i="6"/>
  <c r="AO154" i="6" s="1"/>
  <c r="AM153" i="6"/>
  <c r="C153" i="6"/>
  <c r="B153" i="6"/>
  <c r="A153" i="6"/>
  <c r="AP152" i="6"/>
  <c r="AO153" i="6" s="1"/>
  <c r="AM152" i="6"/>
  <c r="C152" i="6"/>
  <c r="B152" i="6"/>
  <c r="A152" i="6"/>
  <c r="AP151" i="6"/>
  <c r="AO152" i="6" s="1"/>
  <c r="AM151" i="6"/>
  <c r="C151" i="6"/>
  <c r="B151" i="6"/>
  <c r="A151" i="6"/>
  <c r="AP150" i="6"/>
  <c r="AO151" i="6" s="1"/>
  <c r="AM150" i="6"/>
  <c r="C150" i="6"/>
  <c r="B150" i="6"/>
  <c r="A150" i="6"/>
  <c r="AP149" i="6"/>
  <c r="AO150" i="6" s="1"/>
  <c r="AM149" i="6"/>
  <c r="C149" i="6"/>
  <c r="B149" i="6"/>
  <c r="A149" i="6"/>
  <c r="AP148" i="6"/>
  <c r="AO149" i="6" s="1"/>
  <c r="AM148" i="6"/>
  <c r="C148" i="6"/>
  <c r="B148" i="6"/>
  <c r="A148" i="6"/>
  <c r="AP147" i="6"/>
  <c r="AO148" i="6" s="1"/>
  <c r="AM147" i="6"/>
  <c r="C147" i="6"/>
  <c r="B147" i="6"/>
  <c r="A147" i="6"/>
  <c r="AP146" i="6"/>
  <c r="AO147" i="6" s="1"/>
  <c r="AM146" i="6"/>
  <c r="C146" i="6"/>
  <c r="B146" i="6"/>
  <c r="A146" i="6"/>
  <c r="AP145" i="6"/>
  <c r="AO146" i="6" s="1"/>
  <c r="AM145" i="6"/>
  <c r="C145" i="6"/>
  <c r="B145" i="6"/>
  <c r="A145" i="6"/>
  <c r="AP144" i="6"/>
  <c r="AO145" i="6" s="1"/>
  <c r="AM144" i="6"/>
  <c r="C144" i="6"/>
  <c r="B144" i="6"/>
  <c r="A144" i="6"/>
  <c r="AP143" i="6"/>
  <c r="AO144" i="6" s="1"/>
  <c r="AM143" i="6"/>
  <c r="C143" i="6"/>
  <c r="B143" i="6"/>
  <c r="A143" i="6"/>
  <c r="AP142" i="6"/>
  <c r="AO143" i="6" s="1"/>
  <c r="AM142" i="6"/>
  <c r="C142" i="6"/>
  <c r="B142" i="6"/>
  <c r="A142" i="6"/>
  <c r="AP141" i="6"/>
  <c r="AO142" i="6" s="1"/>
  <c r="AM141" i="6"/>
  <c r="C141" i="6"/>
  <c r="B141" i="6"/>
  <c r="A141" i="6"/>
  <c r="AP140" i="6"/>
  <c r="AO141" i="6" s="1"/>
  <c r="AM140" i="6"/>
  <c r="C140" i="6"/>
  <c r="B140" i="6"/>
  <c r="A140" i="6"/>
  <c r="AP139" i="6"/>
  <c r="AO140" i="6" s="1"/>
  <c r="AM139" i="6"/>
  <c r="C139" i="6"/>
  <c r="B139" i="6"/>
  <c r="A139" i="6"/>
  <c r="AP138" i="6"/>
  <c r="AO139" i="6" s="1"/>
  <c r="AM138" i="6"/>
  <c r="C138" i="6"/>
  <c r="B138" i="6"/>
  <c r="A138" i="6"/>
  <c r="AP137" i="6"/>
  <c r="AO138" i="6" s="1"/>
  <c r="AM137" i="6"/>
  <c r="C137" i="6"/>
  <c r="B137" i="6"/>
  <c r="A137" i="6"/>
  <c r="AP136" i="6"/>
  <c r="AO137" i="6" s="1"/>
  <c r="AM136" i="6"/>
  <c r="C136" i="6"/>
  <c r="B136" i="6"/>
  <c r="A136" i="6"/>
  <c r="AP135" i="6"/>
  <c r="AO136" i="6" s="1"/>
  <c r="AM135" i="6"/>
  <c r="C135" i="6"/>
  <c r="B135" i="6"/>
  <c r="A135" i="6"/>
  <c r="AP134" i="6"/>
  <c r="AO135" i="6" s="1"/>
  <c r="AR135" i="6" s="1"/>
  <c r="AM134" i="6"/>
  <c r="C134" i="6"/>
  <c r="B134" i="6"/>
  <c r="A134" i="6"/>
  <c r="AP133" i="6"/>
  <c r="AO134" i="6" s="1"/>
  <c r="AS134" i="6" s="1"/>
  <c r="AM133" i="6"/>
  <c r="C133" i="6"/>
  <c r="B133" i="6"/>
  <c r="A133" i="6"/>
  <c r="AP132" i="6"/>
  <c r="AO133" i="6" s="1"/>
  <c r="AM132" i="6"/>
  <c r="C132" i="6"/>
  <c r="B132" i="6"/>
  <c r="A132" i="6"/>
  <c r="AP131" i="6"/>
  <c r="AO132" i="6" s="1"/>
  <c r="AM131" i="6"/>
  <c r="C131" i="6"/>
  <c r="B131" i="6"/>
  <c r="A131" i="6"/>
  <c r="AP130" i="6"/>
  <c r="AO131" i="6" s="1"/>
  <c r="AM130" i="6"/>
  <c r="C130" i="6"/>
  <c r="B130" i="6"/>
  <c r="A130" i="6"/>
  <c r="AP129" i="6"/>
  <c r="AO130" i="6" s="1"/>
  <c r="AM129" i="6"/>
  <c r="C129" i="6"/>
  <c r="B129" i="6"/>
  <c r="A129" i="6"/>
  <c r="AP128" i="6"/>
  <c r="AM128" i="6"/>
  <c r="C128" i="6"/>
  <c r="B128" i="6"/>
  <c r="A128" i="6"/>
  <c r="AP127" i="6"/>
  <c r="AO128" i="6" s="1"/>
  <c r="AM127" i="6"/>
  <c r="C127" i="6"/>
  <c r="B127" i="6"/>
  <c r="A127" i="6"/>
  <c r="AP126" i="6"/>
  <c r="AM126" i="6"/>
  <c r="C126" i="6"/>
  <c r="B126" i="6"/>
  <c r="A126" i="6"/>
  <c r="AP125" i="6"/>
  <c r="AO126" i="6" s="1"/>
  <c r="AM125" i="6"/>
  <c r="C125" i="6"/>
  <c r="B125" i="6"/>
  <c r="A125" i="6"/>
  <c r="AP124" i="6"/>
  <c r="AM124" i="6"/>
  <c r="C124" i="6"/>
  <c r="B124" i="6"/>
  <c r="A124" i="6"/>
  <c r="AP123" i="6"/>
  <c r="AO124" i="6" s="1"/>
  <c r="AM123" i="6"/>
  <c r="C123" i="6"/>
  <c r="B123" i="6"/>
  <c r="A123" i="6"/>
  <c r="AP122" i="6"/>
  <c r="AM122" i="6"/>
  <c r="C122" i="6"/>
  <c r="B122" i="6"/>
  <c r="A122" i="6"/>
  <c r="AP121" i="6"/>
  <c r="AO122" i="6" s="1"/>
  <c r="AM121" i="6"/>
  <c r="C121" i="6"/>
  <c r="B121" i="6"/>
  <c r="A121" i="6"/>
  <c r="AP120" i="6"/>
  <c r="AM120" i="6"/>
  <c r="C120" i="6"/>
  <c r="B120" i="6"/>
  <c r="A120" i="6"/>
  <c r="AP119" i="6"/>
  <c r="AO120" i="6" s="1"/>
  <c r="AM119" i="6"/>
  <c r="C119" i="6"/>
  <c r="B119" i="6"/>
  <c r="A119" i="6"/>
  <c r="AP118" i="6"/>
  <c r="AM118" i="6"/>
  <c r="C118" i="6"/>
  <c r="B118" i="6"/>
  <c r="A118" i="6"/>
  <c r="AP117" i="6"/>
  <c r="AO118" i="6" s="1"/>
  <c r="AM117" i="6"/>
  <c r="C117" i="6"/>
  <c r="B117" i="6"/>
  <c r="A117" i="6"/>
  <c r="AP116" i="6"/>
  <c r="AM116" i="6"/>
  <c r="C116" i="6"/>
  <c r="B116" i="6"/>
  <c r="A116" i="6"/>
  <c r="AP115" i="6"/>
  <c r="AO116" i="6" s="1"/>
  <c r="AM115" i="6"/>
  <c r="C115" i="6"/>
  <c r="B115" i="6"/>
  <c r="A115" i="6"/>
  <c r="AP114" i="6"/>
  <c r="AM114" i="6"/>
  <c r="C114" i="6"/>
  <c r="B114" i="6"/>
  <c r="A114" i="6"/>
  <c r="AP113" i="6"/>
  <c r="AO114" i="6" s="1"/>
  <c r="AM113" i="6"/>
  <c r="C113" i="6"/>
  <c r="B113" i="6"/>
  <c r="A113" i="6"/>
  <c r="AP112" i="6"/>
  <c r="AO113" i="6" s="1"/>
  <c r="AR113" i="6" s="1"/>
  <c r="AM112" i="6"/>
  <c r="C112" i="6"/>
  <c r="B112" i="6"/>
  <c r="A112" i="6"/>
  <c r="AP111" i="6"/>
  <c r="AO112" i="6" s="1"/>
  <c r="AR112" i="6" s="1"/>
  <c r="AM111" i="6"/>
  <c r="C111" i="6"/>
  <c r="B111" i="6"/>
  <c r="A111" i="6"/>
  <c r="AP110" i="6"/>
  <c r="AO111" i="6" s="1"/>
  <c r="AR111" i="6" s="1"/>
  <c r="AM110" i="6"/>
  <c r="C110" i="6"/>
  <c r="B110" i="6"/>
  <c r="A110" i="6"/>
  <c r="AP109" i="6"/>
  <c r="AO110" i="6" s="1"/>
  <c r="AR110" i="6" s="1"/>
  <c r="AM109" i="6"/>
  <c r="C109" i="6"/>
  <c r="B109" i="6"/>
  <c r="A109" i="6"/>
  <c r="AP108" i="6"/>
  <c r="AO109" i="6" s="1"/>
  <c r="AR109" i="6" s="1"/>
  <c r="AM108" i="6"/>
  <c r="C108" i="6"/>
  <c r="B108" i="6"/>
  <c r="A108" i="6"/>
  <c r="AP107" i="6"/>
  <c r="AO108" i="6" s="1"/>
  <c r="AR108" i="6" s="1"/>
  <c r="AM107" i="6"/>
  <c r="C107" i="6"/>
  <c r="B107" i="6"/>
  <c r="A107" i="6"/>
  <c r="AP106" i="6"/>
  <c r="AO107" i="6" s="1"/>
  <c r="AR107" i="6" s="1"/>
  <c r="AM106" i="6"/>
  <c r="C106" i="6"/>
  <c r="B106" i="6"/>
  <c r="A106" i="6"/>
  <c r="AP105" i="6"/>
  <c r="AO106" i="6" s="1"/>
  <c r="AR106" i="6" s="1"/>
  <c r="AM105" i="6"/>
  <c r="C105" i="6"/>
  <c r="B105" i="6"/>
  <c r="A105" i="6"/>
  <c r="AP104" i="6"/>
  <c r="AO105" i="6" s="1"/>
  <c r="AR105" i="6" s="1"/>
  <c r="AM104" i="6"/>
  <c r="C104" i="6"/>
  <c r="B104" i="6"/>
  <c r="A104" i="6"/>
  <c r="AP103" i="6"/>
  <c r="AO104" i="6" s="1"/>
  <c r="AR104" i="6" s="1"/>
  <c r="AM103" i="6"/>
  <c r="C103" i="6"/>
  <c r="B103" i="6"/>
  <c r="A103" i="6"/>
  <c r="AP102" i="6"/>
  <c r="AO103" i="6" s="1"/>
  <c r="AR103" i="6" s="1"/>
  <c r="AM102" i="6"/>
  <c r="C102" i="6"/>
  <c r="B102" i="6"/>
  <c r="A102" i="6"/>
  <c r="AP101" i="6"/>
  <c r="AO102" i="6" s="1"/>
  <c r="AQ102" i="6" s="1"/>
  <c r="AM101" i="6"/>
  <c r="C101" i="6"/>
  <c r="B101" i="6"/>
  <c r="A101" i="6"/>
  <c r="AP100" i="6"/>
  <c r="AO101" i="6" s="1"/>
  <c r="AR101" i="6" s="1"/>
  <c r="AM100" i="6"/>
  <c r="C100" i="6"/>
  <c r="B100" i="6"/>
  <c r="A100" i="6"/>
  <c r="AP99" i="6"/>
  <c r="AO100" i="6" s="1"/>
  <c r="AM99" i="6"/>
  <c r="C99" i="6"/>
  <c r="B99" i="6"/>
  <c r="A99" i="6"/>
  <c r="AP98" i="6"/>
  <c r="AO99" i="6" s="1"/>
  <c r="AM98" i="6"/>
  <c r="C98" i="6"/>
  <c r="B98" i="6"/>
  <c r="A98" i="6"/>
  <c r="AP97" i="6"/>
  <c r="AO98" i="6" s="1"/>
  <c r="AQ98" i="6" s="1"/>
  <c r="AM97" i="6"/>
  <c r="C97" i="6"/>
  <c r="B97" i="6"/>
  <c r="A97" i="6"/>
  <c r="AP96" i="6"/>
  <c r="AO97" i="6" s="1"/>
  <c r="AR97" i="6" s="1"/>
  <c r="AM96" i="6"/>
  <c r="C96" i="6"/>
  <c r="B96" i="6"/>
  <c r="A96" i="6"/>
  <c r="AP95" i="6"/>
  <c r="AO96" i="6" s="1"/>
  <c r="AM95" i="6"/>
  <c r="C95" i="6"/>
  <c r="B95" i="6"/>
  <c r="A95" i="6"/>
  <c r="AP94" i="6"/>
  <c r="AO95" i="6" s="1"/>
  <c r="AR95" i="6" s="1"/>
  <c r="AM94" i="6"/>
  <c r="C94" i="6"/>
  <c r="B94" i="6"/>
  <c r="A94" i="6"/>
  <c r="AP93" i="6"/>
  <c r="AO94" i="6" s="1"/>
  <c r="AQ94" i="6" s="1"/>
  <c r="AM93" i="6"/>
  <c r="C93" i="6"/>
  <c r="B93" i="6"/>
  <c r="A93" i="6"/>
  <c r="AP92" i="6"/>
  <c r="AO93" i="6" s="1"/>
  <c r="AR93" i="6" s="1"/>
  <c r="AM92" i="6"/>
  <c r="C92" i="6"/>
  <c r="B92" i="6"/>
  <c r="A92" i="6"/>
  <c r="AP91" i="6"/>
  <c r="AO92" i="6" s="1"/>
  <c r="AM91" i="6"/>
  <c r="C91" i="6"/>
  <c r="B91" i="6"/>
  <c r="A91" i="6"/>
  <c r="AP90" i="6"/>
  <c r="AO91" i="6" s="1"/>
  <c r="AR91" i="6" s="1"/>
  <c r="AM90" i="6"/>
  <c r="C90" i="6"/>
  <c r="B90" i="6"/>
  <c r="A90" i="6"/>
  <c r="AP89" i="6"/>
  <c r="AO90" i="6" s="1"/>
  <c r="AQ90" i="6" s="1"/>
  <c r="AM89" i="6"/>
  <c r="C89" i="6"/>
  <c r="B89" i="6"/>
  <c r="A89" i="6"/>
  <c r="AP88" i="6"/>
  <c r="AO89" i="6" s="1"/>
  <c r="AR89" i="6" s="1"/>
  <c r="AM88" i="6"/>
  <c r="C88" i="6"/>
  <c r="B88" i="6"/>
  <c r="A88" i="6"/>
  <c r="AP87" i="6"/>
  <c r="AO88" i="6" s="1"/>
  <c r="AM87" i="6"/>
  <c r="C87" i="6"/>
  <c r="B87" i="6"/>
  <c r="A87" i="6"/>
  <c r="AP86" i="6"/>
  <c r="AO87" i="6" s="1"/>
  <c r="AR87" i="6" s="1"/>
  <c r="AM86" i="6"/>
  <c r="C86" i="6"/>
  <c r="B86" i="6"/>
  <c r="A86" i="6"/>
  <c r="AP85" i="6"/>
  <c r="AO86" i="6" s="1"/>
  <c r="AQ86" i="6" s="1"/>
  <c r="AM85" i="6"/>
  <c r="C85" i="6"/>
  <c r="B85" i="6"/>
  <c r="A85" i="6"/>
  <c r="AP84" i="6"/>
  <c r="AO85" i="6" s="1"/>
  <c r="AR85" i="6" s="1"/>
  <c r="AM84" i="6"/>
  <c r="C84" i="6"/>
  <c r="B84" i="6"/>
  <c r="A84" i="6"/>
  <c r="AP83" i="6"/>
  <c r="AO84" i="6" s="1"/>
  <c r="AM83" i="6"/>
  <c r="C83" i="6"/>
  <c r="B83" i="6"/>
  <c r="A83" i="6"/>
  <c r="AP82" i="6"/>
  <c r="AO83" i="6" s="1"/>
  <c r="AR83" i="6" s="1"/>
  <c r="AM82" i="6"/>
  <c r="C82" i="6"/>
  <c r="B82" i="6"/>
  <c r="A82" i="6"/>
  <c r="AP81" i="6"/>
  <c r="AO82" i="6" s="1"/>
  <c r="AQ82" i="6" s="1"/>
  <c r="AM81" i="6"/>
  <c r="C81" i="6"/>
  <c r="B81" i="6"/>
  <c r="A81" i="6"/>
  <c r="AP80" i="6"/>
  <c r="AO81" i="6" s="1"/>
  <c r="AR81" i="6" s="1"/>
  <c r="AM80" i="6"/>
  <c r="C80" i="6"/>
  <c r="B80" i="6"/>
  <c r="A80" i="6"/>
  <c r="AP79" i="6"/>
  <c r="AO80" i="6" s="1"/>
  <c r="AM79" i="6"/>
  <c r="C79" i="6"/>
  <c r="B79" i="6"/>
  <c r="A79" i="6"/>
  <c r="AP78" i="6"/>
  <c r="AO79" i="6" s="1"/>
  <c r="AR79" i="6" s="1"/>
  <c r="AM78" i="6"/>
  <c r="C78" i="6"/>
  <c r="B78" i="6"/>
  <c r="A78" i="6"/>
  <c r="AP77" i="6"/>
  <c r="AO78" i="6" s="1"/>
  <c r="AQ78" i="6" s="1"/>
  <c r="AM77" i="6"/>
  <c r="C77" i="6"/>
  <c r="B77" i="6"/>
  <c r="A77" i="6"/>
  <c r="AP76" i="6"/>
  <c r="AO77" i="6" s="1"/>
  <c r="AR77" i="6" s="1"/>
  <c r="AM76" i="6"/>
  <c r="C76" i="6"/>
  <c r="B76" i="6"/>
  <c r="A76" i="6"/>
  <c r="AP75" i="6"/>
  <c r="AO76" i="6" s="1"/>
  <c r="AM75" i="6"/>
  <c r="C75" i="6"/>
  <c r="B75" i="6"/>
  <c r="A75" i="6"/>
  <c r="AP74" i="6"/>
  <c r="AO75" i="6" s="1"/>
  <c r="AR75" i="6" s="1"/>
  <c r="AM74" i="6"/>
  <c r="C74" i="6"/>
  <c r="B74" i="6"/>
  <c r="A74" i="6"/>
  <c r="AP73" i="6"/>
  <c r="AO74" i="6" s="1"/>
  <c r="AQ74" i="6" s="1"/>
  <c r="AM73" i="6"/>
  <c r="C73" i="6"/>
  <c r="B73" i="6"/>
  <c r="A73" i="6"/>
  <c r="AP72" i="6"/>
  <c r="AO73" i="6" s="1"/>
  <c r="AR73" i="6" s="1"/>
  <c r="AM72" i="6"/>
  <c r="C72" i="6"/>
  <c r="B72" i="6"/>
  <c r="A72" i="6"/>
  <c r="AP71" i="6"/>
  <c r="AM71" i="6"/>
  <c r="C71" i="6"/>
  <c r="B71" i="6"/>
  <c r="A71" i="6"/>
  <c r="AP70" i="6"/>
  <c r="AO71" i="6" s="1"/>
  <c r="AR71" i="6" s="1"/>
  <c r="AM70" i="6"/>
  <c r="C70" i="6"/>
  <c r="B70" i="6"/>
  <c r="A70" i="6"/>
  <c r="AP69" i="6"/>
  <c r="AO70" i="6" s="1"/>
  <c r="AM69" i="6"/>
  <c r="C69" i="6"/>
  <c r="B69" i="6"/>
  <c r="A69" i="6"/>
  <c r="AP68" i="6"/>
  <c r="AO69" i="6" s="1"/>
  <c r="AR69" i="6" s="1"/>
  <c r="AM68" i="6"/>
  <c r="C68" i="6"/>
  <c r="B68" i="6"/>
  <c r="A68" i="6"/>
  <c r="AP67" i="6"/>
  <c r="AM67" i="6"/>
  <c r="C67" i="6"/>
  <c r="B67" i="6"/>
  <c r="A67" i="6"/>
  <c r="AP66" i="6"/>
  <c r="AO67" i="6" s="1"/>
  <c r="AR67" i="6" s="1"/>
  <c r="AM66" i="6"/>
  <c r="C66" i="6"/>
  <c r="B66" i="6"/>
  <c r="A66" i="6"/>
  <c r="AP65" i="6"/>
  <c r="AO66" i="6" s="1"/>
  <c r="AM65" i="6"/>
  <c r="C65" i="6"/>
  <c r="B65" i="6"/>
  <c r="A65" i="6"/>
  <c r="AP64" i="6"/>
  <c r="AO65" i="6" s="1"/>
  <c r="AR65" i="6" s="1"/>
  <c r="AM64" i="6"/>
  <c r="C64" i="6"/>
  <c r="B64" i="6"/>
  <c r="A64" i="6"/>
  <c r="AP63" i="6"/>
  <c r="AM63" i="6"/>
  <c r="C63" i="6"/>
  <c r="B63" i="6"/>
  <c r="A63" i="6"/>
  <c r="AP62" i="6"/>
  <c r="AO63" i="6" s="1"/>
  <c r="AR63" i="6" s="1"/>
  <c r="AM62" i="6"/>
  <c r="C62" i="6"/>
  <c r="B62" i="6"/>
  <c r="A62" i="6"/>
  <c r="AP61" i="6"/>
  <c r="AO62" i="6" s="1"/>
  <c r="AM61" i="6"/>
  <c r="C61" i="6"/>
  <c r="B61" i="6"/>
  <c r="A61" i="6"/>
  <c r="AP60" i="6"/>
  <c r="AO61" i="6" s="1"/>
  <c r="AR61" i="6" s="1"/>
  <c r="AM60" i="6"/>
  <c r="C60" i="6"/>
  <c r="B60" i="6"/>
  <c r="A60" i="6"/>
  <c r="AP59" i="6"/>
  <c r="AM59" i="6"/>
  <c r="C59" i="6"/>
  <c r="B59" i="6"/>
  <c r="A59" i="6"/>
  <c r="AP58" i="6"/>
  <c r="AO59" i="6" s="1"/>
  <c r="AR59" i="6" s="1"/>
  <c r="AM58" i="6"/>
  <c r="C58" i="6"/>
  <c r="B58" i="6"/>
  <c r="A58" i="6"/>
  <c r="AP57" i="6"/>
  <c r="AO58" i="6" s="1"/>
  <c r="AM57" i="6"/>
  <c r="C57" i="6"/>
  <c r="B57" i="6"/>
  <c r="A57" i="6"/>
  <c r="AP56" i="6"/>
  <c r="AO57" i="6" s="1"/>
  <c r="AR57" i="6" s="1"/>
  <c r="AM56" i="6"/>
  <c r="C56" i="6"/>
  <c r="B56" i="6"/>
  <c r="A56" i="6"/>
  <c r="AP55" i="6"/>
  <c r="AM55" i="6"/>
  <c r="C55" i="6"/>
  <c r="B55" i="6"/>
  <c r="A55" i="6"/>
  <c r="AP54" i="6"/>
  <c r="AO55" i="6" s="1"/>
  <c r="AR55" i="6" s="1"/>
  <c r="AM54" i="6"/>
  <c r="C54" i="6"/>
  <c r="B54" i="6"/>
  <c r="A54" i="6"/>
  <c r="AP53" i="6"/>
  <c r="AO54" i="6" s="1"/>
  <c r="AM53" i="6"/>
  <c r="C53" i="6"/>
  <c r="B53" i="6"/>
  <c r="A53" i="6"/>
  <c r="AP52" i="6"/>
  <c r="AO53" i="6" s="1"/>
  <c r="AR53" i="6" s="1"/>
  <c r="AM52" i="6"/>
  <c r="C52" i="6"/>
  <c r="B52" i="6"/>
  <c r="A52" i="6"/>
  <c r="AP51" i="6"/>
  <c r="AM51" i="6"/>
  <c r="C51" i="6"/>
  <c r="B51" i="6"/>
  <c r="A51" i="6"/>
  <c r="AP50" i="6"/>
  <c r="AO51" i="6" s="1"/>
  <c r="AR51" i="6" s="1"/>
  <c r="AM50" i="6"/>
  <c r="C50" i="6"/>
  <c r="B50" i="6"/>
  <c r="A50" i="6"/>
  <c r="AP49" i="6"/>
  <c r="AO50" i="6" s="1"/>
  <c r="AM49" i="6"/>
  <c r="C49" i="6"/>
  <c r="B49" i="6"/>
  <c r="A49" i="6"/>
  <c r="AP48" i="6"/>
  <c r="AO49" i="6" s="1"/>
  <c r="AR49" i="6" s="1"/>
  <c r="AM48" i="6"/>
  <c r="C48" i="6"/>
  <c r="B48" i="6"/>
  <c r="A48" i="6"/>
  <c r="AP47" i="6"/>
  <c r="AM47" i="6"/>
  <c r="C47" i="6"/>
  <c r="B47" i="6"/>
  <c r="A47" i="6"/>
  <c r="AP46" i="6"/>
  <c r="AO47" i="6" s="1"/>
  <c r="AR47" i="6" s="1"/>
  <c r="AM46" i="6"/>
  <c r="C46" i="6"/>
  <c r="B46" i="6"/>
  <c r="A46" i="6"/>
  <c r="AP45" i="6"/>
  <c r="AO46" i="6" s="1"/>
  <c r="AM45" i="6"/>
  <c r="C45" i="6"/>
  <c r="B45" i="6"/>
  <c r="A45" i="6"/>
  <c r="AP44" i="6"/>
  <c r="AO45" i="6" s="1"/>
  <c r="AR45" i="6" s="1"/>
  <c r="AM44" i="6"/>
  <c r="C44" i="6"/>
  <c r="B44" i="6"/>
  <c r="A44" i="6"/>
  <c r="AP43" i="6"/>
  <c r="AM43" i="6"/>
  <c r="C43" i="6"/>
  <c r="B43" i="6"/>
  <c r="A43" i="6"/>
  <c r="AP42" i="6"/>
  <c r="AO43" i="6" s="1"/>
  <c r="AR43" i="6" s="1"/>
  <c r="AM42" i="6"/>
  <c r="C42" i="6"/>
  <c r="B42" i="6"/>
  <c r="A42" i="6"/>
  <c r="AP41" i="6"/>
  <c r="AO42" i="6" s="1"/>
  <c r="AM41" i="6"/>
  <c r="C41" i="6"/>
  <c r="B41" i="6"/>
  <c r="A41" i="6"/>
  <c r="AP40" i="6"/>
  <c r="AO41" i="6" s="1"/>
  <c r="AM40" i="6"/>
  <c r="C40" i="6"/>
  <c r="B40" i="6"/>
  <c r="A40" i="6"/>
  <c r="AP39" i="6"/>
  <c r="AO40" i="6" s="1"/>
  <c r="AM39" i="6"/>
  <c r="C39" i="6"/>
  <c r="B39" i="6"/>
  <c r="A39" i="6"/>
  <c r="AP38" i="6"/>
  <c r="AO39" i="6" s="1"/>
  <c r="AW39" i="6" s="1"/>
  <c r="AM38" i="6"/>
  <c r="C38" i="6"/>
  <c r="B38" i="6"/>
  <c r="A38" i="6"/>
  <c r="AP37" i="6"/>
  <c r="AM37" i="6"/>
  <c r="C37" i="6"/>
  <c r="B37" i="6"/>
  <c r="A37" i="6"/>
  <c r="AP36" i="6"/>
  <c r="AO37" i="6" s="1"/>
  <c r="AM36" i="6"/>
  <c r="C36" i="6"/>
  <c r="B36" i="6"/>
  <c r="A36" i="6"/>
  <c r="AP35" i="6"/>
  <c r="AO36" i="6" s="1"/>
  <c r="AM35" i="6"/>
  <c r="C35" i="6"/>
  <c r="B35" i="6"/>
  <c r="A35" i="6"/>
  <c r="AP34" i="6"/>
  <c r="AO35" i="6" s="1"/>
  <c r="AM34" i="6"/>
  <c r="C34" i="6"/>
  <c r="B34" i="6"/>
  <c r="A34" i="6"/>
  <c r="AP33" i="6"/>
  <c r="AO34" i="6" s="1"/>
  <c r="AS34" i="6" s="1"/>
  <c r="AM33" i="6"/>
  <c r="C33" i="6"/>
  <c r="B33" i="6"/>
  <c r="A33" i="6"/>
  <c r="AP32" i="6"/>
  <c r="AO33" i="6" s="1"/>
  <c r="AM32" i="6"/>
  <c r="C32" i="6"/>
  <c r="B32" i="6"/>
  <c r="A32" i="6"/>
  <c r="AP31" i="6"/>
  <c r="AM31" i="6"/>
  <c r="C31" i="6"/>
  <c r="B31" i="6"/>
  <c r="A31" i="6"/>
  <c r="AP30" i="6"/>
  <c r="AO31" i="6" s="1"/>
  <c r="AM30" i="6"/>
  <c r="C30" i="6"/>
  <c r="B30" i="6"/>
  <c r="A30" i="6"/>
  <c r="AP29" i="6"/>
  <c r="AO30" i="6" s="1"/>
  <c r="AS30" i="6" s="1"/>
  <c r="AM29" i="6"/>
  <c r="C29" i="6"/>
  <c r="B29" i="6"/>
  <c r="A29" i="6"/>
  <c r="AP28" i="6"/>
  <c r="AO29" i="6" s="1"/>
  <c r="AM28" i="6"/>
  <c r="C28" i="6"/>
  <c r="B28" i="6"/>
  <c r="A28" i="6"/>
  <c r="AP27" i="6"/>
  <c r="AO28" i="6" s="1"/>
  <c r="AM27" i="6"/>
  <c r="C27" i="6"/>
  <c r="B27" i="6"/>
  <c r="A27" i="6"/>
  <c r="AP26" i="6"/>
  <c r="AO27" i="6" s="1"/>
  <c r="AM26" i="6"/>
  <c r="C26" i="6"/>
  <c r="B26" i="6"/>
  <c r="A26" i="6"/>
  <c r="AP25" i="6"/>
  <c r="AO26" i="6" s="1"/>
  <c r="AM25" i="6"/>
  <c r="C25" i="6"/>
  <c r="B25" i="6"/>
  <c r="A25" i="6"/>
  <c r="AP24" i="6"/>
  <c r="AO25" i="6" s="1"/>
  <c r="AM24" i="6"/>
  <c r="C24" i="6"/>
  <c r="B24" i="6"/>
  <c r="A24" i="6"/>
  <c r="AP23" i="6"/>
  <c r="AO24" i="6" s="1"/>
  <c r="AM23" i="6"/>
  <c r="C23" i="6"/>
  <c r="B23" i="6"/>
  <c r="A23" i="6"/>
  <c r="AP22" i="6"/>
  <c r="AO23" i="6" s="1"/>
  <c r="AM22" i="6"/>
  <c r="C22" i="6"/>
  <c r="B22" i="6"/>
  <c r="A22" i="6"/>
  <c r="AP21" i="6"/>
  <c r="AO22" i="6" s="1"/>
  <c r="AS22" i="6" s="1"/>
  <c r="AM21" i="6"/>
  <c r="C21" i="6"/>
  <c r="B21" i="6"/>
  <c r="A21" i="6"/>
  <c r="AP20" i="6"/>
  <c r="AM20" i="6"/>
  <c r="C20" i="6"/>
  <c r="B20" i="6"/>
  <c r="A20" i="6"/>
  <c r="AP19" i="6"/>
  <c r="AO20" i="6" s="1"/>
  <c r="AM19" i="6"/>
  <c r="C19" i="6"/>
  <c r="B19" i="6"/>
  <c r="A19" i="6"/>
  <c r="AP18" i="6"/>
  <c r="AO19" i="6" s="1"/>
  <c r="AM18" i="6"/>
  <c r="C18" i="6"/>
  <c r="B18" i="6"/>
  <c r="A18" i="6"/>
  <c r="AP17" i="6"/>
  <c r="AM17" i="6"/>
  <c r="C17" i="6"/>
  <c r="B17" i="6"/>
  <c r="A17" i="6"/>
  <c r="AP16" i="6"/>
  <c r="AO17" i="6" s="1"/>
  <c r="AM16" i="6"/>
  <c r="C16" i="6"/>
  <c r="B16" i="6"/>
  <c r="A16" i="6"/>
  <c r="AP15" i="6"/>
  <c r="AO16" i="6" s="1"/>
  <c r="AM15" i="6"/>
  <c r="C15" i="6"/>
  <c r="B15" i="6"/>
  <c r="A15" i="6"/>
  <c r="AP14" i="6"/>
  <c r="AO15" i="6" s="1"/>
  <c r="AR15" i="6" s="1"/>
  <c r="AO14" i="6"/>
  <c r="AQ14" i="6" s="1"/>
  <c r="AE14" i="6"/>
  <c r="AD14" i="6"/>
  <c r="AC14" i="6"/>
  <c r="AB14" i="6"/>
  <c r="AA14" i="6"/>
  <c r="Z14" i="6"/>
  <c r="Y14" i="6"/>
  <c r="X14" i="6"/>
  <c r="W14" i="6"/>
  <c r="V14" i="6"/>
  <c r="O13" i="6"/>
  <c r="O73" i="6" s="1"/>
  <c r="F9" i="6"/>
  <c r="L8" i="6"/>
  <c r="J8" i="6"/>
  <c r="F8" i="6"/>
  <c r="J7" i="6"/>
  <c r="F6" i="6"/>
  <c r="K4" i="6"/>
  <c r="D4" i="6"/>
  <c r="R10" i="3"/>
  <c r="Q10" i="3"/>
  <c r="R9" i="3"/>
  <c r="AW257" i="6" l="1"/>
  <c r="BA14" i="174"/>
  <c r="AW122" i="6"/>
  <c r="AW126" i="6"/>
  <c r="BA15" i="174"/>
  <c r="AQ135" i="6"/>
  <c r="AV135" i="6" s="1"/>
  <c r="AS225" i="6"/>
  <c r="AY16" i="174"/>
  <c r="AY16" i="173"/>
  <c r="AZ14" i="173" s="1"/>
  <c r="BA14" i="173" s="1"/>
  <c r="BA15" i="173"/>
  <c r="AW35" i="6"/>
  <c r="O35" i="6"/>
  <c r="AW29" i="6"/>
  <c r="L9" i="6"/>
  <c r="O27" i="6"/>
  <c r="AW120" i="6"/>
  <c r="AW124" i="6"/>
  <c r="AW128" i="6"/>
  <c r="AV51" i="10"/>
  <c r="AW25" i="6"/>
  <c r="AW31" i="6"/>
  <c r="AW132" i="6"/>
  <c r="AW220" i="6"/>
  <c r="AV17" i="10"/>
  <c r="AR51" i="10"/>
  <c r="AR143" i="10"/>
  <c r="AQ190" i="10"/>
  <c r="H8" i="6"/>
  <c r="H9" i="6" s="1"/>
  <c r="AW118" i="6"/>
  <c r="AW130" i="6"/>
  <c r="AQ29" i="6"/>
  <c r="AW33" i="6"/>
  <c r="AQ33" i="6"/>
  <c r="AS251" i="6"/>
  <c r="AW251" i="6"/>
  <c r="AR254" i="6"/>
  <c r="AQ254" i="6"/>
  <c r="AR260" i="6"/>
  <c r="AQ260" i="6"/>
  <c r="AW23" i="6"/>
  <c r="AQ23" i="6"/>
  <c r="AS26" i="6"/>
  <c r="AU26" i="6" s="1"/>
  <c r="AW26" i="6"/>
  <c r="AR17" i="6"/>
  <c r="AS17" i="6"/>
  <c r="AT17" i="6" s="1"/>
  <c r="AQ17" i="6"/>
  <c r="AW27" i="6"/>
  <c r="AQ27" i="6"/>
  <c r="AW41" i="6"/>
  <c r="AQ41" i="6"/>
  <c r="AS255" i="6"/>
  <c r="AW255" i="6"/>
  <c r="AW36" i="6"/>
  <c r="AS36" i="6"/>
  <c r="AT36" i="6" s="1"/>
  <c r="AQ133" i="6"/>
  <c r="AV133" i="6" s="1"/>
  <c r="AS249" i="6"/>
  <c r="AW249" i="6"/>
  <c r="AR256" i="6"/>
  <c r="AQ256" i="6"/>
  <c r="AV256" i="6" s="1"/>
  <c r="AW28" i="6"/>
  <c r="AS28" i="6"/>
  <c r="AW37" i="6"/>
  <c r="AQ37" i="6"/>
  <c r="AV37" i="6" s="1"/>
  <c r="AQ131" i="6"/>
  <c r="AV131" i="6" s="1"/>
  <c r="AQ25" i="6"/>
  <c r="AW34" i="6"/>
  <c r="AQ35" i="6"/>
  <c r="AO38" i="6"/>
  <c r="AS38" i="6" s="1"/>
  <c r="AW253" i="6"/>
  <c r="AQ258" i="6"/>
  <c r="AV258" i="6" s="1"/>
  <c r="AW17" i="6"/>
  <c r="AQ31" i="6"/>
  <c r="AV31" i="6" s="1"/>
  <c r="AV14" i="6"/>
  <c r="AV29" i="6"/>
  <c r="AO32" i="6"/>
  <c r="AW32" i="6" s="1"/>
  <c r="AQ39" i="6"/>
  <c r="AV39" i="6" s="1"/>
  <c r="AS257" i="6"/>
  <c r="AO259" i="6"/>
  <c r="AW259" i="6" s="1"/>
  <c r="AV23" i="6"/>
  <c r="H7" i="6"/>
  <c r="AU17" i="6"/>
  <c r="AT218" i="6"/>
  <c r="AQ195" i="10"/>
  <c r="AS195" i="10"/>
  <c r="AU195" i="10" s="1"/>
  <c r="AQ199" i="10"/>
  <c r="AS199" i="10"/>
  <c r="AU199" i="10" s="1"/>
  <c r="AQ203" i="10"/>
  <c r="AS203" i="10"/>
  <c r="AU203" i="10" s="1"/>
  <c r="AQ207" i="10"/>
  <c r="AS207" i="10"/>
  <c r="AU207" i="10" s="1"/>
  <c r="AQ211" i="10"/>
  <c r="AS211" i="10"/>
  <c r="AU211" i="10" s="1"/>
  <c r="AQ215" i="10"/>
  <c r="AS215" i="10"/>
  <c r="AU215" i="10" s="1"/>
  <c r="AW47" i="10"/>
  <c r="AQ47" i="10"/>
  <c r="AQ164" i="10"/>
  <c r="AS164" i="10"/>
  <c r="AQ168" i="10"/>
  <c r="AS168" i="10"/>
  <c r="AU168" i="10" s="1"/>
  <c r="AV143" i="10"/>
  <c r="AQ152" i="10"/>
  <c r="AS152" i="10"/>
  <c r="AQ156" i="10"/>
  <c r="AS156" i="10"/>
  <c r="AQ14" i="10"/>
  <c r="AV33" i="10"/>
  <c r="AO144" i="10"/>
  <c r="AS144" i="10" s="1"/>
  <c r="AS160" i="10"/>
  <c r="AQ182" i="10"/>
  <c r="AS14" i="10"/>
  <c r="AT14" i="10" s="1"/>
  <c r="AW140" i="10"/>
  <c r="AS191" i="10"/>
  <c r="AQ267" i="10"/>
  <c r="AV267" i="10" s="1"/>
  <c r="AW14" i="10"/>
  <c r="AT176" i="10"/>
  <c r="H8" i="10"/>
  <c r="H9" i="10" s="1"/>
  <c r="AT148" i="10"/>
  <c r="AT183" i="10"/>
  <c r="AT187" i="10"/>
  <c r="AQ28" i="10"/>
  <c r="AW28" i="10"/>
  <c r="AR28" i="10"/>
  <c r="AS28" i="10"/>
  <c r="AS18" i="10"/>
  <c r="AW18" i="10"/>
  <c r="AR18" i="10"/>
  <c r="AQ18" i="10"/>
  <c r="AV18" i="10" s="1"/>
  <c r="AQ24" i="10"/>
  <c r="AW24" i="10"/>
  <c r="AR24" i="10"/>
  <c r="AS24" i="10"/>
  <c r="AQ32" i="10"/>
  <c r="AV32" i="10" s="1"/>
  <c r="AR32" i="10"/>
  <c r="AW32" i="10"/>
  <c r="AS32" i="10"/>
  <c r="AR20" i="10"/>
  <c r="AS20" i="10"/>
  <c r="AW20" i="10"/>
  <c r="AQ20" i="10"/>
  <c r="AV20" i="10" s="1"/>
  <c r="O15" i="10"/>
  <c r="AW17" i="10"/>
  <c r="AS17" i="10"/>
  <c r="AV16" i="10"/>
  <c r="O17" i="10"/>
  <c r="AR17" i="10"/>
  <c r="O18" i="10"/>
  <c r="AV19" i="10"/>
  <c r="AW23" i="10"/>
  <c r="AS23" i="10"/>
  <c r="AV22" i="10"/>
  <c r="AQ23" i="10"/>
  <c r="AV23" i="10" s="1"/>
  <c r="AW27" i="10"/>
  <c r="AS27" i="10"/>
  <c r="AV26" i="10"/>
  <c r="AQ27" i="10"/>
  <c r="AV27" i="10" s="1"/>
  <c r="AW31" i="10"/>
  <c r="AS31" i="10"/>
  <c r="AV30" i="10"/>
  <c r="AQ31" i="10"/>
  <c r="AV31" i="10" s="1"/>
  <c r="AO34" i="10"/>
  <c r="AW39" i="10"/>
  <c r="AS39" i="10"/>
  <c r="AR39" i="10"/>
  <c r="AQ39" i="10"/>
  <c r="AO42" i="10"/>
  <c r="AV47" i="10"/>
  <c r="AO48" i="10"/>
  <c r="O51" i="10"/>
  <c r="AO54" i="10"/>
  <c r="O55" i="10"/>
  <c r="AQ56" i="10"/>
  <c r="AS56" i="10"/>
  <c r="AW56" i="10"/>
  <c r="AR56" i="10"/>
  <c r="AO70" i="10"/>
  <c r="O71" i="10"/>
  <c r="AQ72" i="10"/>
  <c r="AS72" i="10"/>
  <c r="AW72" i="10"/>
  <c r="AR72" i="10"/>
  <c r="AO86" i="10"/>
  <c r="O87" i="10"/>
  <c r="AQ88" i="10"/>
  <c r="AS88" i="10"/>
  <c r="AW88" i="10"/>
  <c r="AR88" i="10"/>
  <c r="AO102" i="10"/>
  <c r="AQ104" i="10"/>
  <c r="AS104" i="10"/>
  <c r="AW104" i="10"/>
  <c r="AR104" i="10"/>
  <c r="O511" i="10"/>
  <c r="O507" i="10"/>
  <c r="O503" i="10"/>
  <c r="O499" i="10"/>
  <c r="O495" i="10"/>
  <c r="O491" i="10"/>
  <c r="O487" i="10"/>
  <c r="O483" i="10"/>
  <c r="O479" i="10"/>
  <c r="O475" i="10"/>
  <c r="O471" i="10"/>
  <c r="O467" i="10"/>
  <c r="O463" i="10"/>
  <c r="O459" i="10"/>
  <c r="O455" i="10"/>
  <c r="O451" i="10"/>
  <c r="O447" i="10"/>
  <c r="O443" i="10"/>
  <c r="O439" i="10"/>
  <c r="O435" i="10"/>
  <c r="O431" i="10"/>
  <c r="O427" i="10"/>
  <c r="O423" i="10"/>
  <c r="O419" i="10"/>
  <c r="O415" i="10"/>
  <c r="O411" i="10"/>
  <c r="O407" i="10"/>
  <c r="O403" i="10"/>
  <c r="O399" i="10"/>
  <c r="O395" i="10"/>
  <c r="O391" i="10"/>
  <c r="O387" i="10"/>
  <c r="O383" i="10"/>
  <c r="O379" i="10"/>
  <c r="O375" i="10"/>
  <c r="O514" i="10"/>
  <c r="O510" i="10"/>
  <c r="O506" i="10"/>
  <c r="O502" i="10"/>
  <c r="O498" i="10"/>
  <c r="O494" i="10"/>
  <c r="O490" i="10"/>
  <c r="O486" i="10"/>
  <c r="O482" i="10"/>
  <c r="O478" i="10"/>
  <c r="O474" i="10"/>
  <c r="O470" i="10"/>
  <c r="O466" i="10"/>
  <c r="O462" i="10"/>
  <c r="O458" i="10"/>
  <c r="O454" i="10"/>
  <c r="O450" i="10"/>
  <c r="O446" i="10"/>
  <c r="O442" i="10"/>
  <c r="O438" i="10"/>
  <c r="O434" i="10"/>
  <c r="O430" i="10"/>
  <c r="O426" i="10"/>
  <c r="O422" i="10"/>
  <c r="O418" i="10"/>
  <c r="O414" i="10"/>
  <c r="O410" i="10"/>
  <c r="O406" i="10"/>
  <c r="O402" i="10"/>
  <c r="O398" i="10"/>
  <c r="O394" i="10"/>
  <c r="O390" i="10"/>
  <c r="O386" i="10"/>
  <c r="O382" i="10"/>
  <c r="O378" i="10"/>
  <c r="O374" i="10"/>
  <c r="O370" i="10"/>
  <c r="O366" i="10"/>
  <c r="O362" i="10"/>
  <c r="O358" i="10"/>
  <c r="O354" i="10"/>
  <c r="O350" i="10"/>
  <c r="O513" i="10"/>
  <c r="O509" i="10"/>
  <c r="O505" i="10"/>
  <c r="O501" i="10"/>
  <c r="O497" i="10"/>
  <c r="O493" i="10"/>
  <c r="O489" i="10"/>
  <c r="O485" i="10"/>
  <c r="O481" i="10"/>
  <c r="O477" i="10"/>
  <c r="O473" i="10"/>
  <c r="O469" i="10"/>
  <c r="O465" i="10"/>
  <c r="O461" i="10"/>
  <c r="O457" i="10"/>
  <c r="O453" i="10"/>
  <c r="O449" i="10"/>
  <c r="O445" i="10"/>
  <c r="O441" i="10"/>
  <c r="O437" i="10"/>
  <c r="O433" i="10"/>
  <c r="O429" i="10"/>
  <c r="O425" i="10"/>
  <c r="O421" i="10"/>
  <c r="O417" i="10"/>
  <c r="O413" i="10"/>
  <c r="O409" i="10"/>
  <c r="O405" i="10"/>
  <c r="O401" i="10"/>
  <c r="O397" i="10"/>
  <c r="O393" i="10"/>
  <c r="O389" i="10"/>
  <c r="O385" i="10"/>
  <c r="O381" i="10"/>
  <c r="O512" i="10"/>
  <c r="O508" i="10"/>
  <c r="O504" i="10"/>
  <c r="O500" i="10"/>
  <c r="O496" i="10"/>
  <c r="O492" i="10"/>
  <c r="O488" i="10"/>
  <c r="O484" i="10"/>
  <c r="O480" i="10"/>
  <c r="O476" i="10"/>
  <c r="O472" i="10"/>
  <c r="O468" i="10"/>
  <c r="O464" i="10"/>
  <c r="O460" i="10"/>
  <c r="O456" i="10"/>
  <c r="O452" i="10"/>
  <c r="O448" i="10"/>
  <c r="O444" i="10"/>
  <c r="O440" i="10"/>
  <c r="O436" i="10"/>
  <c r="O432" i="10"/>
  <c r="O428" i="10"/>
  <c r="O424" i="10"/>
  <c r="O420" i="10"/>
  <c r="O416" i="10"/>
  <c r="O412" i="10"/>
  <c r="O408" i="10"/>
  <c r="O404" i="10"/>
  <c r="O400" i="10"/>
  <c r="O396" i="10"/>
  <c r="O392" i="10"/>
  <c r="O388" i="10"/>
  <c r="O384" i="10"/>
  <c r="O380" i="10"/>
  <c r="O376" i="10"/>
  <c r="O372" i="10"/>
  <c r="O368" i="10"/>
  <c r="O364" i="10"/>
  <c r="O360" i="10"/>
  <c r="O356" i="10"/>
  <c r="O352" i="10"/>
  <c r="O348" i="10"/>
  <c r="O369" i="10"/>
  <c r="O361" i="10"/>
  <c r="O353" i="10"/>
  <c r="O346" i="10"/>
  <c r="O342" i="10"/>
  <c r="O338" i="10"/>
  <c r="O334" i="10"/>
  <c r="O330" i="10"/>
  <c r="O326" i="10"/>
  <c r="O322" i="10"/>
  <c r="O318" i="10"/>
  <c r="O314" i="10"/>
  <c r="O312" i="10"/>
  <c r="O310" i="10"/>
  <c r="O308" i="10"/>
  <c r="O306" i="10"/>
  <c r="O304" i="10"/>
  <c r="O302" i="10"/>
  <c r="O300" i="10"/>
  <c r="O298" i="10"/>
  <c r="O296" i="10"/>
  <c r="O294" i="10"/>
  <c r="O292" i="10"/>
  <c r="O290" i="10"/>
  <c r="O377" i="10"/>
  <c r="O367" i="10"/>
  <c r="O359" i="10"/>
  <c r="O351" i="10"/>
  <c r="O345" i="10"/>
  <c r="O341" i="10"/>
  <c r="O337" i="10"/>
  <c r="O333" i="10"/>
  <c r="O329" i="10"/>
  <c r="O325" i="10"/>
  <c r="O321" i="10"/>
  <c r="O317" i="10"/>
  <c r="O373" i="10"/>
  <c r="O365" i="10"/>
  <c r="O357" i="10"/>
  <c r="O349" i="10"/>
  <c r="O344" i="10"/>
  <c r="O340" i="10"/>
  <c r="O336" i="10"/>
  <c r="O332" i="10"/>
  <c r="O328" i="10"/>
  <c r="O324" i="10"/>
  <c r="O320" i="10"/>
  <c r="O316" i="10"/>
  <c r="O313" i="10"/>
  <c r="O311" i="10"/>
  <c r="O309" i="10"/>
  <c r="O307" i="10"/>
  <c r="O305" i="10"/>
  <c r="O303" i="10"/>
  <c r="O301" i="10"/>
  <c r="O299" i="10"/>
  <c r="O297" i="10"/>
  <c r="O295" i="10"/>
  <c r="O293" i="10"/>
  <c r="O291" i="10"/>
  <c r="O371" i="10"/>
  <c r="O363" i="10"/>
  <c r="O355" i="10"/>
  <c r="O347" i="10"/>
  <c r="O343" i="10"/>
  <c r="O339" i="10"/>
  <c r="O335" i="10"/>
  <c r="O331" i="10"/>
  <c r="O327" i="10"/>
  <c r="O323" i="10"/>
  <c r="O319" i="10"/>
  <c r="O315" i="10"/>
  <c r="O288" i="10"/>
  <c r="O286" i="10"/>
  <c r="O284" i="10"/>
  <c r="O282" i="10"/>
  <c r="O280" i="10"/>
  <c r="O278" i="10"/>
  <c r="O276" i="10"/>
  <c r="O274" i="10"/>
  <c r="O272" i="10"/>
  <c r="O270" i="10"/>
  <c r="O268" i="10"/>
  <c r="O289" i="10"/>
  <c r="O287" i="10"/>
  <c r="O285" i="10"/>
  <c r="O283" i="10"/>
  <c r="O281" i="10"/>
  <c r="O279" i="10"/>
  <c r="O277" i="10"/>
  <c r="O275" i="10"/>
  <c r="O273" i="10"/>
  <c r="O271" i="10"/>
  <c r="O269" i="10"/>
  <c r="O266" i="10"/>
  <c r="O264" i="10"/>
  <c r="O262" i="10"/>
  <c r="O260" i="10"/>
  <c r="O258" i="10"/>
  <c r="O256" i="10"/>
  <c r="O254" i="10"/>
  <c r="O252" i="10"/>
  <c r="O250" i="10"/>
  <c r="O248" i="10"/>
  <c r="O246" i="10"/>
  <c r="O244" i="10"/>
  <c r="O242" i="10"/>
  <c r="O240" i="10"/>
  <c r="O238" i="10"/>
  <c r="O236" i="10"/>
  <c r="O234" i="10"/>
  <c r="O232" i="10"/>
  <c r="O230" i="10"/>
  <c r="O267" i="10"/>
  <c r="O265" i="10"/>
  <c r="O263" i="10"/>
  <c r="O261" i="10"/>
  <c r="O259" i="10"/>
  <c r="O257" i="10"/>
  <c r="O255" i="10"/>
  <c r="O253" i="10"/>
  <c r="O251" i="10"/>
  <c r="O249" i="10"/>
  <c r="O247" i="10"/>
  <c r="O245" i="10"/>
  <c r="O243" i="10"/>
  <c r="O241" i="10"/>
  <c r="O239" i="10"/>
  <c r="O237" i="10"/>
  <c r="O235" i="10"/>
  <c r="O233" i="10"/>
  <c r="O231" i="10"/>
  <c r="O229" i="10"/>
  <c r="O227" i="10"/>
  <c r="O225" i="10"/>
  <c r="O223" i="10"/>
  <c r="O221" i="10"/>
  <c r="O219" i="10"/>
  <c r="O217" i="10"/>
  <c r="O215" i="10"/>
  <c r="O213" i="10"/>
  <c r="O211" i="10"/>
  <c r="O209" i="10"/>
  <c r="O207" i="10"/>
  <c r="O205" i="10"/>
  <c r="O203" i="10"/>
  <c r="O201" i="10"/>
  <c r="O199" i="10"/>
  <c r="O197" i="10"/>
  <c r="O195" i="10"/>
  <c r="O193" i="10"/>
  <c r="O191" i="10"/>
  <c r="O189" i="10"/>
  <c r="O187" i="10"/>
  <c r="O185" i="10"/>
  <c r="O183" i="10"/>
  <c r="O181" i="10"/>
  <c r="O179" i="10"/>
  <c r="O222" i="10"/>
  <c r="O178" i="10"/>
  <c r="O176" i="10"/>
  <c r="O174" i="10"/>
  <c r="O172" i="10"/>
  <c r="O170" i="10"/>
  <c r="O168" i="10"/>
  <c r="O166" i="10"/>
  <c r="O164" i="10"/>
  <c r="O162" i="10"/>
  <c r="O160" i="10"/>
  <c r="O158" i="10"/>
  <c r="O156" i="10"/>
  <c r="O154" i="10"/>
  <c r="O152" i="10"/>
  <c r="O150" i="10"/>
  <c r="O148" i="10"/>
  <c r="O146" i="10"/>
  <c r="O144" i="10"/>
  <c r="O228" i="10"/>
  <c r="O220" i="10"/>
  <c r="O218" i="10"/>
  <c r="O214" i="10"/>
  <c r="O210" i="10"/>
  <c r="O206" i="10"/>
  <c r="O202" i="10"/>
  <c r="O198" i="10"/>
  <c r="O194" i="10"/>
  <c r="O226" i="10"/>
  <c r="O224" i="10"/>
  <c r="O216" i="10"/>
  <c r="O212" i="10"/>
  <c r="O208" i="10"/>
  <c r="O204" i="10"/>
  <c r="O200" i="10"/>
  <c r="O196" i="10"/>
  <c r="O192" i="10"/>
  <c r="O188" i="10"/>
  <c r="O184" i="10"/>
  <c r="O180" i="10"/>
  <c r="O177" i="10"/>
  <c r="O169" i="10"/>
  <c r="O165" i="10"/>
  <c r="O161" i="10"/>
  <c r="O157" i="10"/>
  <c r="O153" i="10"/>
  <c r="O149" i="10"/>
  <c r="O145" i="10"/>
  <c r="O142" i="10"/>
  <c r="O140" i="10"/>
  <c r="O138" i="10"/>
  <c r="O136" i="10"/>
  <c r="O134" i="10"/>
  <c r="O132" i="10"/>
  <c r="O130" i="10"/>
  <c r="O128" i="10"/>
  <c r="O126" i="10"/>
  <c r="O124" i="10"/>
  <c r="O122" i="10"/>
  <c r="O120" i="10"/>
  <c r="O118" i="10"/>
  <c r="O116" i="10"/>
  <c r="O114" i="10"/>
  <c r="O112" i="10"/>
  <c r="O110" i="10"/>
  <c r="O108" i="10"/>
  <c r="O106" i="10"/>
  <c r="O104" i="10"/>
  <c r="O102" i="10"/>
  <c r="O100" i="10"/>
  <c r="O98" i="10"/>
  <c r="O96" i="10"/>
  <c r="O94" i="10"/>
  <c r="O92" i="10"/>
  <c r="O90" i="10"/>
  <c r="O88" i="10"/>
  <c r="O86" i="10"/>
  <c r="O84" i="10"/>
  <c r="O82" i="10"/>
  <c r="O80" i="10"/>
  <c r="O78" i="10"/>
  <c r="O76" i="10"/>
  <c r="O74" i="10"/>
  <c r="O72" i="10"/>
  <c r="O70" i="10"/>
  <c r="O68" i="10"/>
  <c r="O66" i="10"/>
  <c r="O64" i="10"/>
  <c r="O62" i="10"/>
  <c r="O60" i="10"/>
  <c r="O58" i="10"/>
  <c r="O56" i="10"/>
  <c r="O54" i="10"/>
  <c r="O52" i="10"/>
  <c r="O171" i="10"/>
  <c r="O190" i="10"/>
  <c r="O186" i="10"/>
  <c r="O182" i="10"/>
  <c r="O173" i="10"/>
  <c r="O167" i="10"/>
  <c r="O163" i="10"/>
  <c r="O159" i="10"/>
  <c r="O155" i="10"/>
  <c r="O151" i="10"/>
  <c r="O175" i="10"/>
  <c r="O147" i="10"/>
  <c r="O143" i="10"/>
  <c r="O139" i="10"/>
  <c r="O135" i="10"/>
  <c r="O131" i="10"/>
  <c r="O127" i="10"/>
  <c r="O123" i="10"/>
  <c r="O119" i="10"/>
  <c r="O115" i="10"/>
  <c r="O111" i="10"/>
  <c r="O50" i="10"/>
  <c r="O48" i="10"/>
  <c r="O46" i="10"/>
  <c r="O44" i="10"/>
  <c r="O42" i="10"/>
  <c r="O40" i="10"/>
  <c r="O38" i="10"/>
  <c r="O36" i="10"/>
  <c r="O34" i="10"/>
  <c r="O32" i="10"/>
  <c r="O30" i="10"/>
  <c r="O28" i="10"/>
  <c r="O26" i="10"/>
  <c r="O24" i="10"/>
  <c r="O22" i="10"/>
  <c r="O19" i="10"/>
  <c r="O16" i="10"/>
  <c r="O137" i="10"/>
  <c r="O133" i="10"/>
  <c r="O129" i="10"/>
  <c r="O125" i="10"/>
  <c r="O121" i="10"/>
  <c r="O117" i="10"/>
  <c r="O113" i="10"/>
  <c r="O109" i="10"/>
  <c r="O105" i="10"/>
  <c r="O101" i="10"/>
  <c r="O97" i="10"/>
  <c r="O93" i="10"/>
  <c r="O89" i="10"/>
  <c r="O85" i="10"/>
  <c r="O81" i="10"/>
  <c r="O77" i="10"/>
  <c r="O73" i="10"/>
  <c r="O69" i="10"/>
  <c r="O65" i="10"/>
  <c r="O61" i="10"/>
  <c r="O57" i="10"/>
  <c r="O53" i="10"/>
  <c r="O141" i="10"/>
  <c r="O49" i="10"/>
  <c r="O47" i="10"/>
  <c r="O45" i="10"/>
  <c r="O43" i="10"/>
  <c r="O41" i="10"/>
  <c r="O39" i="10"/>
  <c r="O37" i="10"/>
  <c r="AR16" i="10"/>
  <c r="AW16" i="10"/>
  <c r="AR19" i="10"/>
  <c r="AW19" i="10"/>
  <c r="AO21" i="10"/>
  <c r="AR22" i="10"/>
  <c r="AW22" i="10"/>
  <c r="O23" i="10"/>
  <c r="AR23" i="10"/>
  <c r="AR26" i="10"/>
  <c r="AW26" i="10"/>
  <c r="O27" i="10"/>
  <c r="AR27" i="10"/>
  <c r="AR30" i="10"/>
  <c r="AW30" i="10"/>
  <c r="O31" i="10"/>
  <c r="AR31" i="10"/>
  <c r="AW35" i="10"/>
  <c r="AS35" i="10"/>
  <c r="AR35" i="10"/>
  <c r="O35" i="10"/>
  <c r="AW41" i="10"/>
  <c r="AS41" i="10"/>
  <c r="AR41" i="10"/>
  <c r="AQ41" i="10"/>
  <c r="AV41" i="10" s="1"/>
  <c r="AO44" i="10"/>
  <c r="AQ52" i="10"/>
  <c r="AS52" i="10"/>
  <c r="AW52" i="10"/>
  <c r="AR52" i="10"/>
  <c r="AO66" i="10"/>
  <c r="O67" i="10"/>
  <c r="AQ68" i="10"/>
  <c r="AS68" i="10"/>
  <c r="AW68" i="10"/>
  <c r="AR68" i="10"/>
  <c r="AO82" i="10"/>
  <c r="O83" i="10"/>
  <c r="AQ84" i="10"/>
  <c r="AV84" i="10" s="1"/>
  <c r="AS84" i="10"/>
  <c r="AW84" i="10"/>
  <c r="AR84" i="10"/>
  <c r="AO98" i="10"/>
  <c r="O99" i="10"/>
  <c r="AQ100" i="10"/>
  <c r="AS100" i="10"/>
  <c r="AW100" i="10"/>
  <c r="AR100" i="10"/>
  <c r="AQ110" i="10"/>
  <c r="AW110" i="10"/>
  <c r="AR110" i="10"/>
  <c r="AS110" i="10"/>
  <c r="AQ118" i="10"/>
  <c r="AW118" i="10"/>
  <c r="AR118" i="10"/>
  <c r="AS118" i="10"/>
  <c r="AQ126" i="10"/>
  <c r="AW126" i="10"/>
  <c r="AR126" i="10"/>
  <c r="AS126" i="10"/>
  <c r="AQ134" i="10"/>
  <c r="AW134" i="10"/>
  <c r="AR134" i="10"/>
  <c r="AS134" i="10"/>
  <c r="AO15" i="10"/>
  <c r="AV14" i="10"/>
  <c r="AS16" i="10"/>
  <c r="AS19" i="10"/>
  <c r="O20" i="10"/>
  <c r="AS22" i="10"/>
  <c r="AW25" i="10"/>
  <c r="AS25" i="10"/>
  <c r="AV24" i="10"/>
  <c r="AQ25" i="10"/>
  <c r="AV25" i="10" s="1"/>
  <c r="AS26" i="10"/>
  <c r="AW29" i="10"/>
  <c r="AS29" i="10"/>
  <c r="AV28" i="10"/>
  <c r="AQ29" i="10"/>
  <c r="AV29" i="10" s="1"/>
  <c r="AS30" i="10"/>
  <c r="AW33" i="10"/>
  <c r="AS33" i="10"/>
  <c r="AR33" i="10"/>
  <c r="O33" i="10"/>
  <c r="AO38" i="10"/>
  <c r="AW43" i="10"/>
  <c r="AS43" i="10"/>
  <c r="AR43" i="10"/>
  <c r="AQ43" i="10"/>
  <c r="AV43" i="10" s="1"/>
  <c r="AO46" i="10"/>
  <c r="AW49" i="10"/>
  <c r="AO62" i="10"/>
  <c r="O63" i="10"/>
  <c r="AQ64" i="10"/>
  <c r="AV64" i="10" s="1"/>
  <c r="AS64" i="10"/>
  <c r="AW64" i="10"/>
  <c r="AR64" i="10"/>
  <c r="AO78" i="10"/>
  <c r="O79" i="10"/>
  <c r="AQ80" i="10"/>
  <c r="AS80" i="10"/>
  <c r="AW80" i="10"/>
  <c r="AR80" i="10"/>
  <c r="AO94" i="10"/>
  <c r="O95" i="10"/>
  <c r="AQ96" i="10"/>
  <c r="AV96" i="10" s="1"/>
  <c r="AS96" i="10"/>
  <c r="AW96" i="10"/>
  <c r="AR96" i="10"/>
  <c r="O21" i="10"/>
  <c r="O25" i="10"/>
  <c r="O29" i="10"/>
  <c r="AV35" i="10"/>
  <c r="AO36" i="10"/>
  <c r="AW37" i="10"/>
  <c r="AS37" i="10"/>
  <c r="AR37" i="10"/>
  <c r="AQ37" i="10"/>
  <c r="AV37" i="10" s="1"/>
  <c r="AV39" i="10"/>
  <c r="AO40" i="10"/>
  <c r="AW45" i="10"/>
  <c r="AS45" i="10"/>
  <c r="AR45" i="10"/>
  <c r="AQ45" i="10"/>
  <c r="AV45" i="10" s="1"/>
  <c r="AV49" i="10"/>
  <c r="AO50" i="10"/>
  <c r="AO58" i="10"/>
  <c r="O59" i="10"/>
  <c r="AQ60" i="10"/>
  <c r="AS60" i="10"/>
  <c r="AW60" i="10"/>
  <c r="AR60" i="10"/>
  <c r="AO74" i="10"/>
  <c r="O75" i="10"/>
  <c r="AQ76" i="10"/>
  <c r="AV76" i="10" s="1"/>
  <c r="AS76" i="10"/>
  <c r="AW76" i="10"/>
  <c r="AR76" i="10"/>
  <c r="AO90" i="10"/>
  <c r="O91" i="10"/>
  <c r="AQ92" i="10"/>
  <c r="AV92" i="10" s="1"/>
  <c r="AS92" i="10"/>
  <c r="AW92" i="10"/>
  <c r="AR92" i="10"/>
  <c r="AO106" i="10"/>
  <c r="O107" i="10"/>
  <c r="AQ114" i="10"/>
  <c r="AW114" i="10"/>
  <c r="AR114" i="10"/>
  <c r="AS114" i="10"/>
  <c r="AQ122" i="10"/>
  <c r="AW122" i="10"/>
  <c r="AR122" i="10"/>
  <c r="AS122" i="10"/>
  <c r="AQ130" i="10"/>
  <c r="AW130" i="10"/>
  <c r="AR130" i="10"/>
  <c r="AS130" i="10"/>
  <c r="AQ138" i="10"/>
  <c r="AW138" i="10"/>
  <c r="AR138" i="10"/>
  <c r="AS138" i="10"/>
  <c r="AW53" i="10"/>
  <c r="AS53" i="10"/>
  <c r="AV52" i="10"/>
  <c r="AQ53" i="10"/>
  <c r="AV53" i="10" s="1"/>
  <c r="AW57" i="10"/>
  <c r="AS57" i="10"/>
  <c r="AV56" i="10"/>
  <c r="AQ57" i="10"/>
  <c r="AV57" i="10" s="1"/>
  <c r="AW61" i="10"/>
  <c r="AS61" i="10"/>
  <c r="AV60" i="10"/>
  <c r="AQ61" i="10"/>
  <c r="AV61" i="10" s="1"/>
  <c r="AW65" i="10"/>
  <c r="AS65" i="10"/>
  <c r="AQ65" i="10"/>
  <c r="AV65" i="10" s="1"/>
  <c r="AW69" i="10"/>
  <c r="AS69" i="10"/>
  <c r="AV68" i="10"/>
  <c r="AQ69" i="10"/>
  <c r="AV69" i="10" s="1"/>
  <c r="AW73" i="10"/>
  <c r="AS73" i="10"/>
  <c r="AV72" i="10"/>
  <c r="AQ73" i="10"/>
  <c r="AV73" i="10" s="1"/>
  <c r="AW77" i="10"/>
  <c r="AS77" i="10"/>
  <c r="AQ77" i="10"/>
  <c r="AV77" i="10" s="1"/>
  <c r="AW81" i="10"/>
  <c r="AS81" i="10"/>
  <c r="AV80" i="10"/>
  <c r="AQ81" i="10"/>
  <c r="AV81" i="10" s="1"/>
  <c r="AW85" i="10"/>
  <c r="AS85" i="10"/>
  <c r="AQ85" i="10"/>
  <c r="AV85" i="10" s="1"/>
  <c r="AW89" i="10"/>
  <c r="AS89" i="10"/>
  <c r="AV88" i="10"/>
  <c r="AQ89" i="10"/>
  <c r="AV89" i="10" s="1"/>
  <c r="AW93" i="10"/>
  <c r="AS93" i="10"/>
  <c r="AQ93" i="10"/>
  <c r="AV93" i="10" s="1"/>
  <c r="AW97" i="10"/>
  <c r="AS97" i="10"/>
  <c r="AQ97" i="10"/>
  <c r="AV97" i="10" s="1"/>
  <c r="AW101" i="10"/>
  <c r="AS101" i="10"/>
  <c r="AV100" i="10"/>
  <c r="AQ101" i="10"/>
  <c r="AV101" i="10" s="1"/>
  <c r="AW105" i="10"/>
  <c r="AS105" i="10"/>
  <c r="AV104" i="10"/>
  <c r="AQ105" i="10"/>
  <c r="AV105" i="10" s="1"/>
  <c r="AW109" i="10"/>
  <c r="AS109" i="10"/>
  <c r="AV108" i="10"/>
  <c r="AQ109" i="10"/>
  <c r="AV109" i="10" s="1"/>
  <c r="AW113" i="10"/>
  <c r="AS113" i="10"/>
  <c r="AV112" i="10"/>
  <c r="AQ113" i="10"/>
  <c r="AV113" i="10" s="1"/>
  <c r="AW117" i="10"/>
  <c r="AS117" i="10"/>
  <c r="AV116" i="10"/>
  <c r="AQ117" i="10"/>
  <c r="AV117" i="10" s="1"/>
  <c r="AW121" i="10"/>
  <c r="AS121" i="10"/>
  <c r="AV120" i="10"/>
  <c r="AQ121" i="10"/>
  <c r="AV121" i="10" s="1"/>
  <c r="AW125" i="10"/>
  <c r="AS125" i="10"/>
  <c r="AV124" i="10"/>
  <c r="AQ125" i="10"/>
  <c r="AV125" i="10" s="1"/>
  <c r="AW129" i="10"/>
  <c r="AS129" i="10"/>
  <c r="AV128" i="10"/>
  <c r="AQ129" i="10"/>
  <c r="AV129" i="10" s="1"/>
  <c r="AW133" i="10"/>
  <c r="AS133" i="10"/>
  <c r="AV132" i="10"/>
  <c r="AQ133" i="10"/>
  <c r="AV133" i="10" s="1"/>
  <c r="AW137" i="10"/>
  <c r="AS137" i="10"/>
  <c r="AV136" i="10"/>
  <c r="AQ137" i="10"/>
  <c r="AV137" i="10" s="1"/>
  <c r="AW141" i="10"/>
  <c r="AS141" i="10"/>
  <c r="AR141" i="10"/>
  <c r="AW147" i="10"/>
  <c r="AS147" i="10"/>
  <c r="AU156" i="10"/>
  <c r="AT156" i="10"/>
  <c r="AU164" i="10"/>
  <c r="AT164" i="10"/>
  <c r="AR47" i="10"/>
  <c r="AR49" i="10"/>
  <c r="AW51" i="10"/>
  <c r="AS51" i="10"/>
  <c r="AR53" i="10"/>
  <c r="AR57" i="10"/>
  <c r="AR61" i="10"/>
  <c r="AR65" i="10"/>
  <c r="AR69" i="10"/>
  <c r="AR73" i="10"/>
  <c r="AR77" i="10"/>
  <c r="AR81" i="10"/>
  <c r="AR85" i="10"/>
  <c r="AR89" i="10"/>
  <c r="AR93" i="10"/>
  <c r="AR97" i="10"/>
  <c r="AR101" i="10"/>
  <c r="AR105" i="10"/>
  <c r="AR108" i="10"/>
  <c r="AW108" i="10"/>
  <c r="AR109" i="10"/>
  <c r="AR112" i="10"/>
  <c r="AW112" i="10"/>
  <c r="AR113" i="10"/>
  <c r="AR116" i="10"/>
  <c r="AW116" i="10"/>
  <c r="AR117" i="10"/>
  <c r="AR120" i="10"/>
  <c r="AW120" i="10"/>
  <c r="AR121" i="10"/>
  <c r="AR124" i="10"/>
  <c r="AW124" i="10"/>
  <c r="AR125" i="10"/>
  <c r="AR128" i="10"/>
  <c r="AW128" i="10"/>
  <c r="AR129" i="10"/>
  <c r="AR132" i="10"/>
  <c r="AW132" i="10"/>
  <c r="AR133" i="10"/>
  <c r="AR136" i="10"/>
  <c r="AW136" i="10"/>
  <c r="AR137" i="10"/>
  <c r="AR140" i="10"/>
  <c r="AQ144" i="10"/>
  <c r="AV144" i="10" s="1"/>
  <c r="AW144" i="10"/>
  <c r="AR144" i="10"/>
  <c r="AO146" i="10"/>
  <c r="AQ148" i="10"/>
  <c r="AV148" i="10" s="1"/>
  <c r="AW148" i="10"/>
  <c r="AR148" i="10"/>
  <c r="AQ150" i="10"/>
  <c r="AV150" i="10" s="1"/>
  <c r="AS150" i="10"/>
  <c r="AW150" i="10"/>
  <c r="AR150" i="10"/>
  <c r="AW155" i="10"/>
  <c r="AS155" i="10"/>
  <c r="AR155" i="10"/>
  <c r="AV155" i="10"/>
  <c r="AQ158" i="10"/>
  <c r="AV158" i="10" s="1"/>
  <c r="AS158" i="10"/>
  <c r="AW158" i="10"/>
  <c r="AR158" i="10"/>
  <c r="AW163" i="10"/>
  <c r="AS163" i="10"/>
  <c r="AR163" i="10"/>
  <c r="AV163" i="10"/>
  <c r="AQ166" i="10"/>
  <c r="AV166" i="10" s="1"/>
  <c r="AS166" i="10"/>
  <c r="AW166" i="10"/>
  <c r="AR166" i="10"/>
  <c r="AS47" i="10"/>
  <c r="AS49" i="10"/>
  <c r="AW55" i="10"/>
  <c r="AS55" i="10"/>
  <c r="AQ55" i="10"/>
  <c r="AV55" i="10" s="1"/>
  <c r="AW59" i="10"/>
  <c r="AS59" i="10"/>
  <c r="AQ59" i="10"/>
  <c r="AV59" i="10" s="1"/>
  <c r="AW63" i="10"/>
  <c r="AS63" i="10"/>
  <c r="AQ63" i="10"/>
  <c r="AV63" i="10" s="1"/>
  <c r="AW67" i="10"/>
  <c r="AS67" i="10"/>
  <c r="AQ67" i="10"/>
  <c r="AV67" i="10" s="1"/>
  <c r="AW71" i="10"/>
  <c r="AS71" i="10"/>
  <c r="AQ71" i="10"/>
  <c r="AV71" i="10" s="1"/>
  <c r="AW75" i="10"/>
  <c r="AS75" i="10"/>
  <c r="AQ75" i="10"/>
  <c r="AV75" i="10" s="1"/>
  <c r="AW79" i="10"/>
  <c r="AS79" i="10"/>
  <c r="AQ79" i="10"/>
  <c r="AV79" i="10" s="1"/>
  <c r="AW83" i="10"/>
  <c r="AS83" i="10"/>
  <c r="AQ83" i="10"/>
  <c r="AV83" i="10" s="1"/>
  <c r="AW87" i="10"/>
  <c r="AS87" i="10"/>
  <c r="AQ87" i="10"/>
  <c r="AV87" i="10" s="1"/>
  <c r="AW91" i="10"/>
  <c r="AS91" i="10"/>
  <c r="AQ91" i="10"/>
  <c r="AV91" i="10" s="1"/>
  <c r="AW95" i="10"/>
  <c r="AS95" i="10"/>
  <c r="AQ95" i="10"/>
  <c r="AV95" i="10" s="1"/>
  <c r="AW99" i="10"/>
  <c r="AS99" i="10"/>
  <c r="AQ99" i="10"/>
  <c r="AV99" i="10" s="1"/>
  <c r="AW103" i="10"/>
  <c r="AS103" i="10"/>
  <c r="AQ103" i="10"/>
  <c r="AV103" i="10" s="1"/>
  <c r="AW107" i="10"/>
  <c r="AS107" i="10"/>
  <c r="AQ107" i="10"/>
  <c r="AV107" i="10" s="1"/>
  <c r="AS108" i="10"/>
  <c r="AW111" i="10"/>
  <c r="AS111" i="10"/>
  <c r="AV110" i="10"/>
  <c r="AQ111" i="10"/>
  <c r="AV111" i="10" s="1"/>
  <c r="AS112" i="10"/>
  <c r="AW115" i="10"/>
  <c r="AS115" i="10"/>
  <c r="AV114" i="10"/>
  <c r="AQ115" i="10"/>
  <c r="AV115" i="10" s="1"/>
  <c r="AS116" i="10"/>
  <c r="AW119" i="10"/>
  <c r="AS119" i="10"/>
  <c r="AV118" i="10"/>
  <c r="AQ119" i="10"/>
  <c r="AV119" i="10" s="1"/>
  <c r="AS120" i="10"/>
  <c r="AW123" i="10"/>
  <c r="AS123" i="10"/>
  <c r="AV122" i="10"/>
  <c r="AQ123" i="10"/>
  <c r="AV123" i="10" s="1"/>
  <c r="AS124" i="10"/>
  <c r="AW127" i="10"/>
  <c r="AS127" i="10"/>
  <c r="AV126" i="10"/>
  <c r="AQ127" i="10"/>
  <c r="AV127" i="10" s="1"/>
  <c r="AS128" i="10"/>
  <c r="AW131" i="10"/>
  <c r="AS131" i="10"/>
  <c r="AV130" i="10"/>
  <c r="AQ131" i="10"/>
  <c r="AV131" i="10" s="1"/>
  <c r="AS132" i="10"/>
  <c r="AW135" i="10"/>
  <c r="AS135" i="10"/>
  <c r="AV134" i="10"/>
  <c r="AQ135" i="10"/>
  <c r="AV135" i="10" s="1"/>
  <c r="AS136" i="10"/>
  <c r="AW139" i="10"/>
  <c r="AS139" i="10"/>
  <c r="AV138" i="10"/>
  <c r="AQ139" i="10"/>
  <c r="AV139" i="10" s="1"/>
  <c r="AS140" i="10"/>
  <c r="AO142" i="10"/>
  <c r="AQ147" i="10"/>
  <c r="AV147" i="10" s="1"/>
  <c r="AU152" i="10"/>
  <c r="AT152" i="10"/>
  <c r="AU160" i="10"/>
  <c r="AT160" i="10"/>
  <c r="AV140" i="10"/>
  <c r="AQ141" i="10"/>
  <c r="AV141" i="10" s="1"/>
  <c r="AR147" i="10"/>
  <c r="AW151" i="10"/>
  <c r="AS151" i="10"/>
  <c r="AR151" i="10"/>
  <c r="AV151" i="10"/>
  <c r="AQ154" i="10"/>
  <c r="AV154" i="10" s="1"/>
  <c r="AS154" i="10"/>
  <c r="AW154" i="10"/>
  <c r="AR154" i="10"/>
  <c r="AW159" i="10"/>
  <c r="AS159" i="10"/>
  <c r="AR159" i="10"/>
  <c r="AV159" i="10"/>
  <c r="AQ162" i="10"/>
  <c r="AV162" i="10" s="1"/>
  <c r="AS162" i="10"/>
  <c r="AW162" i="10"/>
  <c r="AR162" i="10"/>
  <c r="AW167" i="10"/>
  <c r="AS167" i="10"/>
  <c r="AR167" i="10"/>
  <c r="AV167" i="10"/>
  <c r="AQ174" i="10"/>
  <c r="AV174" i="10" s="1"/>
  <c r="AR174" i="10"/>
  <c r="AW174" i="10"/>
  <c r="AO177" i="10"/>
  <c r="AW194" i="10"/>
  <c r="AS194" i="10"/>
  <c r="AR194" i="10"/>
  <c r="AT168" i="10"/>
  <c r="AT170" i="10"/>
  <c r="AQ172" i="10"/>
  <c r="AV172" i="10" s="1"/>
  <c r="AR172" i="10"/>
  <c r="AW172" i="10"/>
  <c r="AO175" i="10"/>
  <c r="AT178" i="10"/>
  <c r="AU191" i="10"/>
  <c r="AT191" i="10"/>
  <c r="AQ227" i="10"/>
  <c r="AV227" i="10" s="1"/>
  <c r="AS227" i="10"/>
  <c r="AW227" i="10"/>
  <c r="AR227" i="10"/>
  <c r="AW143" i="10"/>
  <c r="AS143" i="10"/>
  <c r="AW145" i="10"/>
  <c r="AS145" i="10"/>
  <c r="AQ145" i="10"/>
  <c r="AV145" i="10" s="1"/>
  <c r="AW149" i="10"/>
  <c r="AS149" i="10"/>
  <c r="AQ149" i="10"/>
  <c r="AV149" i="10" s="1"/>
  <c r="AW153" i="10"/>
  <c r="AS153" i="10"/>
  <c r="AV152" i="10"/>
  <c r="AQ153" i="10"/>
  <c r="AV153" i="10" s="1"/>
  <c r="AW157" i="10"/>
  <c r="AS157" i="10"/>
  <c r="AV156" i="10"/>
  <c r="AQ157" i="10"/>
  <c r="AV157" i="10" s="1"/>
  <c r="AW161" i="10"/>
  <c r="AS161" i="10"/>
  <c r="AV160" i="10"/>
  <c r="AQ161" i="10"/>
  <c r="AV161" i="10" s="1"/>
  <c r="AW165" i="10"/>
  <c r="AS165" i="10"/>
  <c r="AV164" i="10"/>
  <c r="AQ165" i="10"/>
  <c r="AV165" i="10" s="1"/>
  <c r="AW169" i="10"/>
  <c r="AS169" i="10"/>
  <c r="AV168" i="10"/>
  <c r="AQ169" i="10"/>
  <c r="AV169" i="10" s="1"/>
  <c r="AQ170" i="10"/>
  <c r="AV170" i="10" s="1"/>
  <c r="AR170" i="10"/>
  <c r="AW170" i="10"/>
  <c r="AO173" i="10"/>
  <c r="AS174" i="10"/>
  <c r="AQ178" i="10"/>
  <c r="AV178" i="10" s="1"/>
  <c r="AR178" i="10"/>
  <c r="AW178" i="10"/>
  <c r="AW182" i="10"/>
  <c r="AS182" i="10"/>
  <c r="AV182" i="10"/>
  <c r="AW186" i="10"/>
  <c r="AS186" i="10"/>
  <c r="AV186" i="10"/>
  <c r="AW190" i="10"/>
  <c r="AS190" i="10"/>
  <c r="AV190" i="10"/>
  <c r="AQ217" i="10"/>
  <c r="AS217" i="10"/>
  <c r="AW217" i="10"/>
  <c r="AR217" i="10"/>
  <c r="AQ223" i="10"/>
  <c r="AV223" i="10" s="1"/>
  <c r="AS223" i="10"/>
  <c r="AR223" i="10"/>
  <c r="AW223" i="10"/>
  <c r="AR145" i="10"/>
  <c r="AR149" i="10"/>
  <c r="AR152" i="10"/>
  <c r="AW152" i="10"/>
  <c r="AR153" i="10"/>
  <c r="AR156" i="10"/>
  <c r="AW156" i="10"/>
  <c r="AR157" i="10"/>
  <c r="AR160" i="10"/>
  <c r="AW160" i="10"/>
  <c r="AR161" i="10"/>
  <c r="AR164" i="10"/>
  <c r="AW164" i="10"/>
  <c r="AR165" i="10"/>
  <c r="AR168" i="10"/>
  <c r="AW168" i="10"/>
  <c r="AR169" i="10"/>
  <c r="AO171" i="10"/>
  <c r="AS172" i="10"/>
  <c r="AQ176" i="10"/>
  <c r="AV176" i="10" s="1"/>
  <c r="AR176" i="10"/>
  <c r="AW176" i="10"/>
  <c r="AO179" i="10"/>
  <c r="AO181" i="10"/>
  <c r="AQ183" i="10"/>
  <c r="AV183" i="10" s="1"/>
  <c r="AW183" i="10"/>
  <c r="AR183" i="10"/>
  <c r="AO185" i="10"/>
  <c r="AQ187" i="10"/>
  <c r="AV187" i="10" s="1"/>
  <c r="AW187" i="10"/>
  <c r="AR187" i="10"/>
  <c r="AO189" i="10"/>
  <c r="AQ194" i="10"/>
  <c r="AV194" i="10" s="1"/>
  <c r="AR191" i="10"/>
  <c r="AW191" i="10"/>
  <c r="AO193" i="10"/>
  <c r="AR195" i="10"/>
  <c r="AW195" i="10"/>
  <c r="AO197" i="10"/>
  <c r="AR199" i="10"/>
  <c r="AW199" i="10"/>
  <c r="AO201" i="10"/>
  <c r="AR203" i="10"/>
  <c r="AW203" i="10"/>
  <c r="AO205" i="10"/>
  <c r="AR207" i="10"/>
  <c r="AW207" i="10"/>
  <c r="AO209" i="10"/>
  <c r="AR211" i="10"/>
  <c r="AW211" i="10"/>
  <c r="AO213" i="10"/>
  <c r="AR215" i="10"/>
  <c r="AW215" i="10"/>
  <c r="AW229" i="10"/>
  <c r="AS229" i="10"/>
  <c r="AQ229" i="10"/>
  <c r="AV229" i="10" s="1"/>
  <c r="AR229" i="10"/>
  <c r="AO232" i="10"/>
  <c r="AO236" i="10"/>
  <c r="AO240" i="10"/>
  <c r="AO244" i="10"/>
  <c r="AO248" i="10"/>
  <c r="AO252" i="10"/>
  <c r="AO256" i="10"/>
  <c r="AW198" i="10"/>
  <c r="AS198" i="10"/>
  <c r="AQ198" i="10"/>
  <c r="AV198" i="10" s="1"/>
  <c r="AW202" i="10"/>
  <c r="AS202" i="10"/>
  <c r="AQ202" i="10"/>
  <c r="AV202" i="10" s="1"/>
  <c r="AW206" i="10"/>
  <c r="AS206" i="10"/>
  <c r="AQ206" i="10"/>
  <c r="AV206" i="10" s="1"/>
  <c r="AW210" i="10"/>
  <c r="AS210" i="10"/>
  <c r="AQ210" i="10"/>
  <c r="AV210" i="10" s="1"/>
  <c r="AW214" i="10"/>
  <c r="AS214" i="10"/>
  <c r="AQ214" i="10"/>
  <c r="AV214" i="10" s="1"/>
  <c r="AW218" i="10"/>
  <c r="AS218" i="10"/>
  <c r="AV217" i="10"/>
  <c r="AQ218" i="10"/>
  <c r="AV218" i="10" s="1"/>
  <c r="AQ225" i="10"/>
  <c r="AV225" i="10" s="1"/>
  <c r="AS225" i="10"/>
  <c r="AW225" i="10"/>
  <c r="AO233" i="10"/>
  <c r="AO237" i="10"/>
  <c r="AO241" i="10"/>
  <c r="AO245" i="10"/>
  <c r="AO249" i="10"/>
  <c r="AO253" i="10"/>
  <c r="AO257" i="10"/>
  <c r="AT195" i="10"/>
  <c r="AR198" i="10"/>
  <c r="AT199" i="10"/>
  <c r="AR202" i="10"/>
  <c r="AT203" i="10"/>
  <c r="AR206" i="10"/>
  <c r="AT207" i="10"/>
  <c r="AR210" i="10"/>
  <c r="AT211" i="10"/>
  <c r="AR214" i="10"/>
  <c r="AT215" i="10"/>
  <c r="AR218" i="10"/>
  <c r="AQ219" i="10"/>
  <c r="AV219" i="10" s="1"/>
  <c r="AS219" i="10"/>
  <c r="AW219" i="10"/>
  <c r="AO230" i="10"/>
  <c r="AO234" i="10"/>
  <c r="AO238" i="10"/>
  <c r="AO242" i="10"/>
  <c r="AO246" i="10"/>
  <c r="AO250" i="10"/>
  <c r="AO254" i="10"/>
  <c r="AO258" i="10"/>
  <c r="AW180" i="10"/>
  <c r="AS180" i="10"/>
  <c r="AQ180" i="10"/>
  <c r="AV180" i="10" s="1"/>
  <c r="AW184" i="10"/>
  <c r="AS184" i="10"/>
  <c r="AQ184" i="10"/>
  <c r="AV184" i="10" s="1"/>
  <c r="AW188" i="10"/>
  <c r="AS188" i="10"/>
  <c r="AQ188" i="10"/>
  <c r="AV188" i="10" s="1"/>
  <c r="AW192" i="10"/>
  <c r="AS192" i="10"/>
  <c r="AV191" i="10"/>
  <c r="AQ192" i="10"/>
  <c r="AV192" i="10" s="1"/>
  <c r="AW196" i="10"/>
  <c r="AS196" i="10"/>
  <c r="AV195" i="10"/>
  <c r="AQ196" i="10"/>
  <c r="AV196" i="10" s="1"/>
  <c r="AW200" i="10"/>
  <c r="AS200" i="10"/>
  <c r="AV199" i="10"/>
  <c r="AQ200" i="10"/>
  <c r="AV200" i="10" s="1"/>
  <c r="AW204" i="10"/>
  <c r="AS204" i="10"/>
  <c r="AV203" i="10"/>
  <c r="AQ204" i="10"/>
  <c r="AV204" i="10" s="1"/>
  <c r="AW208" i="10"/>
  <c r="AS208" i="10"/>
  <c r="AV207" i="10"/>
  <c r="AQ208" i="10"/>
  <c r="AV208" i="10" s="1"/>
  <c r="AW212" i="10"/>
  <c r="AS212" i="10"/>
  <c r="AV211" i="10"/>
  <c r="AQ212" i="10"/>
  <c r="AV212" i="10" s="1"/>
  <c r="AW216" i="10"/>
  <c r="AS216" i="10"/>
  <c r="AV215" i="10"/>
  <c r="AQ216" i="10"/>
  <c r="AV216" i="10" s="1"/>
  <c r="AW220" i="10"/>
  <c r="AS220" i="10"/>
  <c r="AQ220" i="10"/>
  <c r="AV220" i="10" s="1"/>
  <c r="AQ221" i="10"/>
  <c r="AV221" i="10" s="1"/>
  <c r="AS221" i="10"/>
  <c r="AW221" i="10"/>
  <c r="AR225" i="10"/>
  <c r="AO231" i="10"/>
  <c r="AO235" i="10"/>
  <c r="AO239" i="10"/>
  <c r="AO243" i="10"/>
  <c r="AO247" i="10"/>
  <c r="AO251" i="10"/>
  <c r="AO255" i="10"/>
  <c r="AO259" i="10"/>
  <c r="AW224" i="10"/>
  <c r="AS224" i="10"/>
  <c r="AQ224" i="10"/>
  <c r="AV224" i="10" s="1"/>
  <c r="AW228" i="10"/>
  <c r="AS228" i="10"/>
  <c r="AQ228" i="10"/>
  <c r="AV228" i="10" s="1"/>
  <c r="AO264" i="10"/>
  <c r="AO271" i="10"/>
  <c r="AO275" i="10"/>
  <c r="AO279" i="10"/>
  <c r="AO283" i="10"/>
  <c r="AQ260" i="10"/>
  <c r="AV260" i="10" s="1"/>
  <c r="AW260" i="10"/>
  <c r="AS260" i="10"/>
  <c r="AW261" i="10"/>
  <c r="AS261" i="10"/>
  <c r="AQ261" i="10"/>
  <c r="AV261" i="10" s="1"/>
  <c r="AQ262" i="10"/>
  <c r="AW262" i="10"/>
  <c r="AS262" i="10"/>
  <c r="AW263" i="10"/>
  <c r="AS263" i="10"/>
  <c r="AR263" i="10"/>
  <c r="AQ263" i="10"/>
  <c r="AV263" i="10" s="1"/>
  <c r="AO266" i="10"/>
  <c r="AO272" i="10"/>
  <c r="AO276" i="10"/>
  <c r="AO280" i="10"/>
  <c r="AO284" i="10"/>
  <c r="AW222" i="10"/>
  <c r="AS222" i="10"/>
  <c r="AQ222" i="10"/>
  <c r="AV222" i="10" s="1"/>
  <c r="AW226" i="10"/>
  <c r="AS226" i="10"/>
  <c r="AQ226" i="10"/>
  <c r="AV226" i="10" s="1"/>
  <c r="AR260" i="10"/>
  <c r="AR261" i="10"/>
  <c r="AR262" i="10"/>
  <c r="AW265" i="10"/>
  <c r="AS265" i="10"/>
  <c r="AR265" i="10"/>
  <c r="AQ265" i="10"/>
  <c r="AV265" i="10" s="1"/>
  <c r="AQ268" i="10"/>
  <c r="AV268" i="10" s="1"/>
  <c r="AW268" i="10"/>
  <c r="AR268" i="10"/>
  <c r="AS268" i="10"/>
  <c r="AO273" i="10"/>
  <c r="AO277" i="10"/>
  <c r="AO281" i="10"/>
  <c r="AW285" i="10"/>
  <c r="AS285" i="10"/>
  <c r="AQ285" i="10"/>
  <c r="AR285" i="10"/>
  <c r="AV262" i="10"/>
  <c r="AO270" i="10"/>
  <c r="AO274" i="10"/>
  <c r="AO278" i="10"/>
  <c r="AO282" i="10"/>
  <c r="AQ286" i="10"/>
  <c r="AV286" i="10" s="1"/>
  <c r="AW286" i="10"/>
  <c r="AS286" i="10"/>
  <c r="AW287" i="10"/>
  <c r="AS287" i="10"/>
  <c r="AQ287" i="10"/>
  <c r="AV287" i="10" s="1"/>
  <c r="AQ288" i="10"/>
  <c r="AV288" i="10" s="1"/>
  <c r="AW288" i="10"/>
  <c r="AS288" i="10"/>
  <c r="AW289" i="10"/>
  <c r="AS289" i="10"/>
  <c r="AQ289" i="10"/>
  <c r="AV289" i="10" s="1"/>
  <c r="AQ290" i="10"/>
  <c r="AV290" i="10" s="1"/>
  <c r="AW290" i="10"/>
  <c r="AR290" i="10"/>
  <c r="AS290" i="10"/>
  <c r="AO295" i="10"/>
  <c r="AO299" i="10"/>
  <c r="AO303" i="10"/>
  <c r="AO307" i="10"/>
  <c r="AR286" i="10"/>
  <c r="AR287" i="10"/>
  <c r="AR288" i="10"/>
  <c r="AR289" i="10"/>
  <c r="AO292" i="10"/>
  <c r="AO296" i="10"/>
  <c r="AO300" i="10"/>
  <c r="AO304" i="10"/>
  <c r="AQ308" i="10"/>
  <c r="AV308" i="10" s="1"/>
  <c r="AW308" i="10"/>
  <c r="AS308" i="10"/>
  <c r="AR308" i="10"/>
  <c r="AW267" i="10"/>
  <c r="AS267" i="10"/>
  <c r="AW269" i="10"/>
  <c r="AS269" i="10"/>
  <c r="AQ269" i="10"/>
  <c r="AV269" i="10" s="1"/>
  <c r="AO293" i="10"/>
  <c r="AO297" i="10"/>
  <c r="AO301" i="10"/>
  <c r="AO305" i="10"/>
  <c r="AV285" i="10"/>
  <c r="AO294" i="10"/>
  <c r="AO298" i="10"/>
  <c r="AO302" i="10"/>
  <c r="AO306" i="10"/>
  <c r="AW291" i="10"/>
  <c r="AS291" i="10"/>
  <c r="AQ291" i="10"/>
  <c r="AV291" i="10" s="1"/>
  <c r="AW309" i="10"/>
  <c r="AS309" i="10"/>
  <c r="AQ309" i="10"/>
  <c r="AV309" i="10" s="1"/>
  <c r="AQ310" i="10"/>
  <c r="AV310" i="10" s="1"/>
  <c r="AW310" i="10"/>
  <c r="AS310" i="10"/>
  <c r="AW311" i="10"/>
  <c r="AS311" i="10"/>
  <c r="AR311" i="10"/>
  <c r="AQ311" i="10"/>
  <c r="AV311" i="10" s="1"/>
  <c r="AW313" i="10"/>
  <c r="AS313" i="10"/>
  <c r="AR313" i="10"/>
  <c r="AQ313" i="10"/>
  <c r="AV313" i="10" s="1"/>
  <c r="AR291" i="10"/>
  <c r="AR309" i="10"/>
  <c r="AR310" i="10"/>
  <c r="AO312" i="10"/>
  <c r="AT26" i="6"/>
  <c r="AR16" i="6"/>
  <c r="AQ16" i="6"/>
  <c r="AV16" i="6" s="1"/>
  <c r="AS16" i="6"/>
  <c r="AW16" i="6"/>
  <c r="AU34" i="6"/>
  <c r="AT34" i="6"/>
  <c r="AQ19" i="6"/>
  <c r="AV19" i="6" s="1"/>
  <c r="AW19" i="6"/>
  <c r="AS19" i="6"/>
  <c r="AR19" i="6"/>
  <c r="AQ24" i="6"/>
  <c r="AV24" i="6" s="1"/>
  <c r="AR24" i="6"/>
  <c r="AU36" i="6"/>
  <c r="AQ40" i="6"/>
  <c r="AV40" i="6" s="1"/>
  <c r="AR40" i="6"/>
  <c r="AO48" i="6"/>
  <c r="AR20" i="6"/>
  <c r="AQ20" i="6"/>
  <c r="AW20" i="6"/>
  <c r="AR14" i="6"/>
  <c r="AW14" i="6"/>
  <c r="O15" i="6"/>
  <c r="AQ15" i="6"/>
  <c r="AV15" i="6" s="1"/>
  <c r="AW15" i="6"/>
  <c r="H10" i="6"/>
  <c r="AS14" i="6"/>
  <c r="AS15" i="6"/>
  <c r="AS20" i="6"/>
  <c r="AQ22" i="6"/>
  <c r="AV22" i="6" s="1"/>
  <c r="AR22" i="6"/>
  <c r="AW24" i="6"/>
  <c r="O25" i="6"/>
  <c r="AV27" i="6"/>
  <c r="AQ30" i="6"/>
  <c r="AV30" i="6" s="1"/>
  <c r="AR30" i="6"/>
  <c r="O33" i="6"/>
  <c r="AV35" i="6"/>
  <c r="AQ38" i="6"/>
  <c r="AV38" i="6" s="1"/>
  <c r="AR38" i="6"/>
  <c r="AW40" i="6"/>
  <c r="O41" i="6"/>
  <c r="AQ76" i="6"/>
  <c r="AV76" i="6" s="1"/>
  <c r="AS76" i="6"/>
  <c r="AW76" i="6"/>
  <c r="AR76" i="6"/>
  <c r="AQ92" i="6"/>
  <c r="AS92" i="6"/>
  <c r="AW92" i="6"/>
  <c r="AR92" i="6"/>
  <c r="AU28" i="6"/>
  <c r="AT28" i="6"/>
  <c r="AQ32" i="6"/>
  <c r="AV32" i="6" s="1"/>
  <c r="AR32" i="6"/>
  <c r="AO56" i="6"/>
  <c r="AO60" i="6"/>
  <c r="AO64" i="6"/>
  <c r="AO68" i="6"/>
  <c r="AO72" i="6"/>
  <c r="AQ88" i="6"/>
  <c r="AS88" i="6"/>
  <c r="AW88" i="6"/>
  <c r="AR88" i="6"/>
  <c r="AO18" i="6"/>
  <c r="AV17" i="6"/>
  <c r="O16" i="6"/>
  <c r="O17" i="6"/>
  <c r="AU22" i="6"/>
  <c r="AT22" i="6"/>
  <c r="AQ26" i="6"/>
  <c r="AV26" i="6" s="1"/>
  <c r="AR26" i="6"/>
  <c r="O29" i="6"/>
  <c r="AU30" i="6"/>
  <c r="AT30" i="6"/>
  <c r="AQ34" i="6"/>
  <c r="AV34" i="6" s="1"/>
  <c r="AR34" i="6"/>
  <c r="O37" i="6"/>
  <c r="AU38" i="6"/>
  <c r="AT38" i="6"/>
  <c r="AQ42" i="6"/>
  <c r="AW42" i="6"/>
  <c r="AR42" i="6"/>
  <c r="AS42" i="6"/>
  <c r="O45" i="6"/>
  <c r="AQ46" i="6"/>
  <c r="AW46" i="6"/>
  <c r="AR46" i="6"/>
  <c r="AS46" i="6"/>
  <c r="O49" i="6"/>
  <c r="AQ50" i="6"/>
  <c r="AW50" i="6"/>
  <c r="AR50" i="6"/>
  <c r="AS50" i="6"/>
  <c r="O53" i="6"/>
  <c r="AQ54" i="6"/>
  <c r="AW54" i="6"/>
  <c r="AR54" i="6"/>
  <c r="AS54" i="6"/>
  <c r="O57" i="6"/>
  <c r="AQ58" i="6"/>
  <c r="AW58" i="6"/>
  <c r="AR58" i="6"/>
  <c r="AS58" i="6"/>
  <c r="O61" i="6"/>
  <c r="AQ62" i="6"/>
  <c r="AW62" i="6"/>
  <c r="AR62" i="6"/>
  <c r="AS62" i="6"/>
  <c r="O65" i="6"/>
  <c r="AQ66" i="6"/>
  <c r="AW66" i="6"/>
  <c r="AR66" i="6"/>
  <c r="AS66" i="6"/>
  <c r="O69" i="6"/>
  <c r="AQ70" i="6"/>
  <c r="AW70" i="6"/>
  <c r="AR70" i="6"/>
  <c r="AS70" i="6"/>
  <c r="AQ84" i="6"/>
  <c r="AV84" i="6" s="1"/>
  <c r="AS84" i="6"/>
  <c r="AW84" i="6"/>
  <c r="AR84" i="6"/>
  <c r="AQ100" i="6"/>
  <c r="AS100" i="6"/>
  <c r="AW100" i="6"/>
  <c r="AR100" i="6"/>
  <c r="AO44" i="6"/>
  <c r="AO52" i="6"/>
  <c r="O512" i="6"/>
  <c r="O508" i="6"/>
  <c r="O504" i="6"/>
  <c r="O500" i="6"/>
  <c r="O496" i="6"/>
  <c r="O492" i="6"/>
  <c r="O488" i="6"/>
  <c r="O484" i="6"/>
  <c r="O480" i="6"/>
  <c r="O476" i="6"/>
  <c r="O472" i="6"/>
  <c r="O468" i="6"/>
  <c r="O464" i="6"/>
  <c r="O460" i="6"/>
  <c r="O456" i="6"/>
  <c r="O452" i="6"/>
  <c r="O448" i="6"/>
  <c r="O444" i="6"/>
  <c r="O440" i="6"/>
  <c r="O436" i="6"/>
  <c r="O432" i="6"/>
  <c r="O428" i="6"/>
  <c r="O424" i="6"/>
  <c r="O420" i="6"/>
  <c r="O416" i="6"/>
  <c r="O412" i="6"/>
  <c r="O408" i="6"/>
  <c r="O404" i="6"/>
  <c r="O400" i="6"/>
  <c r="O511" i="6"/>
  <c r="O507" i="6"/>
  <c r="O503" i="6"/>
  <c r="O499" i="6"/>
  <c r="O495" i="6"/>
  <c r="O491" i="6"/>
  <c r="O487" i="6"/>
  <c r="O483" i="6"/>
  <c r="O479" i="6"/>
  <c r="O475" i="6"/>
  <c r="O471" i="6"/>
  <c r="O467" i="6"/>
  <c r="O463" i="6"/>
  <c r="O459" i="6"/>
  <c r="O455" i="6"/>
  <c r="O451" i="6"/>
  <c r="O447" i="6"/>
  <c r="O443" i="6"/>
  <c r="O439" i="6"/>
  <c r="O435" i="6"/>
  <c r="O431" i="6"/>
  <c r="O427" i="6"/>
  <c r="O423" i="6"/>
  <c r="O419" i="6"/>
  <c r="O415" i="6"/>
  <c r="O411" i="6"/>
  <c r="O407" i="6"/>
  <c r="O403" i="6"/>
  <c r="O399" i="6"/>
  <c r="O395" i="6"/>
  <c r="O391" i="6"/>
  <c r="O387" i="6"/>
  <c r="O383" i="6"/>
  <c r="O379" i="6"/>
  <c r="O375" i="6"/>
  <c r="O371" i="6"/>
  <c r="O367" i="6"/>
  <c r="O363" i="6"/>
  <c r="O359" i="6"/>
  <c r="O355" i="6"/>
  <c r="O351" i="6"/>
  <c r="O347" i="6"/>
  <c r="O343" i="6"/>
  <c r="O514" i="6"/>
  <c r="O510" i="6"/>
  <c r="O506" i="6"/>
  <c r="O502" i="6"/>
  <c r="O498" i="6"/>
  <c r="O494" i="6"/>
  <c r="O490" i="6"/>
  <c r="O486" i="6"/>
  <c r="O482" i="6"/>
  <c r="O478" i="6"/>
  <c r="O474" i="6"/>
  <c r="O470" i="6"/>
  <c r="O466" i="6"/>
  <c r="O462" i="6"/>
  <c r="O458" i="6"/>
  <c r="O454" i="6"/>
  <c r="O450" i="6"/>
  <c r="O446" i="6"/>
  <c r="O442" i="6"/>
  <c r="O438" i="6"/>
  <c r="O434" i="6"/>
  <c r="O430" i="6"/>
  <c r="O426" i="6"/>
  <c r="O422" i="6"/>
  <c r="O418" i="6"/>
  <c r="O414" i="6"/>
  <c r="O410" i="6"/>
  <c r="O406" i="6"/>
  <c r="O402" i="6"/>
  <c r="O398" i="6"/>
  <c r="O394" i="6"/>
  <c r="O390" i="6"/>
  <c r="O386" i="6"/>
  <c r="O382" i="6"/>
  <c r="O378" i="6"/>
  <c r="O374" i="6"/>
  <c r="O370" i="6"/>
  <c r="O366" i="6"/>
  <c r="O362" i="6"/>
  <c r="O513" i="6"/>
  <c r="O509" i="6"/>
  <c r="O505" i="6"/>
  <c r="O501" i="6"/>
  <c r="O497" i="6"/>
  <c r="O493" i="6"/>
  <c r="O489" i="6"/>
  <c r="O485" i="6"/>
  <c r="O481" i="6"/>
  <c r="O477" i="6"/>
  <c r="O473" i="6"/>
  <c r="O469" i="6"/>
  <c r="O465" i="6"/>
  <c r="O461" i="6"/>
  <c r="O457" i="6"/>
  <c r="O453" i="6"/>
  <c r="O449" i="6"/>
  <c r="O445" i="6"/>
  <c r="O441" i="6"/>
  <c r="O437" i="6"/>
  <c r="O433" i="6"/>
  <c r="O429" i="6"/>
  <c r="O425" i="6"/>
  <c r="O421" i="6"/>
  <c r="O417" i="6"/>
  <c r="O413" i="6"/>
  <c r="O409" i="6"/>
  <c r="O405" i="6"/>
  <c r="O401" i="6"/>
  <c r="O397" i="6"/>
  <c r="O393" i="6"/>
  <c r="O389" i="6"/>
  <c r="O385" i="6"/>
  <c r="O381" i="6"/>
  <c r="O377" i="6"/>
  <c r="O373" i="6"/>
  <c r="O369" i="6"/>
  <c r="O365" i="6"/>
  <c r="O361" i="6"/>
  <c r="O357" i="6"/>
  <c r="O353" i="6"/>
  <c r="O349" i="6"/>
  <c r="O345" i="6"/>
  <c r="O384" i="6"/>
  <c r="O368" i="6"/>
  <c r="O356" i="6"/>
  <c r="O348" i="6"/>
  <c r="O341" i="6"/>
  <c r="O337" i="6"/>
  <c r="O333" i="6"/>
  <c r="O329" i="6"/>
  <c r="O325" i="6"/>
  <c r="O321" i="6"/>
  <c r="O317" i="6"/>
  <c r="O396" i="6"/>
  <c r="O380" i="6"/>
  <c r="O364" i="6"/>
  <c r="O354" i="6"/>
  <c r="O346" i="6"/>
  <c r="O340" i="6"/>
  <c r="O336" i="6"/>
  <c r="O332" i="6"/>
  <c r="O328" i="6"/>
  <c r="O324" i="6"/>
  <c r="O320" i="6"/>
  <c r="O316" i="6"/>
  <c r="O313" i="6"/>
  <c r="O311" i="6"/>
  <c r="O309" i="6"/>
  <c r="O307" i="6"/>
  <c r="O305" i="6"/>
  <c r="O303" i="6"/>
  <c r="O301" i="6"/>
  <c r="O299" i="6"/>
  <c r="O297" i="6"/>
  <c r="O295" i="6"/>
  <c r="O293" i="6"/>
  <c r="O291" i="6"/>
  <c r="O289" i="6"/>
  <c r="O287" i="6"/>
  <c r="O285" i="6"/>
  <c r="O283" i="6"/>
  <c r="O281" i="6"/>
  <c r="O279" i="6"/>
  <c r="O277" i="6"/>
  <c r="O275" i="6"/>
  <c r="O273" i="6"/>
  <c r="O271" i="6"/>
  <c r="O269" i="6"/>
  <c r="O267" i="6"/>
  <c r="O265" i="6"/>
  <c r="O263" i="6"/>
  <c r="O392" i="6"/>
  <c r="O376" i="6"/>
  <c r="O360" i="6"/>
  <c r="O352" i="6"/>
  <c r="O344" i="6"/>
  <c r="O339" i="6"/>
  <c r="O335" i="6"/>
  <c r="O331" i="6"/>
  <c r="O327" i="6"/>
  <c r="O323" i="6"/>
  <c r="O319" i="6"/>
  <c r="O315" i="6"/>
  <c r="O388" i="6"/>
  <c r="O372" i="6"/>
  <c r="O358" i="6"/>
  <c r="O350" i="6"/>
  <c r="O342" i="6"/>
  <c r="O338" i="6"/>
  <c r="O334" i="6"/>
  <c r="O330" i="6"/>
  <c r="O326" i="6"/>
  <c r="O322" i="6"/>
  <c r="O318" i="6"/>
  <c r="O314" i="6"/>
  <c r="O312" i="6"/>
  <c r="O310" i="6"/>
  <c r="O308" i="6"/>
  <c r="O306" i="6"/>
  <c r="O304" i="6"/>
  <c r="O302" i="6"/>
  <c r="O300" i="6"/>
  <c r="O298" i="6"/>
  <c r="O296" i="6"/>
  <c r="O294" i="6"/>
  <c r="O292" i="6"/>
  <c r="O290" i="6"/>
  <c r="O288" i="6"/>
  <c r="O286" i="6"/>
  <c r="O284" i="6"/>
  <c r="O282" i="6"/>
  <c r="O280" i="6"/>
  <c r="O278" i="6"/>
  <c r="O276" i="6"/>
  <c r="O274" i="6"/>
  <c r="O270" i="6"/>
  <c r="O266" i="6"/>
  <c r="O262" i="6"/>
  <c r="O261" i="6"/>
  <c r="O259" i="6"/>
  <c r="O257" i="6"/>
  <c r="O255" i="6"/>
  <c r="O253" i="6"/>
  <c r="O251" i="6"/>
  <c r="O249" i="6"/>
  <c r="O247" i="6"/>
  <c r="O245" i="6"/>
  <c r="O243" i="6"/>
  <c r="O241" i="6"/>
  <c r="O239" i="6"/>
  <c r="O237" i="6"/>
  <c r="O235" i="6"/>
  <c r="O233" i="6"/>
  <c r="O231" i="6"/>
  <c r="O229" i="6"/>
  <c r="O227" i="6"/>
  <c r="O225" i="6"/>
  <c r="O223" i="6"/>
  <c r="O272" i="6"/>
  <c r="O268" i="6"/>
  <c r="O264" i="6"/>
  <c r="O256" i="6"/>
  <c r="O244" i="6"/>
  <c r="O240" i="6"/>
  <c r="O236" i="6"/>
  <c r="O232" i="6"/>
  <c r="O228" i="6"/>
  <c r="O224" i="6"/>
  <c r="O220" i="6"/>
  <c r="O218" i="6"/>
  <c r="O216" i="6"/>
  <c r="O214" i="6"/>
  <c r="O212" i="6"/>
  <c r="O254" i="6"/>
  <c r="O252" i="6"/>
  <c r="O250" i="6"/>
  <c r="O248" i="6"/>
  <c r="O260" i="6"/>
  <c r="O246" i="6"/>
  <c r="O242" i="6"/>
  <c r="O238" i="6"/>
  <c r="O234" i="6"/>
  <c r="O258" i="6"/>
  <c r="O230" i="6"/>
  <c r="O226" i="6"/>
  <c r="O222" i="6"/>
  <c r="O219" i="6"/>
  <c r="O209" i="6"/>
  <c r="O207" i="6"/>
  <c r="O205" i="6"/>
  <c r="O203" i="6"/>
  <c r="O201" i="6"/>
  <c r="O199" i="6"/>
  <c r="O197" i="6"/>
  <c r="O195" i="6"/>
  <c r="O193" i="6"/>
  <c r="O191" i="6"/>
  <c r="O189" i="6"/>
  <c r="O187" i="6"/>
  <c r="O185" i="6"/>
  <c r="O183" i="6"/>
  <c r="O181" i="6"/>
  <c r="O179" i="6"/>
  <c r="O215" i="6"/>
  <c r="O208" i="6"/>
  <c r="O206" i="6"/>
  <c r="O204" i="6"/>
  <c r="O202" i="6"/>
  <c r="O200" i="6"/>
  <c r="O198" i="6"/>
  <c r="O196" i="6"/>
  <c r="O194" i="6"/>
  <c r="O192" i="6"/>
  <c r="O190" i="6"/>
  <c r="O217" i="6"/>
  <c r="O211" i="6"/>
  <c r="O210" i="6"/>
  <c r="O221" i="6"/>
  <c r="O213" i="6"/>
  <c r="O188" i="6"/>
  <c r="O184" i="6"/>
  <c r="O180" i="6"/>
  <c r="O176" i="6"/>
  <c r="O174" i="6"/>
  <c r="O172" i="6"/>
  <c r="O170" i="6"/>
  <c r="O168" i="6"/>
  <c r="O166" i="6"/>
  <c r="O164" i="6"/>
  <c r="O162" i="6"/>
  <c r="O160" i="6"/>
  <c r="O158" i="6"/>
  <c r="O156" i="6"/>
  <c r="O154" i="6"/>
  <c r="O152" i="6"/>
  <c r="O150" i="6"/>
  <c r="O148" i="6"/>
  <c r="O146" i="6"/>
  <c r="O144" i="6"/>
  <c r="O142" i="6"/>
  <c r="O140" i="6"/>
  <c r="O138" i="6"/>
  <c r="O136" i="6"/>
  <c r="O173" i="6"/>
  <c r="O169" i="6"/>
  <c r="O165" i="6"/>
  <c r="O161" i="6"/>
  <c r="O157" i="6"/>
  <c r="O153" i="6"/>
  <c r="O149" i="6"/>
  <c r="O145" i="6"/>
  <c r="O141" i="6"/>
  <c r="O137" i="6"/>
  <c r="O133" i="6"/>
  <c r="O131" i="6"/>
  <c r="O129" i="6"/>
  <c r="O127" i="6"/>
  <c r="O125" i="6"/>
  <c r="O123" i="6"/>
  <c r="O121" i="6"/>
  <c r="O119" i="6"/>
  <c r="O117" i="6"/>
  <c r="O115" i="6"/>
  <c r="O113" i="6"/>
  <c r="O111" i="6"/>
  <c r="O109" i="6"/>
  <c r="O107" i="6"/>
  <c r="O105" i="6"/>
  <c r="O103" i="6"/>
  <c r="O186" i="6"/>
  <c r="O182" i="6"/>
  <c r="O178" i="6"/>
  <c r="O175" i="6"/>
  <c r="O171" i="6"/>
  <c r="O167" i="6"/>
  <c r="O163" i="6"/>
  <c r="O159" i="6"/>
  <c r="O155" i="6"/>
  <c r="O151" i="6"/>
  <c r="O147" i="6"/>
  <c r="O143" i="6"/>
  <c r="O139" i="6"/>
  <c r="O135" i="6"/>
  <c r="O177" i="6"/>
  <c r="O134" i="6"/>
  <c r="O132" i="6"/>
  <c r="O130" i="6"/>
  <c r="O128" i="6"/>
  <c r="O126" i="6"/>
  <c r="O124" i="6"/>
  <c r="O122" i="6"/>
  <c r="O120" i="6"/>
  <c r="O118" i="6"/>
  <c r="O116" i="6"/>
  <c r="O114" i="6"/>
  <c r="O112" i="6"/>
  <c r="O110" i="6"/>
  <c r="O108" i="6"/>
  <c r="O106" i="6"/>
  <c r="O104" i="6"/>
  <c r="O102" i="6"/>
  <c r="O100" i="6"/>
  <c r="O98" i="6"/>
  <c r="O96" i="6"/>
  <c r="O94" i="6"/>
  <c r="O92" i="6"/>
  <c r="O90" i="6"/>
  <c r="O88" i="6"/>
  <c r="O86" i="6"/>
  <c r="O84" i="6"/>
  <c r="O82" i="6"/>
  <c r="O80" i="6"/>
  <c r="O78" i="6"/>
  <c r="O76" i="6"/>
  <c r="O74" i="6"/>
  <c r="O72" i="6"/>
  <c r="O70" i="6"/>
  <c r="O68" i="6"/>
  <c r="O66" i="6"/>
  <c r="O64" i="6"/>
  <c r="O62" i="6"/>
  <c r="O60" i="6"/>
  <c r="O58" i="6"/>
  <c r="O56" i="6"/>
  <c r="O54" i="6"/>
  <c r="O52" i="6"/>
  <c r="O50" i="6"/>
  <c r="O48" i="6"/>
  <c r="O46" i="6"/>
  <c r="O44" i="6"/>
  <c r="O99" i="6"/>
  <c r="O95" i="6"/>
  <c r="O91" i="6"/>
  <c r="O87" i="6"/>
  <c r="O83" i="6"/>
  <c r="O79" i="6"/>
  <c r="O75" i="6"/>
  <c r="O71" i="6"/>
  <c r="O67" i="6"/>
  <c r="O63" i="6"/>
  <c r="O59" i="6"/>
  <c r="O55" i="6"/>
  <c r="O51" i="6"/>
  <c r="O47" i="6"/>
  <c r="O43" i="6"/>
  <c r="O42" i="6"/>
  <c r="O40" i="6"/>
  <c r="O38" i="6"/>
  <c r="O36" i="6"/>
  <c r="O34" i="6"/>
  <c r="O32" i="6"/>
  <c r="O30" i="6"/>
  <c r="O28" i="6"/>
  <c r="O26" i="6"/>
  <c r="O24" i="6"/>
  <c r="O22" i="6"/>
  <c r="O19" i="6"/>
  <c r="O20" i="6"/>
  <c r="O77" i="6"/>
  <c r="O101" i="6"/>
  <c r="O97" i="6"/>
  <c r="O93" i="6"/>
  <c r="O89" i="6"/>
  <c r="O85" i="6"/>
  <c r="O81" i="6"/>
  <c r="O18" i="6"/>
  <c r="AO21" i="6"/>
  <c r="AV20" i="6"/>
  <c r="O21" i="6"/>
  <c r="AW22" i="6"/>
  <c r="O23" i="6"/>
  <c r="AS24" i="6"/>
  <c r="AV25" i="6"/>
  <c r="AQ28" i="6"/>
  <c r="AV28" i="6" s="1"/>
  <c r="AR28" i="6"/>
  <c r="AW30" i="6"/>
  <c r="O31" i="6"/>
  <c r="AS32" i="6"/>
  <c r="AV33" i="6"/>
  <c r="AQ36" i="6"/>
  <c r="AV36" i="6" s="1"/>
  <c r="AR36" i="6"/>
  <c r="AW38" i="6"/>
  <c r="O39" i="6"/>
  <c r="AS40" i="6"/>
  <c r="AV41" i="6"/>
  <c r="AQ80" i="6"/>
  <c r="AV80" i="6" s="1"/>
  <c r="AS80" i="6"/>
  <c r="AR80" i="6"/>
  <c r="AW80" i="6"/>
  <c r="AQ96" i="6"/>
  <c r="AV96" i="6" s="1"/>
  <c r="AS96" i="6"/>
  <c r="AW96" i="6"/>
  <c r="AR96" i="6"/>
  <c r="AW45" i="6"/>
  <c r="AS45" i="6"/>
  <c r="AQ45" i="6"/>
  <c r="AV45" i="6" s="1"/>
  <c r="AW49" i="6"/>
  <c r="AS49" i="6"/>
  <c r="AQ49" i="6"/>
  <c r="AV49" i="6" s="1"/>
  <c r="AW53" i="6"/>
  <c r="AS53" i="6"/>
  <c r="AQ53" i="6"/>
  <c r="AV53" i="6" s="1"/>
  <c r="AW57" i="6"/>
  <c r="AS57" i="6"/>
  <c r="AQ57" i="6"/>
  <c r="AV57" i="6" s="1"/>
  <c r="AW61" i="6"/>
  <c r="AS61" i="6"/>
  <c r="AQ61" i="6"/>
  <c r="AV61" i="6" s="1"/>
  <c r="AW65" i="6"/>
  <c r="AS65" i="6"/>
  <c r="AQ65" i="6"/>
  <c r="AV65" i="6" s="1"/>
  <c r="AW69" i="6"/>
  <c r="AS69" i="6"/>
  <c r="AQ69" i="6"/>
  <c r="AV69" i="6" s="1"/>
  <c r="AW73" i="6"/>
  <c r="AS73" i="6"/>
  <c r="AQ73" i="6"/>
  <c r="AV73" i="6" s="1"/>
  <c r="AS74" i="6"/>
  <c r="AW77" i="6"/>
  <c r="AS77" i="6"/>
  <c r="AQ77" i="6"/>
  <c r="AV77" i="6" s="1"/>
  <c r="AS78" i="6"/>
  <c r="AW81" i="6"/>
  <c r="AS81" i="6"/>
  <c r="AQ81" i="6"/>
  <c r="AV81" i="6" s="1"/>
  <c r="AS82" i="6"/>
  <c r="AW85" i="6"/>
  <c r="AS85" i="6"/>
  <c r="AQ85" i="6"/>
  <c r="AV85" i="6" s="1"/>
  <c r="AS86" i="6"/>
  <c r="AW89" i="6"/>
  <c r="AS89" i="6"/>
  <c r="AV88" i="6"/>
  <c r="AQ89" i="6"/>
  <c r="AV89" i="6" s="1"/>
  <c r="AS90" i="6"/>
  <c r="AW93" i="6"/>
  <c r="AS93" i="6"/>
  <c r="AV92" i="6"/>
  <c r="AQ93" i="6"/>
  <c r="AV93" i="6" s="1"/>
  <c r="AS94" i="6"/>
  <c r="AW97" i="6"/>
  <c r="AS97" i="6"/>
  <c r="AQ97" i="6"/>
  <c r="AV97" i="6" s="1"/>
  <c r="AS98" i="6"/>
  <c r="AW101" i="6"/>
  <c r="AS101" i="6"/>
  <c r="AV100" i="6"/>
  <c r="AQ101" i="6"/>
  <c r="AV101" i="6" s="1"/>
  <c r="AS102" i="6"/>
  <c r="AW104" i="6"/>
  <c r="AS104" i="6"/>
  <c r="AQ104" i="6"/>
  <c r="AV104" i="6" s="1"/>
  <c r="AQ105" i="6"/>
  <c r="AW105" i="6"/>
  <c r="AS105" i="6"/>
  <c r="AW106" i="6"/>
  <c r="AS106" i="6"/>
  <c r="AQ106" i="6"/>
  <c r="AQ107" i="6"/>
  <c r="AW107" i="6"/>
  <c r="AS107" i="6"/>
  <c r="AW108" i="6"/>
  <c r="AS108" i="6"/>
  <c r="AQ108" i="6"/>
  <c r="AV108" i="6" s="1"/>
  <c r="AQ109" i="6"/>
  <c r="AV109" i="6" s="1"/>
  <c r="AW109" i="6"/>
  <c r="AS109" i="6"/>
  <c r="AW110" i="6"/>
  <c r="AS110" i="6"/>
  <c r="AQ110" i="6"/>
  <c r="AQ111" i="6"/>
  <c r="AV111" i="6" s="1"/>
  <c r="AW111" i="6"/>
  <c r="AS111" i="6"/>
  <c r="AW112" i="6"/>
  <c r="AS112" i="6"/>
  <c r="AQ112" i="6"/>
  <c r="AV112" i="6" s="1"/>
  <c r="AQ113" i="6"/>
  <c r="AV113" i="6" s="1"/>
  <c r="AW113" i="6"/>
  <c r="AS113" i="6"/>
  <c r="AW114" i="6"/>
  <c r="AS114" i="6"/>
  <c r="AR114" i="6"/>
  <c r="AQ114" i="6"/>
  <c r="AV114" i="6" s="1"/>
  <c r="AQ136" i="6"/>
  <c r="AV136" i="6" s="1"/>
  <c r="AW136" i="6"/>
  <c r="AR136" i="6"/>
  <c r="AS136" i="6"/>
  <c r="AW116" i="6"/>
  <c r="AS116" i="6"/>
  <c r="AR116" i="6"/>
  <c r="AQ116" i="6"/>
  <c r="AV116" i="6" s="1"/>
  <c r="AQ140" i="6"/>
  <c r="AV140" i="6" s="1"/>
  <c r="AW140" i="6"/>
  <c r="AR140" i="6"/>
  <c r="AS140" i="6"/>
  <c r="AQ144" i="6"/>
  <c r="AV144" i="6" s="1"/>
  <c r="AW144" i="6"/>
  <c r="AR144" i="6"/>
  <c r="AS144" i="6"/>
  <c r="AQ148" i="6"/>
  <c r="AV148" i="6" s="1"/>
  <c r="AW148" i="6"/>
  <c r="AR148" i="6"/>
  <c r="AS148" i="6"/>
  <c r="AQ152" i="6"/>
  <c r="AV152" i="6" s="1"/>
  <c r="AW152" i="6"/>
  <c r="AR152" i="6"/>
  <c r="AS152" i="6"/>
  <c r="AQ156" i="6"/>
  <c r="AV156" i="6" s="1"/>
  <c r="AW156" i="6"/>
  <c r="AR156" i="6"/>
  <c r="AS156" i="6"/>
  <c r="AQ160" i="6"/>
  <c r="AV160" i="6" s="1"/>
  <c r="AW160" i="6"/>
  <c r="AR160" i="6"/>
  <c r="AS160" i="6"/>
  <c r="AQ164" i="6"/>
  <c r="AV164" i="6" s="1"/>
  <c r="AW164" i="6"/>
  <c r="AR164" i="6"/>
  <c r="AS164" i="6"/>
  <c r="AQ168" i="6"/>
  <c r="AV168" i="6" s="1"/>
  <c r="AW168" i="6"/>
  <c r="AR168" i="6"/>
  <c r="AS168" i="6"/>
  <c r="AQ172" i="6"/>
  <c r="AV172" i="6" s="1"/>
  <c r="AW172" i="6"/>
  <c r="AR172" i="6"/>
  <c r="AS172" i="6"/>
  <c r="AR23" i="6"/>
  <c r="AR25" i="6"/>
  <c r="AR27" i="6"/>
  <c r="AR29" i="6"/>
  <c r="AR31" i="6"/>
  <c r="AR33" i="6"/>
  <c r="AR35" i="6"/>
  <c r="AR37" i="6"/>
  <c r="AR39" i="6"/>
  <c r="AR41" i="6"/>
  <c r="AW43" i="6"/>
  <c r="AS43" i="6"/>
  <c r="AV42" i="6"/>
  <c r="AQ43" i="6"/>
  <c r="AV43" i="6" s="1"/>
  <c r="AW47" i="6"/>
  <c r="AS47" i="6"/>
  <c r="AV46" i="6"/>
  <c r="AQ47" i="6"/>
  <c r="AV47" i="6" s="1"/>
  <c r="AW51" i="6"/>
  <c r="AS51" i="6"/>
  <c r="AV50" i="6"/>
  <c r="AQ51" i="6"/>
  <c r="AV51" i="6" s="1"/>
  <c r="AW55" i="6"/>
  <c r="AS55" i="6"/>
  <c r="AV54" i="6"/>
  <c r="AQ55" i="6"/>
  <c r="AV55" i="6" s="1"/>
  <c r="AW59" i="6"/>
  <c r="AS59" i="6"/>
  <c r="AV58" i="6"/>
  <c r="AQ59" i="6"/>
  <c r="AV59" i="6" s="1"/>
  <c r="AW63" i="6"/>
  <c r="AS63" i="6"/>
  <c r="AV62" i="6"/>
  <c r="AQ63" i="6"/>
  <c r="AV63" i="6" s="1"/>
  <c r="AW67" i="6"/>
  <c r="AS67" i="6"/>
  <c r="AV66" i="6"/>
  <c r="AQ67" i="6"/>
  <c r="AV67" i="6" s="1"/>
  <c r="AW71" i="6"/>
  <c r="AS71" i="6"/>
  <c r="AV70" i="6"/>
  <c r="AQ71" i="6"/>
  <c r="AV71" i="6" s="1"/>
  <c r="AW75" i="6"/>
  <c r="AS75" i="6"/>
  <c r="AV74" i="6"/>
  <c r="AQ75" i="6"/>
  <c r="AV75" i="6" s="1"/>
  <c r="AW79" i="6"/>
  <c r="AS79" i="6"/>
  <c r="AV78" i="6"/>
  <c r="AQ79" i="6"/>
  <c r="AV79" i="6" s="1"/>
  <c r="AW83" i="6"/>
  <c r="AS83" i="6"/>
  <c r="AV82" i="6"/>
  <c r="AQ83" i="6"/>
  <c r="AV83" i="6" s="1"/>
  <c r="AW87" i="6"/>
  <c r="AS87" i="6"/>
  <c r="AV86" i="6"/>
  <c r="AQ87" i="6"/>
  <c r="AV87" i="6" s="1"/>
  <c r="AW91" i="6"/>
  <c r="AS91" i="6"/>
  <c r="AV90" i="6"/>
  <c r="AQ91" i="6"/>
  <c r="AV91" i="6" s="1"/>
  <c r="AW95" i="6"/>
  <c r="AS95" i="6"/>
  <c r="AV94" i="6"/>
  <c r="AQ95" i="6"/>
  <c r="AV95" i="6" s="1"/>
  <c r="AW99" i="6"/>
  <c r="AS99" i="6"/>
  <c r="AV98" i="6"/>
  <c r="AQ99" i="6"/>
  <c r="AV99" i="6" s="1"/>
  <c r="AQ103" i="6"/>
  <c r="AV103" i="6" s="1"/>
  <c r="AW103" i="6"/>
  <c r="AS103" i="6"/>
  <c r="AV102" i="6"/>
  <c r="AU134" i="6"/>
  <c r="AT134" i="6"/>
  <c r="AS23" i="6"/>
  <c r="AS25" i="6"/>
  <c r="AS27" i="6"/>
  <c r="AS29" i="6"/>
  <c r="AS31" i="6"/>
  <c r="AS33" i="6"/>
  <c r="AS35" i="6"/>
  <c r="AS37" i="6"/>
  <c r="AS39" i="6"/>
  <c r="AS41" i="6"/>
  <c r="AR74" i="6"/>
  <c r="AW74" i="6"/>
  <c r="AR78" i="6"/>
  <c r="AW78" i="6"/>
  <c r="AR82" i="6"/>
  <c r="AW82" i="6"/>
  <c r="AR86" i="6"/>
  <c r="AW86" i="6"/>
  <c r="AR90" i="6"/>
  <c r="AW90" i="6"/>
  <c r="AR94" i="6"/>
  <c r="AW94" i="6"/>
  <c r="AR98" i="6"/>
  <c r="AW98" i="6"/>
  <c r="AR99" i="6"/>
  <c r="AR102" i="6"/>
  <c r="AW102" i="6"/>
  <c r="AV105" i="6"/>
  <c r="AV106" i="6"/>
  <c r="AV107" i="6"/>
  <c r="AV110" i="6"/>
  <c r="AO115" i="6"/>
  <c r="AQ138" i="6"/>
  <c r="AV138" i="6" s="1"/>
  <c r="AS138" i="6"/>
  <c r="AW138" i="6"/>
  <c r="AR138" i="6"/>
  <c r="AQ142" i="6"/>
  <c r="AV142" i="6" s="1"/>
  <c r="AS142" i="6"/>
  <c r="AW142" i="6"/>
  <c r="AR142" i="6"/>
  <c r="AQ146" i="6"/>
  <c r="AS146" i="6"/>
  <c r="AW146" i="6"/>
  <c r="AR146" i="6"/>
  <c r="AQ150" i="6"/>
  <c r="AV150" i="6" s="1"/>
  <c r="AS150" i="6"/>
  <c r="AW150" i="6"/>
  <c r="AR150" i="6"/>
  <c r="AQ154" i="6"/>
  <c r="AV154" i="6" s="1"/>
  <c r="AS154" i="6"/>
  <c r="AW154" i="6"/>
  <c r="AR154" i="6"/>
  <c r="AQ158" i="6"/>
  <c r="AV158" i="6" s="1"/>
  <c r="AS158" i="6"/>
  <c r="AW158" i="6"/>
  <c r="AR158" i="6"/>
  <c r="AQ162" i="6"/>
  <c r="AV162" i="6" s="1"/>
  <c r="AS162" i="6"/>
  <c r="AW162" i="6"/>
  <c r="AR162" i="6"/>
  <c r="AQ166" i="6"/>
  <c r="AV166" i="6" s="1"/>
  <c r="AS166" i="6"/>
  <c r="AW166" i="6"/>
  <c r="AR166" i="6"/>
  <c r="AQ170" i="6"/>
  <c r="AV170" i="6" s="1"/>
  <c r="AS170" i="6"/>
  <c r="AW170" i="6"/>
  <c r="AR170" i="6"/>
  <c r="AQ174" i="6"/>
  <c r="AV174" i="6" s="1"/>
  <c r="AS174" i="6"/>
  <c r="AW174" i="6"/>
  <c r="AR174" i="6"/>
  <c r="AO117" i="6"/>
  <c r="AQ118" i="6"/>
  <c r="AV118" i="6" s="1"/>
  <c r="AO119" i="6"/>
  <c r="AQ120" i="6"/>
  <c r="AV120" i="6" s="1"/>
  <c r="AO121" i="6"/>
  <c r="AQ122" i="6"/>
  <c r="AV122" i="6" s="1"/>
  <c r="AO123" i="6"/>
  <c r="AQ124" i="6"/>
  <c r="AV124" i="6" s="1"/>
  <c r="AO125" i="6"/>
  <c r="AQ126" i="6"/>
  <c r="AV126" i="6" s="1"/>
  <c r="AO127" i="6"/>
  <c r="AQ128" i="6"/>
  <c r="AV128" i="6" s="1"/>
  <c r="AO129" i="6"/>
  <c r="AQ130" i="6"/>
  <c r="AV130" i="6" s="1"/>
  <c r="AS131" i="6"/>
  <c r="AW131" i="6"/>
  <c r="AQ132" i="6"/>
  <c r="AV132" i="6" s="1"/>
  <c r="AS133" i="6"/>
  <c r="AW133" i="6"/>
  <c r="AQ134" i="6"/>
  <c r="AV134" i="6" s="1"/>
  <c r="AW139" i="6"/>
  <c r="AS139" i="6"/>
  <c r="AQ139" i="6"/>
  <c r="AV139" i="6" s="1"/>
  <c r="AW143" i="6"/>
  <c r="AS143" i="6"/>
  <c r="AQ143" i="6"/>
  <c r="AV143" i="6" s="1"/>
  <c r="AW147" i="6"/>
  <c r="AS147" i="6"/>
  <c r="AV146" i="6"/>
  <c r="AQ147" i="6"/>
  <c r="AV147" i="6" s="1"/>
  <c r="AW151" i="6"/>
  <c r="AS151" i="6"/>
  <c r="AQ151" i="6"/>
  <c r="AV151" i="6" s="1"/>
  <c r="AW155" i="6"/>
  <c r="AS155" i="6"/>
  <c r="AQ155" i="6"/>
  <c r="AV155" i="6" s="1"/>
  <c r="AW159" i="6"/>
  <c r="AS159" i="6"/>
  <c r="AQ159" i="6"/>
  <c r="AV159" i="6" s="1"/>
  <c r="AW163" i="6"/>
  <c r="AS163" i="6"/>
  <c r="AQ163" i="6"/>
  <c r="AV163" i="6" s="1"/>
  <c r="AW167" i="6"/>
  <c r="AS167" i="6"/>
  <c r="AQ167" i="6"/>
  <c r="AV167" i="6" s="1"/>
  <c r="AW171" i="6"/>
  <c r="AS171" i="6"/>
  <c r="AQ171" i="6"/>
  <c r="AV171" i="6" s="1"/>
  <c r="AW175" i="6"/>
  <c r="AS175" i="6"/>
  <c r="AQ175" i="6"/>
  <c r="AV175" i="6" s="1"/>
  <c r="AR176" i="6"/>
  <c r="AQ176" i="6"/>
  <c r="AV176" i="6" s="1"/>
  <c r="AW176" i="6"/>
  <c r="AS181" i="6"/>
  <c r="AS185" i="6"/>
  <c r="AV187" i="6"/>
  <c r="AO191" i="6"/>
  <c r="AO195" i="6"/>
  <c r="AO199" i="6"/>
  <c r="AR118" i="6"/>
  <c r="AR120" i="6"/>
  <c r="AR122" i="6"/>
  <c r="AR124" i="6"/>
  <c r="AR126" i="6"/>
  <c r="AR128" i="6"/>
  <c r="AR130" i="6"/>
  <c r="AR132" i="6"/>
  <c r="AR134" i="6"/>
  <c r="AW134" i="6"/>
  <c r="AR139" i="6"/>
  <c r="AR143" i="6"/>
  <c r="AR147" i="6"/>
  <c r="AR151" i="6"/>
  <c r="AR155" i="6"/>
  <c r="AR159" i="6"/>
  <c r="AR163" i="6"/>
  <c r="AR167" i="6"/>
  <c r="AR171" i="6"/>
  <c r="AR175" i="6"/>
  <c r="AO177" i="6"/>
  <c r="AW181" i="6"/>
  <c r="AW185" i="6"/>
  <c r="AO192" i="6"/>
  <c r="AO196" i="6"/>
  <c r="AO200" i="6"/>
  <c r="AS118" i="6"/>
  <c r="AS120" i="6"/>
  <c r="AS122" i="6"/>
  <c r="AS124" i="6"/>
  <c r="AS126" i="6"/>
  <c r="AS128" i="6"/>
  <c r="AS130" i="6"/>
  <c r="AS132" i="6"/>
  <c r="AW137" i="6"/>
  <c r="AS137" i="6"/>
  <c r="AQ137" i="6"/>
  <c r="AV137" i="6" s="1"/>
  <c r="AW141" i="6"/>
  <c r="AS141" i="6"/>
  <c r="AQ141" i="6"/>
  <c r="AV141" i="6" s="1"/>
  <c r="AW145" i="6"/>
  <c r="AS145" i="6"/>
  <c r="AQ145" i="6"/>
  <c r="AV145" i="6" s="1"/>
  <c r="AW149" i="6"/>
  <c r="AS149" i="6"/>
  <c r="AQ149" i="6"/>
  <c r="AV149" i="6" s="1"/>
  <c r="AW153" i="6"/>
  <c r="AS153" i="6"/>
  <c r="AQ153" i="6"/>
  <c r="AV153" i="6" s="1"/>
  <c r="AW157" i="6"/>
  <c r="AS157" i="6"/>
  <c r="AQ157" i="6"/>
  <c r="AV157" i="6" s="1"/>
  <c r="AW161" i="6"/>
  <c r="AS161" i="6"/>
  <c r="AQ161" i="6"/>
  <c r="AV161" i="6" s="1"/>
  <c r="AW165" i="6"/>
  <c r="AS165" i="6"/>
  <c r="AQ165" i="6"/>
  <c r="AV165" i="6" s="1"/>
  <c r="AW169" i="6"/>
  <c r="AS169" i="6"/>
  <c r="AQ169" i="6"/>
  <c r="AV169" i="6" s="1"/>
  <c r="AW173" i="6"/>
  <c r="AS173" i="6"/>
  <c r="AQ173" i="6"/>
  <c r="AV173" i="6" s="1"/>
  <c r="AQ179" i="6"/>
  <c r="AV179" i="6" s="1"/>
  <c r="AS179" i="6"/>
  <c r="AW179" i="6"/>
  <c r="AR179" i="6"/>
  <c r="AQ183" i="6"/>
  <c r="AV183" i="6" s="1"/>
  <c r="AS183" i="6"/>
  <c r="AW183" i="6"/>
  <c r="AR183" i="6"/>
  <c r="AO193" i="6"/>
  <c r="AO197" i="6"/>
  <c r="AO201" i="6"/>
  <c r="AR131" i="6"/>
  <c r="AR133" i="6"/>
  <c r="AW135" i="6"/>
  <c r="AS135" i="6"/>
  <c r="AR137" i="6"/>
  <c r="AR141" i="6"/>
  <c r="AR145" i="6"/>
  <c r="AR149" i="6"/>
  <c r="AR153" i="6"/>
  <c r="AR157" i="6"/>
  <c r="AR161" i="6"/>
  <c r="AR165" i="6"/>
  <c r="AR169" i="6"/>
  <c r="AR173" i="6"/>
  <c r="AT176" i="6"/>
  <c r="AW180" i="6"/>
  <c r="AS180" i="6"/>
  <c r="AR180" i="6"/>
  <c r="AQ180" i="6"/>
  <c r="AV180" i="6" s="1"/>
  <c r="AR181" i="6"/>
  <c r="AW184" i="6"/>
  <c r="AS184" i="6"/>
  <c r="AR184" i="6"/>
  <c r="AQ184" i="6"/>
  <c r="AV184" i="6" s="1"/>
  <c r="AR185" i="6"/>
  <c r="AW188" i="6"/>
  <c r="AS188" i="6"/>
  <c r="AR188" i="6"/>
  <c r="AO190" i="6"/>
  <c r="AO194" i="6"/>
  <c r="AO198" i="6"/>
  <c r="AW202" i="6"/>
  <c r="AS202" i="6"/>
  <c r="AQ202" i="6"/>
  <c r="AV202" i="6" s="1"/>
  <c r="AR202" i="6"/>
  <c r="AQ203" i="6"/>
  <c r="AW203" i="6"/>
  <c r="AS203" i="6"/>
  <c r="AW204" i="6"/>
  <c r="AS204" i="6"/>
  <c r="AQ204" i="6"/>
  <c r="AV204" i="6" s="1"/>
  <c r="AQ205" i="6"/>
  <c r="AV205" i="6" s="1"/>
  <c r="AW205" i="6"/>
  <c r="AS205" i="6"/>
  <c r="AW206" i="6"/>
  <c r="AS206" i="6"/>
  <c r="AQ206" i="6"/>
  <c r="AV206" i="6" s="1"/>
  <c r="AQ207" i="6"/>
  <c r="AV207" i="6" s="1"/>
  <c r="AW207" i="6"/>
  <c r="AS207" i="6"/>
  <c r="AR207" i="6"/>
  <c r="AQ212" i="6"/>
  <c r="AV212" i="6" s="1"/>
  <c r="AR212" i="6"/>
  <c r="AS212" i="6"/>
  <c r="AU216" i="6"/>
  <c r="AT216" i="6"/>
  <c r="AR187" i="6"/>
  <c r="AW187" i="6"/>
  <c r="AR203" i="6"/>
  <c r="AR204" i="6"/>
  <c r="AR205" i="6"/>
  <c r="AR206" i="6"/>
  <c r="AQ209" i="6"/>
  <c r="AV209" i="6" s="1"/>
  <c r="AS209" i="6"/>
  <c r="AW209" i="6"/>
  <c r="AR209" i="6"/>
  <c r="AW211" i="6"/>
  <c r="AR211" i="6"/>
  <c r="AQ211" i="6"/>
  <c r="AV211" i="6" s="1"/>
  <c r="AQ220" i="6"/>
  <c r="AV220" i="6" s="1"/>
  <c r="AR220" i="6"/>
  <c r="AS220" i="6"/>
  <c r="AW178" i="6"/>
  <c r="AS178" i="6"/>
  <c r="AQ178" i="6"/>
  <c r="AV178" i="6" s="1"/>
  <c r="AW182" i="6"/>
  <c r="AS182" i="6"/>
  <c r="AV181" i="6"/>
  <c r="AQ182" i="6"/>
  <c r="AV182" i="6" s="1"/>
  <c r="AW186" i="6"/>
  <c r="AS186" i="6"/>
  <c r="AV185" i="6"/>
  <c r="AQ186" i="6"/>
  <c r="AV186" i="6" s="1"/>
  <c r="AS187" i="6"/>
  <c r="AR210" i="6"/>
  <c r="AS210" i="6"/>
  <c r="AW210" i="6"/>
  <c r="AQ210" i="6"/>
  <c r="AV210" i="6" s="1"/>
  <c r="AW212" i="6"/>
  <c r="AQ189" i="6"/>
  <c r="AV189" i="6" s="1"/>
  <c r="AW189" i="6"/>
  <c r="AS189" i="6"/>
  <c r="AV188" i="6"/>
  <c r="AV203" i="6"/>
  <c r="AO208" i="6"/>
  <c r="AT211" i="6"/>
  <c r="AU211" i="6"/>
  <c r="AO215" i="6"/>
  <c r="AQ216" i="6"/>
  <c r="AV216" i="6" s="1"/>
  <c r="AR216" i="6"/>
  <c r="AW216" i="6"/>
  <c r="AO219" i="6"/>
  <c r="AQ223" i="6"/>
  <c r="AV223" i="6" s="1"/>
  <c r="AW223" i="6"/>
  <c r="AR223" i="6"/>
  <c r="AS223" i="6"/>
  <c r="AQ227" i="6"/>
  <c r="AV227" i="6" s="1"/>
  <c r="AW227" i="6"/>
  <c r="AR227" i="6"/>
  <c r="AS227" i="6"/>
  <c r="AQ247" i="6"/>
  <c r="AV247" i="6" s="1"/>
  <c r="AR247" i="6"/>
  <c r="AW247" i="6"/>
  <c r="AS247" i="6"/>
  <c r="AT249" i="6"/>
  <c r="AU249" i="6"/>
  <c r="AQ214" i="6"/>
  <c r="AV214" i="6" s="1"/>
  <c r="AR214" i="6"/>
  <c r="AW214" i="6"/>
  <c r="AO217" i="6"/>
  <c r="AW224" i="6"/>
  <c r="AS224" i="6"/>
  <c r="AR224" i="6"/>
  <c r="AQ224" i="6"/>
  <c r="AV224" i="6" s="1"/>
  <c r="AR225" i="6"/>
  <c r="AW228" i="6"/>
  <c r="AS228" i="6"/>
  <c r="AR228" i="6"/>
  <c r="AQ228" i="6"/>
  <c r="AV228" i="6" s="1"/>
  <c r="AQ241" i="6"/>
  <c r="AS241" i="6"/>
  <c r="AW241" i="6"/>
  <c r="AR241" i="6"/>
  <c r="AT251" i="6"/>
  <c r="AU251" i="6"/>
  <c r="AU225" i="6"/>
  <c r="AT225" i="6"/>
  <c r="AO233" i="6"/>
  <c r="AQ245" i="6"/>
  <c r="AV245" i="6" s="1"/>
  <c r="AS245" i="6"/>
  <c r="AW245" i="6"/>
  <c r="AR245" i="6"/>
  <c r="AT253" i="6"/>
  <c r="AU253" i="6"/>
  <c r="AO213" i="6"/>
  <c r="AS214" i="6"/>
  <c r="AQ218" i="6"/>
  <c r="AV218" i="6" s="1"/>
  <c r="AR218" i="6"/>
  <c r="AW218" i="6"/>
  <c r="AO221" i="6"/>
  <c r="AW225" i="6"/>
  <c r="AO229" i="6"/>
  <c r="AQ231" i="6"/>
  <c r="AV231" i="6" s="1"/>
  <c r="AW231" i="6"/>
  <c r="AR231" i="6"/>
  <c r="AS231" i="6"/>
  <c r="AQ237" i="6"/>
  <c r="AV237" i="6" s="1"/>
  <c r="AS237" i="6"/>
  <c r="AW237" i="6"/>
  <c r="AR237" i="6"/>
  <c r="AQ243" i="6"/>
  <c r="AV243" i="6" s="1"/>
  <c r="AW243" i="6"/>
  <c r="AR243" i="6"/>
  <c r="AS243" i="6"/>
  <c r="AW222" i="6"/>
  <c r="AS222" i="6"/>
  <c r="AQ222" i="6"/>
  <c r="AV222" i="6" s="1"/>
  <c r="AW226" i="6"/>
  <c r="AS226" i="6"/>
  <c r="AV225" i="6"/>
  <c r="AQ226" i="6"/>
  <c r="AV226" i="6" s="1"/>
  <c r="AW230" i="6"/>
  <c r="AS230" i="6"/>
  <c r="AQ230" i="6"/>
  <c r="AV230" i="6" s="1"/>
  <c r="AW234" i="6"/>
  <c r="AS234" i="6"/>
  <c r="AQ234" i="6"/>
  <c r="AV234" i="6" s="1"/>
  <c r="AS235" i="6"/>
  <c r="AW238" i="6"/>
  <c r="AS238" i="6"/>
  <c r="AQ238" i="6"/>
  <c r="AV238" i="6" s="1"/>
  <c r="AS239" i="6"/>
  <c r="AW242" i="6"/>
  <c r="AS242" i="6"/>
  <c r="AV241" i="6"/>
  <c r="AQ242" i="6"/>
  <c r="AV242" i="6" s="1"/>
  <c r="AW246" i="6"/>
  <c r="AS246" i="6"/>
  <c r="AQ246" i="6"/>
  <c r="AV246" i="6" s="1"/>
  <c r="AV248" i="6"/>
  <c r="AR250" i="6"/>
  <c r="AW250" i="6"/>
  <c r="AS250" i="6"/>
  <c r="AV250" i="6"/>
  <c r="AR252" i="6"/>
  <c r="AW252" i="6"/>
  <c r="AS252" i="6"/>
  <c r="AV252" i="6"/>
  <c r="AR255" i="6"/>
  <c r="AQ255" i="6"/>
  <c r="AV255" i="6" s="1"/>
  <c r="AS259" i="6"/>
  <c r="AV260" i="6"/>
  <c r="AO275" i="6"/>
  <c r="AO279" i="6"/>
  <c r="AO283" i="6"/>
  <c r="AO287" i="6"/>
  <c r="AO291" i="6"/>
  <c r="AQ295" i="6"/>
  <c r="AV295" i="6" s="1"/>
  <c r="AW295" i="6"/>
  <c r="AS295" i="6"/>
  <c r="AR295" i="6"/>
  <c r="AV254" i="6"/>
  <c r="AR257" i="6"/>
  <c r="AQ257" i="6"/>
  <c r="AV257" i="6" s="1"/>
  <c r="AO276" i="6"/>
  <c r="AO280" i="6"/>
  <c r="AO284" i="6"/>
  <c r="AO288" i="6"/>
  <c r="AO292" i="6"/>
  <c r="AW232" i="6"/>
  <c r="AS232" i="6"/>
  <c r="AQ232" i="6"/>
  <c r="AV232" i="6" s="1"/>
  <c r="AW236" i="6"/>
  <c r="AS236" i="6"/>
  <c r="AV235" i="6"/>
  <c r="AQ236" i="6"/>
  <c r="AV236" i="6" s="1"/>
  <c r="AW240" i="6"/>
  <c r="AS240" i="6"/>
  <c r="AV239" i="6"/>
  <c r="AQ240" i="6"/>
  <c r="AV240" i="6" s="1"/>
  <c r="AW244" i="6"/>
  <c r="AS244" i="6"/>
  <c r="AQ244" i="6"/>
  <c r="AV244" i="6" s="1"/>
  <c r="AR248" i="6"/>
  <c r="AW248" i="6"/>
  <c r="AS248" i="6"/>
  <c r="AT255" i="6"/>
  <c r="AU255" i="6"/>
  <c r="AR259" i="6"/>
  <c r="AQ259" i="6"/>
  <c r="AV259" i="6" s="1"/>
  <c r="AO263" i="6"/>
  <c r="AO267" i="6"/>
  <c r="AO271" i="6"/>
  <c r="AO277" i="6"/>
  <c r="AO281" i="6"/>
  <c r="AO285" i="6"/>
  <c r="AO289" i="6"/>
  <c r="AO293" i="6"/>
  <c r="AR232" i="6"/>
  <c r="AR235" i="6"/>
  <c r="AW235" i="6"/>
  <c r="AR236" i="6"/>
  <c r="AR239" i="6"/>
  <c r="AW239" i="6"/>
  <c r="AR240" i="6"/>
  <c r="AR244" i="6"/>
  <c r="AR249" i="6"/>
  <c r="AQ249" i="6"/>
  <c r="AV249" i="6" s="1"/>
  <c r="AR251" i="6"/>
  <c r="AQ251" i="6"/>
  <c r="AV251" i="6" s="1"/>
  <c r="AR253" i="6"/>
  <c r="AQ253" i="6"/>
  <c r="AV253" i="6" s="1"/>
  <c r="AT257" i="6"/>
  <c r="AU257" i="6"/>
  <c r="AQ261" i="6"/>
  <c r="AS261" i="6"/>
  <c r="AW261" i="6"/>
  <c r="AR261" i="6"/>
  <c r="AQ265" i="6"/>
  <c r="AS265" i="6"/>
  <c r="AW265" i="6"/>
  <c r="AR265" i="6"/>
  <c r="AQ269" i="6"/>
  <c r="AS269" i="6"/>
  <c r="AW269" i="6"/>
  <c r="AR269" i="6"/>
  <c r="AO274" i="6"/>
  <c r="AO278" i="6"/>
  <c r="AO282" i="6"/>
  <c r="AO286" i="6"/>
  <c r="AO290" i="6"/>
  <c r="AO294" i="6"/>
  <c r="AS254" i="6"/>
  <c r="AW254" i="6"/>
  <c r="AS256" i="6"/>
  <c r="AW256" i="6"/>
  <c r="AS258" i="6"/>
  <c r="AW258" i="6"/>
  <c r="AS260" i="6"/>
  <c r="AW260" i="6"/>
  <c r="AQ273" i="6"/>
  <c r="AV273" i="6" s="1"/>
  <c r="AW273" i="6"/>
  <c r="AS273" i="6"/>
  <c r="AW264" i="6"/>
  <c r="AS264" i="6"/>
  <c r="AQ264" i="6"/>
  <c r="AV264" i="6" s="1"/>
  <c r="AW268" i="6"/>
  <c r="AS268" i="6"/>
  <c r="AQ268" i="6"/>
  <c r="AV268" i="6" s="1"/>
  <c r="AW272" i="6"/>
  <c r="AS272" i="6"/>
  <c r="AQ272" i="6"/>
  <c r="AV272" i="6" s="1"/>
  <c r="AW296" i="6"/>
  <c r="AS296" i="6"/>
  <c r="AQ296" i="6"/>
  <c r="AV296" i="6" s="1"/>
  <c r="AQ297" i="6"/>
  <c r="AV297" i="6" s="1"/>
  <c r="AW297" i="6"/>
  <c r="AS297" i="6"/>
  <c r="AW298" i="6"/>
  <c r="AS298" i="6"/>
  <c r="AQ298" i="6"/>
  <c r="AV298" i="6" s="1"/>
  <c r="AQ299" i="6"/>
  <c r="AV299" i="6" s="1"/>
  <c r="AW299" i="6"/>
  <c r="AS299" i="6"/>
  <c r="AW300" i="6"/>
  <c r="AS300" i="6"/>
  <c r="AQ300" i="6"/>
  <c r="AV300" i="6" s="1"/>
  <c r="AQ301" i="6"/>
  <c r="AV301" i="6" s="1"/>
  <c r="AW301" i="6"/>
  <c r="AS301" i="6"/>
  <c r="AW302" i="6"/>
  <c r="AS302" i="6"/>
  <c r="AQ302" i="6"/>
  <c r="AV302" i="6" s="1"/>
  <c r="AQ303" i="6"/>
  <c r="AV303" i="6" s="1"/>
  <c r="AW303" i="6"/>
  <c r="AS303" i="6"/>
  <c r="AW304" i="6"/>
  <c r="AS304" i="6"/>
  <c r="AQ304" i="6"/>
  <c r="AV304" i="6" s="1"/>
  <c r="AQ305" i="6"/>
  <c r="AV305" i="6" s="1"/>
  <c r="AW305" i="6"/>
  <c r="AS305" i="6"/>
  <c r="AW306" i="6"/>
  <c r="AS306" i="6"/>
  <c r="AQ306" i="6"/>
  <c r="AV306" i="6" s="1"/>
  <c r="AQ307" i="6"/>
  <c r="AV307" i="6" s="1"/>
  <c r="AW307" i="6"/>
  <c r="AS307" i="6"/>
  <c r="AW308" i="6"/>
  <c r="AS308" i="6"/>
  <c r="AR308" i="6"/>
  <c r="AQ308" i="6"/>
  <c r="AV308" i="6" s="1"/>
  <c r="AW262" i="6"/>
  <c r="AS262" i="6"/>
  <c r="AV261" i="6"/>
  <c r="AQ262" i="6"/>
  <c r="AV262" i="6" s="1"/>
  <c r="AW266" i="6"/>
  <c r="AS266" i="6"/>
  <c r="AV265" i="6"/>
  <c r="AQ266" i="6"/>
  <c r="AV266" i="6" s="1"/>
  <c r="AW270" i="6"/>
  <c r="AS270" i="6"/>
  <c r="AV269" i="6"/>
  <c r="AQ270" i="6"/>
  <c r="AV270" i="6" s="1"/>
  <c r="AR273" i="6"/>
  <c r="AR296" i="6"/>
  <c r="AR297" i="6"/>
  <c r="AR298" i="6"/>
  <c r="AR299" i="6"/>
  <c r="AR300" i="6"/>
  <c r="AR301" i="6"/>
  <c r="AR302" i="6"/>
  <c r="AR303" i="6"/>
  <c r="AR304" i="6"/>
  <c r="AR305" i="6"/>
  <c r="AR306" i="6"/>
  <c r="AR307" i="6"/>
  <c r="AO309" i="6"/>
  <c r="AO311" i="6"/>
  <c r="AO313" i="6"/>
  <c r="AO310" i="6"/>
  <c r="AO312" i="6"/>
  <c r="AM1014" i="2"/>
  <c r="C1014" i="2"/>
  <c r="B1014" i="2"/>
  <c r="A1014" i="2"/>
  <c r="AM1013" i="2"/>
  <c r="C1013" i="2"/>
  <c r="B1013" i="2"/>
  <c r="A1013" i="2"/>
  <c r="AM1012" i="2"/>
  <c r="C1012" i="2"/>
  <c r="B1012" i="2"/>
  <c r="A1012" i="2"/>
  <c r="AM1011" i="2"/>
  <c r="C1011" i="2"/>
  <c r="B1011" i="2"/>
  <c r="A1011" i="2"/>
  <c r="AM1010" i="2"/>
  <c r="C1010" i="2"/>
  <c r="B1010" i="2"/>
  <c r="A1010" i="2"/>
  <c r="AM1009" i="2"/>
  <c r="C1009" i="2"/>
  <c r="B1009" i="2"/>
  <c r="A1009" i="2"/>
  <c r="AM1008" i="2"/>
  <c r="C1008" i="2"/>
  <c r="B1008" i="2"/>
  <c r="A1008" i="2"/>
  <c r="AM1007" i="2"/>
  <c r="C1007" i="2"/>
  <c r="B1007" i="2"/>
  <c r="A1007" i="2"/>
  <c r="AM1006" i="2"/>
  <c r="C1006" i="2"/>
  <c r="B1006" i="2"/>
  <c r="A1006" i="2"/>
  <c r="AM1005" i="2"/>
  <c r="C1005" i="2"/>
  <c r="B1005" i="2"/>
  <c r="A1005" i="2"/>
  <c r="AM1004" i="2"/>
  <c r="C1004" i="2"/>
  <c r="B1004" i="2"/>
  <c r="A1004" i="2"/>
  <c r="AM1003" i="2"/>
  <c r="C1003" i="2"/>
  <c r="B1003" i="2"/>
  <c r="A1003" i="2"/>
  <c r="AM1002" i="2"/>
  <c r="C1002" i="2"/>
  <c r="B1002" i="2"/>
  <c r="A1002" i="2"/>
  <c r="AM1001" i="2"/>
  <c r="C1001" i="2"/>
  <c r="B1001" i="2"/>
  <c r="A1001" i="2"/>
  <c r="AM1000" i="2"/>
  <c r="C1000" i="2"/>
  <c r="B1000" i="2"/>
  <c r="A1000" i="2"/>
  <c r="AM999" i="2"/>
  <c r="C999" i="2"/>
  <c r="B999" i="2"/>
  <c r="A999" i="2"/>
  <c r="AM998" i="2"/>
  <c r="C998" i="2"/>
  <c r="B998" i="2"/>
  <c r="A998" i="2"/>
  <c r="AM997" i="2"/>
  <c r="C997" i="2"/>
  <c r="B997" i="2"/>
  <c r="A997" i="2"/>
  <c r="AM996" i="2"/>
  <c r="C996" i="2"/>
  <c r="B996" i="2"/>
  <c r="A996" i="2"/>
  <c r="AM995" i="2"/>
  <c r="C995" i="2"/>
  <c r="B995" i="2"/>
  <c r="A995" i="2"/>
  <c r="AM994" i="2"/>
  <c r="C994" i="2"/>
  <c r="B994" i="2"/>
  <c r="A994" i="2"/>
  <c r="AM993" i="2"/>
  <c r="C993" i="2"/>
  <c r="B993" i="2"/>
  <c r="A993" i="2"/>
  <c r="AM992" i="2"/>
  <c r="C992" i="2"/>
  <c r="B992" i="2"/>
  <c r="A992" i="2"/>
  <c r="AM991" i="2"/>
  <c r="C991" i="2"/>
  <c r="B991" i="2"/>
  <c r="A991" i="2"/>
  <c r="AM990" i="2"/>
  <c r="C990" i="2"/>
  <c r="B990" i="2"/>
  <c r="A990" i="2"/>
  <c r="AM989" i="2"/>
  <c r="C989" i="2"/>
  <c r="B989" i="2"/>
  <c r="A989" i="2"/>
  <c r="AM988" i="2"/>
  <c r="C988" i="2"/>
  <c r="B988" i="2"/>
  <c r="A988" i="2"/>
  <c r="AM987" i="2"/>
  <c r="C987" i="2"/>
  <c r="B987" i="2"/>
  <c r="A987" i="2"/>
  <c r="AM986" i="2"/>
  <c r="C986" i="2"/>
  <c r="B986" i="2"/>
  <c r="A986" i="2"/>
  <c r="AM985" i="2"/>
  <c r="C985" i="2"/>
  <c r="B985" i="2"/>
  <c r="A985" i="2"/>
  <c r="AM984" i="2"/>
  <c r="C984" i="2"/>
  <c r="B984" i="2"/>
  <c r="A984" i="2"/>
  <c r="AM983" i="2"/>
  <c r="C983" i="2"/>
  <c r="B983" i="2"/>
  <c r="A983" i="2"/>
  <c r="AM982" i="2"/>
  <c r="C982" i="2"/>
  <c r="B982" i="2"/>
  <c r="A982" i="2"/>
  <c r="AM981" i="2"/>
  <c r="C981" i="2"/>
  <c r="B981" i="2"/>
  <c r="A981" i="2"/>
  <c r="AM980" i="2"/>
  <c r="C980" i="2"/>
  <c r="B980" i="2"/>
  <c r="A980" i="2"/>
  <c r="AM979" i="2"/>
  <c r="C979" i="2"/>
  <c r="B979" i="2"/>
  <c r="A979" i="2"/>
  <c r="AM978" i="2"/>
  <c r="C978" i="2"/>
  <c r="B978" i="2"/>
  <c r="A978" i="2"/>
  <c r="AM977" i="2"/>
  <c r="C977" i="2"/>
  <c r="B977" i="2"/>
  <c r="A977" i="2"/>
  <c r="AM976" i="2"/>
  <c r="C976" i="2"/>
  <c r="B976" i="2"/>
  <c r="A976" i="2"/>
  <c r="AM975" i="2"/>
  <c r="C975" i="2"/>
  <c r="B975" i="2"/>
  <c r="A975" i="2"/>
  <c r="AM974" i="2"/>
  <c r="C974" i="2"/>
  <c r="B974" i="2"/>
  <c r="A974" i="2"/>
  <c r="AM973" i="2"/>
  <c r="C973" i="2"/>
  <c r="B973" i="2"/>
  <c r="A973" i="2"/>
  <c r="AM972" i="2"/>
  <c r="C972" i="2"/>
  <c r="B972" i="2"/>
  <c r="A972" i="2"/>
  <c r="AM971" i="2"/>
  <c r="C971" i="2"/>
  <c r="B971" i="2"/>
  <c r="A971" i="2"/>
  <c r="AM970" i="2"/>
  <c r="C970" i="2"/>
  <c r="B970" i="2"/>
  <c r="A970" i="2"/>
  <c r="AM969" i="2"/>
  <c r="C969" i="2"/>
  <c r="B969" i="2"/>
  <c r="A969" i="2"/>
  <c r="AM968" i="2"/>
  <c r="C968" i="2"/>
  <c r="B968" i="2"/>
  <c r="A968" i="2"/>
  <c r="AM967" i="2"/>
  <c r="C967" i="2"/>
  <c r="B967" i="2"/>
  <c r="A967" i="2"/>
  <c r="AM966" i="2"/>
  <c r="C966" i="2"/>
  <c r="B966" i="2"/>
  <c r="A966" i="2"/>
  <c r="AM965" i="2"/>
  <c r="C965" i="2"/>
  <c r="B965" i="2"/>
  <c r="A965" i="2"/>
  <c r="AM964" i="2"/>
  <c r="C964" i="2"/>
  <c r="B964" i="2"/>
  <c r="A964" i="2"/>
  <c r="AM963" i="2"/>
  <c r="C963" i="2"/>
  <c r="B963" i="2"/>
  <c r="A963" i="2"/>
  <c r="AM962" i="2"/>
  <c r="C962" i="2"/>
  <c r="B962" i="2"/>
  <c r="A962" i="2"/>
  <c r="AM961" i="2"/>
  <c r="C961" i="2"/>
  <c r="B961" i="2"/>
  <c r="A961" i="2"/>
  <c r="AM960" i="2"/>
  <c r="C960" i="2"/>
  <c r="B960" i="2"/>
  <c r="A960" i="2"/>
  <c r="AM959" i="2"/>
  <c r="C959" i="2"/>
  <c r="B959" i="2"/>
  <c r="A959" i="2"/>
  <c r="AM958" i="2"/>
  <c r="C958" i="2"/>
  <c r="B958" i="2"/>
  <c r="A958" i="2"/>
  <c r="AM957" i="2"/>
  <c r="C957" i="2"/>
  <c r="B957" i="2"/>
  <c r="A957" i="2"/>
  <c r="AM956" i="2"/>
  <c r="C956" i="2"/>
  <c r="B956" i="2"/>
  <c r="A956" i="2"/>
  <c r="AM955" i="2"/>
  <c r="C955" i="2"/>
  <c r="B955" i="2"/>
  <c r="A955" i="2"/>
  <c r="AM954" i="2"/>
  <c r="C954" i="2"/>
  <c r="B954" i="2"/>
  <c r="A954" i="2"/>
  <c r="AM953" i="2"/>
  <c r="C953" i="2"/>
  <c r="B953" i="2"/>
  <c r="A953" i="2"/>
  <c r="AM952" i="2"/>
  <c r="C952" i="2"/>
  <c r="B952" i="2"/>
  <c r="A952" i="2"/>
  <c r="AM951" i="2"/>
  <c r="C951" i="2"/>
  <c r="B951" i="2"/>
  <c r="A951" i="2"/>
  <c r="AM950" i="2"/>
  <c r="C950" i="2"/>
  <c r="B950" i="2"/>
  <c r="A950" i="2"/>
  <c r="AM949" i="2"/>
  <c r="C949" i="2"/>
  <c r="B949" i="2"/>
  <c r="A949" i="2"/>
  <c r="AM948" i="2"/>
  <c r="C948" i="2"/>
  <c r="B948" i="2"/>
  <c r="A948" i="2"/>
  <c r="AM947" i="2"/>
  <c r="C947" i="2"/>
  <c r="B947" i="2"/>
  <c r="A947" i="2"/>
  <c r="AM946" i="2"/>
  <c r="C946" i="2"/>
  <c r="B946" i="2"/>
  <c r="A946" i="2"/>
  <c r="AM945" i="2"/>
  <c r="C945" i="2"/>
  <c r="B945" i="2"/>
  <c r="A945" i="2"/>
  <c r="AM944" i="2"/>
  <c r="C944" i="2"/>
  <c r="B944" i="2"/>
  <c r="A944" i="2"/>
  <c r="AM943" i="2"/>
  <c r="C943" i="2"/>
  <c r="B943" i="2"/>
  <c r="A943" i="2"/>
  <c r="AM942" i="2"/>
  <c r="C942" i="2"/>
  <c r="B942" i="2"/>
  <c r="A942" i="2"/>
  <c r="AM941" i="2"/>
  <c r="C941" i="2"/>
  <c r="B941" i="2"/>
  <c r="A941" i="2"/>
  <c r="AM940" i="2"/>
  <c r="C940" i="2"/>
  <c r="B940" i="2"/>
  <c r="A940" i="2"/>
  <c r="AM939" i="2"/>
  <c r="C939" i="2"/>
  <c r="B939" i="2"/>
  <c r="A939" i="2"/>
  <c r="AM938" i="2"/>
  <c r="C938" i="2"/>
  <c r="B938" i="2"/>
  <c r="A938" i="2"/>
  <c r="AM937" i="2"/>
  <c r="C937" i="2"/>
  <c r="B937" i="2"/>
  <c r="A937" i="2"/>
  <c r="AM936" i="2"/>
  <c r="C936" i="2"/>
  <c r="B936" i="2"/>
  <c r="A936" i="2"/>
  <c r="AM935" i="2"/>
  <c r="C935" i="2"/>
  <c r="B935" i="2"/>
  <c r="A935" i="2"/>
  <c r="AM934" i="2"/>
  <c r="C934" i="2"/>
  <c r="B934" i="2"/>
  <c r="A934" i="2"/>
  <c r="AM933" i="2"/>
  <c r="C933" i="2"/>
  <c r="B933" i="2"/>
  <c r="A933" i="2"/>
  <c r="AM932" i="2"/>
  <c r="C932" i="2"/>
  <c r="B932" i="2"/>
  <c r="A932" i="2"/>
  <c r="AM931" i="2"/>
  <c r="C931" i="2"/>
  <c r="B931" i="2"/>
  <c r="A931" i="2"/>
  <c r="AM930" i="2"/>
  <c r="C930" i="2"/>
  <c r="B930" i="2"/>
  <c r="A930" i="2"/>
  <c r="AM929" i="2"/>
  <c r="C929" i="2"/>
  <c r="B929" i="2"/>
  <c r="A929" i="2"/>
  <c r="AM928" i="2"/>
  <c r="C928" i="2"/>
  <c r="B928" i="2"/>
  <c r="A928" i="2"/>
  <c r="AM927" i="2"/>
  <c r="C927" i="2"/>
  <c r="B927" i="2"/>
  <c r="A927" i="2"/>
  <c r="AM926" i="2"/>
  <c r="C926" i="2"/>
  <c r="B926" i="2"/>
  <c r="A926" i="2"/>
  <c r="AM925" i="2"/>
  <c r="C925" i="2"/>
  <c r="B925" i="2"/>
  <c r="A925" i="2"/>
  <c r="AM924" i="2"/>
  <c r="C924" i="2"/>
  <c r="B924" i="2"/>
  <c r="A924" i="2"/>
  <c r="AM923" i="2"/>
  <c r="C923" i="2"/>
  <c r="B923" i="2"/>
  <c r="A923" i="2"/>
  <c r="AM922" i="2"/>
  <c r="C922" i="2"/>
  <c r="B922" i="2"/>
  <c r="A922" i="2"/>
  <c r="AM921" i="2"/>
  <c r="C921" i="2"/>
  <c r="B921" i="2"/>
  <c r="A921" i="2"/>
  <c r="AM920" i="2"/>
  <c r="C920" i="2"/>
  <c r="B920" i="2"/>
  <c r="A920" i="2"/>
  <c r="AM919" i="2"/>
  <c r="C919" i="2"/>
  <c r="B919" i="2"/>
  <c r="A919" i="2"/>
  <c r="AM918" i="2"/>
  <c r="C918" i="2"/>
  <c r="B918" i="2"/>
  <c r="A918" i="2"/>
  <c r="AM917" i="2"/>
  <c r="C917" i="2"/>
  <c r="B917" i="2"/>
  <c r="A917" i="2"/>
  <c r="AM916" i="2"/>
  <c r="C916" i="2"/>
  <c r="B916" i="2"/>
  <c r="A916" i="2"/>
  <c r="AM915" i="2"/>
  <c r="C915" i="2"/>
  <c r="B915" i="2"/>
  <c r="A915" i="2"/>
  <c r="AM914" i="2"/>
  <c r="C914" i="2"/>
  <c r="B914" i="2"/>
  <c r="A914" i="2"/>
  <c r="AM913" i="2"/>
  <c r="C913" i="2"/>
  <c r="B913" i="2"/>
  <c r="A913" i="2"/>
  <c r="AM912" i="2"/>
  <c r="C912" i="2"/>
  <c r="B912" i="2"/>
  <c r="A912" i="2"/>
  <c r="AM911" i="2"/>
  <c r="C911" i="2"/>
  <c r="B911" i="2"/>
  <c r="A911" i="2"/>
  <c r="AM910" i="2"/>
  <c r="C910" i="2"/>
  <c r="B910" i="2"/>
  <c r="A910" i="2"/>
  <c r="AM909" i="2"/>
  <c r="C909" i="2"/>
  <c r="B909" i="2"/>
  <c r="A909" i="2"/>
  <c r="AM908" i="2"/>
  <c r="C908" i="2"/>
  <c r="B908" i="2"/>
  <c r="A908" i="2"/>
  <c r="AM907" i="2"/>
  <c r="C907" i="2"/>
  <c r="B907" i="2"/>
  <c r="A907" i="2"/>
  <c r="AM906" i="2"/>
  <c r="C906" i="2"/>
  <c r="B906" i="2"/>
  <c r="A906" i="2"/>
  <c r="AM905" i="2"/>
  <c r="C905" i="2"/>
  <c r="B905" i="2"/>
  <c r="A905" i="2"/>
  <c r="AM904" i="2"/>
  <c r="C904" i="2"/>
  <c r="B904" i="2"/>
  <c r="A904" i="2"/>
  <c r="AM903" i="2"/>
  <c r="C903" i="2"/>
  <c r="B903" i="2"/>
  <c r="A903" i="2"/>
  <c r="AM902" i="2"/>
  <c r="C902" i="2"/>
  <c r="B902" i="2"/>
  <c r="A902" i="2"/>
  <c r="AM901" i="2"/>
  <c r="C901" i="2"/>
  <c r="B901" i="2"/>
  <c r="A901" i="2"/>
  <c r="AM900" i="2"/>
  <c r="C900" i="2"/>
  <c r="B900" i="2"/>
  <c r="A900" i="2"/>
  <c r="AM899" i="2"/>
  <c r="C899" i="2"/>
  <c r="B899" i="2"/>
  <c r="A899" i="2"/>
  <c r="AM898" i="2"/>
  <c r="C898" i="2"/>
  <c r="B898" i="2"/>
  <c r="A898" i="2"/>
  <c r="AM897" i="2"/>
  <c r="C897" i="2"/>
  <c r="B897" i="2"/>
  <c r="A897" i="2"/>
  <c r="AM896" i="2"/>
  <c r="C896" i="2"/>
  <c r="B896" i="2"/>
  <c r="A896" i="2"/>
  <c r="AM895" i="2"/>
  <c r="C895" i="2"/>
  <c r="B895" i="2"/>
  <c r="A895" i="2"/>
  <c r="AM894" i="2"/>
  <c r="C894" i="2"/>
  <c r="B894" i="2"/>
  <c r="A894" i="2"/>
  <c r="AM893" i="2"/>
  <c r="C893" i="2"/>
  <c r="B893" i="2"/>
  <c r="A893" i="2"/>
  <c r="AM892" i="2"/>
  <c r="C892" i="2"/>
  <c r="B892" i="2"/>
  <c r="A892" i="2"/>
  <c r="AM891" i="2"/>
  <c r="C891" i="2"/>
  <c r="B891" i="2"/>
  <c r="A891" i="2"/>
  <c r="AM890" i="2"/>
  <c r="C890" i="2"/>
  <c r="B890" i="2"/>
  <c r="A890" i="2"/>
  <c r="AM889" i="2"/>
  <c r="C889" i="2"/>
  <c r="B889" i="2"/>
  <c r="A889" i="2"/>
  <c r="AM888" i="2"/>
  <c r="C888" i="2"/>
  <c r="B888" i="2"/>
  <c r="A888" i="2"/>
  <c r="AM887" i="2"/>
  <c r="C887" i="2"/>
  <c r="B887" i="2"/>
  <c r="A887" i="2"/>
  <c r="AM886" i="2"/>
  <c r="C886" i="2"/>
  <c r="B886" i="2"/>
  <c r="A886" i="2"/>
  <c r="AM885" i="2"/>
  <c r="C885" i="2"/>
  <c r="B885" i="2"/>
  <c r="A885" i="2"/>
  <c r="AM884" i="2"/>
  <c r="C884" i="2"/>
  <c r="B884" i="2"/>
  <c r="A884" i="2"/>
  <c r="AM883" i="2"/>
  <c r="C883" i="2"/>
  <c r="B883" i="2"/>
  <c r="A883" i="2"/>
  <c r="AM882" i="2"/>
  <c r="C882" i="2"/>
  <c r="B882" i="2"/>
  <c r="A882" i="2"/>
  <c r="AM881" i="2"/>
  <c r="C881" i="2"/>
  <c r="B881" i="2"/>
  <c r="A881" i="2"/>
  <c r="AM880" i="2"/>
  <c r="C880" i="2"/>
  <c r="B880" i="2"/>
  <c r="A880" i="2"/>
  <c r="AM879" i="2"/>
  <c r="C879" i="2"/>
  <c r="B879" i="2"/>
  <c r="A879" i="2"/>
  <c r="AM878" i="2"/>
  <c r="C878" i="2"/>
  <c r="B878" i="2"/>
  <c r="A878" i="2"/>
  <c r="AM877" i="2"/>
  <c r="C877" i="2"/>
  <c r="B877" i="2"/>
  <c r="A877" i="2"/>
  <c r="AM876" i="2"/>
  <c r="C876" i="2"/>
  <c r="B876" i="2"/>
  <c r="A876" i="2"/>
  <c r="AM875" i="2"/>
  <c r="C875" i="2"/>
  <c r="B875" i="2"/>
  <c r="A875" i="2"/>
  <c r="AM874" i="2"/>
  <c r="C874" i="2"/>
  <c r="B874" i="2"/>
  <c r="A874" i="2"/>
  <c r="AM873" i="2"/>
  <c r="C873" i="2"/>
  <c r="B873" i="2"/>
  <c r="A873" i="2"/>
  <c r="AM872" i="2"/>
  <c r="C872" i="2"/>
  <c r="B872" i="2"/>
  <c r="A872" i="2"/>
  <c r="AM871" i="2"/>
  <c r="C871" i="2"/>
  <c r="B871" i="2"/>
  <c r="A871" i="2"/>
  <c r="AM870" i="2"/>
  <c r="C870" i="2"/>
  <c r="B870" i="2"/>
  <c r="A870" i="2"/>
  <c r="AM869" i="2"/>
  <c r="C869" i="2"/>
  <c r="B869" i="2"/>
  <c r="A869" i="2"/>
  <c r="AM868" i="2"/>
  <c r="C868" i="2"/>
  <c r="B868" i="2"/>
  <c r="A868" i="2"/>
  <c r="AM867" i="2"/>
  <c r="C867" i="2"/>
  <c r="B867" i="2"/>
  <c r="A867" i="2"/>
  <c r="AM866" i="2"/>
  <c r="C866" i="2"/>
  <c r="B866" i="2"/>
  <c r="A866" i="2"/>
  <c r="AM865" i="2"/>
  <c r="C865" i="2"/>
  <c r="B865" i="2"/>
  <c r="A865" i="2"/>
  <c r="AM864" i="2"/>
  <c r="C864" i="2"/>
  <c r="B864" i="2"/>
  <c r="A864" i="2"/>
  <c r="AM863" i="2"/>
  <c r="C863" i="2"/>
  <c r="B863" i="2"/>
  <c r="A863" i="2"/>
  <c r="AM862" i="2"/>
  <c r="C862" i="2"/>
  <c r="B862" i="2"/>
  <c r="A862" i="2"/>
  <c r="AM861" i="2"/>
  <c r="C861" i="2"/>
  <c r="B861" i="2"/>
  <c r="A861" i="2"/>
  <c r="AM860" i="2"/>
  <c r="C860" i="2"/>
  <c r="B860" i="2"/>
  <c r="A860" i="2"/>
  <c r="AM859" i="2"/>
  <c r="C859" i="2"/>
  <c r="B859" i="2"/>
  <c r="A859" i="2"/>
  <c r="AM858" i="2"/>
  <c r="C858" i="2"/>
  <c r="B858" i="2"/>
  <c r="A858" i="2"/>
  <c r="AM857" i="2"/>
  <c r="C857" i="2"/>
  <c r="B857" i="2"/>
  <c r="A857" i="2"/>
  <c r="AM856" i="2"/>
  <c r="C856" i="2"/>
  <c r="B856" i="2"/>
  <c r="A856" i="2"/>
  <c r="AM855" i="2"/>
  <c r="C855" i="2"/>
  <c r="B855" i="2"/>
  <c r="A855" i="2"/>
  <c r="AM854" i="2"/>
  <c r="C854" i="2"/>
  <c r="B854" i="2"/>
  <c r="A854" i="2"/>
  <c r="AM853" i="2"/>
  <c r="C853" i="2"/>
  <c r="B853" i="2"/>
  <c r="A853" i="2"/>
  <c r="AM852" i="2"/>
  <c r="C852" i="2"/>
  <c r="B852" i="2"/>
  <c r="A852" i="2"/>
  <c r="AM851" i="2"/>
  <c r="C851" i="2"/>
  <c r="B851" i="2"/>
  <c r="A851" i="2"/>
  <c r="AM850" i="2"/>
  <c r="C850" i="2"/>
  <c r="B850" i="2"/>
  <c r="A850" i="2"/>
  <c r="AM849" i="2"/>
  <c r="C849" i="2"/>
  <c r="B849" i="2"/>
  <c r="A849" i="2"/>
  <c r="AM848" i="2"/>
  <c r="C848" i="2"/>
  <c r="B848" i="2"/>
  <c r="A848" i="2"/>
  <c r="AM847" i="2"/>
  <c r="C847" i="2"/>
  <c r="B847" i="2"/>
  <c r="A847" i="2"/>
  <c r="AM846" i="2"/>
  <c r="C846" i="2"/>
  <c r="B846" i="2"/>
  <c r="A846" i="2"/>
  <c r="AM845" i="2"/>
  <c r="C845" i="2"/>
  <c r="B845" i="2"/>
  <c r="A845" i="2"/>
  <c r="AM844" i="2"/>
  <c r="C844" i="2"/>
  <c r="B844" i="2"/>
  <c r="A844" i="2"/>
  <c r="AM843" i="2"/>
  <c r="C843" i="2"/>
  <c r="B843" i="2"/>
  <c r="A843" i="2"/>
  <c r="AM842" i="2"/>
  <c r="C842" i="2"/>
  <c r="B842" i="2"/>
  <c r="A842" i="2"/>
  <c r="AM841" i="2"/>
  <c r="C841" i="2"/>
  <c r="B841" i="2"/>
  <c r="A841" i="2"/>
  <c r="AM840" i="2"/>
  <c r="C840" i="2"/>
  <c r="B840" i="2"/>
  <c r="A840" i="2"/>
  <c r="AM839" i="2"/>
  <c r="C839" i="2"/>
  <c r="B839" i="2"/>
  <c r="A839" i="2"/>
  <c r="AM838" i="2"/>
  <c r="C838" i="2"/>
  <c r="B838" i="2"/>
  <c r="A838" i="2"/>
  <c r="AM837" i="2"/>
  <c r="C837" i="2"/>
  <c r="B837" i="2"/>
  <c r="A837" i="2"/>
  <c r="AM836" i="2"/>
  <c r="C836" i="2"/>
  <c r="B836" i="2"/>
  <c r="A836" i="2"/>
  <c r="AM835" i="2"/>
  <c r="C835" i="2"/>
  <c r="B835" i="2"/>
  <c r="A835" i="2"/>
  <c r="AM834" i="2"/>
  <c r="C834" i="2"/>
  <c r="B834" i="2"/>
  <c r="A834" i="2"/>
  <c r="AM833" i="2"/>
  <c r="C833" i="2"/>
  <c r="B833" i="2"/>
  <c r="A833" i="2"/>
  <c r="AM832" i="2"/>
  <c r="C832" i="2"/>
  <c r="B832" i="2"/>
  <c r="A832" i="2"/>
  <c r="AM831" i="2"/>
  <c r="C831" i="2"/>
  <c r="B831" i="2"/>
  <c r="A831" i="2"/>
  <c r="AM830" i="2"/>
  <c r="C830" i="2"/>
  <c r="B830" i="2"/>
  <c r="A830" i="2"/>
  <c r="AM829" i="2"/>
  <c r="C829" i="2"/>
  <c r="B829" i="2"/>
  <c r="A829" i="2"/>
  <c r="AM828" i="2"/>
  <c r="C828" i="2"/>
  <c r="B828" i="2"/>
  <c r="A828" i="2"/>
  <c r="AM827" i="2"/>
  <c r="C827" i="2"/>
  <c r="B827" i="2"/>
  <c r="A827" i="2"/>
  <c r="AM826" i="2"/>
  <c r="C826" i="2"/>
  <c r="B826" i="2"/>
  <c r="A826" i="2"/>
  <c r="AM825" i="2"/>
  <c r="C825" i="2"/>
  <c r="B825" i="2"/>
  <c r="A825" i="2"/>
  <c r="AM824" i="2"/>
  <c r="C824" i="2"/>
  <c r="B824" i="2"/>
  <c r="A824" i="2"/>
  <c r="AM823" i="2"/>
  <c r="C823" i="2"/>
  <c r="B823" i="2"/>
  <c r="A823" i="2"/>
  <c r="AM822" i="2"/>
  <c r="C822" i="2"/>
  <c r="B822" i="2"/>
  <c r="A822" i="2"/>
  <c r="AM821" i="2"/>
  <c r="C821" i="2"/>
  <c r="B821" i="2"/>
  <c r="A821" i="2"/>
  <c r="AM820" i="2"/>
  <c r="C820" i="2"/>
  <c r="B820" i="2"/>
  <c r="A820" i="2"/>
  <c r="AM819" i="2"/>
  <c r="C819" i="2"/>
  <c r="B819" i="2"/>
  <c r="A819" i="2"/>
  <c r="AM818" i="2"/>
  <c r="C818" i="2"/>
  <c r="B818" i="2"/>
  <c r="A818" i="2"/>
  <c r="AM817" i="2"/>
  <c r="C817" i="2"/>
  <c r="B817" i="2"/>
  <c r="A817" i="2"/>
  <c r="AM816" i="2"/>
  <c r="C816" i="2"/>
  <c r="B816" i="2"/>
  <c r="A816" i="2"/>
  <c r="AM815" i="2"/>
  <c r="C815" i="2"/>
  <c r="B815" i="2"/>
  <c r="A815" i="2"/>
  <c r="AM814" i="2"/>
  <c r="C814" i="2"/>
  <c r="B814" i="2"/>
  <c r="A814" i="2"/>
  <c r="AM813" i="2"/>
  <c r="C813" i="2"/>
  <c r="B813" i="2"/>
  <c r="A813" i="2"/>
  <c r="AM812" i="2"/>
  <c r="C812" i="2"/>
  <c r="B812" i="2"/>
  <c r="A812" i="2"/>
  <c r="AM811" i="2"/>
  <c r="C811" i="2"/>
  <c r="B811" i="2"/>
  <c r="A811" i="2"/>
  <c r="AM810" i="2"/>
  <c r="C810" i="2"/>
  <c r="B810" i="2"/>
  <c r="A810" i="2"/>
  <c r="AM809" i="2"/>
  <c r="C809" i="2"/>
  <c r="B809" i="2"/>
  <c r="A809" i="2"/>
  <c r="AM808" i="2"/>
  <c r="C808" i="2"/>
  <c r="B808" i="2"/>
  <c r="A808" i="2"/>
  <c r="AM807" i="2"/>
  <c r="C807" i="2"/>
  <c r="B807" i="2"/>
  <c r="A807" i="2"/>
  <c r="AM806" i="2"/>
  <c r="C806" i="2"/>
  <c r="B806" i="2"/>
  <c r="A806" i="2"/>
  <c r="AM805" i="2"/>
  <c r="C805" i="2"/>
  <c r="B805" i="2"/>
  <c r="A805" i="2"/>
  <c r="AM804" i="2"/>
  <c r="C804" i="2"/>
  <c r="B804" i="2"/>
  <c r="A804" i="2"/>
  <c r="AM803" i="2"/>
  <c r="C803" i="2"/>
  <c r="B803" i="2"/>
  <c r="A803" i="2"/>
  <c r="AM802" i="2"/>
  <c r="C802" i="2"/>
  <c r="B802" i="2"/>
  <c r="A802" i="2"/>
  <c r="AM801" i="2"/>
  <c r="C801" i="2"/>
  <c r="B801" i="2"/>
  <c r="A801" i="2"/>
  <c r="AM800" i="2"/>
  <c r="C800" i="2"/>
  <c r="B800" i="2"/>
  <c r="A800" i="2"/>
  <c r="AM799" i="2"/>
  <c r="C799" i="2"/>
  <c r="B799" i="2"/>
  <c r="A799" i="2"/>
  <c r="AM798" i="2"/>
  <c r="C798" i="2"/>
  <c r="B798" i="2"/>
  <c r="A798" i="2"/>
  <c r="AM797" i="2"/>
  <c r="C797" i="2"/>
  <c r="B797" i="2"/>
  <c r="A797" i="2"/>
  <c r="AM796" i="2"/>
  <c r="C796" i="2"/>
  <c r="B796" i="2"/>
  <c r="A796" i="2"/>
  <c r="AM795" i="2"/>
  <c r="C795" i="2"/>
  <c r="B795" i="2"/>
  <c r="A795" i="2"/>
  <c r="AM794" i="2"/>
  <c r="C794" i="2"/>
  <c r="B794" i="2"/>
  <c r="A794" i="2"/>
  <c r="AM793" i="2"/>
  <c r="C793" i="2"/>
  <c r="B793" i="2"/>
  <c r="A793" i="2"/>
  <c r="AM792" i="2"/>
  <c r="C792" i="2"/>
  <c r="B792" i="2"/>
  <c r="A792" i="2"/>
  <c r="AM791" i="2"/>
  <c r="C791" i="2"/>
  <c r="B791" i="2"/>
  <c r="A791" i="2"/>
  <c r="AM790" i="2"/>
  <c r="C790" i="2"/>
  <c r="B790" i="2"/>
  <c r="A790" i="2"/>
  <c r="AM789" i="2"/>
  <c r="C789" i="2"/>
  <c r="B789" i="2"/>
  <c r="A789" i="2"/>
  <c r="AM788" i="2"/>
  <c r="C788" i="2"/>
  <c r="B788" i="2"/>
  <c r="A788" i="2"/>
  <c r="AM787" i="2"/>
  <c r="C787" i="2"/>
  <c r="B787" i="2"/>
  <c r="A787" i="2"/>
  <c r="AM786" i="2"/>
  <c r="C786" i="2"/>
  <c r="B786" i="2"/>
  <c r="A786" i="2"/>
  <c r="AM785" i="2"/>
  <c r="C785" i="2"/>
  <c r="B785" i="2"/>
  <c r="A785" i="2"/>
  <c r="AM784" i="2"/>
  <c r="C784" i="2"/>
  <c r="B784" i="2"/>
  <c r="A784" i="2"/>
  <c r="AM783" i="2"/>
  <c r="C783" i="2"/>
  <c r="B783" i="2"/>
  <c r="A783" i="2"/>
  <c r="AM782" i="2"/>
  <c r="C782" i="2"/>
  <c r="B782" i="2"/>
  <c r="A782" i="2"/>
  <c r="AM781" i="2"/>
  <c r="C781" i="2"/>
  <c r="B781" i="2"/>
  <c r="A781" i="2"/>
  <c r="AM780" i="2"/>
  <c r="C780" i="2"/>
  <c r="B780" i="2"/>
  <c r="A780" i="2"/>
  <c r="AM779" i="2"/>
  <c r="C779" i="2"/>
  <c r="B779" i="2"/>
  <c r="A779" i="2"/>
  <c r="AM778" i="2"/>
  <c r="C778" i="2"/>
  <c r="B778" i="2"/>
  <c r="A778" i="2"/>
  <c r="AM777" i="2"/>
  <c r="C777" i="2"/>
  <c r="B777" i="2"/>
  <c r="A777" i="2"/>
  <c r="AM776" i="2"/>
  <c r="C776" i="2"/>
  <c r="B776" i="2"/>
  <c r="A776" i="2"/>
  <c r="AM775" i="2"/>
  <c r="C775" i="2"/>
  <c r="B775" i="2"/>
  <c r="A775" i="2"/>
  <c r="AM774" i="2"/>
  <c r="C774" i="2"/>
  <c r="B774" i="2"/>
  <c r="A774" i="2"/>
  <c r="AM773" i="2"/>
  <c r="C773" i="2"/>
  <c r="B773" i="2"/>
  <c r="A773" i="2"/>
  <c r="AM772" i="2"/>
  <c r="C772" i="2"/>
  <c r="B772" i="2"/>
  <c r="A772" i="2"/>
  <c r="AM771" i="2"/>
  <c r="C771" i="2"/>
  <c r="B771" i="2"/>
  <c r="A771" i="2"/>
  <c r="AM770" i="2"/>
  <c r="C770" i="2"/>
  <c r="B770" i="2"/>
  <c r="A770" i="2"/>
  <c r="AM769" i="2"/>
  <c r="C769" i="2"/>
  <c r="B769" i="2"/>
  <c r="A769" i="2"/>
  <c r="AM768" i="2"/>
  <c r="C768" i="2"/>
  <c r="B768" i="2"/>
  <c r="A768" i="2"/>
  <c r="AM767" i="2"/>
  <c r="C767" i="2"/>
  <c r="B767" i="2"/>
  <c r="A767" i="2"/>
  <c r="AM766" i="2"/>
  <c r="C766" i="2"/>
  <c r="B766" i="2"/>
  <c r="A766" i="2"/>
  <c r="AM765" i="2"/>
  <c r="C765" i="2"/>
  <c r="B765" i="2"/>
  <c r="A765" i="2"/>
  <c r="AM764" i="2"/>
  <c r="C764" i="2"/>
  <c r="B764" i="2"/>
  <c r="A764" i="2"/>
  <c r="AM763" i="2"/>
  <c r="C763" i="2"/>
  <c r="B763" i="2"/>
  <c r="A763" i="2"/>
  <c r="AM762" i="2"/>
  <c r="C762" i="2"/>
  <c r="B762" i="2"/>
  <c r="A762" i="2"/>
  <c r="AM761" i="2"/>
  <c r="C761" i="2"/>
  <c r="B761" i="2"/>
  <c r="A761" i="2"/>
  <c r="AM760" i="2"/>
  <c r="C760" i="2"/>
  <c r="B760" i="2"/>
  <c r="A760" i="2"/>
  <c r="AM759" i="2"/>
  <c r="C759" i="2"/>
  <c r="B759" i="2"/>
  <c r="A759" i="2"/>
  <c r="AM758" i="2"/>
  <c r="C758" i="2"/>
  <c r="B758" i="2"/>
  <c r="A758" i="2"/>
  <c r="AM757" i="2"/>
  <c r="C757" i="2"/>
  <c r="B757" i="2"/>
  <c r="A757" i="2"/>
  <c r="AM756" i="2"/>
  <c r="C756" i="2"/>
  <c r="B756" i="2"/>
  <c r="A756" i="2"/>
  <c r="AM755" i="2"/>
  <c r="C755" i="2"/>
  <c r="B755" i="2"/>
  <c r="A755" i="2"/>
  <c r="AM754" i="2"/>
  <c r="C754" i="2"/>
  <c r="B754" i="2"/>
  <c r="A754" i="2"/>
  <c r="AM753" i="2"/>
  <c r="C753" i="2"/>
  <c r="B753" i="2"/>
  <c r="A753" i="2"/>
  <c r="AM752" i="2"/>
  <c r="C752" i="2"/>
  <c r="B752" i="2"/>
  <c r="A752" i="2"/>
  <c r="AM751" i="2"/>
  <c r="C751" i="2"/>
  <c r="B751" i="2"/>
  <c r="A751" i="2"/>
  <c r="AM750" i="2"/>
  <c r="C750" i="2"/>
  <c r="B750" i="2"/>
  <c r="A750" i="2"/>
  <c r="AM749" i="2"/>
  <c r="C749" i="2"/>
  <c r="B749" i="2"/>
  <c r="A749" i="2"/>
  <c r="AM748" i="2"/>
  <c r="C748" i="2"/>
  <c r="B748" i="2"/>
  <c r="A748" i="2"/>
  <c r="AM747" i="2"/>
  <c r="C747" i="2"/>
  <c r="B747" i="2"/>
  <c r="A747" i="2"/>
  <c r="AM746" i="2"/>
  <c r="C746" i="2"/>
  <c r="B746" i="2"/>
  <c r="A746" i="2"/>
  <c r="AM745" i="2"/>
  <c r="C745" i="2"/>
  <c r="B745" i="2"/>
  <c r="A745" i="2"/>
  <c r="AM744" i="2"/>
  <c r="C744" i="2"/>
  <c r="B744" i="2"/>
  <c r="A744" i="2"/>
  <c r="AM743" i="2"/>
  <c r="C743" i="2"/>
  <c r="B743" i="2"/>
  <c r="A743" i="2"/>
  <c r="AM742" i="2"/>
  <c r="C742" i="2"/>
  <c r="B742" i="2"/>
  <c r="A742" i="2"/>
  <c r="AM741" i="2"/>
  <c r="C741" i="2"/>
  <c r="B741" i="2"/>
  <c r="A741" i="2"/>
  <c r="AM740" i="2"/>
  <c r="C740" i="2"/>
  <c r="B740" i="2"/>
  <c r="A740" i="2"/>
  <c r="AM739" i="2"/>
  <c r="C739" i="2"/>
  <c r="B739" i="2"/>
  <c r="A739" i="2"/>
  <c r="AM738" i="2"/>
  <c r="C738" i="2"/>
  <c r="B738" i="2"/>
  <c r="A738" i="2"/>
  <c r="AM737" i="2"/>
  <c r="C737" i="2"/>
  <c r="B737" i="2"/>
  <c r="A737" i="2"/>
  <c r="AM736" i="2"/>
  <c r="C736" i="2"/>
  <c r="B736" i="2"/>
  <c r="A736" i="2"/>
  <c r="AM735" i="2"/>
  <c r="C735" i="2"/>
  <c r="B735" i="2"/>
  <c r="A735" i="2"/>
  <c r="AM734" i="2"/>
  <c r="C734" i="2"/>
  <c r="B734" i="2"/>
  <c r="A734" i="2"/>
  <c r="AM733" i="2"/>
  <c r="C733" i="2"/>
  <c r="B733" i="2"/>
  <c r="A733" i="2"/>
  <c r="AM732" i="2"/>
  <c r="C732" i="2"/>
  <c r="B732" i="2"/>
  <c r="A732" i="2"/>
  <c r="AM731" i="2"/>
  <c r="C731" i="2"/>
  <c r="B731" i="2"/>
  <c r="A731" i="2"/>
  <c r="AM730" i="2"/>
  <c r="C730" i="2"/>
  <c r="B730" i="2"/>
  <c r="A730" i="2"/>
  <c r="AM729" i="2"/>
  <c r="C729" i="2"/>
  <c r="B729" i="2"/>
  <c r="A729" i="2"/>
  <c r="AM728" i="2"/>
  <c r="C728" i="2"/>
  <c r="B728" i="2"/>
  <c r="A728" i="2"/>
  <c r="AM727" i="2"/>
  <c r="C727" i="2"/>
  <c r="B727" i="2"/>
  <c r="A727" i="2"/>
  <c r="AM726" i="2"/>
  <c r="C726" i="2"/>
  <c r="B726" i="2"/>
  <c r="A726" i="2"/>
  <c r="AM725" i="2"/>
  <c r="C725" i="2"/>
  <c r="B725" i="2"/>
  <c r="A725" i="2"/>
  <c r="AM724" i="2"/>
  <c r="C724" i="2"/>
  <c r="B724" i="2"/>
  <c r="A724" i="2"/>
  <c r="AM723" i="2"/>
  <c r="C723" i="2"/>
  <c r="B723" i="2"/>
  <c r="A723" i="2"/>
  <c r="AM722" i="2"/>
  <c r="C722" i="2"/>
  <c r="B722" i="2"/>
  <c r="A722" i="2"/>
  <c r="AM721" i="2"/>
  <c r="C721" i="2"/>
  <c r="B721" i="2"/>
  <c r="A721" i="2"/>
  <c r="AM720" i="2"/>
  <c r="C720" i="2"/>
  <c r="B720" i="2"/>
  <c r="A720" i="2"/>
  <c r="AM719" i="2"/>
  <c r="C719" i="2"/>
  <c r="B719" i="2"/>
  <c r="A719" i="2"/>
  <c r="AM718" i="2"/>
  <c r="C718" i="2"/>
  <c r="B718" i="2"/>
  <c r="A718" i="2"/>
  <c r="AM717" i="2"/>
  <c r="C717" i="2"/>
  <c r="B717" i="2"/>
  <c r="A717" i="2"/>
  <c r="AM716" i="2"/>
  <c r="C716" i="2"/>
  <c r="B716" i="2"/>
  <c r="A716" i="2"/>
  <c r="AM715" i="2"/>
  <c r="C715" i="2"/>
  <c r="B715" i="2"/>
  <c r="A715" i="2"/>
  <c r="AM714" i="2"/>
  <c r="C714" i="2"/>
  <c r="B714" i="2"/>
  <c r="A714" i="2"/>
  <c r="AM713" i="2"/>
  <c r="C713" i="2"/>
  <c r="B713" i="2"/>
  <c r="A713" i="2"/>
  <c r="AM712" i="2"/>
  <c r="C712" i="2"/>
  <c r="B712" i="2"/>
  <c r="A712" i="2"/>
  <c r="AM711" i="2"/>
  <c r="C711" i="2"/>
  <c r="B711" i="2"/>
  <c r="A711" i="2"/>
  <c r="AM710" i="2"/>
  <c r="C710" i="2"/>
  <c r="B710" i="2"/>
  <c r="A710" i="2"/>
  <c r="AM709" i="2"/>
  <c r="C709" i="2"/>
  <c r="B709" i="2"/>
  <c r="A709" i="2"/>
  <c r="AM708" i="2"/>
  <c r="C708" i="2"/>
  <c r="B708" i="2"/>
  <c r="A708" i="2"/>
  <c r="AM707" i="2"/>
  <c r="C707" i="2"/>
  <c r="B707" i="2"/>
  <c r="A707" i="2"/>
  <c r="AM706" i="2"/>
  <c r="C706" i="2"/>
  <c r="B706" i="2"/>
  <c r="A706" i="2"/>
  <c r="AM705" i="2"/>
  <c r="C705" i="2"/>
  <c r="B705" i="2"/>
  <c r="A705" i="2"/>
  <c r="AM704" i="2"/>
  <c r="C704" i="2"/>
  <c r="B704" i="2"/>
  <c r="A704" i="2"/>
  <c r="AM703" i="2"/>
  <c r="C703" i="2"/>
  <c r="B703" i="2"/>
  <c r="A703" i="2"/>
  <c r="AM702" i="2"/>
  <c r="C702" i="2"/>
  <c r="B702" i="2"/>
  <c r="A702" i="2"/>
  <c r="AM701" i="2"/>
  <c r="C701" i="2"/>
  <c r="B701" i="2"/>
  <c r="A701" i="2"/>
  <c r="AM700" i="2"/>
  <c r="C700" i="2"/>
  <c r="B700" i="2"/>
  <c r="A700" i="2"/>
  <c r="AM699" i="2"/>
  <c r="C699" i="2"/>
  <c r="B699" i="2"/>
  <c r="A699" i="2"/>
  <c r="AM698" i="2"/>
  <c r="C698" i="2"/>
  <c r="B698" i="2"/>
  <c r="A698" i="2"/>
  <c r="AM697" i="2"/>
  <c r="C697" i="2"/>
  <c r="B697" i="2"/>
  <c r="A697" i="2"/>
  <c r="AM696" i="2"/>
  <c r="C696" i="2"/>
  <c r="B696" i="2"/>
  <c r="A696" i="2"/>
  <c r="AM695" i="2"/>
  <c r="C695" i="2"/>
  <c r="B695" i="2"/>
  <c r="A695" i="2"/>
  <c r="AM694" i="2"/>
  <c r="C694" i="2"/>
  <c r="B694" i="2"/>
  <c r="A694" i="2"/>
  <c r="AM693" i="2"/>
  <c r="C693" i="2"/>
  <c r="B693" i="2"/>
  <c r="A693" i="2"/>
  <c r="AM692" i="2"/>
  <c r="C692" i="2"/>
  <c r="B692" i="2"/>
  <c r="A692" i="2"/>
  <c r="AM691" i="2"/>
  <c r="C691" i="2"/>
  <c r="B691" i="2"/>
  <c r="A691" i="2"/>
  <c r="AM690" i="2"/>
  <c r="C690" i="2"/>
  <c r="B690" i="2"/>
  <c r="A690" i="2"/>
  <c r="AM689" i="2"/>
  <c r="C689" i="2"/>
  <c r="B689" i="2"/>
  <c r="A689" i="2"/>
  <c r="AM688" i="2"/>
  <c r="C688" i="2"/>
  <c r="B688" i="2"/>
  <c r="A688" i="2"/>
  <c r="AM687" i="2"/>
  <c r="C687" i="2"/>
  <c r="B687" i="2"/>
  <c r="A687" i="2"/>
  <c r="AM686" i="2"/>
  <c r="C686" i="2"/>
  <c r="B686" i="2"/>
  <c r="A686" i="2"/>
  <c r="AM685" i="2"/>
  <c r="C685" i="2"/>
  <c r="B685" i="2"/>
  <c r="A685" i="2"/>
  <c r="AM684" i="2"/>
  <c r="C684" i="2"/>
  <c r="B684" i="2"/>
  <c r="A684" i="2"/>
  <c r="AM683" i="2"/>
  <c r="C683" i="2"/>
  <c r="B683" i="2"/>
  <c r="A683" i="2"/>
  <c r="AM682" i="2"/>
  <c r="C682" i="2"/>
  <c r="B682" i="2"/>
  <c r="A682" i="2"/>
  <c r="AM681" i="2"/>
  <c r="C681" i="2"/>
  <c r="B681" i="2"/>
  <c r="A681" i="2"/>
  <c r="AM680" i="2"/>
  <c r="C680" i="2"/>
  <c r="B680" i="2"/>
  <c r="A680" i="2"/>
  <c r="AM679" i="2"/>
  <c r="C679" i="2"/>
  <c r="B679" i="2"/>
  <c r="A679" i="2"/>
  <c r="AM678" i="2"/>
  <c r="C678" i="2"/>
  <c r="B678" i="2"/>
  <c r="A678" i="2"/>
  <c r="AM677" i="2"/>
  <c r="C677" i="2"/>
  <c r="B677" i="2"/>
  <c r="A677" i="2"/>
  <c r="AM676" i="2"/>
  <c r="C676" i="2"/>
  <c r="B676" i="2"/>
  <c r="A676" i="2"/>
  <c r="AM675" i="2"/>
  <c r="C675" i="2"/>
  <c r="B675" i="2"/>
  <c r="A675" i="2"/>
  <c r="AM674" i="2"/>
  <c r="C674" i="2"/>
  <c r="B674" i="2"/>
  <c r="A674" i="2"/>
  <c r="AM673" i="2"/>
  <c r="C673" i="2"/>
  <c r="B673" i="2"/>
  <c r="A673" i="2"/>
  <c r="AM672" i="2"/>
  <c r="C672" i="2"/>
  <c r="B672" i="2"/>
  <c r="A672" i="2"/>
  <c r="AM671" i="2"/>
  <c r="C671" i="2"/>
  <c r="B671" i="2"/>
  <c r="A671" i="2"/>
  <c r="AM670" i="2"/>
  <c r="C670" i="2"/>
  <c r="B670" i="2"/>
  <c r="A670" i="2"/>
  <c r="AM669" i="2"/>
  <c r="C669" i="2"/>
  <c r="B669" i="2"/>
  <c r="A669" i="2"/>
  <c r="AM668" i="2"/>
  <c r="C668" i="2"/>
  <c r="B668" i="2"/>
  <c r="A668" i="2"/>
  <c r="AM667" i="2"/>
  <c r="C667" i="2"/>
  <c r="B667" i="2"/>
  <c r="A667" i="2"/>
  <c r="AM666" i="2"/>
  <c r="C666" i="2"/>
  <c r="B666" i="2"/>
  <c r="A666" i="2"/>
  <c r="AM665" i="2"/>
  <c r="C665" i="2"/>
  <c r="B665" i="2"/>
  <c r="A665" i="2"/>
  <c r="AM664" i="2"/>
  <c r="C664" i="2"/>
  <c r="B664" i="2"/>
  <c r="A664" i="2"/>
  <c r="AM663" i="2"/>
  <c r="C663" i="2"/>
  <c r="B663" i="2"/>
  <c r="A663" i="2"/>
  <c r="AM662" i="2"/>
  <c r="C662" i="2"/>
  <c r="B662" i="2"/>
  <c r="A662" i="2"/>
  <c r="AM661" i="2"/>
  <c r="C661" i="2"/>
  <c r="B661" i="2"/>
  <c r="A661" i="2"/>
  <c r="AM660" i="2"/>
  <c r="C660" i="2"/>
  <c r="B660" i="2"/>
  <c r="A660" i="2"/>
  <c r="AM659" i="2"/>
  <c r="C659" i="2"/>
  <c r="B659" i="2"/>
  <c r="A659" i="2"/>
  <c r="AM658" i="2"/>
  <c r="C658" i="2"/>
  <c r="B658" i="2"/>
  <c r="A658" i="2"/>
  <c r="AM657" i="2"/>
  <c r="C657" i="2"/>
  <c r="B657" i="2"/>
  <c r="A657" i="2"/>
  <c r="AM656" i="2"/>
  <c r="C656" i="2"/>
  <c r="B656" i="2"/>
  <c r="A656" i="2"/>
  <c r="AM655" i="2"/>
  <c r="C655" i="2"/>
  <c r="B655" i="2"/>
  <c r="A655" i="2"/>
  <c r="AM654" i="2"/>
  <c r="C654" i="2"/>
  <c r="B654" i="2"/>
  <c r="A654" i="2"/>
  <c r="AM653" i="2"/>
  <c r="C653" i="2"/>
  <c r="B653" i="2"/>
  <c r="A653" i="2"/>
  <c r="AM652" i="2"/>
  <c r="C652" i="2"/>
  <c r="B652" i="2"/>
  <c r="A652" i="2"/>
  <c r="AM651" i="2"/>
  <c r="C651" i="2"/>
  <c r="B651" i="2"/>
  <c r="A651" i="2"/>
  <c r="AM650" i="2"/>
  <c r="C650" i="2"/>
  <c r="B650" i="2"/>
  <c r="A650" i="2"/>
  <c r="AM649" i="2"/>
  <c r="C649" i="2"/>
  <c r="B649" i="2"/>
  <c r="A649" i="2"/>
  <c r="AM648" i="2"/>
  <c r="C648" i="2"/>
  <c r="B648" i="2"/>
  <c r="A648" i="2"/>
  <c r="AM647" i="2"/>
  <c r="C647" i="2"/>
  <c r="B647" i="2"/>
  <c r="A647" i="2"/>
  <c r="AM646" i="2"/>
  <c r="C646" i="2"/>
  <c r="B646" i="2"/>
  <c r="A646" i="2"/>
  <c r="AM645" i="2"/>
  <c r="C645" i="2"/>
  <c r="B645" i="2"/>
  <c r="A645" i="2"/>
  <c r="AM644" i="2"/>
  <c r="C644" i="2"/>
  <c r="B644" i="2"/>
  <c r="A644" i="2"/>
  <c r="AM643" i="2"/>
  <c r="C643" i="2"/>
  <c r="B643" i="2"/>
  <c r="A643" i="2"/>
  <c r="AM642" i="2"/>
  <c r="C642" i="2"/>
  <c r="B642" i="2"/>
  <c r="A642" i="2"/>
  <c r="AM641" i="2"/>
  <c r="C641" i="2"/>
  <c r="B641" i="2"/>
  <c r="A641" i="2"/>
  <c r="AM640" i="2"/>
  <c r="C640" i="2"/>
  <c r="B640" i="2"/>
  <c r="A640" i="2"/>
  <c r="AM639" i="2"/>
  <c r="C639" i="2"/>
  <c r="B639" i="2"/>
  <c r="A639" i="2"/>
  <c r="AM638" i="2"/>
  <c r="C638" i="2"/>
  <c r="B638" i="2"/>
  <c r="A638" i="2"/>
  <c r="AM637" i="2"/>
  <c r="C637" i="2"/>
  <c r="B637" i="2"/>
  <c r="A637" i="2"/>
  <c r="AM636" i="2"/>
  <c r="C636" i="2"/>
  <c r="B636" i="2"/>
  <c r="A636" i="2"/>
  <c r="AM635" i="2"/>
  <c r="C635" i="2"/>
  <c r="B635" i="2"/>
  <c r="A635" i="2"/>
  <c r="AM634" i="2"/>
  <c r="C634" i="2"/>
  <c r="B634" i="2"/>
  <c r="A634" i="2"/>
  <c r="AM633" i="2"/>
  <c r="C633" i="2"/>
  <c r="B633" i="2"/>
  <c r="A633" i="2"/>
  <c r="AM632" i="2"/>
  <c r="C632" i="2"/>
  <c r="B632" i="2"/>
  <c r="A632" i="2"/>
  <c r="AM631" i="2"/>
  <c r="C631" i="2"/>
  <c r="B631" i="2"/>
  <c r="A631" i="2"/>
  <c r="AM630" i="2"/>
  <c r="C630" i="2"/>
  <c r="B630" i="2"/>
  <c r="A630" i="2"/>
  <c r="AM629" i="2"/>
  <c r="C629" i="2"/>
  <c r="B629" i="2"/>
  <c r="A629" i="2"/>
  <c r="AM628" i="2"/>
  <c r="C628" i="2"/>
  <c r="B628" i="2"/>
  <c r="A628" i="2"/>
  <c r="AM627" i="2"/>
  <c r="C627" i="2"/>
  <c r="B627" i="2"/>
  <c r="A627" i="2"/>
  <c r="AM626" i="2"/>
  <c r="C626" i="2"/>
  <c r="B626" i="2"/>
  <c r="A626" i="2"/>
  <c r="AM625" i="2"/>
  <c r="C625" i="2"/>
  <c r="B625" i="2"/>
  <c r="A625" i="2"/>
  <c r="AM624" i="2"/>
  <c r="C624" i="2"/>
  <c r="B624" i="2"/>
  <c r="A624" i="2"/>
  <c r="AM623" i="2"/>
  <c r="C623" i="2"/>
  <c r="B623" i="2"/>
  <c r="A623" i="2"/>
  <c r="AM622" i="2"/>
  <c r="C622" i="2"/>
  <c r="B622" i="2"/>
  <c r="A622" i="2"/>
  <c r="AM621" i="2"/>
  <c r="C621" i="2"/>
  <c r="B621" i="2"/>
  <c r="A621" i="2"/>
  <c r="AM620" i="2"/>
  <c r="C620" i="2"/>
  <c r="B620" i="2"/>
  <c r="A620" i="2"/>
  <c r="AM619" i="2"/>
  <c r="C619" i="2"/>
  <c r="B619" i="2"/>
  <c r="A619" i="2"/>
  <c r="AM618" i="2"/>
  <c r="C618" i="2"/>
  <c r="B618" i="2"/>
  <c r="A618" i="2"/>
  <c r="AM617" i="2"/>
  <c r="C617" i="2"/>
  <c r="B617" i="2"/>
  <c r="A617" i="2"/>
  <c r="AM616" i="2"/>
  <c r="C616" i="2"/>
  <c r="B616" i="2"/>
  <c r="A616" i="2"/>
  <c r="AM615" i="2"/>
  <c r="C615" i="2"/>
  <c r="B615" i="2"/>
  <c r="A615" i="2"/>
  <c r="AM614" i="2"/>
  <c r="C614" i="2"/>
  <c r="B614" i="2"/>
  <c r="A614" i="2"/>
  <c r="AM613" i="2"/>
  <c r="C613" i="2"/>
  <c r="B613" i="2"/>
  <c r="A613" i="2"/>
  <c r="AM612" i="2"/>
  <c r="C612" i="2"/>
  <c r="B612" i="2"/>
  <c r="A612" i="2"/>
  <c r="AM611" i="2"/>
  <c r="C611" i="2"/>
  <c r="B611" i="2"/>
  <c r="A611" i="2"/>
  <c r="AM610" i="2"/>
  <c r="C610" i="2"/>
  <c r="B610" i="2"/>
  <c r="A610" i="2"/>
  <c r="AM609" i="2"/>
  <c r="C609" i="2"/>
  <c r="B609" i="2"/>
  <c r="A609" i="2"/>
  <c r="AM608" i="2"/>
  <c r="C608" i="2"/>
  <c r="B608" i="2"/>
  <c r="A608" i="2"/>
  <c r="AM607" i="2"/>
  <c r="C607" i="2"/>
  <c r="B607" i="2"/>
  <c r="A607" i="2"/>
  <c r="AM606" i="2"/>
  <c r="C606" i="2"/>
  <c r="B606" i="2"/>
  <c r="A606" i="2"/>
  <c r="AM605" i="2"/>
  <c r="C605" i="2"/>
  <c r="B605" i="2"/>
  <c r="A605" i="2"/>
  <c r="AM604" i="2"/>
  <c r="C604" i="2"/>
  <c r="B604" i="2"/>
  <c r="A604" i="2"/>
  <c r="AM603" i="2"/>
  <c r="C603" i="2"/>
  <c r="B603" i="2"/>
  <c r="A603" i="2"/>
  <c r="AM602" i="2"/>
  <c r="C602" i="2"/>
  <c r="B602" i="2"/>
  <c r="A602" i="2"/>
  <c r="AM601" i="2"/>
  <c r="C601" i="2"/>
  <c r="B601" i="2"/>
  <c r="A601" i="2"/>
  <c r="AM600" i="2"/>
  <c r="C600" i="2"/>
  <c r="B600" i="2"/>
  <c r="A600" i="2"/>
  <c r="AM599" i="2"/>
  <c r="C599" i="2"/>
  <c r="B599" i="2"/>
  <c r="A599" i="2"/>
  <c r="AM598" i="2"/>
  <c r="C598" i="2"/>
  <c r="B598" i="2"/>
  <c r="A598" i="2"/>
  <c r="AM597" i="2"/>
  <c r="C597" i="2"/>
  <c r="B597" i="2"/>
  <c r="A597" i="2"/>
  <c r="AM596" i="2"/>
  <c r="C596" i="2"/>
  <c r="B596" i="2"/>
  <c r="A596" i="2"/>
  <c r="AM595" i="2"/>
  <c r="C595" i="2"/>
  <c r="B595" i="2"/>
  <c r="A595" i="2"/>
  <c r="AM594" i="2"/>
  <c r="C594" i="2"/>
  <c r="B594" i="2"/>
  <c r="A594" i="2"/>
  <c r="AM593" i="2"/>
  <c r="C593" i="2"/>
  <c r="B593" i="2"/>
  <c r="A593" i="2"/>
  <c r="AM592" i="2"/>
  <c r="C592" i="2"/>
  <c r="B592" i="2"/>
  <c r="A592" i="2"/>
  <c r="AM591" i="2"/>
  <c r="C591" i="2"/>
  <c r="B591" i="2"/>
  <c r="A591" i="2"/>
  <c r="AM590" i="2"/>
  <c r="C590" i="2"/>
  <c r="B590" i="2"/>
  <c r="A590" i="2"/>
  <c r="AM589" i="2"/>
  <c r="C589" i="2"/>
  <c r="B589" i="2"/>
  <c r="A589" i="2"/>
  <c r="AM588" i="2"/>
  <c r="C588" i="2"/>
  <c r="B588" i="2"/>
  <c r="A588" i="2"/>
  <c r="AM587" i="2"/>
  <c r="C587" i="2"/>
  <c r="B587" i="2"/>
  <c r="A587" i="2"/>
  <c r="AM586" i="2"/>
  <c r="C586" i="2"/>
  <c r="B586" i="2"/>
  <c r="A586" i="2"/>
  <c r="AM585" i="2"/>
  <c r="C585" i="2"/>
  <c r="B585" i="2"/>
  <c r="A585" i="2"/>
  <c r="AM584" i="2"/>
  <c r="C584" i="2"/>
  <c r="B584" i="2"/>
  <c r="A584" i="2"/>
  <c r="AM583" i="2"/>
  <c r="C583" i="2"/>
  <c r="B583" i="2"/>
  <c r="A583" i="2"/>
  <c r="AM582" i="2"/>
  <c r="C582" i="2"/>
  <c r="B582" i="2"/>
  <c r="A582" i="2"/>
  <c r="AM581" i="2"/>
  <c r="C581" i="2"/>
  <c r="B581" i="2"/>
  <c r="A581" i="2"/>
  <c r="AM580" i="2"/>
  <c r="C580" i="2"/>
  <c r="B580" i="2"/>
  <c r="A580" i="2"/>
  <c r="AM579" i="2"/>
  <c r="C579" i="2"/>
  <c r="B579" i="2"/>
  <c r="A579" i="2"/>
  <c r="AM578" i="2"/>
  <c r="C578" i="2"/>
  <c r="B578" i="2"/>
  <c r="A578" i="2"/>
  <c r="AM577" i="2"/>
  <c r="C577" i="2"/>
  <c r="B577" i="2"/>
  <c r="A577" i="2"/>
  <c r="AM576" i="2"/>
  <c r="C576" i="2"/>
  <c r="B576" i="2"/>
  <c r="A576" i="2"/>
  <c r="AM575" i="2"/>
  <c r="C575" i="2"/>
  <c r="B575" i="2"/>
  <c r="A575" i="2"/>
  <c r="AM574" i="2"/>
  <c r="C574" i="2"/>
  <c r="B574" i="2"/>
  <c r="A574" i="2"/>
  <c r="AM573" i="2"/>
  <c r="C573" i="2"/>
  <c r="B573" i="2"/>
  <c r="A573" i="2"/>
  <c r="AM572" i="2"/>
  <c r="C572" i="2"/>
  <c r="B572" i="2"/>
  <c r="A572" i="2"/>
  <c r="AM571" i="2"/>
  <c r="C571" i="2"/>
  <c r="B571" i="2"/>
  <c r="A571" i="2"/>
  <c r="AM570" i="2"/>
  <c r="C570" i="2"/>
  <c r="B570" i="2"/>
  <c r="A570" i="2"/>
  <c r="AM569" i="2"/>
  <c r="C569" i="2"/>
  <c r="B569" i="2"/>
  <c r="A569" i="2"/>
  <c r="AM568" i="2"/>
  <c r="C568" i="2"/>
  <c r="B568" i="2"/>
  <c r="A568" i="2"/>
  <c r="AM567" i="2"/>
  <c r="C567" i="2"/>
  <c r="B567" i="2"/>
  <c r="A567" i="2"/>
  <c r="AM566" i="2"/>
  <c r="C566" i="2"/>
  <c r="B566" i="2"/>
  <c r="A566" i="2"/>
  <c r="AM565" i="2"/>
  <c r="C565" i="2"/>
  <c r="B565" i="2"/>
  <c r="A565" i="2"/>
  <c r="AM564" i="2"/>
  <c r="C564" i="2"/>
  <c r="B564" i="2"/>
  <c r="A564" i="2"/>
  <c r="AM563" i="2"/>
  <c r="C563" i="2"/>
  <c r="B563" i="2"/>
  <c r="A563" i="2"/>
  <c r="AM562" i="2"/>
  <c r="C562" i="2"/>
  <c r="B562" i="2"/>
  <c r="A562" i="2"/>
  <c r="AM561" i="2"/>
  <c r="C561" i="2"/>
  <c r="B561" i="2"/>
  <c r="A561" i="2"/>
  <c r="AM560" i="2"/>
  <c r="C560" i="2"/>
  <c r="B560" i="2"/>
  <c r="A560" i="2"/>
  <c r="AM559" i="2"/>
  <c r="C559" i="2"/>
  <c r="B559" i="2"/>
  <c r="A559" i="2"/>
  <c r="AM558" i="2"/>
  <c r="C558" i="2"/>
  <c r="B558" i="2"/>
  <c r="A558" i="2"/>
  <c r="AM557" i="2"/>
  <c r="C557" i="2"/>
  <c r="B557" i="2"/>
  <c r="A557" i="2"/>
  <c r="AM556" i="2"/>
  <c r="C556" i="2"/>
  <c r="B556" i="2"/>
  <c r="A556" i="2"/>
  <c r="AM555" i="2"/>
  <c r="C555" i="2"/>
  <c r="B555" i="2"/>
  <c r="A555" i="2"/>
  <c r="AM554" i="2"/>
  <c r="C554" i="2"/>
  <c r="B554" i="2"/>
  <c r="A554" i="2"/>
  <c r="AM553" i="2"/>
  <c r="C553" i="2"/>
  <c r="B553" i="2"/>
  <c r="A553" i="2"/>
  <c r="AM552" i="2"/>
  <c r="C552" i="2"/>
  <c r="B552" i="2"/>
  <c r="A552" i="2"/>
  <c r="AM551" i="2"/>
  <c r="C551" i="2"/>
  <c r="B551" i="2"/>
  <c r="A551" i="2"/>
  <c r="AM550" i="2"/>
  <c r="C550" i="2"/>
  <c r="B550" i="2"/>
  <c r="A550" i="2"/>
  <c r="AM549" i="2"/>
  <c r="C549" i="2"/>
  <c r="B549" i="2"/>
  <c r="A549" i="2"/>
  <c r="AM548" i="2"/>
  <c r="C548" i="2"/>
  <c r="B548" i="2"/>
  <c r="A548" i="2"/>
  <c r="AM547" i="2"/>
  <c r="C547" i="2"/>
  <c r="B547" i="2"/>
  <c r="A547" i="2"/>
  <c r="AM546" i="2"/>
  <c r="C546" i="2"/>
  <c r="B546" i="2"/>
  <c r="A546" i="2"/>
  <c r="AM545" i="2"/>
  <c r="C545" i="2"/>
  <c r="B545" i="2"/>
  <c r="A545" i="2"/>
  <c r="AM544" i="2"/>
  <c r="C544" i="2"/>
  <c r="B544" i="2"/>
  <c r="A544" i="2"/>
  <c r="AM543" i="2"/>
  <c r="C543" i="2"/>
  <c r="B543" i="2"/>
  <c r="A543" i="2"/>
  <c r="AM542" i="2"/>
  <c r="C542" i="2"/>
  <c r="B542" i="2"/>
  <c r="A542" i="2"/>
  <c r="AM541" i="2"/>
  <c r="C541" i="2"/>
  <c r="B541" i="2"/>
  <c r="A541" i="2"/>
  <c r="AM540" i="2"/>
  <c r="C540" i="2"/>
  <c r="B540" i="2"/>
  <c r="A540" i="2"/>
  <c r="AM539" i="2"/>
  <c r="C539" i="2"/>
  <c r="B539" i="2"/>
  <c r="A539" i="2"/>
  <c r="AM538" i="2"/>
  <c r="C538" i="2"/>
  <c r="B538" i="2"/>
  <c r="A538" i="2"/>
  <c r="AM537" i="2"/>
  <c r="C537" i="2"/>
  <c r="B537" i="2"/>
  <c r="A537" i="2"/>
  <c r="AM536" i="2"/>
  <c r="C536" i="2"/>
  <c r="B536" i="2"/>
  <c r="A536" i="2"/>
  <c r="AM535" i="2"/>
  <c r="C535" i="2"/>
  <c r="B535" i="2"/>
  <c r="A535" i="2"/>
  <c r="AM534" i="2"/>
  <c r="C534" i="2"/>
  <c r="B534" i="2"/>
  <c r="A534" i="2"/>
  <c r="AM533" i="2"/>
  <c r="C533" i="2"/>
  <c r="B533" i="2"/>
  <c r="A533" i="2"/>
  <c r="AM532" i="2"/>
  <c r="C532" i="2"/>
  <c r="B532" i="2"/>
  <c r="A532" i="2"/>
  <c r="AM531" i="2"/>
  <c r="C531" i="2"/>
  <c r="B531" i="2"/>
  <c r="A531" i="2"/>
  <c r="AM530" i="2"/>
  <c r="C530" i="2"/>
  <c r="B530" i="2"/>
  <c r="A530" i="2"/>
  <c r="AM529" i="2"/>
  <c r="C529" i="2"/>
  <c r="B529" i="2"/>
  <c r="A529" i="2"/>
  <c r="AM528" i="2"/>
  <c r="C528" i="2"/>
  <c r="B528" i="2"/>
  <c r="A528" i="2"/>
  <c r="AM527" i="2"/>
  <c r="C527" i="2"/>
  <c r="B527" i="2"/>
  <c r="A527" i="2"/>
  <c r="AM526" i="2"/>
  <c r="C526" i="2"/>
  <c r="B526" i="2"/>
  <c r="A526" i="2"/>
  <c r="AM525" i="2"/>
  <c r="C525" i="2"/>
  <c r="B525" i="2"/>
  <c r="A525" i="2"/>
  <c r="AM524" i="2"/>
  <c r="C524" i="2"/>
  <c r="B524" i="2"/>
  <c r="A524" i="2"/>
  <c r="AM523" i="2"/>
  <c r="C523" i="2"/>
  <c r="B523" i="2"/>
  <c r="A523" i="2"/>
  <c r="AM522" i="2"/>
  <c r="C522" i="2"/>
  <c r="B522" i="2"/>
  <c r="A522" i="2"/>
  <c r="AM521" i="2"/>
  <c r="C521" i="2"/>
  <c r="B521" i="2"/>
  <c r="A521" i="2"/>
  <c r="AM520" i="2"/>
  <c r="C520" i="2"/>
  <c r="B520" i="2"/>
  <c r="A520" i="2"/>
  <c r="AM519" i="2"/>
  <c r="C519" i="2"/>
  <c r="B519" i="2"/>
  <c r="A519" i="2"/>
  <c r="AM518" i="2"/>
  <c r="C518" i="2"/>
  <c r="B518" i="2"/>
  <c r="A518" i="2"/>
  <c r="AM517" i="2"/>
  <c r="C517" i="2"/>
  <c r="B517" i="2"/>
  <c r="A517" i="2"/>
  <c r="AM516" i="2"/>
  <c r="C516" i="2"/>
  <c r="B516" i="2"/>
  <c r="A516" i="2"/>
  <c r="AM515" i="2"/>
  <c r="C515" i="2"/>
  <c r="B515" i="2"/>
  <c r="A515" i="2"/>
  <c r="AM514" i="2"/>
  <c r="C514" i="2"/>
  <c r="B514" i="2"/>
  <c r="A514" i="2"/>
  <c r="AM513" i="2"/>
  <c r="C513" i="2"/>
  <c r="B513" i="2"/>
  <c r="A513" i="2"/>
  <c r="AM512" i="2"/>
  <c r="C512" i="2"/>
  <c r="B512" i="2"/>
  <c r="A512" i="2"/>
  <c r="AM511" i="2"/>
  <c r="C511" i="2"/>
  <c r="B511" i="2"/>
  <c r="A511" i="2"/>
  <c r="AM510" i="2"/>
  <c r="C510" i="2"/>
  <c r="B510" i="2"/>
  <c r="A510" i="2"/>
  <c r="AM509" i="2"/>
  <c r="C509" i="2"/>
  <c r="B509" i="2"/>
  <c r="A509" i="2"/>
  <c r="AM508" i="2"/>
  <c r="C508" i="2"/>
  <c r="B508" i="2"/>
  <c r="A508" i="2"/>
  <c r="AM507" i="2"/>
  <c r="C507" i="2"/>
  <c r="B507" i="2"/>
  <c r="A507" i="2"/>
  <c r="AM506" i="2"/>
  <c r="C506" i="2"/>
  <c r="B506" i="2"/>
  <c r="A506" i="2"/>
  <c r="AM505" i="2"/>
  <c r="C505" i="2"/>
  <c r="B505" i="2"/>
  <c r="A505" i="2"/>
  <c r="AM504" i="2"/>
  <c r="C504" i="2"/>
  <c r="B504" i="2"/>
  <c r="A504" i="2"/>
  <c r="AM503" i="2"/>
  <c r="C503" i="2"/>
  <c r="B503" i="2"/>
  <c r="A503" i="2"/>
  <c r="AM502" i="2"/>
  <c r="C502" i="2"/>
  <c r="B502" i="2"/>
  <c r="A502" i="2"/>
  <c r="AM501" i="2"/>
  <c r="C501" i="2"/>
  <c r="B501" i="2"/>
  <c r="A501" i="2"/>
  <c r="AM500" i="2"/>
  <c r="C500" i="2"/>
  <c r="B500" i="2"/>
  <c r="A500" i="2"/>
  <c r="AM499" i="2"/>
  <c r="C499" i="2"/>
  <c r="B499" i="2"/>
  <c r="A499" i="2"/>
  <c r="AM498" i="2"/>
  <c r="C498" i="2"/>
  <c r="B498" i="2"/>
  <c r="A498" i="2"/>
  <c r="AM497" i="2"/>
  <c r="C497" i="2"/>
  <c r="B497" i="2"/>
  <c r="A497" i="2"/>
  <c r="AM496" i="2"/>
  <c r="C496" i="2"/>
  <c r="B496" i="2"/>
  <c r="A496" i="2"/>
  <c r="AM495" i="2"/>
  <c r="C495" i="2"/>
  <c r="B495" i="2"/>
  <c r="A495" i="2"/>
  <c r="AM494" i="2"/>
  <c r="C494" i="2"/>
  <c r="B494" i="2"/>
  <c r="A494" i="2"/>
  <c r="AM493" i="2"/>
  <c r="C493" i="2"/>
  <c r="B493" i="2"/>
  <c r="A493" i="2"/>
  <c r="AM492" i="2"/>
  <c r="C492" i="2"/>
  <c r="B492" i="2"/>
  <c r="A492" i="2"/>
  <c r="AM491" i="2"/>
  <c r="C491" i="2"/>
  <c r="B491" i="2"/>
  <c r="A491" i="2"/>
  <c r="AM490" i="2"/>
  <c r="C490" i="2"/>
  <c r="B490" i="2"/>
  <c r="A490" i="2"/>
  <c r="AM489" i="2"/>
  <c r="C489" i="2"/>
  <c r="B489" i="2"/>
  <c r="A489" i="2"/>
  <c r="AM488" i="2"/>
  <c r="C488" i="2"/>
  <c r="B488" i="2"/>
  <c r="A488" i="2"/>
  <c r="AM487" i="2"/>
  <c r="C487" i="2"/>
  <c r="B487" i="2"/>
  <c r="A487" i="2"/>
  <c r="AM486" i="2"/>
  <c r="C486" i="2"/>
  <c r="B486" i="2"/>
  <c r="A486" i="2"/>
  <c r="AM485" i="2"/>
  <c r="C485" i="2"/>
  <c r="B485" i="2"/>
  <c r="A485" i="2"/>
  <c r="AM484" i="2"/>
  <c r="C484" i="2"/>
  <c r="B484" i="2"/>
  <c r="A484" i="2"/>
  <c r="AM483" i="2"/>
  <c r="C483" i="2"/>
  <c r="B483" i="2"/>
  <c r="A483" i="2"/>
  <c r="AM482" i="2"/>
  <c r="C482" i="2"/>
  <c r="B482" i="2"/>
  <c r="A482" i="2"/>
  <c r="AM481" i="2"/>
  <c r="C481" i="2"/>
  <c r="B481" i="2"/>
  <c r="A481" i="2"/>
  <c r="AM480" i="2"/>
  <c r="C480" i="2"/>
  <c r="B480" i="2"/>
  <c r="A480" i="2"/>
  <c r="AM479" i="2"/>
  <c r="C479" i="2"/>
  <c r="B479" i="2"/>
  <c r="A479" i="2"/>
  <c r="AM478" i="2"/>
  <c r="C478" i="2"/>
  <c r="B478" i="2"/>
  <c r="A478" i="2"/>
  <c r="AM477" i="2"/>
  <c r="C477" i="2"/>
  <c r="B477" i="2"/>
  <c r="A477" i="2"/>
  <c r="AM476" i="2"/>
  <c r="C476" i="2"/>
  <c r="B476" i="2"/>
  <c r="A476" i="2"/>
  <c r="AM475" i="2"/>
  <c r="C475" i="2"/>
  <c r="B475" i="2"/>
  <c r="A475" i="2"/>
  <c r="AM474" i="2"/>
  <c r="C474" i="2"/>
  <c r="B474" i="2"/>
  <c r="A474" i="2"/>
  <c r="AM473" i="2"/>
  <c r="C473" i="2"/>
  <c r="B473" i="2"/>
  <c r="A473" i="2"/>
  <c r="AM472" i="2"/>
  <c r="C472" i="2"/>
  <c r="B472" i="2"/>
  <c r="A472" i="2"/>
  <c r="AM471" i="2"/>
  <c r="C471" i="2"/>
  <c r="B471" i="2"/>
  <c r="A471" i="2"/>
  <c r="AM470" i="2"/>
  <c r="C470" i="2"/>
  <c r="B470" i="2"/>
  <c r="A470" i="2"/>
  <c r="AM469" i="2"/>
  <c r="C469" i="2"/>
  <c r="B469" i="2"/>
  <c r="A469" i="2"/>
  <c r="AM468" i="2"/>
  <c r="C468" i="2"/>
  <c r="B468" i="2"/>
  <c r="A468" i="2"/>
  <c r="AM467" i="2"/>
  <c r="C467" i="2"/>
  <c r="B467" i="2"/>
  <c r="A467" i="2"/>
  <c r="AM466" i="2"/>
  <c r="C466" i="2"/>
  <c r="B466" i="2"/>
  <c r="A466" i="2"/>
  <c r="AM465" i="2"/>
  <c r="C465" i="2"/>
  <c r="B465" i="2"/>
  <c r="A465" i="2"/>
  <c r="AM464" i="2"/>
  <c r="C464" i="2"/>
  <c r="B464" i="2"/>
  <c r="A464" i="2"/>
  <c r="AM463" i="2"/>
  <c r="C463" i="2"/>
  <c r="B463" i="2"/>
  <c r="A463" i="2"/>
  <c r="AM462" i="2"/>
  <c r="C462" i="2"/>
  <c r="B462" i="2"/>
  <c r="A462" i="2"/>
  <c r="AM461" i="2"/>
  <c r="C461" i="2"/>
  <c r="B461" i="2"/>
  <c r="A461" i="2"/>
  <c r="AM460" i="2"/>
  <c r="C460" i="2"/>
  <c r="B460" i="2"/>
  <c r="A460" i="2"/>
  <c r="AM459" i="2"/>
  <c r="C459" i="2"/>
  <c r="B459" i="2"/>
  <c r="A459" i="2"/>
  <c r="AM458" i="2"/>
  <c r="C458" i="2"/>
  <c r="B458" i="2"/>
  <c r="A458" i="2"/>
  <c r="AM457" i="2"/>
  <c r="C457" i="2"/>
  <c r="B457" i="2"/>
  <c r="A457" i="2"/>
  <c r="AM456" i="2"/>
  <c r="C456" i="2"/>
  <c r="B456" i="2"/>
  <c r="A456" i="2"/>
  <c r="AM455" i="2"/>
  <c r="C455" i="2"/>
  <c r="B455" i="2"/>
  <c r="A455" i="2"/>
  <c r="AM454" i="2"/>
  <c r="C454" i="2"/>
  <c r="B454" i="2"/>
  <c r="A454" i="2"/>
  <c r="AM453" i="2"/>
  <c r="C453" i="2"/>
  <c r="B453" i="2"/>
  <c r="A453" i="2"/>
  <c r="AM452" i="2"/>
  <c r="C452" i="2"/>
  <c r="B452" i="2"/>
  <c r="A452" i="2"/>
  <c r="AM451" i="2"/>
  <c r="C451" i="2"/>
  <c r="B451" i="2"/>
  <c r="A451" i="2"/>
  <c r="AM450" i="2"/>
  <c r="C450" i="2"/>
  <c r="B450" i="2"/>
  <c r="A450" i="2"/>
  <c r="AM449" i="2"/>
  <c r="C449" i="2"/>
  <c r="B449" i="2"/>
  <c r="A449" i="2"/>
  <c r="AM448" i="2"/>
  <c r="C448" i="2"/>
  <c r="B448" i="2"/>
  <c r="A448" i="2"/>
  <c r="AM447" i="2"/>
  <c r="C447" i="2"/>
  <c r="B447" i="2"/>
  <c r="A447" i="2"/>
  <c r="AM446" i="2"/>
  <c r="C446" i="2"/>
  <c r="B446" i="2"/>
  <c r="A446" i="2"/>
  <c r="AM445" i="2"/>
  <c r="C445" i="2"/>
  <c r="B445" i="2"/>
  <c r="A445" i="2"/>
  <c r="AM444" i="2"/>
  <c r="C444" i="2"/>
  <c r="B444" i="2"/>
  <c r="A444" i="2"/>
  <c r="AM443" i="2"/>
  <c r="C443" i="2"/>
  <c r="B443" i="2"/>
  <c r="A443" i="2"/>
  <c r="AM442" i="2"/>
  <c r="C442" i="2"/>
  <c r="B442" i="2"/>
  <c r="A442" i="2"/>
  <c r="AM441" i="2"/>
  <c r="C441" i="2"/>
  <c r="B441" i="2"/>
  <c r="A441" i="2"/>
  <c r="AM440" i="2"/>
  <c r="C440" i="2"/>
  <c r="B440" i="2"/>
  <c r="A440" i="2"/>
  <c r="AM439" i="2"/>
  <c r="C439" i="2"/>
  <c r="B439" i="2"/>
  <c r="A439" i="2"/>
  <c r="AM438" i="2"/>
  <c r="C438" i="2"/>
  <c r="B438" i="2"/>
  <c r="A438" i="2"/>
  <c r="AM437" i="2"/>
  <c r="C437" i="2"/>
  <c r="B437" i="2"/>
  <c r="A437" i="2"/>
  <c r="AM436" i="2"/>
  <c r="C436" i="2"/>
  <c r="B436" i="2"/>
  <c r="A436" i="2"/>
  <c r="AM435" i="2"/>
  <c r="C435" i="2"/>
  <c r="B435" i="2"/>
  <c r="A435" i="2"/>
  <c r="AM434" i="2"/>
  <c r="C434" i="2"/>
  <c r="B434" i="2"/>
  <c r="A434" i="2"/>
  <c r="AM433" i="2"/>
  <c r="C433" i="2"/>
  <c r="B433" i="2"/>
  <c r="A433" i="2"/>
  <c r="AM432" i="2"/>
  <c r="C432" i="2"/>
  <c r="B432" i="2"/>
  <c r="A432" i="2"/>
  <c r="AM431" i="2"/>
  <c r="C431" i="2"/>
  <c r="B431" i="2"/>
  <c r="A431" i="2"/>
  <c r="AM430" i="2"/>
  <c r="C430" i="2"/>
  <c r="B430" i="2"/>
  <c r="A430" i="2"/>
  <c r="AM429" i="2"/>
  <c r="C429" i="2"/>
  <c r="B429" i="2"/>
  <c r="A429" i="2"/>
  <c r="AM428" i="2"/>
  <c r="C428" i="2"/>
  <c r="B428" i="2"/>
  <c r="A428" i="2"/>
  <c r="AM427" i="2"/>
  <c r="C427" i="2"/>
  <c r="B427" i="2"/>
  <c r="A427" i="2"/>
  <c r="AM426" i="2"/>
  <c r="C426" i="2"/>
  <c r="B426" i="2"/>
  <c r="A426" i="2"/>
  <c r="AM425" i="2"/>
  <c r="C425" i="2"/>
  <c r="B425" i="2"/>
  <c r="A425" i="2"/>
  <c r="AM424" i="2"/>
  <c r="C424" i="2"/>
  <c r="B424" i="2"/>
  <c r="A424" i="2"/>
  <c r="AM423" i="2"/>
  <c r="C423" i="2"/>
  <c r="B423" i="2"/>
  <c r="A423" i="2"/>
  <c r="AM422" i="2"/>
  <c r="C422" i="2"/>
  <c r="B422" i="2"/>
  <c r="A422" i="2"/>
  <c r="AM421" i="2"/>
  <c r="C421" i="2"/>
  <c r="B421" i="2"/>
  <c r="A421" i="2"/>
  <c r="AM420" i="2"/>
  <c r="C420" i="2"/>
  <c r="B420" i="2"/>
  <c r="A420" i="2"/>
  <c r="AM419" i="2"/>
  <c r="C419" i="2"/>
  <c r="B419" i="2"/>
  <c r="A419" i="2"/>
  <c r="AM418" i="2"/>
  <c r="C418" i="2"/>
  <c r="B418" i="2"/>
  <c r="A418" i="2"/>
  <c r="AM417" i="2"/>
  <c r="C417" i="2"/>
  <c r="B417" i="2"/>
  <c r="A417" i="2"/>
  <c r="AM416" i="2"/>
  <c r="C416" i="2"/>
  <c r="B416" i="2"/>
  <c r="A416" i="2"/>
  <c r="AM415" i="2"/>
  <c r="C415" i="2"/>
  <c r="B415" i="2"/>
  <c r="A415" i="2"/>
  <c r="AM414" i="2"/>
  <c r="C414" i="2"/>
  <c r="B414" i="2"/>
  <c r="A414" i="2"/>
  <c r="AM413" i="2"/>
  <c r="C413" i="2"/>
  <c r="B413" i="2"/>
  <c r="A413" i="2"/>
  <c r="AM412" i="2"/>
  <c r="C412" i="2"/>
  <c r="B412" i="2"/>
  <c r="A412" i="2"/>
  <c r="AM411" i="2"/>
  <c r="C411" i="2"/>
  <c r="B411" i="2"/>
  <c r="A411" i="2"/>
  <c r="AM410" i="2"/>
  <c r="C410" i="2"/>
  <c r="B410" i="2"/>
  <c r="A410" i="2"/>
  <c r="AM409" i="2"/>
  <c r="C409" i="2"/>
  <c r="B409" i="2"/>
  <c r="A409" i="2"/>
  <c r="AM408" i="2"/>
  <c r="C408" i="2"/>
  <c r="B408" i="2"/>
  <c r="A408" i="2"/>
  <c r="AM407" i="2"/>
  <c r="C407" i="2"/>
  <c r="B407" i="2"/>
  <c r="A407" i="2"/>
  <c r="AM406" i="2"/>
  <c r="C406" i="2"/>
  <c r="B406" i="2"/>
  <c r="A406" i="2"/>
  <c r="AM405" i="2"/>
  <c r="C405" i="2"/>
  <c r="B405" i="2"/>
  <c r="A405" i="2"/>
  <c r="AM404" i="2"/>
  <c r="C404" i="2"/>
  <c r="B404" i="2"/>
  <c r="A404" i="2"/>
  <c r="AM403" i="2"/>
  <c r="C403" i="2"/>
  <c r="B403" i="2"/>
  <c r="A403" i="2"/>
  <c r="AM402" i="2"/>
  <c r="C402" i="2"/>
  <c r="B402" i="2"/>
  <c r="A402" i="2"/>
  <c r="AM401" i="2"/>
  <c r="C401" i="2"/>
  <c r="B401" i="2"/>
  <c r="A401" i="2"/>
  <c r="AM400" i="2"/>
  <c r="C400" i="2"/>
  <c r="B400" i="2"/>
  <c r="A400" i="2"/>
  <c r="AM399" i="2"/>
  <c r="C399" i="2"/>
  <c r="B399" i="2"/>
  <c r="A399" i="2"/>
  <c r="AM398" i="2"/>
  <c r="C398" i="2"/>
  <c r="B398" i="2"/>
  <c r="A398" i="2"/>
  <c r="AM397" i="2"/>
  <c r="C397" i="2"/>
  <c r="B397" i="2"/>
  <c r="A397" i="2"/>
  <c r="AM396" i="2"/>
  <c r="C396" i="2"/>
  <c r="B396" i="2"/>
  <c r="A396" i="2"/>
  <c r="AM395" i="2"/>
  <c r="C395" i="2"/>
  <c r="B395" i="2"/>
  <c r="A395" i="2"/>
  <c r="AM394" i="2"/>
  <c r="C394" i="2"/>
  <c r="B394" i="2"/>
  <c r="A394" i="2"/>
  <c r="AM393" i="2"/>
  <c r="C393" i="2"/>
  <c r="B393" i="2"/>
  <c r="A393" i="2"/>
  <c r="AM392" i="2"/>
  <c r="C392" i="2"/>
  <c r="B392" i="2"/>
  <c r="A392" i="2"/>
  <c r="AM391" i="2"/>
  <c r="C391" i="2"/>
  <c r="B391" i="2"/>
  <c r="A391" i="2"/>
  <c r="AM390" i="2"/>
  <c r="C390" i="2"/>
  <c r="B390" i="2"/>
  <c r="A390" i="2"/>
  <c r="AM389" i="2"/>
  <c r="C389" i="2"/>
  <c r="B389" i="2"/>
  <c r="A389" i="2"/>
  <c r="AM388" i="2"/>
  <c r="C388" i="2"/>
  <c r="B388" i="2"/>
  <c r="A388" i="2"/>
  <c r="AM387" i="2"/>
  <c r="C387" i="2"/>
  <c r="B387" i="2"/>
  <c r="A387" i="2"/>
  <c r="AM386" i="2"/>
  <c r="C386" i="2"/>
  <c r="B386" i="2"/>
  <c r="A386" i="2"/>
  <c r="AM385" i="2"/>
  <c r="C385" i="2"/>
  <c r="B385" i="2"/>
  <c r="A385" i="2"/>
  <c r="AM384" i="2"/>
  <c r="C384" i="2"/>
  <c r="B384" i="2"/>
  <c r="A384" i="2"/>
  <c r="AM383" i="2"/>
  <c r="C383" i="2"/>
  <c r="B383" i="2"/>
  <c r="A383" i="2"/>
  <c r="AM382" i="2"/>
  <c r="C382" i="2"/>
  <c r="B382" i="2"/>
  <c r="A382" i="2"/>
  <c r="AM381" i="2"/>
  <c r="C381" i="2"/>
  <c r="B381" i="2"/>
  <c r="A381" i="2"/>
  <c r="AM380" i="2"/>
  <c r="C380" i="2"/>
  <c r="B380" i="2"/>
  <c r="A380" i="2"/>
  <c r="AM379" i="2"/>
  <c r="C379" i="2"/>
  <c r="B379" i="2"/>
  <c r="A379" i="2"/>
  <c r="AM378" i="2"/>
  <c r="C378" i="2"/>
  <c r="B378" i="2"/>
  <c r="A378" i="2"/>
  <c r="AM377" i="2"/>
  <c r="C377" i="2"/>
  <c r="B377" i="2"/>
  <c r="A377" i="2"/>
  <c r="AM376" i="2"/>
  <c r="C376" i="2"/>
  <c r="B376" i="2"/>
  <c r="A376" i="2"/>
  <c r="AM375" i="2"/>
  <c r="C375" i="2"/>
  <c r="B375" i="2"/>
  <c r="A375" i="2"/>
  <c r="AM374" i="2"/>
  <c r="C374" i="2"/>
  <c r="B374" i="2"/>
  <c r="A374" i="2"/>
  <c r="AM373" i="2"/>
  <c r="C373" i="2"/>
  <c r="B373" i="2"/>
  <c r="A373" i="2"/>
  <c r="AM372" i="2"/>
  <c r="C372" i="2"/>
  <c r="B372" i="2"/>
  <c r="A372" i="2"/>
  <c r="AM371" i="2"/>
  <c r="C371" i="2"/>
  <c r="B371" i="2"/>
  <c r="A371" i="2"/>
  <c r="AM370" i="2"/>
  <c r="C370" i="2"/>
  <c r="B370" i="2"/>
  <c r="A370" i="2"/>
  <c r="AM369" i="2"/>
  <c r="C369" i="2"/>
  <c r="B369" i="2"/>
  <c r="A369" i="2"/>
  <c r="AM368" i="2"/>
  <c r="C368" i="2"/>
  <c r="B368" i="2"/>
  <c r="A368" i="2"/>
  <c r="AM367" i="2"/>
  <c r="C367" i="2"/>
  <c r="B367" i="2"/>
  <c r="A367" i="2"/>
  <c r="AM366" i="2"/>
  <c r="C366" i="2"/>
  <c r="B366" i="2"/>
  <c r="A366" i="2"/>
  <c r="AM365" i="2"/>
  <c r="C365" i="2"/>
  <c r="B365" i="2"/>
  <c r="A365" i="2"/>
  <c r="AM364" i="2"/>
  <c r="C364" i="2"/>
  <c r="B364" i="2"/>
  <c r="A364" i="2"/>
  <c r="AM363" i="2"/>
  <c r="C363" i="2"/>
  <c r="B363" i="2"/>
  <c r="A363" i="2"/>
  <c r="AM362" i="2"/>
  <c r="C362" i="2"/>
  <c r="B362" i="2"/>
  <c r="A362" i="2"/>
  <c r="AM361" i="2"/>
  <c r="C361" i="2"/>
  <c r="B361" i="2"/>
  <c r="A361" i="2"/>
  <c r="AM360" i="2"/>
  <c r="C360" i="2"/>
  <c r="B360" i="2"/>
  <c r="A360" i="2"/>
  <c r="AM359" i="2"/>
  <c r="C359" i="2"/>
  <c r="B359" i="2"/>
  <c r="A359" i="2"/>
  <c r="AM358" i="2"/>
  <c r="C358" i="2"/>
  <c r="B358" i="2"/>
  <c r="A358" i="2"/>
  <c r="AM357" i="2"/>
  <c r="C357" i="2"/>
  <c r="B357" i="2"/>
  <c r="A357" i="2"/>
  <c r="AM356" i="2"/>
  <c r="C356" i="2"/>
  <c r="B356" i="2"/>
  <c r="A356" i="2"/>
  <c r="AM355" i="2"/>
  <c r="C355" i="2"/>
  <c r="B355" i="2"/>
  <c r="A355" i="2"/>
  <c r="AM354" i="2"/>
  <c r="C354" i="2"/>
  <c r="B354" i="2"/>
  <c r="A354" i="2"/>
  <c r="AM353" i="2"/>
  <c r="C353" i="2"/>
  <c r="B353" i="2"/>
  <c r="A353" i="2"/>
  <c r="AM352" i="2"/>
  <c r="C352" i="2"/>
  <c r="B352" i="2"/>
  <c r="A352" i="2"/>
  <c r="AM351" i="2"/>
  <c r="C351" i="2"/>
  <c r="B351" i="2"/>
  <c r="A351" i="2"/>
  <c r="AM350" i="2"/>
  <c r="C350" i="2"/>
  <c r="B350" i="2"/>
  <c r="A350" i="2"/>
  <c r="AM349" i="2"/>
  <c r="C349" i="2"/>
  <c r="B349" i="2"/>
  <c r="A349" i="2"/>
  <c r="AM348" i="2"/>
  <c r="C348" i="2"/>
  <c r="B348" i="2"/>
  <c r="A348" i="2"/>
  <c r="AM347" i="2"/>
  <c r="C347" i="2"/>
  <c r="B347" i="2"/>
  <c r="A347" i="2"/>
  <c r="AM346" i="2"/>
  <c r="C346" i="2"/>
  <c r="B346" i="2"/>
  <c r="A346" i="2"/>
  <c r="AM345" i="2"/>
  <c r="C345" i="2"/>
  <c r="B345" i="2"/>
  <c r="A345" i="2"/>
  <c r="AM344" i="2"/>
  <c r="C344" i="2"/>
  <c r="B344" i="2"/>
  <c r="A344" i="2"/>
  <c r="AM343" i="2"/>
  <c r="C343" i="2"/>
  <c r="B343" i="2"/>
  <c r="A343" i="2"/>
  <c r="AM342" i="2"/>
  <c r="C342" i="2"/>
  <c r="B342" i="2"/>
  <c r="A342" i="2"/>
  <c r="AM341" i="2"/>
  <c r="C341" i="2"/>
  <c r="B341" i="2"/>
  <c r="A341" i="2"/>
  <c r="AM340" i="2"/>
  <c r="C340" i="2"/>
  <c r="B340" i="2"/>
  <c r="A340" i="2"/>
  <c r="AM339" i="2"/>
  <c r="C339" i="2"/>
  <c r="B339" i="2"/>
  <c r="A339" i="2"/>
  <c r="AM338" i="2"/>
  <c r="C338" i="2"/>
  <c r="B338" i="2"/>
  <c r="A338" i="2"/>
  <c r="AM337" i="2"/>
  <c r="C337" i="2"/>
  <c r="B337" i="2"/>
  <c r="A337" i="2"/>
  <c r="AM336" i="2"/>
  <c r="C336" i="2"/>
  <c r="B336" i="2"/>
  <c r="A336" i="2"/>
  <c r="AM335" i="2"/>
  <c r="C335" i="2"/>
  <c r="B335" i="2"/>
  <c r="A335" i="2"/>
  <c r="AM334" i="2"/>
  <c r="C334" i="2"/>
  <c r="B334" i="2"/>
  <c r="A334" i="2"/>
  <c r="AM333" i="2"/>
  <c r="C333" i="2"/>
  <c r="B333" i="2"/>
  <c r="A333" i="2"/>
  <c r="AM332" i="2"/>
  <c r="C332" i="2"/>
  <c r="B332" i="2"/>
  <c r="A332" i="2"/>
  <c r="AM331" i="2"/>
  <c r="C331" i="2"/>
  <c r="B331" i="2"/>
  <c r="A331" i="2"/>
  <c r="AM330" i="2"/>
  <c r="C330" i="2"/>
  <c r="B330" i="2"/>
  <c r="A330" i="2"/>
  <c r="AM329" i="2"/>
  <c r="C329" i="2"/>
  <c r="B329" i="2"/>
  <c r="A329" i="2"/>
  <c r="AM328" i="2"/>
  <c r="C328" i="2"/>
  <c r="B328" i="2"/>
  <c r="A328" i="2"/>
  <c r="AM327" i="2"/>
  <c r="C327" i="2"/>
  <c r="B327" i="2"/>
  <c r="A327" i="2"/>
  <c r="AM326" i="2"/>
  <c r="C326" i="2"/>
  <c r="B326" i="2"/>
  <c r="A326" i="2"/>
  <c r="AM325" i="2"/>
  <c r="C325" i="2"/>
  <c r="B325" i="2"/>
  <c r="A325" i="2"/>
  <c r="AM324" i="2"/>
  <c r="C324" i="2"/>
  <c r="B324" i="2"/>
  <c r="A324" i="2"/>
  <c r="AM323" i="2"/>
  <c r="C323" i="2"/>
  <c r="B323" i="2"/>
  <c r="A323" i="2"/>
  <c r="AM322" i="2"/>
  <c r="C322" i="2"/>
  <c r="B322" i="2"/>
  <c r="A322" i="2"/>
  <c r="AM321" i="2"/>
  <c r="C321" i="2"/>
  <c r="B321" i="2"/>
  <c r="A321" i="2"/>
  <c r="AM320" i="2"/>
  <c r="C320" i="2"/>
  <c r="B320" i="2"/>
  <c r="A320" i="2"/>
  <c r="AM319" i="2"/>
  <c r="C319" i="2"/>
  <c r="B319" i="2"/>
  <c r="A319" i="2"/>
  <c r="AM318" i="2"/>
  <c r="C318" i="2"/>
  <c r="B318" i="2"/>
  <c r="A318" i="2"/>
  <c r="AM317" i="2"/>
  <c r="C317" i="2"/>
  <c r="B317" i="2"/>
  <c r="A317" i="2"/>
  <c r="AM316" i="2"/>
  <c r="C316" i="2"/>
  <c r="B316" i="2"/>
  <c r="A316" i="2"/>
  <c r="AM315" i="2"/>
  <c r="C315" i="2"/>
  <c r="B315" i="2"/>
  <c r="A315" i="2"/>
  <c r="AM314" i="2"/>
  <c r="C314" i="2"/>
  <c r="B314" i="2"/>
  <c r="A314" i="2"/>
  <c r="AP313" i="2"/>
  <c r="AM313" i="2"/>
  <c r="C313" i="2"/>
  <c r="B313" i="2"/>
  <c r="A313" i="2"/>
  <c r="AP312" i="2"/>
  <c r="AM312" i="2"/>
  <c r="C312" i="2"/>
  <c r="B312" i="2"/>
  <c r="A312" i="2"/>
  <c r="AP311" i="2"/>
  <c r="AO312" i="2" s="1"/>
  <c r="AM311" i="2"/>
  <c r="C311" i="2"/>
  <c r="B311" i="2"/>
  <c r="A311" i="2"/>
  <c r="AP310" i="2"/>
  <c r="AM310" i="2"/>
  <c r="C310" i="2"/>
  <c r="B310" i="2"/>
  <c r="A310" i="2"/>
  <c r="AP309" i="2"/>
  <c r="AO310" i="2" s="1"/>
  <c r="AM309" i="2"/>
  <c r="C309" i="2"/>
  <c r="B309" i="2"/>
  <c r="A309" i="2"/>
  <c r="AP308" i="2"/>
  <c r="AM308" i="2"/>
  <c r="C308" i="2"/>
  <c r="B308" i="2"/>
  <c r="A308" i="2"/>
  <c r="AP307" i="2"/>
  <c r="AO308" i="2" s="1"/>
  <c r="AM307" i="2"/>
  <c r="C307" i="2"/>
  <c r="B307" i="2"/>
  <c r="A307" i="2"/>
  <c r="AP306" i="2"/>
  <c r="AO307" i="2" s="1"/>
  <c r="AM306" i="2"/>
  <c r="C306" i="2"/>
  <c r="B306" i="2"/>
  <c r="A306" i="2"/>
  <c r="AP305" i="2"/>
  <c r="AO306" i="2" s="1"/>
  <c r="AR306" i="2" s="1"/>
  <c r="AM305" i="2"/>
  <c r="C305" i="2"/>
  <c r="B305" i="2"/>
  <c r="A305" i="2"/>
  <c r="AP304" i="2"/>
  <c r="AO305" i="2" s="1"/>
  <c r="AR305" i="2" s="1"/>
  <c r="AM304" i="2"/>
  <c r="C304" i="2"/>
  <c r="B304" i="2"/>
  <c r="A304" i="2"/>
  <c r="AP303" i="2"/>
  <c r="AO304" i="2" s="1"/>
  <c r="AR304" i="2" s="1"/>
  <c r="AM303" i="2"/>
  <c r="C303" i="2"/>
  <c r="B303" i="2"/>
  <c r="A303" i="2"/>
  <c r="AP302" i="2"/>
  <c r="AO303" i="2" s="1"/>
  <c r="AR303" i="2" s="1"/>
  <c r="AM302" i="2"/>
  <c r="C302" i="2"/>
  <c r="B302" i="2"/>
  <c r="A302" i="2"/>
  <c r="AP301" i="2"/>
  <c r="AO302" i="2" s="1"/>
  <c r="AR302" i="2" s="1"/>
  <c r="AM301" i="2"/>
  <c r="C301" i="2"/>
  <c r="B301" i="2"/>
  <c r="A301" i="2"/>
  <c r="AP300" i="2"/>
  <c r="AO301" i="2" s="1"/>
  <c r="AR301" i="2" s="1"/>
  <c r="AM300" i="2"/>
  <c r="C300" i="2"/>
  <c r="B300" i="2"/>
  <c r="A300" i="2"/>
  <c r="AP299" i="2"/>
  <c r="AO300" i="2" s="1"/>
  <c r="AR300" i="2" s="1"/>
  <c r="AM299" i="2"/>
  <c r="C299" i="2"/>
  <c r="B299" i="2"/>
  <c r="A299" i="2"/>
  <c r="AP298" i="2"/>
  <c r="AO299" i="2" s="1"/>
  <c r="AR299" i="2" s="1"/>
  <c r="AM298" i="2"/>
  <c r="C298" i="2"/>
  <c r="B298" i="2"/>
  <c r="A298" i="2"/>
  <c r="AP297" i="2"/>
  <c r="AO298" i="2" s="1"/>
  <c r="AR298" i="2" s="1"/>
  <c r="AM297" i="2"/>
  <c r="C297" i="2"/>
  <c r="B297" i="2"/>
  <c r="A297" i="2"/>
  <c r="AP296" i="2"/>
  <c r="AO297" i="2" s="1"/>
  <c r="AR297" i="2" s="1"/>
  <c r="AM296" i="2"/>
  <c r="C296" i="2"/>
  <c r="B296" i="2"/>
  <c r="A296" i="2"/>
  <c r="AP295" i="2"/>
  <c r="AO296" i="2" s="1"/>
  <c r="AR296" i="2" s="1"/>
  <c r="AM295" i="2"/>
  <c r="C295" i="2"/>
  <c r="B295" i="2"/>
  <c r="A295" i="2"/>
  <c r="AP294" i="2"/>
  <c r="AO295" i="2" s="1"/>
  <c r="AR295" i="2" s="1"/>
  <c r="AM294" i="2"/>
  <c r="C294" i="2"/>
  <c r="B294" i="2"/>
  <c r="A294" i="2"/>
  <c r="AP293" i="2"/>
  <c r="AO294" i="2" s="1"/>
  <c r="AM293" i="2"/>
  <c r="C293" i="2"/>
  <c r="B293" i="2"/>
  <c r="A293" i="2"/>
  <c r="AP292" i="2"/>
  <c r="AM292" i="2"/>
  <c r="C292" i="2"/>
  <c r="B292" i="2"/>
  <c r="A292" i="2"/>
  <c r="AP291" i="2"/>
  <c r="AM291" i="2"/>
  <c r="C291" i="2"/>
  <c r="B291" i="2"/>
  <c r="A291" i="2"/>
  <c r="AP290" i="2"/>
  <c r="AM290" i="2"/>
  <c r="C290" i="2"/>
  <c r="B290" i="2"/>
  <c r="A290" i="2"/>
  <c r="AP289" i="2"/>
  <c r="AM289" i="2"/>
  <c r="C289" i="2"/>
  <c r="B289" i="2"/>
  <c r="A289" i="2"/>
  <c r="AP288" i="2"/>
  <c r="AM288" i="2"/>
  <c r="C288" i="2"/>
  <c r="B288" i="2"/>
  <c r="A288" i="2"/>
  <c r="AP287" i="2"/>
  <c r="AM287" i="2"/>
  <c r="C287" i="2"/>
  <c r="B287" i="2"/>
  <c r="A287" i="2"/>
  <c r="AP286" i="2"/>
  <c r="AM286" i="2"/>
  <c r="C286" i="2"/>
  <c r="B286" i="2"/>
  <c r="A286" i="2"/>
  <c r="AP285" i="2"/>
  <c r="AM285" i="2"/>
  <c r="C285" i="2"/>
  <c r="B285" i="2"/>
  <c r="A285" i="2"/>
  <c r="AP284" i="2"/>
  <c r="AM284" i="2"/>
  <c r="C284" i="2"/>
  <c r="B284" i="2"/>
  <c r="A284" i="2"/>
  <c r="AP283" i="2"/>
  <c r="AM283" i="2"/>
  <c r="C283" i="2"/>
  <c r="B283" i="2"/>
  <c r="A283" i="2"/>
  <c r="AP282" i="2"/>
  <c r="AM282" i="2"/>
  <c r="C282" i="2"/>
  <c r="B282" i="2"/>
  <c r="A282" i="2"/>
  <c r="AP281" i="2"/>
  <c r="AM281" i="2"/>
  <c r="C281" i="2"/>
  <c r="B281" i="2"/>
  <c r="A281" i="2"/>
  <c r="AP280" i="2"/>
  <c r="AM280" i="2"/>
  <c r="C280" i="2"/>
  <c r="B280" i="2"/>
  <c r="A280" i="2"/>
  <c r="AP279" i="2"/>
  <c r="AM279" i="2"/>
  <c r="C279" i="2"/>
  <c r="B279" i="2"/>
  <c r="A279" i="2"/>
  <c r="AP278" i="2"/>
  <c r="AM278" i="2"/>
  <c r="C278" i="2"/>
  <c r="B278" i="2"/>
  <c r="A278" i="2"/>
  <c r="AP277" i="2"/>
  <c r="AM277" i="2"/>
  <c r="C277" i="2"/>
  <c r="B277" i="2"/>
  <c r="A277" i="2"/>
  <c r="AP276" i="2"/>
  <c r="AM276" i="2"/>
  <c r="C276" i="2"/>
  <c r="B276" i="2"/>
  <c r="A276" i="2"/>
  <c r="AP275" i="2"/>
  <c r="AM275" i="2"/>
  <c r="C275" i="2"/>
  <c r="B275" i="2"/>
  <c r="A275" i="2"/>
  <c r="AP274" i="2"/>
  <c r="AM274" i="2"/>
  <c r="C274" i="2"/>
  <c r="B274" i="2"/>
  <c r="A274" i="2"/>
  <c r="AP273" i="2"/>
  <c r="AM273" i="2"/>
  <c r="C273" i="2"/>
  <c r="B273" i="2"/>
  <c r="A273" i="2"/>
  <c r="AP272" i="2"/>
  <c r="AO273" i="2" s="1"/>
  <c r="AR273" i="2" s="1"/>
  <c r="AM272" i="2"/>
  <c r="C272" i="2"/>
  <c r="B272" i="2"/>
  <c r="A272" i="2"/>
  <c r="AP271" i="2"/>
  <c r="AO272" i="2" s="1"/>
  <c r="AM271" i="2"/>
  <c r="C271" i="2"/>
  <c r="B271" i="2"/>
  <c r="A271" i="2"/>
  <c r="AP270" i="2"/>
  <c r="AO271" i="2" s="1"/>
  <c r="AM270" i="2"/>
  <c r="C270" i="2"/>
  <c r="B270" i="2"/>
  <c r="A270" i="2"/>
  <c r="AP269" i="2"/>
  <c r="AO270" i="2" s="1"/>
  <c r="AM269" i="2"/>
  <c r="C269" i="2"/>
  <c r="B269" i="2"/>
  <c r="A269" i="2"/>
  <c r="AP268" i="2"/>
  <c r="AO269" i="2" s="1"/>
  <c r="AM268" i="2"/>
  <c r="C268" i="2"/>
  <c r="B268" i="2"/>
  <c r="A268" i="2"/>
  <c r="AP267" i="2"/>
  <c r="AO268" i="2" s="1"/>
  <c r="AM267" i="2"/>
  <c r="C267" i="2"/>
  <c r="B267" i="2"/>
  <c r="A267" i="2"/>
  <c r="AP266" i="2"/>
  <c r="AO267" i="2" s="1"/>
  <c r="AM266" i="2"/>
  <c r="C266" i="2"/>
  <c r="B266" i="2"/>
  <c r="A266" i="2"/>
  <c r="AP265" i="2"/>
  <c r="AO266" i="2" s="1"/>
  <c r="AM265" i="2"/>
  <c r="C265" i="2"/>
  <c r="B265" i="2"/>
  <c r="A265" i="2"/>
  <c r="AP264" i="2"/>
  <c r="AO265" i="2" s="1"/>
  <c r="AM264" i="2"/>
  <c r="C264" i="2"/>
  <c r="B264" i="2"/>
  <c r="A264" i="2"/>
  <c r="AP263" i="2"/>
  <c r="AO264" i="2" s="1"/>
  <c r="AM263" i="2"/>
  <c r="C263" i="2"/>
  <c r="B263" i="2"/>
  <c r="A263" i="2"/>
  <c r="AP262" i="2"/>
  <c r="AO263" i="2" s="1"/>
  <c r="AM262" i="2"/>
  <c r="C262" i="2"/>
  <c r="B262" i="2"/>
  <c r="A262" i="2"/>
  <c r="AP261" i="2"/>
  <c r="AO262" i="2" s="1"/>
  <c r="AM261" i="2"/>
  <c r="C261" i="2"/>
  <c r="B261" i="2"/>
  <c r="A261" i="2"/>
  <c r="AP260" i="2"/>
  <c r="AO261" i="2" s="1"/>
  <c r="AQ261" i="2" s="1"/>
  <c r="AM260" i="2"/>
  <c r="C260" i="2"/>
  <c r="B260" i="2"/>
  <c r="A260" i="2"/>
  <c r="AP259" i="2"/>
  <c r="AO260" i="2" s="1"/>
  <c r="AM259" i="2"/>
  <c r="C259" i="2"/>
  <c r="B259" i="2"/>
  <c r="A259" i="2"/>
  <c r="AP258" i="2"/>
  <c r="AO259" i="2" s="1"/>
  <c r="AM258" i="2"/>
  <c r="C258" i="2"/>
  <c r="B258" i="2"/>
  <c r="A258" i="2"/>
  <c r="AP257" i="2"/>
  <c r="AM257" i="2"/>
  <c r="C257" i="2"/>
  <c r="B257" i="2"/>
  <c r="A257" i="2"/>
  <c r="AP256" i="2"/>
  <c r="AO257" i="2" s="1"/>
  <c r="AM256" i="2"/>
  <c r="C256" i="2"/>
  <c r="B256" i="2"/>
  <c r="A256" i="2"/>
  <c r="AP255" i="2"/>
  <c r="AO256" i="2" s="1"/>
  <c r="AM255" i="2"/>
  <c r="C255" i="2"/>
  <c r="B255" i="2"/>
  <c r="A255" i="2"/>
  <c r="AP254" i="2"/>
  <c r="AO255" i="2" s="1"/>
  <c r="AM254" i="2"/>
  <c r="C254" i="2"/>
  <c r="B254" i="2"/>
  <c r="A254" i="2"/>
  <c r="AP253" i="2"/>
  <c r="AO254" i="2" s="1"/>
  <c r="AM253" i="2"/>
  <c r="C253" i="2"/>
  <c r="B253" i="2"/>
  <c r="A253" i="2"/>
  <c r="AP252" i="2"/>
  <c r="AO253" i="2" s="1"/>
  <c r="AM252" i="2"/>
  <c r="C252" i="2"/>
  <c r="B252" i="2"/>
  <c r="A252" i="2"/>
  <c r="AP251" i="2"/>
  <c r="AO252" i="2" s="1"/>
  <c r="AM251" i="2"/>
  <c r="C251" i="2"/>
  <c r="B251" i="2"/>
  <c r="A251" i="2"/>
  <c r="AP250" i="2"/>
  <c r="AO251" i="2" s="1"/>
  <c r="AM250" i="2"/>
  <c r="C250" i="2"/>
  <c r="B250" i="2"/>
  <c r="A250" i="2"/>
  <c r="AP249" i="2"/>
  <c r="AM249" i="2"/>
  <c r="C249" i="2"/>
  <c r="B249" i="2"/>
  <c r="A249" i="2"/>
  <c r="AP248" i="2"/>
  <c r="AO249" i="2" s="1"/>
  <c r="AM248" i="2"/>
  <c r="C248" i="2"/>
  <c r="B248" i="2"/>
  <c r="A248" i="2"/>
  <c r="AP247" i="2"/>
  <c r="AM247" i="2"/>
  <c r="C247" i="2"/>
  <c r="B247" i="2"/>
  <c r="A247" i="2"/>
  <c r="AP246" i="2"/>
  <c r="AO247" i="2" s="1"/>
  <c r="AM246" i="2"/>
  <c r="C246" i="2"/>
  <c r="B246" i="2"/>
  <c r="A246" i="2"/>
  <c r="AP245" i="2"/>
  <c r="AM245" i="2"/>
  <c r="C245" i="2"/>
  <c r="B245" i="2"/>
  <c r="A245" i="2"/>
  <c r="AP244" i="2"/>
  <c r="AO245" i="2" s="1"/>
  <c r="AM244" i="2"/>
  <c r="C244" i="2"/>
  <c r="B244" i="2"/>
  <c r="A244" i="2"/>
  <c r="AP243" i="2"/>
  <c r="AM243" i="2"/>
  <c r="C243" i="2"/>
  <c r="B243" i="2"/>
  <c r="A243" i="2"/>
  <c r="AP242" i="2"/>
  <c r="AO243" i="2" s="1"/>
  <c r="AR243" i="2" s="1"/>
  <c r="AM242" i="2"/>
  <c r="C242" i="2"/>
  <c r="B242" i="2"/>
  <c r="A242" i="2"/>
  <c r="AP241" i="2"/>
  <c r="AO242" i="2" s="1"/>
  <c r="AS242" i="2" s="1"/>
  <c r="AM241" i="2"/>
  <c r="C241" i="2"/>
  <c r="B241" i="2"/>
  <c r="A241" i="2"/>
  <c r="AP240" i="2"/>
  <c r="AO241" i="2" s="1"/>
  <c r="AM240" i="2"/>
  <c r="C240" i="2"/>
  <c r="B240" i="2"/>
  <c r="A240" i="2"/>
  <c r="AP239" i="2"/>
  <c r="AO240" i="2" s="1"/>
  <c r="AM239" i="2"/>
  <c r="C239" i="2"/>
  <c r="B239" i="2"/>
  <c r="A239" i="2"/>
  <c r="AP238" i="2"/>
  <c r="AO239" i="2" s="1"/>
  <c r="AM238" i="2"/>
  <c r="C238" i="2"/>
  <c r="B238" i="2"/>
  <c r="A238" i="2"/>
  <c r="AP237" i="2"/>
  <c r="AO238" i="2" s="1"/>
  <c r="AM237" i="2"/>
  <c r="C237" i="2"/>
  <c r="B237" i="2"/>
  <c r="A237" i="2"/>
  <c r="AP236" i="2"/>
  <c r="AO237" i="2" s="1"/>
  <c r="AM236" i="2"/>
  <c r="C236" i="2"/>
  <c r="B236" i="2"/>
  <c r="A236" i="2"/>
  <c r="AP235" i="2"/>
  <c r="AM235" i="2"/>
  <c r="C235" i="2"/>
  <c r="B235" i="2"/>
  <c r="A235" i="2"/>
  <c r="AP234" i="2"/>
  <c r="AO235" i="2" s="1"/>
  <c r="AM234" i="2"/>
  <c r="C234" i="2"/>
  <c r="B234" i="2"/>
  <c r="A234" i="2"/>
  <c r="AP233" i="2"/>
  <c r="AM233" i="2"/>
  <c r="C233" i="2"/>
  <c r="B233" i="2"/>
  <c r="A233" i="2"/>
  <c r="AP232" i="2"/>
  <c r="AO233" i="2" s="1"/>
  <c r="AQ233" i="2" s="1"/>
  <c r="AM232" i="2"/>
  <c r="C232" i="2"/>
  <c r="B232" i="2"/>
  <c r="A232" i="2"/>
  <c r="AP231" i="2"/>
  <c r="AM231" i="2"/>
  <c r="C231" i="2"/>
  <c r="B231" i="2"/>
  <c r="A231" i="2"/>
  <c r="AP230" i="2"/>
  <c r="AO231" i="2" s="1"/>
  <c r="AM230" i="2"/>
  <c r="C230" i="2"/>
  <c r="B230" i="2"/>
  <c r="A230" i="2"/>
  <c r="AP229" i="2"/>
  <c r="AO230" i="2" s="1"/>
  <c r="AM229" i="2"/>
  <c r="C229" i="2"/>
  <c r="B229" i="2"/>
  <c r="A229" i="2"/>
  <c r="AP228" i="2"/>
  <c r="AO229" i="2" s="1"/>
  <c r="AM228" i="2"/>
  <c r="C228" i="2"/>
  <c r="B228" i="2"/>
  <c r="A228" i="2"/>
  <c r="AP227" i="2"/>
  <c r="AO228" i="2" s="1"/>
  <c r="AQ228" i="2" s="1"/>
  <c r="AM227" i="2"/>
  <c r="C227" i="2"/>
  <c r="B227" i="2"/>
  <c r="A227" i="2"/>
  <c r="AP226" i="2"/>
  <c r="AO227" i="2" s="1"/>
  <c r="AR227" i="2" s="1"/>
  <c r="AM226" i="2"/>
  <c r="C226" i="2"/>
  <c r="B226" i="2"/>
  <c r="A226" i="2"/>
  <c r="AP225" i="2"/>
  <c r="AO226" i="2" s="1"/>
  <c r="AM225" i="2"/>
  <c r="C225" i="2"/>
  <c r="B225" i="2"/>
  <c r="A225" i="2"/>
  <c r="AP224" i="2"/>
  <c r="AO225" i="2" s="1"/>
  <c r="AM224" i="2"/>
  <c r="C224" i="2"/>
  <c r="B224" i="2"/>
  <c r="A224" i="2"/>
  <c r="AP223" i="2"/>
  <c r="AO224" i="2" s="1"/>
  <c r="AQ224" i="2" s="1"/>
  <c r="AM223" i="2"/>
  <c r="C223" i="2"/>
  <c r="B223" i="2"/>
  <c r="A223" i="2"/>
  <c r="AP222" i="2"/>
  <c r="AO223" i="2" s="1"/>
  <c r="AR223" i="2" s="1"/>
  <c r="AM222" i="2"/>
  <c r="C222" i="2"/>
  <c r="B222" i="2"/>
  <c r="A222" i="2"/>
  <c r="AP221" i="2"/>
  <c r="AM221" i="2"/>
  <c r="C221" i="2"/>
  <c r="B221" i="2"/>
  <c r="A221" i="2"/>
  <c r="AP220" i="2"/>
  <c r="AM220" i="2"/>
  <c r="C220" i="2"/>
  <c r="B220" i="2"/>
  <c r="A220" i="2"/>
  <c r="AP219" i="2"/>
  <c r="AO220" i="2" s="1"/>
  <c r="AM219" i="2"/>
  <c r="C219" i="2"/>
  <c r="B219" i="2"/>
  <c r="A219" i="2"/>
  <c r="AP218" i="2"/>
  <c r="AM218" i="2"/>
  <c r="C218" i="2"/>
  <c r="B218" i="2"/>
  <c r="A218" i="2"/>
  <c r="AP217" i="2"/>
  <c r="AO218" i="2" s="1"/>
  <c r="AR218" i="2" s="1"/>
  <c r="AM217" i="2"/>
  <c r="C217" i="2"/>
  <c r="B217" i="2"/>
  <c r="A217" i="2"/>
  <c r="AP216" i="2"/>
  <c r="AM216" i="2"/>
  <c r="C216" i="2"/>
  <c r="B216" i="2"/>
  <c r="A216" i="2"/>
  <c r="AP215" i="2"/>
  <c r="AO216" i="2" s="1"/>
  <c r="AR216" i="2" s="1"/>
  <c r="AM215" i="2"/>
  <c r="C215" i="2"/>
  <c r="B215" i="2"/>
  <c r="A215" i="2"/>
  <c r="AP214" i="2"/>
  <c r="AM214" i="2"/>
  <c r="C214" i="2"/>
  <c r="B214" i="2"/>
  <c r="A214" i="2"/>
  <c r="AP213" i="2"/>
  <c r="AO214" i="2" s="1"/>
  <c r="AM213" i="2"/>
  <c r="C213" i="2"/>
  <c r="B213" i="2"/>
  <c r="A213" i="2"/>
  <c r="AP212" i="2"/>
  <c r="AM212" i="2"/>
  <c r="C212" i="2"/>
  <c r="B212" i="2"/>
  <c r="A212" i="2"/>
  <c r="AP211" i="2"/>
  <c r="AO212" i="2" s="1"/>
  <c r="AM211" i="2"/>
  <c r="C211" i="2"/>
  <c r="B211" i="2"/>
  <c r="A211" i="2"/>
  <c r="AP210" i="2"/>
  <c r="AM210" i="2"/>
  <c r="C210" i="2"/>
  <c r="B210" i="2"/>
  <c r="A210" i="2"/>
  <c r="AP209" i="2"/>
  <c r="AO210" i="2" s="1"/>
  <c r="AM209" i="2"/>
  <c r="C209" i="2"/>
  <c r="B209" i="2"/>
  <c r="A209" i="2"/>
  <c r="AP208" i="2"/>
  <c r="AM208" i="2"/>
  <c r="C208" i="2"/>
  <c r="B208" i="2"/>
  <c r="A208" i="2"/>
  <c r="AP207" i="2"/>
  <c r="AO208" i="2" s="1"/>
  <c r="AM207" i="2"/>
  <c r="C207" i="2"/>
  <c r="B207" i="2"/>
  <c r="A207" i="2"/>
  <c r="AP206" i="2"/>
  <c r="AO207" i="2" s="1"/>
  <c r="AR207" i="2" s="1"/>
  <c r="AM206" i="2"/>
  <c r="C206" i="2"/>
  <c r="B206" i="2"/>
  <c r="A206" i="2"/>
  <c r="AP205" i="2"/>
  <c r="AO206" i="2" s="1"/>
  <c r="AR206" i="2" s="1"/>
  <c r="AM205" i="2"/>
  <c r="C205" i="2"/>
  <c r="B205" i="2"/>
  <c r="A205" i="2"/>
  <c r="AP204" i="2"/>
  <c r="AO205" i="2" s="1"/>
  <c r="AR205" i="2" s="1"/>
  <c r="AM204" i="2"/>
  <c r="C204" i="2"/>
  <c r="B204" i="2"/>
  <c r="A204" i="2"/>
  <c r="AP203" i="2"/>
  <c r="AO204" i="2" s="1"/>
  <c r="AR204" i="2" s="1"/>
  <c r="AM203" i="2"/>
  <c r="C203" i="2"/>
  <c r="B203" i="2"/>
  <c r="A203" i="2"/>
  <c r="AP202" i="2"/>
  <c r="AO203" i="2" s="1"/>
  <c r="AR203" i="2" s="1"/>
  <c r="AM202" i="2"/>
  <c r="C202" i="2"/>
  <c r="B202" i="2"/>
  <c r="A202" i="2"/>
  <c r="AP201" i="2"/>
  <c r="AO202" i="2" s="1"/>
  <c r="AR202" i="2" s="1"/>
  <c r="AM201" i="2"/>
  <c r="C201" i="2"/>
  <c r="B201" i="2"/>
  <c r="A201" i="2"/>
  <c r="AP200" i="2"/>
  <c r="AO201" i="2" s="1"/>
  <c r="AR201" i="2" s="1"/>
  <c r="AM200" i="2"/>
  <c r="C200" i="2"/>
  <c r="B200" i="2"/>
  <c r="A200" i="2"/>
  <c r="AP199" i="2"/>
  <c r="AO200" i="2" s="1"/>
  <c r="AR200" i="2" s="1"/>
  <c r="AM199" i="2"/>
  <c r="C199" i="2"/>
  <c r="B199" i="2"/>
  <c r="A199" i="2"/>
  <c r="AP198" i="2"/>
  <c r="AO199" i="2" s="1"/>
  <c r="AR199" i="2" s="1"/>
  <c r="AM198" i="2"/>
  <c r="C198" i="2"/>
  <c r="B198" i="2"/>
  <c r="A198" i="2"/>
  <c r="AP197" i="2"/>
  <c r="AO198" i="2" s="1"/>
  <c r="AR198" i="2" s="1"/>
  <c r="AM197" i="2"/>
  <c r="C197" i="2"/>
  <c r="B197" i="2"/>
  <c r="A197" i="2"/>
  <c r="AP196" i="2"/>
  <c r="AM196" i="2"/>
  <c r="C196" i="2"/>
  <c r="B196" i="2"/>
  <c r="A196" i="2"/>
  <c r="AP195" i="2"/>
  <c r="AM195" i="2"/>
  <c r="C195" i="2"/>
  <c r="B195" i="2"/>
  <c r="A195" i="2"/>
  <c r="AP194" i="2"/>
  <c r="AM194" i="2"/>
  <c r="C194" i="2"/>
  <c r="B194" i="2"/>
  <c r="A194" i="2"/>
  <c r="AP193" i="2"/>
  <c r="AM193" i="2"/>
  <c r="C193" i="2"/>
  <c r="B193" i="2"/>
  <c r="A193" i="2"/>
  <c r="AP192" i="2"/>
  <c r="AM192" i="2"/>
  <c r="C192" i="2"/>
  <c r="B192" i="2"/>
  <c r="A192" i="2"/>
  <c r="AP191" i="2"/>
  <c r="AM191" i="2"/>
  <c r="C191" i="2"/>
  <c r="B191" i="2"/>
  <c r="A191" i="2"/>
  <c r="AP190" i="2"/>
  <c r="AM190" i="2"/>
  <c r="C190" i="2"/>
  <c r="B190" i="2"/>
  <c r="A190" i="2"/>
  <c r="AP189" i="2"/>
  <c r="AM189" i="2"/>
  <c r="C189" i="2"/>
  <c r="B189" i="2"/>
  <c r="A189" i="2"/>
  <c r="AP188" i="2"/>
  <c r="AM188" i="2"/>
  <c r="C188" i="2"/>
  <c r="B188" i="2"/>
  <c r="A188" i="2"/>
  <c r="AP187" i="2"/>
  <c r="AM187" i="2"/>
  <c r="C187" i="2"/>
  <c r="B187" i="2"/>
  <c r="A187" i="2"/>
  <c r="AP186" i="2"/>
  <c r="AM186" i="2"/>
  <c r="C186" i="2"/>
  <c r="B186" i="2"/>
  <c r="A186" i="2"/>
  <c r="AP185" i="2"/>
  <c r="AM185" i="2"/>
  <c r="C185" i="2"/>
  <c r="B185" i="2"/>
  <c r="A185" i="2"/>
  <c r="AP184" i="2"/>
  <c r="AM184" i="2"/>
  <c r="C184" i="2"/>
  <c r="B184" i="2"/>
  <c r="A184" i="2"/>
  <c r="AP183" i="2"/>
  <c r="AM183" i="2"/>
  <c r="C183" i="2"/>
  <c r="B183" i="2"/>
  <c r="A183" i="2"/>
  <c r="AP182" i="2"/>
  <c r="AM182" i="2"/>
  <c r="C182" i="2"/>
  <c r="B182" i="2"/>
  <c r="A182" i="2"/>
  <c r="AP181" i="2"/>
  <c r="AM181" i="2"/>
  <c r="C181" i="2"/>
  <c r="B181" i="2"/>
  <c r="A181" i="2"/>
  <c r="AP180" i="2"/>
  <c r="AM180" i="2"/>
  <c r="C180" i="2"/>
  <c r="B180" i="2"/>
  <c r="A180" i="2"/>
  <c r="AP179" i="2"/>
  <c r="AM179" i="2"/>
  <c r="C179" i="2"/>
  <c r="B179" i="2"/>
  <c r="A179" i="2"/>
  <c r="AP178" i="2"/>
  <c r="AM178" i="2"/>
  <c r="C178" i="2"/>
  <c r="B178" i="2"/>
  <c r="A178" i="2"/>
  <c r="AP177" i="2"/>
  <c r="AM177" i="2"/>
  <c r="C177" i="2"/>
  <c r="B177" i="2"/>
  <c r="A177" i="2"/>
  <c r="AP176" i="2"/>
  <c r="AM176" i="2"/>
  <c r="C176" i="2"/>
  <c r="B176" i="2"/>
  <c r="A176" i="2"/>
  <c r="AP175" i="2"/>
  <c r="AM175" i="2"/>
  <c r="C175" i="2"/>
  <c r="B175" i="2"/>
  <c r="A175" i="2"/>
  <c r="AP174" i="2"/>
  <c r="AM174" i="2"/>
  <c r="C174" i="2"/>
  <c r="B174" i="2"/>
  <c r="A174" i="2"/>
  <c r="AP173" i="2"/>
  <c r="AM173" i="2"/>
  <c r="C173" i="2"/>
  <c r="B173" i="2"/>
  <c r="A173" i="2"/>
  <c r="AP172" i="2"/>
  <c r="AM172" i="2"/>
  <c r="C172" i="2"/>
  <c r="B172" i="2"/>
  <c r="A172" i="2"/>
  <c r="AP171" i="2"/>
  <c r="AM171" i="2"/>
  <c r="C171" i="2"/>
  <c r="B171" i="2"/>
  <c r="A171" i="2"/>
  <c r="AP170" i="2"/>
  <c r="AO171" i="2" s="1"/>
  <c r="AM170" i="2"/>
  <c r="C170" i="2"/>
  <c r="B170" i="2"/>
  <c r="A170" i="2"/>
  <c r="AP169" i="2"/>
  <c r="AO170" i="2" s="1"/>
  <c r="AM169" i="2"/>
  <c r="C169" i="2"/>
  <c r="B169" i="2"/>
  <c r="A169" i="2"/>
  <c r="AP168" i="2"/>
  <c r="AO169" i="2" s="1"/>
  <c r="AR169" i="2" s="1"/>
  <c r="AM168" i="2"/>
  <c r="C168" i="2"/>
  <c r="B168" i="2"/>
  <c r="A168" i="2"/>
  <c r="AP167" i="2"/>
  <c r="AO168" i="2" s="1"/>
  <c r="AQ168" i="2" s="1"/>
  <c r="AM167" i="2"/>
  <c r="C167" i="2"/>
  <c r="B167" i="2"/>
  <c r="A167" i="2"/>
  <c r="AP166" i="2"/>
  <c r="AO167" i="2" s="1"/>
  <c r="AM166" i="2"/>
  <c r="C166" i="2"/>
  <c r="B166" i="2"/>
  <c r="A166" i="2"/>
  <c r="AP165" i="2"/>
  <c r="AO166" i="2" s="1"/>
  <c r="AM165" i="2"/>
  <c r="C165" i="2"/>
  <c r="B165" i="2"/>
  <c r="A165" i="2"/>
  <c r="AP164" i="2"/>
  <c r="AO165" i="2" s="1"/>
  <c r="AR165" i="2" s="1"/>
  <c r="AM164" i="2"/>
  <c r="C164" i="2"/>
  <c r="B164" i="2"/>
  <c r="A164" i="2"/>
  <c r="AP163" i="2"/>
  <c r="AO164" i="2" s="1"/>
  <c r="AQ164" i="2" s="1"/>
  <c r="AM163" i="2"/>
  <c r="C163" i="2"/>
  <c r="B163" i="2"/>
  <c r="A163" i="2"/>
  <c r="AP162" i="2"/>
  <c r="AO163" i="2" s="1"/>
  <c r="AM162" i="2"/>
  <c r="C162" i="2"/>
  <c r="B162" i="2"/>
  <c r="A162" i="2"/>
  <c r="AP161" i="2"/>
  <c r="AO162" i="2" s="1"/>
  <c r="AM161" i="2"/>
  <c r="C161" i="2"/>
  <c r="B161" i="2"/>
  <c r="A161" i="2"/>
  <c r="AP160" i="2"/>
  <c r="AO161" i="2" s="1"/>
  <c r="AR161" i="2" s="1"/>
  <c r="AM160" i="2"/>
  <c r="C160" i="2"/>
  <c r="B160" i="2"/>
  <c r="A160" i="2"/>
  <c r="AP159" i="2"/>
  <c r="AO160" i="2" s="1"/>
  <c r="AQ160" i="2" s="1"/>
  <c r="AM159" i="2"/>
  <c r="C159" i="2"/>
  <c r="B159" i="2"/>
  <c r="A159" i="2"/>
  <c r="AP158" i="2"/>
  <c r="AO159" i="2" s="1"/>
  <c r="AM158" i="2"/>
  <c r="C158" i="2"/>
  <c r="B158" i="2"/>
  <c r="A158" i="2"/>
  <c r="AP157" i="2"/>
  <c r="AO158" i="2" s="1"/>
  <c r="AM157" i="2"/>
  <c r="C157" i="2"/>
  <c r="B157" i="2"/>
  <c r="A157" i="2"/>
  <c r="AP156" i="2"/>
  <c r="AO157" i="2" s="1"/>
  <c r="AR157" i="2" s="1"/>
  <c r="AM156" i="2"/>
  <c r="C156" i="2"/>
  <c r="B156" i="2"/>
  <c r="A156" i="2"/>
  <c r="AP155" i="2"/>
  <c r="AO156" i="2" s="1"/>
  <c r="AQ156" i="2" s="1"/>
  <c r="AM155" i="2"/>
  <c r="C155" i="2"/>
  <c r="B155" i="2"/>
  <c r="A155" i="2"/>
  <c r="AP154" i="2"/>
  <c r="AO155" i="2" s="1"/>
  <c r="AM154" i="2"/>
  <c r="C154" i="2"/>
  <c r="B154" i="2"/>
  <c r="A154" i="2"/>
  <c r="AP153" i="2"/>
  <c r="AO154" i="2" s="1"/>
  <c r="AM153" i="2"/>
  <c r="C153" i="2"/>
  <c r="B153" i="2"/>
  <c r="A153" i="2"/>
  <c r="AP152" i="2"/>
  <c r="AO153" i="2" s="1"/>
  <c r="AR153" i="2" s="1"/>
  <c r="AM152" i="2"/>
  <c r="C152" i="2"/>
  <c r="B152" i="2"/>
  <c r="A152" i="2"/>
  <c r="AP151" i="2"/>
  <c r="AO152" i="2" s="1"/>
  <c r="AQ152" i="2" s="1"/>
  <c r="AM151" i="2"/>
  <c r="C151" i="2"/>
  <c r="B151" i="2"/>
  <c r="A151" i="2"/>
  <c r="AP150" i="2"/>
  <c r="AO151" i="2" s="1"/>
  <c r="AM150" i="2"/>
  <c r="C150" i="2"/>
  <c r="B150" i="2"/>
  <c r="A150" i="2"/>
  <c r="AP149" i="2"/>
  <c r="AO150" i="2" s="1"/>
  <c r="AM149" i="2"/>
  <c r="C149" i="2"/>
  <c r="B149" i="2"/>
  <c r="A149" i="2"/>
  <c r="AP148" i="2"/>
  <c r="AO149" i="2" s="1"/>
  <c r="AR149" i="2" s="1"/>
  <c r="AM148" i="2"/>
  <c r="C148" i="2"/>
  <c r="B148" i="2"/>
  <c r="A148" i="2"/>
  <c r="AP147" i="2"/>
  <c r="AO148" i="2" s="1"/>
  <c r="AM147" i="2"/>
  <c r="C147" i="2"/>
  <c r="B147" i="2"/>
  <c r="A147" i="2"/>
  <c r="AP146" i="2"/>
  <c r="AO147" i="2" s="1"/>
  <c r="AM146" i="2"/>
  <c r="C146" i="2"/>
  <c r="B146" i="2"/>
  <c r="A146" i="2"/>
  <c r="AP145" i="2"/>
  <c r="AO146" i="2" s="1"/>
  <c r="AM145" i="2"/>
  <c r="C145" i="2"/>
  <c r="B145" i="2"/>
  <c r="A145" i="2"/>
  <c r="AP144" i="2"/>
  <c r="AO145" i="2" s="1"/>
  <c r="AM144" i="2"/>
  <c r="C144" i="2"/>
  <c r="B144" i="2"/>
  <c r="A144" i="2"/>
  <c r="AP143" i="2"/>
  <c r="AO144" i="2" s="1"/>
  <c r="AM143" i="2"/>
  <c r="C143" i="2"/>
  <c r="B143" i="2"/>
  <c r="A143" i="2"/>
  <c r="AP142" i="2"/>
  <c r="AO143" i="2" s="1"/>
  <c r="AM142" i="2"/>
  <c r="C142" i="2"/>
  <c r="B142" i="2"/>
  <c r="A142" i="2"/>
  <c r="AP141" i="2"/>
  <c r="AO142" i="2" s="1"/>
  <c r="AM141" i="2"/>
  <c r="C141" i="2"/>
  <c r="B141" i="2"/>
  <c r="A141" i="2"/>
  <c r="AP140" i="2"/>
  <c r="AO141" i="2" s="1"/>
  <c r="AM140" i="2"/>
  <c r="C140" i="2"/>
  <c r="B140" i="2"/>
  <c r="A140" i="2"/>
  <c r="AP139" i="2"/>
  <c r="AO140" i="2" s="1"/>
  <c r="AM139" i="2"/>
  <c r="C139" i="2"/>
  <c r="B139" i="2"/>
  <c r="A139" i="2"/>
  <c r="AP138" i="2"/>
  <c r="AO139" i="2" s="1"/>
  <c r="AM138" i="2"/>
  <c r="C138" i="2"/>
  <c r="B138" i="2"/>
  <c r="A138" i="2"/>
  <c r="AP137" i="2"/>
  <c r="AO138" i="2" s="1"/>
  <c r="AM137" i="2"/>
  <c r="C137" i="2"/>
  <c r="B137" i="2"/>
  <c r="A137" i="2"/>
  <c r="AP136" i="2"/>
  <c r="AO137" i="2" s="1"/>
  <c r="AM136" i="2"/>
  <c r="C136" i="2"/>
  <c r="B136" i="2"/>
  <c r="A136" i="2"/>
  <c r="AP135" i="2"/>
  <c r="AO136" i="2" s="1"/>
  <c r="AM135" i="2"/>
  <c r="C135" i="2"/>
  <c r="B135" i="2"/>
  <c r="A135" i="2"/>
  <c r="AP134" i="2"/>
  <c r="AO135" i="2" s="1"/>
  <c r="AM134" i="2"/>
  <c r="C134" i="2"/>
  <c r="B134" i="2"/>
  <c r="A134" i="2"/>
  <c r="AP133" i="2"/>
  <c r="AO134" i="2" s="1"/>
  <c r="AM133" i="2"/>
  <c r="C133" i="2"/>
  <c r="B133" i="2"/>
  <c r="A133" i="2"/>
  <c r="AP132" i="2"/>
  <c r="AO133" i="2" s="1"/>
  <c r="AM132" i="2"/>
  <c r="C132" i="2"/>
  <c r="B132" i="2"/>
  <c r="A132" i="2"/>
  <c r="AP131" i="2"/>
  <c r="AO132" i="2" s="1"/>
  <c r="AM131" i="2"/>
  <c r="C131" i="2"/>
  <c r="B131" i="2"/>
  <c r="A131" i="2"/>
  <c r="AP130" i="2"/>
  <c r="AO131" i="2" s="1"/>
  <c r="AM130" i="2"/>
  <c r="C130" i="2"/>
  <c r="B130" i="2"/>
  <c r="A130" i="2"/>
  <c r="AP129" i="2"/>
  <c r="AO130" i="2" s="1"/>
  <c r="AM129" i="2"/>
  <c r="C129" i="2"/>
  <c r="B129" i="2"/>
  <c r="A129" i="2"/>
  <c r="AP128" i="2"/>
  <c r="AO129" i="2" s="1"/>
  <c r="AM128" i="2"/>
  <c r="C128" i="2"/>
  <c r="B128" i="2"/>
  <c r="A128" i="2"/>
  <c r="AP127" i="2"/>
  <c r="AO128" i="2" s="1"/>
  <c r="AM127" i="2"/>
  <c r="C127" i="2"/>
  <c r="B127" i="2"/>
  <c r="A127" i="2"/>
  <c r="AP126" i="2"/>
  <c r="AO127" i="2" s="1"/>
  <c r="AM126" i="2"/>
  <c r="C126" i="2"/>
  <c r="B126" i="2"/>
  <c r="A126" i="2"/>
  <c r="AP125" i="2"/>
  <c r="AO126" i="2" s="1"/>
  <c r="AM125" i="2"/>
  <c r="C125" i="2"/>
  <c r="B125" i="2"/>
  <c r="A125" i="2"/>
  <c r="AP124" i="2"/>
  <c r="AO125" i="2" s="1"/>
  <c r="AM124" i="2"/>
  <c r="C124" i="2"/>
  <c r="B124" i="2"/>
  <c r="A124" i="2"/>
  <c r="AP123" i="2"/>
  <c r="AO124" i="2" s="1"/>
  <c r="AM123" i="2"/>
  <c r="C123" i="2"/>
  <c r="B123" i="2"/>
  <c r="A123" i="2"/>
  <c r="AP122" i="2"/>
  <c r="AO123" i="2" s="1"/>
  <c r="AM122" i="2"/>
  <c r="C122" i="2"/>
  <c r="B122" i="2"/>
  <c r="A122" i="2"/>
  <c r="AP121" i="2"/>
  <c r="AO122" i="2" s="1"/>
  <c r="AM121" i="2"/>
  <c r="C121" i="2"/>
  <c r="B121" i="2"/>
  <c r="A121" i="2"/>
  <c r="AP120" i="2"/>
  <c r="AO121" i="2" s="1"/>
  <c r="AM120" i="2"/>
  <c r="C120" i="2"/>
  <c r="B120" i="2"/>
  <c r="A120" i="2"/>
  <c r="AP119" i="2"/>
  <c r="AO120" i="2" s="1"/>
  <c r="AM119" i="2"/>
  <c r="C119" i="2"/>
  <c r="B119" i="2"/>
  <c r="A119" i="2"/>
  <c r="AP118" i="2"/>
  <c r="AO119" i="2" s="1"/>
  <c r="AM118" i="2"/>
  <c r="C118" i="2"/>
  <c r="B118" i="2"/>
  <c r="A118" i="2"/>
  <c r="AP117" i="2"/>
  <c r="AO118" i="2" s="1"/>
  <c r="AM117" i="2"/>
  <c r="C117" i="2"/>
  <c r="B117" i="2"/>
  <c r="A117" i="2"/>
  <c r="AP116" i="2"/>
  <c r="AO117" i="2" s="1"/>
  <c r="AQ117" i="2" s="1"/>
  <c r="AM116" i="2"/>
  <c r="C116" i="2"/>
  <c r="B116" i="2"/>
  <c r="A116" i="2"/>
  <c r="AP115" i="2"/>
  <c r="AO116" i="2" s="1"/>
  <c r="AM115" i="2"/>
  <c r="C115" i="2"/>
  <c r="B115" i="2"/>
  <c r="A115" i="2"/>
  <c r="AP114" i="2"/>
  <c r="AO115" i="2" s="1"/>
  <c r="AM114" i="2"/>
  <c r="C114" i="2"/>
  <c r="B114" i="2"/>
  <c r="A114" i="2"/>
  <c r="AP113" i="2"/>
  <c r="AO114" i="2" s="1"/>
  <c r="AM113" i="2"/>
  <c r="C113" i="2"/>
  <c r="B113" i="2"/>
  <c r="A113" i="2"/>
  <c r="AP112" i="2"/>
  <c r="AO113" i="2" s="1"/>
  <c r="AM112" i="2"/>
  <c r="C112" i="2"/>
  <c r="B112" i="2"/>
  <c r="A112" i="2"/>
  <c r="AP111" i="2"/>
  <c r="AO112" i="2" s="1"/>
  <c r="AM111" i="2"/>
  <c r="C111" i="2"/>
  <c r="B111" i="2"/>
  <c r="A111" i="2"/>
  <c r="AP110" i="2"/>
  <c r="AO111" i="2" s="1"/>
  <c r="AM110" i="2"/>
  <c r="C110" i="2"/>
  <c r="B110" i="2"/>
  <c r="A110" i="2"/>
  <c r="AP109" i="2"/>
  <c r="AO110" i="2" s="1"/>
  <c r="AM109" i="2"/>
  <c r="C109" i="2"/>
  <c r="B109" i="2"/>
  <c r="A109" i="2"/>
  <c r="AP108" i="2"/>
  <c r="AO109" i="2" s="1"/>
  <c r="AM108" i="2"/>
  <c r="C108" i="2"/>
  <c r="B108" i="2"/>
  <c r="A108" i="2"/>
  <c r="AP107" i="2"/>
  <c r="AO108" i="2" s="1"/>
  <c r="AM107" i="2"/>
  <c r="C107" i="2"/>
  <c r="B107" i="2"/>
  <c r="A107" i="2"/>
  <c r="AP106" i="2"/>
  <c r="AO107" i="2" s="1"/>
  <c r="AM106" i="2"/>
  <c r="C106" i="2"/>
  <c r="B106" i="2"/>
  <c r="A106" i="2"/>
  <c r="AP105" i="2"/>
  <c r="AM105" i="2"/>
  <c r="C105" i="2"/>
  <c r="B105" i="2"/>
  <c r="A105" i="2"/>
  <c r="AP104" i="2"/>
  <c r="AO105" i="2" s="1"/>
  <c r="AM104" i="2"/>
  <c r="C104" i="2"/>
  <c r="B104" i="2"/>
  <c r="A104" i="2"/>
  <c r="AP103" i="2"/>
  <c r="AM103" i="2"/>
  <c r="C103" i="2"/>
  <c r="B103" i="2"/>
  <c r="A103" i="2"/>
  <c r="AP102" i="2"/>
  <c r="AO103" i="2" s="1"/>
  <c r="AM102" i="2"/>
  <c r="C102" i="2"/>
  <c r="B102" i="2"/>
  <c r="A102" i="2"/>
  <c r="AP101" i="2"/>
  <c r="AM101" i="2"/>
  <c r="C101" i="2"/>
  <c r="B101" i="2"/>
  <c r="A101" i="2"/>
  <c r="AP100" i="2"/>
  <c r="AO101" i="2" s="1"/>
  <c r="AM100" i="2"/>
  <c r="C100" i="2"/>
  <c r="B100" i="2"/>
  <c r="A100" i="2"/>
  <c r="AP99" i="2"/>
  <c r="AM99" i="2"/>
  <c r="C99" i="2"/>
  <c r="B99" i="2"/>
  <c r="A99" i="2"/>
  <c r="AP98" i="2"/>
  <c r="AO99" i="2" s="1"/>
  <c r="AM98" i="2"/>
  <c r="C98" i="2"/>
  <c r="B98" i="2"/>
  <c r="A98" i="2"/>
  <c r="AP97" i="2"/>
  <c r="AM97" i="2"/>
  <c r="C97" i="2"/>
  <c r="B97" i="2"/>
  <c r="A97" i="2"/>
  <c r="AP96" i="2"/>
  <c r="AO97" i="2" s="1"/>
  <c r="AM96" i="2"/>
  <c r="C96" i="2"/>
  <c r="B96" i="2"/>
  <c r="A96" i="2"/>
  <c r="AP95" i="2"/>
  <c r="AM95" i="2"/>
  <c r="C95" i="2"/>
  <c r="B95" i="2"/>
  <c r="A95" i="2"/>
  <c r="AP94" i="2"/>
  <c r="AO95" i="2" s="1"/>
  <c r="AM94" i="2"/>
  <c r="C94" i="2"/>
  <c r="B94" i="2"/>
  <c r="A94" i="2"/>
  <c r="AP93" i="2"/>
  <c r="AM93" i="2"/>
  <c r="C93" i="2"/>
  <c r="B93" i="2"/>
  <c r="A93" i="2"/>
  <c r="AP92" i="2"/>
  <c r="AO93" i="2" s="1"/>
  <c r="AM92" i="2"/>
  <c r="C92" i="2"/>
  <c r="B92" i="2"/>
  <c r="A92" i="2"/>
  <c r="AP91" i="2"/>
  <c r="AM91" i="2"/>
  <c r="C91" i="2"/>
  <c r="B91" i="2"/>
  <c r="A91" i="2"/>
  <c r="AP90" i="2"/>
  <c r="AO91" i="2" s="1"/>
  <c r="AS91" i="2" s="1"/>
  <c r="AU91" i="2" s="1"/>
  <c r="AM90" i="2"/>
  <c r="C90" i="2"/>
  <c r="B90" i="2"/>
  <c r="A90" i="2"/>
  <c r="AP89" i="2"/>
  <c r="AM89" i="2"/>
  <c r="C89" i="2"/>
  <c r="B89" i="2"/>
  <c r="A89" i="2"/>
  <c r="AP88" i="2"/>
  <c r="AO89" i="2" s="1"/>
  <c r="AS89" i="2" s="1"/>
  <c r="AM88" i="2"/>
  <c r="C88" i="2"/>
  <c r="B88" i="2"/>
  <c r="A88" i="2"/>
  <c r="AP87" i="2"/>
  <c r="AM87" i="2"/>
  <c r="C87" i="2"/>
  <c r="B87" i="2"/>
  <c r="A87" i="2"/>
  <c r="AP86" i="2"/>
  <c r="AO87" i="2" s="1"/>
  <c r="AM86" i="2"/>
  <c r="C86" i="2"/>
  <c r="B86" i="2"/>
  <c r="A86" i="2"/>
  <c r="AP85" i="2"/>
  <c r="AM85" i="2"/>
  <c r="C85" i="2"/>
  <c r="B85" i="2"/>
  <c r="A85" i="2"/>
  <c r="AP84" i="2"/>
  <c r="AO85" i="2" s="1"/>
  <c r="AS85" i="2" s="1"/>
  <c r="AU85" i="2" s="1"/>
  <c r="AM84" i="2"/>
  <c r="C84" i="2"/>
  <c r="B84" i="2"/>
  <c r="A84" i="2"/>
  <c r="AP83" i="2"/>
  <c r="AM83" i="2"/>
  <c r="C83" i="2"/>
  <c r="B83" i="2"/>
  <c r="A83" i="2"/>
  <c r="AP82" i="2"/>
  <c r="AO83" i="2" s="1"/>
  <c r="AS83" i="2" s="1"/>
  <c r="AU83" i="2" s="1"/>
  <c r="AM82" i="2"/>
  <c r="C82" i="2"/>
  <c r="B82" i="2"/>
  <c r="A82" i="2"/>
  <c r="AP81" i="2"/>
  <c r="AM81" i="2"/>
  <c r="C81" i="2"/>
  <c r="B81" i="2"/>
  <c r="A81" i="2"/>
  <c r="AP80" i="2"/>
  <c r="AO81" i="2" s="1"/>
  <c r="AS81" i="2" s="1"/>
  <c r="AM80" i="2"/>
  <c r="C80" i="2"/>
  <c r="B80" i="2"/>
  <c r="A80" i="2"/>
  <c r="AP79" i="2"/>
  <c r="AM79" i="2"/>
  <c r="C79" i="2"/>
  <c r="B79" i="2"/>
  <c r="A79" i="2"/>
  <c r="AP78" i="2"/>
  <c r="AO79" i="2" s="1"/>
  <c r="AM78" i="2"/>
  <c r="C78" i="2"/>
  <c r="B78" i="2"/>
  <c r="A78" i="2"/>
  <c r="AP77" i="2"/>
  <c r="AM77" i="2"/>
  <c r="C77" i="2"/>
  <c r="B77" i="2"/>
  <c r="A77" i="2"/>
  <c r="AP76" i="2"/>
  <c r="AO77" i="2" s="1"/>
  <c r="AS77" i="2" s="1"/>
  <c r="AU77" i="2" s="1"/>
  <c r="AM76" i="2"/>
  <c r="C76" i="2"/>
  <c r="B76" i="2"/>
  <c r="A76" i="2"/>
  <c r="AP75" i="2"/>
  <c r="AM75" i="2"/>
  <c r="C75" i="2"/>
  <c r="B75" i="2"/>
  <c r="A75" i="2"/>
  <c r="AP74" i="2"/>
  <c r="AO75" i="2" s="1"/>
  <c r="AS75" i="2" s="1"/>
  <c r="AU75" i="2" s="1"/>
  <c r="AM74" i="2"/>
  <c r="C74" i="2"/>
  <c r="B74" i="2"/>
  <c r="A74" i="2"/>
  <c r="AP73" i="2"/>
  <c r="AM73" i="2"/>
  <c r="C73" i="2"/>
  <c r="B73" i="2"/>
  <c r="A73" i="2"/>
  <c r="AP72" i="2"/>
  <c r="AO73" i="2" s="1"/>
  <c r="AS73" i="2" s="1"/>
  <c r="AM72" i="2"/>
  <c r="C72" i="2"/>
  <c r="B72" i="2"/>
  <c r="A72" i="2"/>
  <c r="AP71" i="2"/>
  <c r="AM71" i="2"/>
  <c r="C71" i="2"/>
  <c r="B71" i="2"/>
  <c r="A71" i="2"/>
  <c r="AP70" i="2"/>
  <c r="AO71" i="2" s="1"/>
  <c r="AM70" i="2"/>
  <c r="C70" i="2"/>
  <c r="B70" i="2"/>
  <c r="A70" i="2"/>
  <c r="AP69" i="2"/>
  <c r="AM69" i="2"/>
  <c r="C69" i="2"/>
  <c r="B69" i="2"/>
  <c r="A69" i="2"/>
  <c r="AP68" i="2"/>
  <c r="AO69" i="2" s="1"/>
  <c r="AS69" i="2" s="1"/>
  <c r="AU69" i="2" s="1"/>
  <c r="AM68" i="2"/>
  <c r="C68" i="2"/>
  <c r="B68" i="2"/>
  <c r="A68" i="2"/>
  <c r="AP67" i="2"/>
  <c r="AM67" i="2"/>
  <c r="C67" i="2"/>
  <c r="B67" i="2"/>
  <c r="A67" i="2"/>
  <c r="AP66" i="2"/>
  <c r="AO67" i="2" s="1"/>
  <c r="AS67" i="2" s="1"/>
  <c r="AU67" i="2" s="1"/>
  <c r="AM66" i="2"/>
  <c r="C66" i="2"/>
  <c r="B66" i="2"/>
  <c r="A66" i="2"/>
  <c r="AP65" i="2"/>
  <c r="AM65" i="2"/>
  <c r="C65" i="2"/>
  <c r="B65" i="2"/>
  <c r="A65" i="2"/>
  <c r="AP64" i="2"/>
  <c r="AO65" i="2" s="1"/>
  <c r="AS65" i="2" s="1"/>
  <c r="AM64" i="2"/>
  <c r="C64" i="2"/>
  <c r="B64" i="2"/>
  <c r="A64" i="2"/>
  <c r="AP63" i="2"/>
  <c r="AO64" i="2" s="1"/>
  <c r="AM63" i="2"/>
  <c r="C63" i="2"/>
  <c r="B63" i="2"/>
  <c r="A63" i="2"/>
  <c r="AP62" i="2"/>
  <c r="AO63" i="2" s="1"/>
  <c r="AM62" i="2"/>
  <c r="C62" i="2"/>
  <c r="B62" i="2"/>
  <c r="A62" i="2"/>
  <c r="AP61" i="2"/>
  <c r="AO62" i="2" s="1"/>
  <c r="AR62" i="2" s="1"/>
  <c r="AM61" i="2"/>
  <c r="C61" i="2"/>
  <c r="B61" i="2"/>
  <c r="A61" i="2"/>
  <c r="AP60" i="2"/>
  <c r="AO61" i="2" s="1"/>
  <c r="AQ61" i="2" s="1"/>
  <c r="AM60" i="2"/>
  <c r="C60" i="2"/>
  <c r="B60" i="2"/>
  <c r="A60" i="2"/>
  <c r="AP59" i="2"/>
  <c r="AO60" i="2" s="1"/>
  <c r="AR60" i="2" s="1"/>
  <c r="AM59" i="2"/>
  <c r="C59" i="2"/>
  <c r="B59" i="2"/>
  <c r="A59" i="2"/>
  <c r="AP58" i="2"/>
  <c r="AO59" i="2" s="1"/>
  <c r="AM58" i="2"/>
  <c r="C58" i="2"/>
  <c r="B58" i="2"/>
  <c r="A58" i="2"/>
  <c r="AP57" i="2"/>
  <c r="AO58" i="2" s="1"/>
  <c r="AR58" i="2" s="1"/>
  <c r="AM57" i="2"/>
  <c r="C57" i="2"/>
  <c r="B57" i="2"/>
  <c r="A57" i="2"/>
  <c r="AP56" i="2"/>
  <c r="AO57" i="2" s="1"/>
  <c r="AM56" i="2"/>
  <c r="C56" i="2"/>
  <c r="B56" i="2"/>
  <c r="A56" i="2"/>
  <c r="AP55" i="2"/>
  <c r="AO56" i="2" s="1"/>
  <c r="AR56" i="2" s="1"/>
  <c r="AM55" i="2"/>
  <c r="C55" i="2"/>
  <c r="B55" i="2"/>
  <c r="A55" i="2"/>
  <c r="AP54" i="2"/>
  <c r="AO55" i="2" s="1"/>
  <c r="AM54" i="2"/>
  <c r="C54" i="2"/>
  <c r="B54" i="2"/>
  <c r="A54" i="2"/>
  <c r="AP53" i="2"/>
  <c r="AO54" i="2" s="1"/>
  <c r="AR54" i="2" s="1"/>
  <c r="AM53" i="2"/>
  <c r="C53" i="2"/>
  <c r="B53" i="2"/>
  <c r="A53" i="2"/>
  <c r="AP52" i="2"/>
  <c r="AO53" i="2" s="1"/>
  <c r="AM52" i="2"/>
  <c r="C52" i="2"/>
  <c r="B52" i="2"/>
  <c r="A52" i="2"/>
  <c r="AP51" i="2"/>
  <c r="AO52" i="2" s="1"/>
  <c r="AR52" i="2" s="1"/>
  <c r="AM51" i="2"/>
  <c r="C51" i="2"/>
  <c r="B51" i="2"/>
  <c r="A51" i="2"/>
  <c r="AP50" i="2"/>
  <c r="AO51" i="2" s="1"/>
  <c r="AM50" i="2"/>
  <c r="C50" i="2"/>
  <c r="B50" i="2"/>
  <c r="A50" i="2"/>
  <c r="AP49" i="2"/>
  <c r="AO50" i="2" s="1"/>
  <c r="AR50" i="2" s="1"/>
  <c r="AM49" i="2"/>
  <c r="C49" i="2"/>
  <c r="B49" i="2"/>
  <c r="A49" i="2"/>
  <c r="AP48" i="2"/>
  <c r="AO49" i="2" s="1"/>
  <c r="AM48" i="2"/>
  <c r="C48" i="2"/>
  <c r="B48" i="2"/>
  <c r="A48" i="2"/>
  <c r="AP47" i="2"/>
  <c r="AO48" i="2" s="1"/>
  <c r="AR48" i="2" s="1"/>
  <c r="AM47" i="2"/>
  <c r="C47" i="2"/>
  <c r="B47" i="2"/>
  <c r="A47" i="2"/>
  <c r="AP46" i="2"/>
  <c r="AO47" i="2" s="1"/>
  <c r="AM46" i="2"/>
  <c r="C46" i="2"/>
  <c r="B46" i="2"/>
  <c r="A46" i="2"/>
  <c r="AP45" i="2"/>
  <c r="AO46" i="2" s="1"/>
  <c r="AR46" i="2" s="1"/>
  <c r="AM45" i="2"/>
  <c r="C45" i="2"/>
  <c r="B45" i="2"/>
  <c r="A45" i="2"/>
  <c r="AP44" i="2"/>
  <c r="AO45" i="2" s="1"/>
  <c r="AQ45" i="2" s="1"/>
  <c r="AM44" i="2"/>
  <c r="C44" i="2"/>
  <c r="B44" i="2"/>
  <c r="A44" i="2"/>
  <c r="AP43" i="2"/>
  <c r="AO44" i="2" s="1"/>
  <c r="AR44" i="2" s="1"/>
  <c r="AM43" i="2"/>
  <c r="C43" i="2"/>
  <c r="B43" i="2"/>
  <c r="A43" i="2"/>
  <c r="AP42" i="2"/>
  <c r="AO43" i="2" s="1"/>
  <c r="AM42" i="2"/>
  <c r="C42" i="2"/>
  <c r="B42" i="2"/>
  <c r="A42" i="2"/>
  <c r="AP41" i="2"/>
  <c r="AO42" i="2" s="1"/>
  <c r="AR42" i="2" s="1"/>
  <c r="AM41" i="2"/>
  <c r="C41" i="2"/>
  <c r="B41" i="2"/>
  <c r="A41" i="2"/>
  <c r="AP40" i="2"/>
  <c r="AO41" i="2" s="1"/>
  <c r="AM40" i="2"/>
  <c r="C40" i="2"/>
  <c r="B40" i="2"/>
  <c r="A40" i="2"/>
  <c r="AP39" i="2"/>
  <c r="AO40" i="2" s="1"/>
  <c r="AR40" i="2" s="1"/>
  <c r="AM39" i="2"/>
  <c r="C39" i="2"/>
  <c r="B39" i="2"/>
  <c r="A39" i="2"/>
  <c r="AP38" i="2"/>
  <c r="AO39" i="2" s="1"/>
  <c r="AM38" i="2"/>
  <c r="C38" i="2"/>
  <c r="B38" i="2"/>
  <c r="A38" i="2"/>
  <c r="AP37" i="2"/>
  <c r="AO38" i="2" s="1"/>
  <c r="AR38" i="2" s="1"/>
  <c r="AM37" i="2"/>
  <c r="C37" i="2"/>
  <c r="B37" i="2"/>
  <c r="A37" i="2"/>
  <c r="AP36" i="2"/>
  <c r="AO37" i="2" s="1"/>
  <c r="AM36" i="2"/>
  <c r="C36" i="2"/>
  <c r="B36" i="2"/>
  <c r="A36" i="2"/>
  <c r="AP35" i="2"/>
  <c r="AO36" i="2" s="1"/>
  <c r="AR36" i="2" s="1"/>
  <c r="AM35" i="2"/>
  <c r="C35" i="2"/>
  <c r="B35" i="2"/>
  <c r="A35" i="2"/>
  <c r="AP34" i="2"/>
  <c r="AO35" i="2" s="1"/>
  <c r="AM34" i="2"/>
  <c r="C34" i="2"/>
  <c r="B34" i="2"/>
  <c r="A34" i="2"/>
  <c r="AP33" i="2"/>
  <c r="AO34" i="2" s="1"/>
  <c r="AR34" i="2" s="1"/>
  <c r="AM33" i="2"/>
  <c r="C33" i="2"/>
  <c r="B33" i="2"/>
  <c r="A33" i="2"/>
  <c r="AP32" i="2"/>
  <c r="AO33" i="2" s="1"/>
  <c r="AM32" i="2"/>
  <c r="C32" i="2"/>
  <c r="B32" i="2"/>
  <c r="A32" i="2"/>
  <c r="AP31" i="2"/>
  <c r="AO32" i="2" s="1"/>
  <c r="AR32" i="2" s="1"/>
  <c r="AM31" i="2"/>
  <c r="C31" i="2"/>
  <c r="B31" i="2"/>
  <c r="A31" i="2"/>
  <c r="AP30" i="2"/>
  <c r="AO31" i="2" s="1"/>
  <c r="AM30" i="2"/>
  <c r="C30" i="2"/>
  <c r="B30" i="2"/>
  <c r="A30" i="2"/>
  <c r="AP29" i="2"/>
  <c r="AO30" i="2" s="1"/>
  <c r="AR30" i="2" s="1"/>
  <c r="AM29" i="2"/>
  <c r="C29" i="2"/>
  <c r="B29" i="2"/>
  <c r="A29" i="2"/>
  <c r="AP28" i="2"/>
  <c r="AO29" i="2" s="1"/>
  <c r="AQ29" i="2" s="1"/>
  <c r="AM28" i="2"/>
  <c r="C28" i="2"/>
  <c r="B28" i="2"/>
  <c r="A28" i="2"/>
  <c r="AP27" i="2"/>
  <c r="AO28" i="2" s="1"/>
  <c r="AR28" i="2" s="1"/>
  <c r="AM27" i="2"/>
  <c r="C27" i="2"/>
  <c r="B27" i="2"/>
  <c r="A27" i="2"/>
  <c r="AP26" i="2"/>
  <c r="AO27" i="2" s="1"/>
  <c r="AM26" i="2"/>
  <c r="C26" i="2"/>
  <c r="B26" i="2"/>
  <c r="A26" i="2"/>
  <c r="AP25" i="2"/>
  <c r="AO26" i="2" s="1"/>
  <c r="AR26" i="2" s="1"/>
  <c r="AM25" i="2"/>
  <c r="C25" i="2"/>
  <c r="B25" i="2"/>
  <c r="A25" i="2"/>
  <c r="AP24" i="2"/>
  <c r="AO25" i="2" s="1"/>
  <c r="AQ25" i="2" s="1"/>
  <c r="AM24" i="2"/>
  <c r="C24" i="2"/>
  <c r="B24" i="2"/>
  <c r="A24" i="2"/>
  <c r="AP23" i="2"/>
  <c r="AO24" i="2" s="1"/>
  <c r="AR24" i="2" s="1"/>
  <c r="AM23" i="2"/>
  <c r="C23" i="2"/>
  <c r="B23" i="2"/>
  <c r="A23" i="2"/>
  <c r="AP22" i="2"/>
  <c r="AO23" i="2" s="1"/>
  <c r="AM22" i="2"/>
  <c r="C22" i="2"/>
  <c r="B22" i="2"/>
  <c r="A22" i="2"/>
  <c r="AP21" i="2"/>
  <c r="AO22" i="2" s="1"/>
  <c r="AR22" i="2" s="1"/>
  <c r="AM21" i="2"/>
  <c r="C21" i="2"/>
  <c r="B21" i="2"/>
  <c r="A21" i="2"/>
  <c r="AP20" i="2"/>
  <c r="AO21" i="2" s="1"/>
  <c r="AQ21" i="2" s="1"/>
  <c r="AM20" i="2"/>
  <c r="C20" i="2"/>
  <c r="B20" i="2"/>
  <c r="A20" i="2"/>
  <c r="AP19" i="2"/>
  <c r="AO20" i="2" s="1"/>
  <c r="AM19" i="2"/>
  <c r="C19" i="2"/>
  <c r="B19" i="2"/>
  <c r="A19" i="2"/>
  <c r="AP18" i="2"/>
  <c r="AO19" i="2" s="1"/>
  <c r="AM18" i="2"/>
  <c r="C18" i="2"/>
  <c r="B18" i="2"/>
  <c r="A18" i="2"/>
  <c r="AP17" i="2"/>
  <c r="AO18" i="2" s="1"/>
  <c r="AM17" i="2"/>
  <c r="C17" i="2"/>
  <c r="B17" i="2"/>
  <c r="A17" i="2"/>
  <c r="AP16" i="2"/>
  <c r="AM16" i="2"/>
  <c r="C16" i="2"/>
  <c r="B16" i="2"/>
  <c r="A16" i="2"/>
  <c r="AP15" i="2"/>
  <c r="AO16" i="2" s="1"/>
  <c r="AM15" i="2"/>
  <c r="C15" i="2"/>
  <c r="B15" i="2"/>
  <c r="A15" i="2"/>
  <c r="AP14" i="2"/>
  <c r="AO15" i="2" s="1"/>
  <c r="AO14" i="2"/>
  <c r="AR14" i="2" s="1"/>
  <c r="AE14" i="2"/>
  <c r="AD14" i="2"/>
  <c r="AC14" i="2"/>
  <c r="AB14" i="2"/>
  <c r="AA14" i="2"/>
  <c r="Z14" i="2"/>
  <c r="Y14" i="2"/>
  <c r="X14" i="2"/>
  <c r="W14" i="2"/>
  <c r="V14" i="2"/>
  <c r="O13" i="2"/>
  <c r="O110" i="2" s="1"/>
  <c r="F9" i="2"/>
  <c r="L8" i="2"/>
  <c r="J8" i="2"/>
  <c r="F8" i="2"/>
  <c r="J7" i="2"/>
  <c r="F6" i="2"/>
  <c r="B13" i="1"/>
  <c r="B12" i="1"/>
  <c r="B11" i="1"/>
  <c r="B10" i="1"/>
  <c r="B9" i="1"/>
  <c r="Q9" i="3"/>
  <c r="R8" i="3"/>
  <c r="BA16" i="174" l="1"/>
  <c r="BA16" i="173"/>
  <c r="AS160" i="2"/>
  <c r="L9" i="2"/>
  <c r="AU14" i="10"/>
  <c r="AX14" i="10" s="1"/>
  <c r="AX15" i="10" s="1"/>
  <c r="AU144" i="10"/>
  <c r="AT144" i="10"/>
  <c r="H10" i="10"/>
  <c r="H7" i="10"/>
  <c r="AU147" i="10"/>
  <c r="AT147" i="10"/>
  <c r="AU137" i="10"/>
  <c r="AT137" i="10"/>
  <c r="AU121" i="10"/>
  <c r="AT121" i="10"/>
  <c r="AQ106" i="10"/>
  <c r="AV106" i="10" s="1"/>
  <c r="AS106" i="10"/>
  <c r="AW106" i="10"/>
  <c r="AR106" i="10"/>
  <c r="AQ40" i="10"/>
  <c r="AV40" i="10" s="1"/>
  <c r="AW40" i="10"/>
  <c r="AS40" i="10"/>
  <c r="AR40" i="10"/>
  <c r="AU37" i="10"/>
  <c r="AT37" i="10"/>
  <c r="AU80" i="10"/>
  <c r="AT80" i="10"/>
  <c r="AQ78" i="10"/>
  <c r="AV78" i="10" s="1"/>
  <c r="AS78" i="10"/>
  <c r="AW78" i="10"/>
  <c r="AR78" i="10"/>
  <c r="AU29" i="10"/>
  <c r="AT29" i="10"/>
  <c r="AW15" i="10"/>
  <c r="AS15" i="10"/>
  <c r="AR15" i="10"/>
  <c r="AQ15" i="10"/>
  <c r="AV15" i="10" s="1"/>
  <c r="AU84" i="10"/>
  <c r="AT84" i="10"/>
  <c r="AQ82" i="10"/>
  <c r="AV82" i="10" s="1"/>
  <c r="AS82" i="10"/>
  <c r="AW82" i="10"/>
  <c r="AR82" i="10"/>
  <c r="AQ44" i="10"/>
  <c r="AV44" i="10" s="1"/>
  <c r="AW44" i="10"/>
  <c r="AS44" i="10"/>
  <c r="AR44" i="10"/>
  <c r="AU41" i="10"/>
  <c r="AT41" i="10"/>
  <c r="AU35" i="10"/>
  <c r="AT35" i="10"/>
  <c r="AU72" i="10"/>
  <c r="AT72" i="10"/>
  <c r="AQ70" i="10"/>
  <c r="AV70" i="10" s="1"/>
  <c r="AS70" i="10"/>
  <c r="AR70" i="10"/>
  <c r="AW70" i="10"/>
  <c r="AU20" i="10"/>
  <c r="AT20" i="10"/>
  <c r="AU24" i="10"/>
  <c r="AT24" i="10"/>
  <c r="AT18" i="10"/>
  <c r="AU18" i="10"/>
  <c r="AU28" i="10"/>
  <c r="AT28" i="10"/>
  <c r="AU291" i="10"/>
  <c r="AT291" i="10"/>
  <c r="AQ306" i="10"/>
  <c r="AW306" i="10"/>
  <c r="AS306" i="10"/>
  <c r="AR306" i="10"/>
  <c r="AQ298" i="10"/>
  <c r="AW298" i="10"/>
  <c r="AS298" i="10"/>
  <c r="AR298" i="10"/>
  <c r="AW307" i="10"/>
  <c r="AS307" i="10"/>
  <c r="AQ307" i="10"/>
  <c r="AR307" i="10"/>
  <c r="AW299" i="10"/>
  <c r="AS299" i="10"/>
  <c r="AQ299" i="10"/>
  <c r="AV299" i="10" s="1"/>
  <c r="AR299" i="10"/>
  <c r="AU286" i="10"/>
  <c r="AT286" i="10"/>
  <c r="AQ274" i="10"/>
  <c r="AW274" i="10"/>
  <c r="AS274" i="10"/>
  <c r="AR274" i="10"/>
  <c r="AQ280" i="10"/>
  <c r="AV280" i="10" s="1"/>
  <c r="AW280" i="10"/>
  <c r="AS280" i="10"/>
  <c r="AR280" i="10"/>
  <c r="AQ272" i="10"/>
  <c r="AV272" i="10" s="1"/>
  <c r="AW272" i="10"/>
  <c r="AS272" i="10"/>
  <c r="AR272" i="10"/>
  <c r="AT224" i="10"/>
  <c r="AU224" i="10"/>
  <c r="AW259" i="10"/>
  <c r="AS259" i="10"/>
  <c r="AQ259" i="10"/>
  <c r="AV259" i="10" s="1"/>
  <c r="AR259" i="10"/>
  <c r="AW251" i="10"/>
  <c r="AS251" i="10"/>
  <c r="AQ251" i="10"/>
  <c r="AR251" i="10"/>
  <c r="AW243" i="10"/>
  <c r="AS243" i="10"/>
  <c r="AQ243" i="10"/>
  <c r="AV243" i="10" s="1"/>
  <c r="AR243" i="10"/>
  <c r="AW235" i="10"/>
  <c r="AS235" i="10"/>
  <c r="AQ235" i="10"/>
  <c r="AR235" i="10"/>
  <c r="AU229" i="10"/>
  <c r="AT229" i="10"/>
  <c r="AQ179" i="10"/>
  <c r="AV179" i="10" s="1"/>
  <c r="AW179" i="10"/>
  <c r="AR179" i="10"/>
  <c r="AS179" i="10"/>
  <c r="AT186" i="10"/>
  <c r="AU186" i="10"/>
  <c r="AW177" i="10"/>
  <c r="AS177" i="10"/>
  <c r="AR177" i="10"/>
  <c r="AQ177" i="10"/>
  <c r="AV177" i="10" s="1"/>
  <c r="AU127" i="10"/>
  <c r="AT127" i="10"/>
  <c r="AU120" i="10"/>
  <c r="AT120" i="10"/>
  <c r="AQ146" i="10"/>
  <c r="AS146" i="10"/>
  <c r="AW146" i="10"/>
  <c r="AR146" i="10"/>
  <c r="AV307" i="10"/>
  <c r="AW305" i="10"/>
  <c r="AS305" i="10"/>
  <c r="AQ305" i="10"/>
  <c r="AV305" i="10" s="1"/>
  <c r="AR305" i="10"/>
  <c r="AW297" i="10"/>
  <c r="AS297" i="10"/>
  <c r="AQ297" i="10"/>
  <c r="AV297" i="10" s="1"/>
  <c r="AR297" i="10"/>
  <c r="AU267" i="10"/>
  <c r="AT267" i="10"/>
  <c r="AW281" i="10"/>
  <c r="AS281" i="10"/>
  <c r="AQ281" i="10"/>
  <c r="AV281" i="10" s="1"/>
  <c r="AR281" i="10"/>
  <c r="AW273" i="10"/>
  <c r="AS273" i="10"/>
  <c r="AQ273" i="10"/>
  <c r="AV273" i="10" s="1"/>
  <c r="AR273" i="10"/>
  <c r="AQ266" i="10"/>
  <c r="AV266" i="10" s="1"/>
  <c r="AW266" i="10"/>
  <c r="AS266" i="10"/>
  <c r="AR266" i="10"/>
  <c r="AU263" i="10"/>
  <c r="AT263" i="10"/>
  <c r="AU260" i="10"/>
  <c r="AT260" i="10"/>
  <c r="AW283" i="10"/>
  <c r="AS283" i="10"/>
  <c r="AQ283" i="10"/>
  <c r="AV283" i="10" s="1"/>
  <c r="AR283" i="10"/>
  <c r="AW275" i="10"/>
  <c r="AS275" i="10"/>
  <c r="AQ275" i="10"/>
  <c r="AV275" i="10" s="1"/>
  <c r="AR275" i="10"/>
  <c r="AT220" i="10"/>
  <c r="AU220" i="10"/>
  <c r="AQ258" i="10"/>
  <c r="AV258" i="10" s="1"/>
  <c r="AW258" i="10"/>
  <c r="AS258" i="10"/>
  <c r="AR258" i="10"/>
  <c r="AQ250" i="10"/>
  <c r="AV250" i="10" s="1"/>
  <c r="AW250" i="10"/>
  <c r="AS250" i="10"/>
  <c r="AR250" i="10"/>
  <c r="AQ242" i="10"/>
  <c r="AV242" i="10" s="1"/>
  <c r="AW242" i="10"/>
  <c r="AS242" i="10"/>
  <c r="AR242" i="10"/>
  <c r="AQ234" i="10"/>
  <c r="AV234" i="10" s="1"/>
  <c r="AW234" i="10"/>
  <c r="AS234" i="10"/>
  <c r="AR234" i="10"/>
  <c r="AW257" i="10"/>
  <c r="AS257" i="10"/>
  <c r="AQ257" i="10"/>
  <c r="AV257" i="10" s="1"/>
  <c r="AR257" i="10"/>
  <c r="AW249" i="10"/>
  <c r="AS249" i="10"/>
  <c r="AQ249" i="10"/>
  <c r="AV249" i="10" s="1"/>
  <c r="AR249" i="10"/>
  <c r="AW241" i="10"/>
  <c r="AS241" i="10"/>
  <c r="AQ241" i="10"/>
  <c r="AV241" i="10" s="1"/>
  <c r="AR241" i="10"/>
  <c r="AW233" i="10"/>
  <c r="AS233" i="10"/>
  <c r="AQ233" i="10"/>
  <c r="AV233" i="10" s="1"/>
  <c r="AR233" i="10"/>
  <c r="AT218" i="10"/>
  <c r="AU218" i="10"/>
  <c r="AT202" i="10"/>
  <c r="AU202" i="10"/>
  <c r="AQ256" i="10"/>
  <c r="AV256" i="10" s="1"/>
  <c r="AW256" i="10"/>
  <c r="AS256" i="10"/>
  <c r="AR256" i="10"/>
  <c r="AQ248" i="10"/>
  <c r="AV248" i="10" s="1"/>
  <c r="AW248" i="10"/>
  <c r="AS248" i="10"/>
  <c r="AR248" i="10"/>
  <c r="AQ240" i="10"/>
  <c r="AV240" i="10" s="1"/>
  <c r="AW240" i="10"/>
  <c r="AS240" i="10"/>
  <c r="AR240" i="10"/>
  <c r="AQ232" i="10"/>
  <c r="AV232" i="10" s="1"/>
  <c r="AW232" i="10"/>
  <c r="AS232" i="10"/>
  <c r="AR232" i="10"/>
  <c r="AQ213" i="10"/>
  <c r="AV213" i="10" s="1"/>
  <c r="AS213" i="10"/>
  <c r="AW213" i="10"/>
  <c r="AR213" i="10"/>
  <c r="AQ197" i="10"/>
  <c r="AV197" i="10" s="1"/>
  <c r="AS197" i="10"/>
  <c r="AW197" i="10"/>
  <c r="AR197" i="10"/>
  <c r="AQ185" i="10"/>
  <c r="AS185" i="10"/>
  <c r="AR185" i="10"/>
  <c r="AW185" i="10"/>
  <c r="AV185" i="10"/>
  <c r="AU172" i="10"/>
  <c r="AT172" i="10"/>
  <c r="AT190" i="10"/>
  <c r="AU190" i="10"/>
  <c r="AU165" i="10"/>
  <c r="AT165" i="10"/>
  <c r="AU149" i="10"/>
  <c r="AT149" i="10"/>
  <c r="AU145" i="10"/>
  <c r="AT145" i="10"/>
  <c r="AT194" i="10"/>
  <c r="AU194" i="10"/>
  <c r="AU140" i="10"/>
  <c r="AT140" i="10"/>
  <c r="AU135" i="10"/>
  <c r="AT135" i="10"/>
  <c r="AU95" i="10"/>
  <c r="AT95" i="10"/>
  <c r="AU79" i="10"/>
  <c r="AT79" i="10"/>
  <c r="AU63" i="10"/>
  <c r="AT63" i="10"/>
  <c r="AU49" i="10"/>
  <c r="AT49" i="10"/>
  <c r="AU133" i="10"/>
  <c r="AT133" i="10"/>
  <c r="AU117" i="10"/>
  <c r="AT117" i="10"/>
  <c r="AU138" i="10"/>
  <c r="AT138" i="10"/>
  <c r="AU60" i="10"/>
  <c r="AT60" i="10"/>
  <c r="AQ58" i="10"/>
  <c r="AV58" i="10" s="1"/>
  <c r="AS58" i="10"/>
  <c r="AW58" i="10"/>
  <c r="AR58" i="10"/>
  <c r="AU96" i="10"/>
  <c r="AT96" i="10"/>
  <c r="AQ94" i="10"/>
  <c r="AV94" i="10" s="1"/>
  <c r="AS94" i="10"/>
  <c r="AW94" i="10"/>
  <c r="AR94" i="10"/>
  <c r="AQ46" i="10"/>
  <c r="AV46" i="10" s="1"/>
  <c r="AW46" i="10"/>
  <c r="AS46" i="10"/>
  <c r="AR46" i="10"/>
  <c r="AU43" i="10"/>
  <c r="AT43" i="10"/>
  <c r="AU30" i="10"/>
  <c r="AT30" i="10"/>
  <c r="AU25" i="10"/>
  <c r="AT25" i="10"/>
  <c r="AU19" i="10"/>
  <c r="AT19" i="10"/>
  <c r="AU100" i="10"/>
  <c r="AT100" i="10"/>
  <c r="AQ98" i="10"/>
  <c r="AV98" i="10" s="1"/>
  <c r="AS98" i="10"/>
  <c r="AW98" i="10"/>
  <c r="AR98" i="10"/>
  <c r="AU88" i="10"/>
  <c r="AT88" i="10"/>
  <c r="AQ86" i="10"/>
  <c r="AV86" i="10" s="1"/>
  <c r="AS86" i="10"/>
  <c r="AR86" i="10"/>
  <c r="AW86" i="10"/>
  <c r="AQ48" i="10"/>
  <c r="AV48" i="10" s="1"/>
  <c r="AW48" i="10"/>
  <c r="AS48" i="10"/>
  <c r="AR48" i="10"/>
  <c r="AQ34" i="10"/>
  <c r="AS34" i="10"/>
  <c r="AR34" i="10"/>
  <c r="AW34" i="10"/>
  <c r="AV34" i="10"/>
  <c r="AU31" i="10"/>
  <c r="AT31" i="10"/>
  <c r="AX16" i="10"/>
  <c r="AU309" i="10"/>
  <c r="AT309" i="10"/>
  <c r="AU308" i="10"/>
  <c r="AT308" i="10"/>
  <c r="AQ304" i="10"/>
  <c r="AV304" i="10" s="1"/>
  <c r="AW304" i="10"/>
  <c r="AS304" i="10"/>
  <c r="AR304" i="10"/>
  <c r="AQ296" i="10"/>
  <c r="AV296" i="10" s="1"/>
  <c r="AW296" i="10"/>
  <c r="AS296" i="10"/>
  <c r="AR296" i="10"/>
  <c r="AU289" i="10"/>
  <c r="AT289" i="10"/>
  <c r="AV274" i="10"/>
  <c r="AQ264" i="10"/>
  <c r="AV264" i="10" s="1"/>
  <c r="AW264" i="10"/>
  <c r="AS264" i="10"/>
  <c r="AR264" i="10"/>
  <c r="AQ193" i="10"/>
  <c r="AV193" i="10" s="1"/>
  <c r="AS193" i="10"/>
  <c r="AW193" i="10"/>
  <c r="AR193" i="10"/>
  <c r="AQ189" i="10"/>
  <c r="AS189" i="10"/>
  <c r="AR189" i="10"/>
  <c r="AW189" i="10"/>
  <c r="AV189" i="10"/>
  <c r="AT169" i="10"/>
  <c r="AU169" i="10"/>
  <c r="AU153" i="10"/>
  <c r="AT153" i="10"/>
  <c r="AU139" i="10"/>
  <c r="AT139" i="10"/>
  <c r="AU128" i="10"/>
  <c r="AT128" i="10"/>
  <c r="AU119" i="10"/>
  <c r="AT119" i="10"/>
  <c r="AU112" i="10"/>
  <c r="AT112" i="10"/>
  <c r="AU111" i="10"/>
  <c r="AT111" i="10"/>
  <c r="AU99" i="10"/>
  <c r="AT99" i="10"/>
  <c r="AU83" i="10"/>
  <c r="AT83" i="10"/>
  <c r="AU67" i="10"/>
  <c r="AT67" i="10"/>
  <c r="AU313" i="10"/>
  <c r="AT313" i="10"/>
  <c r="AU311" i="10"/>
  <c r="AT311" i="10"/>
  <c r="AQ302" i="10"/>
  <c r="AV302" i="10" s="1"/>
  <c r="AW302" i="10"/>
  <c r="AS302" i="10"/>
  <c r="AR302" i="10"/>
  <c r="AQ294" i="10"/>
  <c r="AV294" i="10" s="1"/>
  <c r="AW294" i="10"/>
  <c r="AS294" i="10"/>
  <c r="AR294" i="10"/>
  <c r="AQ300" i="10"/>
  <c r="AV300" i="10" s="1"/>
  <c r="AW300" i="10"/>
  <c r="AS300" i="10"/>
  <c r="AR300" i="10"/>
  <c r="AQ292" i="10"/>
  <c r="AV292" i="10" s="1"/>
  <c r="AW292" i="10"/>
  <c r="AS292" i="10"/>
  <c r="AR292" i="10"/>
  <c r="AW303" i="10"/>
  <c r="AS303" i="10"/>
  <c r="AQ303" i="10"/>
  <c r="AV303" i="10" s="1"/>
  <c r="AR303" i="10"/>
  <c r="AW295" i="10"/>
  <c r="AS295" i="10"/>
  <c r="AQ295" i="10"/>
  <c r="AV295" i="10" s="1"/>
  <c r="AR295" i="10"/>
  <c r="AU288" i="10"/>
  <c r="AT288" i="10"/>
  <c r="AU287" i="10"/>
  <c r="AT287" i="10"/>
  <c r="AQ278" i="10"/>
  <c r="AW278" i="10"/>
  <c r="AS278" i="10"/>
  <c r="AR278" i="10"/>
  <c r="AQ270" i="10"/>
  <c r="AV270" i="10" s="1"/>
  <c r="AW270" i="10"/>
  <c r="AS270" i="10"/>
  <c r="AR270" i="10"/>
  <c r="AU285" i="10"/>
  <c r="AT285" i="10"/>
  <c r="AU268" i="10"/>
  <c r="AT268" i="10"/>
  <c r="AQ284" i="10"/>
  <c r="AV284" i="10" s="1"/>
  <c r="AW284" i="10"/>
  <c r="AS284" i="10"/>
  <c r="AR284" i="10"/>
  <c r="AQ276" i="10"/>
  <c r="AV276" i="10" s="1"/>
  <c r="AW276" i="10"/>
  <c r="AS276" i="10"/>
  <c r="AR276" i="10"/>
  <c r="AV278" i="10"/>
  <c r="AW255" i="10"/>
  <c r="AS255" i="10"/>
  <c r="AQ255" i="10"/>
  <c r="AV255" i="10" s="1"/>
  <c r="AR255" i="10"/>
  <c r="AW247" i="10"/>
  <c r="AS247" i="10"/>
  <c r="AQ247" i="10"/>
  <c r="AV247" i="10" s="1"/>
  <c r="AR247" i="10"/>
  <c r="AW239" i="10"/>
  <c r="AS239" i="10"/>
  <c r="AQ239" i="10"/>
  <c r="AV239" i="10" s="1"/>
  <c r="AR239" i="10"/>
  <c r="AW231" i="10"/>
  <c r="AS231" i="10"/>
  <c r="AQ231" i="10"/>
  <c r="AV231" i="10" s="1"/>
  <c r="AR231" i="10"/>
  <c r="AU221" i="10"/>
  <c r="AT221" i="10"/>
  <c r="AU216" i="10"/>
  <c r="AT216" i="10"/>
  <c r="AU212" i="10"/>
  <c r="AT212" i="10"/>
  <c r="AU208" i="10"/>
  <c r="AT208" i="10"/>
  <c r="AU204" i="10"/>
  <c r="AT204" i="10"/>
  <c r="AU200" i="10"/>
  <c r="AT200" i="10"/>
  <c r="AU196" i="10"/>
  <c r="AT196" i="10"/>
  <c r="AU192" i="10"/>
  <c r="AT192" i="10"/>
  <c r="AU188" i="10"/>
  <c r="AT188" i="10"/>
  <c r="AU184" i="10"/>
  <c r="AT184" i="10"/>
  <c r="AU180" i="10"/>
  <c r="AT180" i="10"/>
  <c r="AU219" i="10"/>
  <c r="AT219" i="10"/>
  <c r="AT214" i="10"/>
  <c r="AU214" i="10"/>
  <c r="AT198" i="10"/>
  <c r="AU198" i="10"/>
  <c r="AV251" i="10"/>
  <c r="AV235" i="10"/>
  <c r="AQ201" i="10"/>
  <c r="AV201" i="10" s="1"/>
  <c r="AS201" i="10"/>
  <c r="AW201" i="10"/>
  <c r="AR201" i="10"/>
  <c r="AQ181" i="10"/>
  <c r="AS181" i="10"/>
  <c r="AR181" i="10"/>
  <c r="AW181" i="10"/>
  <c r="AV181" i="10"/>
  <c r="AW173" i="10"/>
  <c r="AS173" i="10"/>
  <c r="AR173" i="10"/>
  <c r="AQ173" i="10"/>
  <c r="AV173" i="10" s="1"/>
  <c r="AU161" i="10"/>
  <c r="AT161" i="10"/>
  <c r="AW175" i="10"/>
  <c r="AS175" i="10"/>
  <c r="AQ175" i="10"/>
  <c r="AV175" i="10" s="1"/>
  <c r="AR175" i="10"/>
  <c r="AU167" i="10"/>
  <c r="AT167" i="10"/>
  <c r="AU162" i="10"/>
  <c r="AT162" i="10"/>
  <c r="AU159" i="10"/>
  <c r="AT159" i="10"/>
  <c r="AU154" i="10"/>
  <c r="AT154" i="10"/>
  <c r="AU151" i="10"/>
  <c r="AT151" i="10"/>
  <c r="AV146" i="10"/>
  <c r="AU136" i="10"/>
  <c r="AT136" i="10"/>
  <c r="AU131" i="10"/>
  <c r="AT131" i="10"/>
  <c r="AU124" i="10"/>
  <c r="AT124" i="10"/>
  <c r="AU123" i="10"/>
  <c r="AT123" i="10"/>
  <c r="AU116" i="10"/>
  <c r="AT116" i="10"/>
  <c r="AU115" i="10"/>
  <c r="AT115" i="10"/>
  <c r="AU108" i="10"/>
  <c r="AT108" i="10"/>
  <c r="AU107" i="10"/>
  <c r="AT107" i="10"/>
  <c r="AU91" i="10"/>
  <c r="AT91" i="10"/>
  <c r="AU75" i="10"/>
  <c r="AT75" i="10"/>
  <c r="AU59" i="10"/>
  <c r="AT59" i="10"/>
  <c r="AU47" i="10"/>
  <c r="AT47" i="10"/>
  <c r="AU166" i="10"/>
  <c r="AT166" i="10"/>
  <c r="AU163" i="10"/>
  <c r="AT163" i="10"/>
  <c r="AU158" i="10"/>
  <c r="AT158" i="10"/>
  <c r="AU155" i="10"/>
  <c r="AT155" i="10"/>
  <c r="AU150" i="10"/>
  <c r="AT150" i="10"/>
  <c r="AU129" i="10"/>
  <c r="AT129" i="10"/>
  <c r="AU113" i="10"/>
  <c r="AT113" i="10"/>
  <c r="AU130" i="10"/>
  <c r="AT130" i="10"/>
  <c r="AU122" i="10"/>
  <c r="AT122" i="10"/>
  <c r="AU114" i="10"/>
  <c r="AT114" i="10"/>
  <c r="AU76" i="10"/>
  <c r="AT76" i="10"/>
  <c r="AQ74" i="10"/>
  <c r="AV74" i="10" s="1"/>
  <c r="AS74" i="10"/>
  <c r="AW74" i="10"/>
  <c r="AR74" i="10"/>
  <c r="AQ50" i="10"/>
  <c r="AV50" i="10" s="1"/>
  <c r="AS50" i="10"/>
  <c r="AR50" i="10"/>
  <c r="AW50" i="10"/>
  <c r="AU45" i="10"/>
  <c r="AT45" i="10"/>
  <c r="AQ36" i="10"/>
  <c r="AV36" i="10" s="1"/>
  <c r="AW36" i="10"/>
  <c r="AS36" i="10"/>
  <c r="AR36" i="10"/>
  <c r="AU26" i="10"/>
  <c r="AT26" i="10"/>
  <c r="AU16" i="10"/>
  <c r="AT16" i="10"/>
  <c r="AU134" i="10"/>
  <c r="AT134" i="10"/>
  <c r="AU52" i="10"/>
  <c r="AT52" i="10"/>
  <c r="AQ102" i="10"/>
  <c r="AV102" i="10" s="1"/>
  <c r="AS102" i="10"/>
  <c r="AR102" i="10"/>
  <c r="AW102" i="10"/>
  <c r="AU27" i="10"/>
  <c r="AT27" i="10"/>
  <c r="AU17" i="10"/>
  <c r="AT17" i="10"/>
  <c r="AU32" i="10"/>
  <c r="AT32" i="10"/>
  <c r="AU310" i="10"/>
  <c r="AT310" i="10"/>
  <c r="AQ282" i="10"/>
  <c r="AV282" i="10" s="1"/>
  <c r="AW282" i="10"/>
  <c r="AS282" i="10"/>
  <c r="AR282" i="10"/>
  <c r="AU265" i="10"/>
  <c r="AT265" i="10"/>
  <c r="AU228" i="10"/>
  <c r="AT228" i="10"/>
  <c r="AT206" i="10"/>
  <c r="AU206" i="10"/>
  <c r="AQ209" i="10"/>
  <c r="AV209" i="10" s="1"/>
  <c r="AS209" i="10"/>
  <c r="AW209" i="10"/>
  <c r="AR209" i="10"/>
  <c r="AU174" i="10"/>
  <c r="AT174" i="10"/>
  <c r="AQ312" i="10"/>
  <c r="AV312" i="10" s="1"/>
  <c r="AW312" i="10"/>
  <c r="AS312" i="10"/>
  <c r="AR312" i="10"/>
  <c r="AW301" i="10"/>
  <c r="AS301" i="10"/>
  <c r="AQ301" i="10"/>
  <c r="AV301" i="10" s="1"/>
  <c r="AR301" i="10"/>
  <c r="AW293" i="10"/>
  <c r="AS293" i="10"/>
  <c r="AQ293" i="10"/>
  <c r="AV293" i="10" s="1"/>
  <c r="AR293" i="10"/>
  <c r="AU269" i="10"/>
  <c r="AT269" i="10"/>
  <c r="AV306" i="10"/>
  <c r="AV298" i="10"/>
  <c r="AU290" i="10"/>
  <c r="AT290" i="10"/>
  <c r="AW277" i="10"/>
  <c r="AS277" i="10"/>
  <c r="AQ277" i="10"/>
  <c r="AV277" i="10" s="1"/>
  <c r="AR277" i="10"/>
  <c r="AT226" i="10"/>
  <c r="AU226" i="10"/>
  <c r="AT222" i="10"/>
  <c r="AU222" i="10"/>
  <c r="AU262" i="10"/>
  <c r="AT262" i="10"/>
  <c r="AU261" i="10"/>
  <c r="AT261" i="10"/>
  <c r="AW279" i="10"/>
  <c r="AS279" i="10"/>
  <c r="AQ279" i="10"/>
  <c r="AV279" i="10" s="1"/>
  <c r="AR279" i="10"/>
  <c r="AW271" i="10"/>
  <c r="AS271" i="10"/>
  <c r="AQ271" i="10"/>
  <c r="AV271" i="10" s="1"/>
  <c r="AR271" i="10"/>
  <c r="AQ254" i="10"/>
  <c r="AV254" i="10" s="1"/>
  <c r="AW254" i="10"/>
  <c r="AS254" i="10"/>
  <c r="AR254" i="10"/>
  <c r="AQ246" i="10"/>
  <c r="AV246" i="10" s="1"/>
  <c r="AW246" i="10"/>
  <c r="AS246" i="10"/>
  <c r="AR246" i="10"/>
  <c r="AQ238" i="10"/>
  <c r="AV238" i="10" s="1"/>
  <c r="AW238" i="10"/>
  <c r="AS238" i="10"/>
  <c r="AR238" i="10"/>
  <c r="AQ230" i="10"/>
  <c r="AV230" i="10" s="1"/>
  <c r="AW230" i="10"/>
  <c r="AS230" i="10"/>
  <c r="AR230" i="10"/>
  <c r="AW253" i="10"/>
  <c r="AS253" i="10"/>
  <c r="AQ253" i="10"/>
  <c r="AV253" i="10" s="1"/>
  <c r="AR253" i="10"/>
  <c r="AW245" i="10"/>
  <c r="AS245" i="10"/>
  <c r="AQ245" i="10"/>
  <c r="AV245" i="10" s="1"/>
  <c r="AR245" i="10"/>
  <c r="AW237" i="10"/>
  <c r="AS237" i="10"/>
  <c r="AQ237" i="10"/>
  <c r="AV237" i="10" s="1"/>
  <c r="AR237" i="10"/>
  <c r="AU225" i="10"/>
  <c r="AT225" i="10"/>
  <c r="AT210" i="10"/>
  <c r="AU210" i="10"/>
  <c r="AQ252" i="10"/>
  <c r="AV252" i="10" s="1"/>
  <c r="AW252" i="10"/>
  <c r="AS252" i="10"/>
  <c r="AR252" i="10"/>
  <c r="AQ244" i="10"/>
  <c r="AV244" i="10" s="1"/>
  <c r="AW244" i="10"/>
  <c r="AS244" i="10"/>
  <c r="AR244" i="10"/>
  <c r="AQ236" i="10"/>
  <c r="AV236" i="10" s="1"/>
  <c r="AW236" i="10"/>
  <c r="AS236" i="10"/>
  <c r="AR236" i="10"/>
  <c r="AQ205" i="10"/>
  <c r="AV205" i="10" s="1"/>
  <c r="AS205" i="10"/>
  <c r="AW205" i="10"/>
  <c r="AR205" i="10"/>
  <c r="AW171" i="10"/>
  <c r="AS171" i="10"/>
  <c r="AR171" i="10"/>
  <c r="AQ171" i="10"/>
  <c r="AV171" i="10" s="1"/>
  <c r="AU223" i="10"/>
  <c r="AT223" i="10"/>
  <c r="AU217" i="10"/>
  <c r="AT217" i="10"/>
  <c r="AT182" i="10"/>
  <c r="AU182" i="10"/>
  <c r="AU157" i="10"/>
  <c r="AT157" i="10"/>
  <c r="AU143" i="10"/>
  <c r="AT143" i="10"/>
  <c r="AU227" i="10"/>
  <c r="AT227" i="10"/>
  <c r="AQ142" i="10"/>
  <c r="AV142" i="10" s="1"/>
  <c r="AW142" i="10"/>
  <c r="AS142" i="10"/>
  <c r="AR142" i="10"/>
  <c r="AU132" i="10"/>
  <c r="AT132" i="10"/>
  <c r="AU103" i="10"/>
  <c r="AT103" i="10"/>
  <c r="AU87" i="10"/>
  <c r="AT87" i="10"/>
  <c r="AU71" i="10"/>
  <c r="AT71" i="10"/>
  <c r="AU55" i="10"/>
  <c r="AT55" i="10"/>
  <c r="AU51" i="10"/>
  <c r="AT51" i="10"/>
  <c r="AU141" i="10"/>
  <c r="AT141" i="10"/>
  <c r="AU125" i="10"/>
  <c r="AT125" i="10"/>
  <c r="AU109" i="10"/>
  <c r="AT109" i="10"/>
  <c r="AT105" i="10"/>
  <c r="AU105" i="10"/>
  <c r="AT101" i="10"/>
  <c r="AU101" i="10"/>
  <c r="AT97" i="10"/>
  <c r="AU97" i="10"/>
  <c r="AT93" i="10"/>
  <c r="AU93" i="10"/>
  <c r="AT89" i="10"/>
  <c r="AU89" i="10"/>
  <c r="AT85" i="10"/>
  <c r="AU85" i="10"/>
  <c r="AT81" i="10"/>
  <c r="AU81" i="10"/>
  <c r="AT77" i="10"/>
  <c r="AU77" i="10"/>
  <c r="AT73" i="10"/>
  <c r="AU73" i="10"/>
  <c r="AT69" i="10"/>
  <c r="AU69" i="10"/>
  <c r="AT65" i="10"/>
  <c r="AU65" i="10"/>
  <c r="AT61" i="10"/>
  <c r="AU61" i="10"/>
  <c r="AT57" i="10"/>
  <c r="AU57" i="10"/>
  <c r="AT53" i="10"/>
  <c r="AU53" i="10"/>
  <c r="AU92" i="10"/>
  <c r="AT92" i="10"/>
  <c r="AQ90" i="10"/>
  <c r="AV90" i="10" s="1"/>
  <c r="AS90" i="10"/>
  <c r="AW90" i="10"/>
  <c r="AR90" i="10"/>
  <c r="AU64" i="10"/>
  <c r="AT64" i="10"/>
  <c r="AQ62" i="10"/>
  <c r="AV62" i="10" s="1"/>
  <c r="AS62" i="10"/>
  <c r="AW62" i="10"/>
  <c r="AR62" i="10"/>
  <c r="AQ38" i="10"/>
  <c r="AV38" i="10" s="1"/>
  <c r="AW38" i="10"/>
  <c r="AS38" i="10"/>
  <c r="AR38" i="10"/>
  <c r="AU33" i="10"/>
  <c r="AT33" i="10"/>
  <c r="AU22" i="10"/>
  <c r="AT22" i="10"/>
  <c r="AU126" i="10"/>
  <c r="AT126" i="10"/>
  <c r="AU118" i="10"/>
  <c r="AT118" i="10"/>
  <c r="AU110" i="10"/>
  <c r="AT110" i="10"/>
  <c r="AU68" i="10"/>
  <c r="AT68" i="10"/>
  <c r="AQ66" i="10"/>
  <c r="AV66" i="10" s="1"/>
  <c r="AS66" i="10"/>
  <c r="AW66" i="10"/>
  <c r="AR66" i="10"/>
  <c r="AW21" i="10"/>
  <c r="AS21" i="10"/>
  <c r="AR21" i="10"/>
  <c r="AQ21" i="10"/>
  <c r="AV21" i="10" s="1"/>
  <c r="AU104" i="10"/>
  <c r="AT104" i="10"/>
  <c r="AU56" i="10"/>
  <c r="AT56" i="10"/>
  <c r="AQ54" i="10"/>
  <c r="AV54" i="10" s="1"/>
  <c r="AS54" i="10"/>
  <c r="AR54" i="10"/>
  <c r="AW54" i="10"/>
  <c r="AQ42" i="10"/>
  <c r="AV42" i="10" s="1"/>
  <c r="AW42" i="10"/>
  <c r="AS42" i="10"/>
  <c r="AR42" i="10"/>
  <c r="AU39" i="10"/>
  <c r="AT39" i="10"/>
  <c r="AU23" i="10"/>
  <c r="AT23" i="10"/>
  <c r="AT308" i="6"/>
  <c r="AU308" i="6"/>
  <c r="AU305" i="6"/>
  <c r="AT305" i="6"/>
  <c r="AU300" i="6"/>
  <c r="AT300" i="6"/>
  <c r="AU297" i="6"/>
  <c r="AT297" i="6"/>
  <c r="AT272" i="6"/>
  <c r="AU272" i="6"/>
  <c r="AT264" i="6"/>
  <c r="AU264" i="6"/>
  <c r="AU265" i="6"/>
  <c r="AT265" i="6"/>
  <c r="AQ289" i="6"/>
  <c r="AV289" i="6" s="1"/>
  <c r="AW289" i="6"/>
  <c r="AS289" i="6"/>
  <c r="AR289" i="6"/>
  <c r="AQ281" i="6"/>
  <c r="AV281" i="6" s="1"/>
  <c r="AW281" i="6"/>
  <c r="AS281" i="6"/>
  <c r="AR281" i="6"/>
  <c r="AU246" i="6"/>
  <c r="AT246" i="6"/>
  <c r="AW310" i="6"/>
  <c r="AS310" i="6"/>
  <c r="AR310" i="6"/>
  <c r="AQ310" i="6"/>
  <c r="AV310" i="6" s="1"/>
  <c r="AT258" i="6"/>
  <c r="AU258" i="6"/>
  <c r="AT254" i="6"/>
  <c r="AU254" i="6"/>
  <c r="AW290" i="6"/>
  <c r="AS290" i="6"/>
  <c r="AQ290" i="6"/>
  <c r="AR290" i="6"/>
  <c r="AW282" i="6"/>
  <c r="AS282" i="6"/>
  <c r="AQ282" i="6"/>
  <c r="AV282" i="6" s="1"/>
  <c r="AR282" i="6"/>
  <c r="AW274" i="6"/>
  <c r="AS274" i="6"/>
  <c r="AQ274" i="6"/>
  <c r="AV274" i="6" s="1"/>
  <c r="AR274" i="6"/>
  <c r="AQ267" i="6"/>
  <c r="AV267" i="6" s="1"/>
  <c r="AS267" i="6"/>
  <c r="AW267" i="6"/>
  <c r="AR267" i="6"/>
  <c r="AU240" i="6"/>
  <c r="AT240" i="6"/>
  <c r="AV290" i="6"/>
  <c r="AT252" i="6"/>
  <c r="AU252" i="6"/>
  <c r="AT250" i="6"/>
  <c r="AU250" i="6"/>
  <c r="AU242" i="6"/>
  <c r="AT242" i="6"/>
  <c r="AU243" i="6"/>
  <c r="AT243" i="6"/>
  <c r="AU227" i="6"/>
  <c r="AT227" i="6"/>
  <c r="AU223" i="6"/>
  <c r="AT223" i="6"/>
  <c r="AU178" i="6"/>
  <c r="AT178" i="6"/>
  <c r="AU205" i="6"/>
  <c r="AT205" i="6"/>
  <c r="AU204" i="6"/>
  <c r="AT204" i="6"/>
  <c r="AW194" i="6"/>
  <c r="AS194" i="6"/>
  <c r="AQ194" i="6"/>
  <c r="AV194" i="6" s="1"/>
  <c r="AR194" i="6"/>
  <c r="AU188" i="6"/>
  <c r="AT188" i="6"/>
  <c r="AU135" i="6"/>
  <c r="AT135" i="6"/>
  <c r="AU183" i="6"/>
  <c r="AT183" i="6"/>
  <c r="AU179" i="6"/>
  <c r="AT179" i="6"/>
  <c r="AU161" i="6"/>
  <c r="AT161" i="6"/>
  <c r="AU145" i="6"/>
  <c r="AT145" i="6"/>
  <c r="AT132" i="6"/>
  <c r="AU132" i="6"/>
  <c r="AT124" i="6"/>
  <c r="AU124" i="6"/>
  <c r="AQ195" i="6"/>
  <c r="AV195" i="6" s="1"/>
  <c r="AW195" i="6"/>
  <c r="AS195" i="6"/>
  <c r="AR195" i="6"/>
  <c r="AU185" i="6"/>
  <c r="AT185" i="6"/>
  <c r="AU171" i="6"/>
  <c r="AT171" i="6"/>
  <c r="AU155" i="6"/>
  <c r="AT155" i="6"/>
  <c r="AU139" i="6"/>
  <c r="AT139" i="6"/>
  <c r="AU131" i="6"/>
  <c r="AT131" i="6"/>
  <c r="AR127" i="6"/>
  <c r="AQ127" i="6"/>
  <c r="AV127" i="6" s="1"/>
  <c r="AW127" i="6"/>
  <c r="AS127" i="6"/>
  <c r="AR123" i="6"/>
  <c r="AQ123" i="6"/>
  <c r="AV123" i="6" s="1"/>
  <c r="AW123" i="6"/>
  <c r="AS123" i="6"/>
  <c r="AR119" i="6"/>
  <c r="AQ119" i="6"/>
  <c r="AV119" i="6" s="1"/>
  <c r="AW119" i="6"/>
  <c r="AS119" i="6"/>
  <c r="AT35" i="6"/>
  <c r="AU35" i="6"/>
  <c r="AT27" i="6"/>
  <c r="AU27" i="6"/>
  <c r="AU95" i="6"/>
  <c r="AT95" i="6"/>
  <c r="AU79" i="6"/>
  <c r="AT79" i="6"/>
  <c r="AU74" i="6"/>
  <c r="AT74" i="6"/>
  <c r="AQ44" i="6"/>
  <c r="AV44" i="6" s="1"/>
  <c r="AS44" i="6"/>
  <c r="AR44" i="6"/>
  <c r="AW44" i="6"/>
  <c r="AU58" i="6"/>
  <c r="AT58" i="6"/>
  <c r="AU42" i="6"/>
  <c r="AT42" i="6"/>
  <c r="AW18" i="6"/>
  <c r="AS18" i="6"/>
  <c r="AR18" i="6"/>
  <c r="AQ18" i="6"/>
  <c r="AV18" i="6" s="1"/>
  <c r="AQ68" i="6"/>
  <c r="AV68" i="6" s="1"/>
  <c r="AS68" i="6"/>
  <c r="AW68" i="6"/>
  <c r="AR68" i="6"/>
  <c r="AQ60" i="6"/>
  <c r="AV60" i="6" s="1"/>
  <c r="AS60" i="6"/>
  <c r="AW60" i="6"/>
  <c r="AR60" i="6"/>
  <c r="AU20" i="6"/>
  <c r="AT20" i="6"/>
  <c r="AT266" i="6"/>
  <c r="AU266" i="6"/>
  <c r="AU306" i="6"/>
  <c r="AT306" i="6"/>
  <c r="AU303" i="6"/>
  <c r="AT303" i="6"/>
  <c r="AU298" i="6"/>
  <c r="AT298" i="6"/>
  <c r="AU236" i="6"/>
  <c r="AT236" i="6"/>
  <c r="AT232" i="6"/>
  <c r="AU232" i="6"/>
  <c r="AW292" i="6"/>
  <c r="AS292" i="6"/>
  <c r="AQ292" i="6"/>
  <c r="AV292" i="6" s="1"/>
  <c r="AR292" i="6"/>
  <c r="AW284" i="6"/>
  <c r="AS284" i="6"/>
  <c r="AQ284" i="6"/>
  <c r="AV284" i="6" s="1"/>
  <c r="AR284" i="6"/>
  <c r="AW276" i="6"/>
  <c r="AS276" i="6"/>
  <c r="AQ276" i="6"/>
  <c r="AV276" i="6" s="1"/>
  <c r="AR276" i="6"/>
  <c r="AU295" i="6"/>
  <c r="AT295" i="6"/>
  <c r="AQ291" i="6"/>
  <c r="AV291" i="6" s="1"/>
  <c r="AW291" i="6"/>
  <c r="AS291" i="6"/>
  <c r="AR291" i="6"/>
  <c r="AQ283" i="6"/>
  <c r="AV283" i="6" s="1"/>
  <c r="AW283" i="6"/>
  <c r="AS283" i="6"/>
  <c r="AR283" i="6"/>
  <c r="AQ275" i="6"/>
  <c r="AV275" i="6" s="1"/>
  <c r="AW275" i="6"/>
  <c r="AS275" i="6"/>
  <c r="AR275" i="6"/>
  <c r="AU238" i="6"/>
  <c r="AT238" i="6"/>
  <c r="AU231" i="6"/>
  <c r="AT231" i="6"/>
  <c r="AW213" i="6"/>
  <c r="AS213" i="6"/>
  <c r="AQ213" i="6"/>
  <c r="AV213" i="6" s="1"/>
  <c r="AR213" i="6"/>
  <c r="AU241" i="6"/>
  <c r="AT241" i="6"/>
  <c r="AT224" i="6"/>
  <c r="AU224" i="6"/>
  <c r="AW217" i="6"/>
  <c r="AS217" i="6"/>
  <c r="AQ217" i="6"/>
  <c r="AV217" i="6" s="1"/>
  <c r="AR217" i="6"/>
  <c r="AW219" i="6"/>
  <c r="AS219" i="6"/>
  <c r="AR219" i="6"/>
  <c r="AV219" i="6"/>
  <c r="AQ219" i="6"/>
  <c r="AU189" i="6"/>
  <c r="AT189" i="6"/>
  <c r="AT184" i="6"/>
  <c r="AU184" i="6"/>
  <c r="AQ201" i="6"/>
  <c r="AV201" i="6" s="1"/>
  <c r="AW201" i="6"/>
  <c r="AS201" i="6"/>
  <c r="AR201" i="6"/>
  <c r="AQ193" i="6"/>
  <c r="AV193" i="6" s="1"/>
  <c r="AW193" i="6"/>
  <c r="AS193" i="6"/>
  <c r="AR193" i="6"/>
  <c r="AU173" i="6"/>
  <c r="AT173" i="6"/>
  <c r="AU157" i="6"/>
  <c r="AT157" i="6"/>
  <c r="AU141" i="6"/>
  <c r="AT141" i="6"/>
  <c r="AT130" i="6"/>
  <c r="AU130" i="6"/>
  <c r="AT122" i="6"/>
  <c r="AU122" i="6"/>
  <c r="AW200" i="6"/>
  <c r="AS200" i="6"/>
  <c r="AQ200" i="6"/>
  <c r="AV200" i="6" s="1"/>
  <c r="AR200" i="6"/>
  <c r="AW192" i="6"/>
  <c r="AS192" i="6"/>
  <c r="AQ192" i="6"/>
  <c r="AV192" i="6" s="1"/>
  <c r="AR192" i="6"/>
  <c r="AU181" i="6"/>
  <c r="AT181" i="6"/>
  <c r="AU167" i="6"/>
  <c r="AT167" i="6"/>
  <c r="AU151" i="6"/>
  <c r="AT151" i="6"/>
  <c r="AU133" i="6"/>
  <c r="AT133" i="6"/>
  <c r="AT41" i="6"/>
  <c r="AU41" i="6"/>
  <c r="AT33" i="6"/>
  <c r="AU33" i="6"/>
  <c r="AT25" i="6"/>
  <c r="AU25" i="6"/>
  <c r="AU103" i="6"/>
  <c r="AT103" i="6"/>
  <c r="AU91" i="6"/>
  <c r="AT91" i="6"/>
  <c r="AU75" i="6"/>
  <c r="AT75" i="6"/>
  <c r="AT71" i="6"/>
  <c r="AU71" i="6"/>
  <c r="AT67" i="6"/>
  <c r="AU67" i="6"/>
  <c r="AT63" i="6"/>
  <c r="AU63" i="6"/>
  <c r="AT59" i="6"/>
  <c r="AU59" i="6"/>
  <c r="AT55" i="6"/>
  <c r="AU55" i="6"/>
  <c r="AT51" i="6"/>
  <c r="AU51" i="6"/>
  <c r="AT47" i="6"/>
  <c r="AU47" i="6"/>
  <c r="AT43" i="6"/>
  <c r="AU43" i="6"/>
  <c r="AU172" i="6"/>
  <c r="AT172" i="6"/>
  <c r="AU168" i="6"/>
  <c r="AT168" i="6"/>
  <c r="AU164" i="6"/>
  <c r="AT164" i="6"/>
  <c r="AU160" i="6"/>
  <c r="AT160" i="6"/>
  <c r="AU156" i="6"/>
  <c r="AT156" i="6"/>
  <c r="AU152" i="6"/>
  <c r="AT152" i="6"/>
  <c r="AU148" i="6"/>
  <c r="AT148" i="6"/>
  <c r="AU144" i="6"/>
  <c r="AT144" i="6"/>
  <c r="AU140" i="6"/>
  <c r="AT140" i="6"/>
  <c r="AT116" i="6"/>
  <c r="AU116" i="6"/>
  <c r="AU113" i="6"/>
  <c r="AT113" i="6"/>
  <c r="AU112" i="6"/>
  <c r="AT112" i="6"/>
  <c r="AU109" i="6"/>
  <c r="AT109" i="6"/>
  <c r="AU108" i="6"/>
  <c r="AT108" i="6"/>
  <c r="AU105" i="6"/>
  <c r="AT105" i="6"/>
  <c r="AU104" i="6"/>
  <c r="AT104" i="6"/>
  <c r="AU98" i="6"/>
  <c r="AT98" i="6"/>
  <c r="AU97" i="6"/>
  <c r="AT97" i="6"/>
  <c r="AU90" i="6"/>
  <c r="AT90" i="6"/>
  <c r="AU89" i="6"/>
  <c r="AT89" i="6"/>
  <c r="AU82" i="6"/>
  <c r="AT82" i="6"/>
  <c r="AU81" i="6"/>
  <c r="AT81" i="6"/>
  <c r="AU24" i="6"/>
  <c r="AT24" i="6"/>
  <c r="AU70" i="6"/>
  <c r="AT70" i="6"/>
  <c r="AU54" i="6"/>
  <c r="AT54" i="6"/>
  <c r="AU15" i="6"/>
  <c r="AT15" i="6"/>
  <c r="AQ48" i="6"/>
  <c r="AV48" i="6" s="1"/>
  <c r="AS48" i="6"/>
  <c r="AW48" i="6"/>
  <c r="AR48" i="6"/>
  <c r="AU301" i="6"/>
  <c r="AT301" i="6"/>
  <c r="AR313" i="6"/>
  <c r="AQ313" i="6"/>
  <c r="AV313" i="6" s="1"/>
  <c r="AW313" i="6"/>
  <c r="AS313" i="6"/>
  <c r="AT270" i="6"/>
  <c r="AU270" i="6"/>
  <c r="AT262" i="6"/>
  <c r="AU262" i="6"/>
  <c r="AU307" i="6"/>
  <c r="AT307" i="6"/>
  <c r="AU302" i="6"/>
  <c r="AT302" i="6"/>
  <c r="AU299" i="6"/>
  <c r="AT299" i="6"/>
  <c r="AQ293" i="6"/>
  <c r="AV293" i="6" s="1"/>
  <c r="AW293" i="6"/>
  <c r="AS293" i="6"/>
  <c r="AR293" i="6"/>
  <c r="AQ285" i="6"/>
  <c r="AV285" i="6" s="1"/>
  <c r="AW285" i="6"/>
  <c r="AS285" i="6"/>
  <c r="AR285" i="6"/>
  <c r="AQ277" i="6"/>
  <c r="AV277" i="6" s="1"/>
  <c r="AW277" i="6"/>
  <c r="AS277" i="6"/>
  <c r="AR277" i="6"/>
  <c r="AT248" i="6"/>
  <c r="AU248" i="6"/>
  <c r="AR311" i="6"/>
  <c r="AQ311" i="6"/>
  <c r="AV311" i="6" s="1"/>
  <c r="AW311" i="6"/>
  <c r="AS311" i="6"/>
  <c r="AU273" i="6"/>
  <c r="AT273" i="6"/>
  <c r="AT260" i="6"/>
  <c r="AU260" i="6"/>
  <c r="AT256" i="6"/>
  <c r="AU256" i="6"/>
  <c r="AW294" i="6"/>
  <c r="AS294" i="6"/>
  <c r="AQ294" i="6"/>
  <c r="AV294" i="6" s="1"/>
  <c r="AR294" i="6"/>
  <c r="AW286" i="6"/>
  <c r="AS286" i="6"/>
  <c r="AQ286" i="6"/>
  <c r="AV286" i="6" s="1"/>
  <c r="AR286" i="6"/>
  <c r="AW278" i="6"/>
  <c r="AS278" i="6"/>
  <c r="AQ278" i="6"/>
  <c r="AV278" i="6" s="1"/>
  <c r="AR278" i="6"/>
  <c r="AQ271" i="6"/>
  <c r="AV271" i="6" s="1"/>
  <c r="AS271" i="6"/>
  <c r="AW271" i="6"/>
  <c r="AR271" i="6"/>
  <c r="AQ263" i="6"/>
  <c r="AV263" i="6" s="1"/>
  <c r="AS263" i="6"/>
  <c r="AW263" i="6"/>
  <c r="AR263" i="6"/>
  <c r="AU239" i="6"/>
  <c r="AT239" i="6"/>
  <c r="AU234" i="6"/>
  <c r="AT234" i="6"/>
  <c r="AU230" i="6"/>
  <c r="AT230" i="6"/>
  <c r="AU226" i="6"/>
  <c r="AT226" i="6"/>
  <c r="AU222" i="6"/>
  <c r="AT222" i="6"/>
  <c r="AU237" i="6"/>
  <c r="AT237" i="6"/>
  <c r="AQ229" i="6"/>
  <c r="AV229" i="6" s="1"/>
  <c r="AS229" i="6"/>
  <c r="AW229" i="6"/>
  <c r="AR229" i="6"/>
  <c r="AQ233" i="6"/>
  <c r="AV233" i="6" s="1"/>
  <c r="AS233" i="6"/>
  <c r="AW233" i="6"/>
  <c r="AR233" i="6"/>
  <c r="AW215" i="6"/>
  <c r="AS215" i="6"/>
  <c r="AR215" i="6"/>
  <c r="AQ215" i="6"/>
  <c r="AV215" i="6" s="1"/>
  <c r="AW208" i="6"/>
  <c r="AS208" i="6"/>
  <c r="AQ208" i="6"/>
  <c r="AV208" i="6" s="1"/>
  <c r="AR208" i="6"/>
  <c r="AU187" i="6"/>
  <c r="AT187" i="6"/>
  <c r="AU186" i="6"/>
  <c r="AT186" i="6"/>
  <c r="AU220" i="6"/>
  <c r="AT220" i="6"/>
  <c r="AU212" i="6"/>
  <c r="AT212" i="6"/>
  <c r="AU207" i="6"/>
  <c r="AT207" i="6"/>
  <c r="AU206" i="6"/>
  <c r="AT206" i="6"/>
  <c r="AU203" i="6"/>
  <c r="AT203" i="6"/>
  <c r="AW198" i="6"/>
  <c r="AS198" i="6"/>
  <c r="AQ198" i="6"/>
  <c r="AV198" i="6" s="1"/>
  <c r="AR198" i="6"/>
  <c r="AW190" i="6"/>
  <c r="AS190" i="6"/>
  <c r="AQ190" i="6"/>
  <c r="AV190" i="6" s="1"/>
  <c r="AR190" i="6"/>
  <c r="AT180" i="6"/>
  <c r="AU180" i="6"/>
  <c r="AU169" i="6"/>
  <c r="AT169" i="6"/>
  <c r="AU153" i="6"/>
  <c r="AT153" i="6"/>
  <c r="AU137" i="6"/>
  <c r="AT137" i="6"/>
  <c r="AT128" i="6"/>
  <c r="AU128" i="6"/>
  <c r="AT120" i="6"/>
  <c r="AU120" i="6"/>
  <c r="AQ199" i="6"/>
  <c r="AV199" i="6" s="1"/>
  <c r="AW199" i="6"/>
  <c r="AS199" i="6"/>
  <c r="AR199" i="6"/>
  <c r="AQ191" i="6"/>
  <c r="AV191" i="6" s="1"/>
  <c r="AW191" i="6"/>
  <c r="AS191" i="6"/>
  <c r="AR191" i="6"/>
  <c r="AU163" i="6"/>
  <c r="AT163" i="6"/>
  <c r="AU147" i="6"/>
  <c r="AT147" i="6"/>
  <c r="AR129" i="6"/>
  <c r="AQ129" i="6"/>
  <c r="AV129" i="6" s="1"/>
  <c r="AW129" i="6"/>
  <c r="AS129" i="6"/>
  <c r="AR125" i="6"/>
  <c r="AQ125" i="6"/>
  <c r="AV125" i="6" s="1"/>
  <c r="AW125" i="6"/>
  <c r="AS125" i="6"/>
  <c r="AR121" i="6"/>
  <c r="AQ121" i="6"/>
  <c r="AV121" i="6" s="1"/>
  <c r="AW121" i="6"/>
  <c r="AS121" i="6"/>
  <c r="AR117" i="6"/>
  <c r="AQ117" i="6"/>
  <c r="AV117" i="6" s="1"/>
  <c r="AW117" i="6"/>
  <c r="AS117" i="6"/>
  <c r="AU174" i="6"/>
  <c r="AT174" i="6"/>
  <c r="AU170" i="6"/>
  <c r="AT170" i="6"/>
  <c r="AU166" i="6"/>
  <c r="AT166" i="6"/>
  <c r="AU162" i="6"/>
  <c r="AT162" i="6"/>
  <c r="AU158" i="6"/>
  <c r="AT158" i="6"/>
  <c r="AU154" i="6"/>
  <c r="AT154" i="6"/>
  <c r="AU150" i="6"/>
  <c r="AT150" i="6"/>
  <c r="AU146" i="6"/>
  <c r="AT146" i="6"/>
  <c r="AU142" i="6"/>
  <c r="AT142" i="6"/>
  <c r="AU138" i="6"/>
  <c r="AT138" i="6"/>
  <c r="AQ115" i="6"/>
  <c r="AV115" i="6" s="1"/>
  <c r="AW115" i="6"/>
  <c r="AS115" i="6"/>
  <c r="AR115" i="6"/>
  <c r="AT39" i="6"/>
  <c r="AU39" i="6"/>
  <c r="AT31" i="6"/>
  <c r="AU31" i="6"/>
  <c r="AT23" i="6"/>
  <c r="AU23" i="6"/>
  <c r="AU87" i="6"/>
  <c r="AT87" i="6"/>
  <c r="AU77" i="6"/>
  <c r="AT77" i="6"/>
  <c r="AU32" i="6"/>
  <c r="AT32" i="6"/>
  <c r="AW21" i="6"/>
  <c r="AS21" i="6"/>
  <c r="AR21" i="6"/>
  <c r="AQ21" i="6"/>
  <c r="AV21" i="6" s="1"/>
  <c r="AQ52" i="6"/>
  <c r="AV52" i="6" s="1"/>
  <c r="AS52" i="6"/>
  <c r="AR52" i="6"/>
  <c r="AW52" i="6"/>
  <c r="AU66" i="6"/>
  <c r="AT66" i="6"/>
  <c r="AU50" i="6"/>
  <c r="AT50" i="6"/>
  <c r="AQ72" i="6"/>
  <c r="AV72" i="6" s="1"/>
  <c r="AS72" i="6"/>
  <c r="AW72" i="6"/>
  <c r="AR72" i="6"/>
  <c r="AQ64" i="6"/>
  <c r="AV64" i="6" s="1"/>
  <c r="AS64" i="6"/>
  <c r="AW64" i="6"/>
  <c r="AR64" i="6"/>
  <c r="AQ56" i="6"/>
  <c r="AV56" i="6" s="1"/>
  <c r="AS56" i="6"/>
  <c r="AW56" i="6"/>
  <c r="AR56" i="6"/>
  <c r="AU92" i="6"/>
  <c r="AT92" i="6"/>
  <c r="AU76" i="6"/>
  <c r="AT76" i="6"/>
  <c r="AU14" i="6"/>
  <c r="AX14" i="6" s="1"/>
  <c r="AT14" i="6"/>
  <c r="AT16" i="6"/>
  <c r="AU16" i="6"/>
  <c r="AW312" i="6"/>
  <c r="AS312" i="6"/>
  <c r="AR312" i="6"/>
  <c r="AQ312" i="6"/>
  <c r="AV312" i="6" s="1"/>
  <c r="AR309" i="6"/>
  <c r="AQ309" i="6"/>
  <c r="AV309" i="6" s="1"/>
  <c r="AW309" i="6"/>
  <c r="AS309" i="6"/>
  <c r="AU304" i="6"/>
  <c r="AT304" i="6"/>
  <c r="AU296" i="6"/>
  <c r="AT296" i="6"/>
  <c r="AT268" i="6"/>
  <c r="AU268" i="6"/>
  <c r="AU269" i="6"/>
  <c r="AT269" i="6"/>
  <c r="AU261" i="6"/>
  <c r="AT261" i="6"/>
  <c r="AU244" i="6"/>
  <c r="AT244" i="6"/>
  <c r="AW288" i="6"/>
  <c r="AS288" i="6"/>
  <c r="AQ288" i="6"/>
  <c r="AV288" i="6" s="1"/>
  <c r="AR288" i="6"/>
  <c r="AW280" i="6"/>
  <c r="AS280" i="6"/>
  <c r="AQ280" i="6"/>
  <c r="AV280" i="6" s="1"/>
  <c r="AR280" i="6"/>
  <c r="AQ287" i="6"/>
  <c r="AV287" i="6" s="1"/>
  <c r="AW287" i="6"/>
  <c r="AS287" i="6"/>
  <c r="AR287" i="6"/>
  <c r="AQ279" i="6"/>
  <c r="AV279" i="6" s="1"/>
  <c r="AW279" i="6"/>
  <c r="AS279" i="6"/>
  <c r="AR279" i="6"/>
  <c r="AT259" i="6"/>
  <c r="AU259" i="6"/>
  <c r="AU235" i="6"/>
  <c r="AT235" i="6"/>
  <c r="AQ221" i="6"/>
  <c r="AV221" i="6" s="1"/>
  <c r="AW221" i="6"/>
  <c r="AR221" i="6"/>
  <c r="AS221" i="6"/>
  <c r="AU214" i="6"/>
  <c r="AT214" i="6"/>
  <c r="AU245" i="6"/>
  <c r="AT245" i="6"/>
  <c r="AT228" i="6"/>
  <c r="AU228" i="6"/>
  <c r="AT247" i="6"/>
  <c r="AU247" i="6"/>
  <c r="AU210" i="6"/>
  <c r="AT210" i="6"/>
  <c r="AU182" i="6"/>
  <c r="AT182" i="6"/>
  <c r="AT209" i="6"/>
  <c r="AU209" i="6"/>
  <c r="AU202" i="6"/>
  <c r="AT202" i="6"/>
  <c r="AQ197" i="6"/>
  <c r="AV197" i="6" s="1"/>
  <c r="AW197" i="6"/>
  <c r="AS197" i="6"/>
  <c r="AR197" i="6"/>
  <c r="AU165" i="6"/>
  <c r="AT165" i="6"/>
  <c r="AU149" i="6"/>
  <c r="AT149" i="6"/>
  <c r="AT126" i="6"/>
  <c r="AU126" i="6"/>
  <c r="AT118" i="6"/>
  <c r="AU118" i="6"/>
  <c r="AW196" i="6"/>
  <c r="AS196" i="6"/>
  <c r="AQ196" i="6"/>
  <c r="AV196" i="6" s="1"/>
  <c r="AR196" i="6"/>
  <c r="AQ177" i="6"/>
  <c r="AV177" i="6" s="1"/>
  <c r="AR177" i="6"/>
  <c r="AW177" i="6"/>
  <c r="AS177" i="6"/>
  <c r="AT175" i="6"/>
  <c r="AU175" i="6"/>
  <c r="AU159" i="6"/>
  <c r="AT159" i="6"/>
  <c r="AU143" i="6"/>
  <c r="AT143" i="6"/>
  <c r="AT37" i="6"/>
  <c r="AU37" i="6"/>
  <c r="AT29" i="6"/>
  <c r="AU29" i="6"/>
  <c r="AU99" i="6"/>
  <c r="AT99" i="6"/>
  <c r="AU83" i="6"/>
  <c r="AT83" i="6"/>
  <c r="AU136" i="6"/>
  <c r="AT136" i="6"/>
  <c r="AU114" i="6"/>
  <c r="AT114" i="6"/>
  <c r="AU111" i="6"/>
  <c r="AT111" i="6"/>
  <c r="AU110" i="6"/>
  <c r="AT110" i="6"/>
  <c r="AU107" i="6"/>
  <c r="AT107" i="6"/>
  <c r="AU106" i="6"/>
  <c r="AT106" i="6"/>
  <c r="AU102" i="6"/>
  <c r="AT102" i="6"/>
  <c r="AU101" i="6"/>
  <c r="AT101" i="6"/>
  <c r="AU94" i="6"/>
  <c r="AT94" i="6"/>
  <c r="AU93" i="6"/>
  <c r="AT93" i="6"/>
  <c r="AU86" i="6"/>
  <c r="AT86" i="6"/>
  <c r="AU85" i="6"/>
  <c r="AT85" i="6"/>
  <c r="AU78" i="6"/>
  <c r="AT78" i="6"/>
  <c r="AU73" i="6"/>
  <c r="AT73" i="6"/>
  <c r="AU69" i="6"/>
  <c r="AT69" i="6"/>
  <c r="AU65" i="6"/>
  <c r="AT65" i="6"/>
  <c r="AU61" i="6"/>
  <c r="AT61" i="6"/>
  <c r="AU57" i="6"/>
  <c r="AT57" i="6"/>
  <c r="AU53" i="6"/>
  <c r="AT53" i="6"/>
  <c r="AU49" i="6"/>
  <c r="AT49" i="6"/>
  <c r="AU45" i="6"/>
  <c r="AT45" i="6"/>
  <c r="AU96" i="6"/>
  <c r="AT96" i="6"/>
  <c r="AU80" i="6"/>
  <c r="AT80" i="6"/>
  <c r="AU40" i="6"/>
  <c r="AT40" i="6"/>
  <c r="AU100" i="6"/>
  <c r="AT100" i="6"/>
  <c r="AU84" i="6"/>
  <c r="AT84" i="6"/>
  <c r="AU62" i="6"/>
  <c r="AT62" i="6"/>
  <c r="AU46" i="6"/>
  <c r="AT46" i="6"/>
  <c r="AU88" i="6"/>
  <c r="AT88" i="6"/>
  <c r="AU19" i="6"/>
  <c r="AT19" i="6"/>
  <c r="AV261" i="2"/>
  <c r="AW101" i="2"/>
  <c r="AW110" i="2"/>
  <c r="AW113" i="2"/>
  <c r="AW235" i="2"/>
  <c r="AV117" i="2"/>
  <c r="O16" i="2"/>
  <c r="AW93" i="2"/>
  <c r="AW114" i="2"/>
  <c r="AW238" i="2"/>
  <c r="O20" i="2"/>
  <c r="AQ37" i="2"/>
  <c r="AS37" i="2"/>
  <c r="AU37" i="2" s="1"/>
  <c r="AW241" i="2"/>
  <c r="AQ241" i="2"/>
  <c r="AW97" i="2"/>
  <c r="AS97" i="2"/>
  <c r="AW105" i="2"/>
  <c r="AS105" i="2"/>
  <c r="AU105" i="2" s="1"/>
  <c r="AW255" i="2"/>
  <c r="AQ255" i="2"/>
  <c r="AQ53" i="2"/>
  <c r="AS53" i="2"/>
  <c r="AU53" i="2" s="1"/>
  <c r="AW16" i="2"/>
  <c r="AW247" i="2"/>
  <c r="AW249" i="2"/>
  <c r="AW251" i="2"/>
  <c r="AW257" i="2"/>
  <c r="AQ16" i="2"/>
  <c r="AV16" i="2" s="1"/>
  <c r="AS156" i="2"/>
  <c r="AT156" i="2" s="1"/>
  <c r="AQ247" i="2"/>
  <c r="AQ249" i="2"/>
  <c r="AQ251" i="2"/>
  <c r="AW18" i="2"/>
  <c r="AW109" i="2"/>
  <c r="AR261" i="2"/>
  <c r="AQ41" i="2"/>
  <c r="AS41" i="2"/>
  <c r="AU41" i="2" s="1"/>
  <c r="AS95" i="2"/>
  <c r="AT95" i="2" s="1"/>
  <c r="AW95" i="2"/>
  <c r="AW115" i="2"/>
  <c r="AS115" i="2"/>
  <c r="AU115" i="2" s="1"/>
  <c r="AW237" i="2"/>
  <c r="AQ237" i="2"/>
  <c r="AW240" i="2"/>
  <c r="AS240" i="2"/>
  <c r="AU240" i="2" s="1"/>
  <c r="AW253" i="2"/>
  <c r="AQ253" i="2"/>
  <c r="AQ33" i="2"/>
  <c r="AS33" i="2"/>
  <c r="AU33" i="2" s="1"/>
  <c r="AQ57" i="2"/>
  <c r="AV57" i="2" s="1"/>
  <c r="AS57" i="2"/>
  <c r="AU57" i="2" s="1"/>
  <c r="AW107" i="2"/>
  <c r="AS107" i="2"/>
  <c r="AT107" i="2" s="1"/>
  <c r="AS116" i="2"/>
  <c r="AT116" i="2" s="1"/>
  <c r="AQ116" i="2"/>
  <c r="AV116" i="2" s="1"/>
  <c r="AR245" i="2"/>
  <c r="AQ245" i="2"/>
  <c r="AW245" i="2"/>
  <c r="AW254" i="2"/>
  <c r="AS254" i="2"/>
  <c r="AQ49" i="2"/>
  <c r="AS49" i="2"/>
  <c r="AU49" i="2" s="1"/>
  <c r="AW99" i="2"/>
  <c r="AS99" i="2"/>
  <c r="AU99" i="2" s="1"/>
  <c r="AW108" i="2"/>
  <c r="AQ108" i="2"/>
  <c r="AS111" i="2"/>
  <c r="AW111" i="2"/>
  <c r="AW259" i="2"/>
  <c r="AQ259" i="2"/>
  <c r="AQ262" i="2"/>
  <c r="AS262" i="2"/>
  <c r="AU262" i="2" s="1"/>
  <c r="AQ15" i="2"/>
  <c r="AV15" i="2" s="1"/>
  <c r="AR15" i="2"/>
  <c r="AS103" i="2"/>
  <c r="AW103" i="2"/>
  <c r="AW112" i="2"/>
  <c r="AQ112" i="2"/>
  <c r="AQ118" i="2"/>
  <c r="AS118" i="2"/>
  <c r="AU118" i="2" s="1"/>
  <c r="AQ122" i="2"/>
  <c r="AS122" i="2"/>
  <c r="AU122" i="2" s="1"/>
  <c r="AQ126" i="2"/>
  <c r="AS126" i="2"/>
  <c r="AU126" i="2" s="1"/>
  <c r="AQ130" i="2"/>
  <c r="AS130" i="2"/>
  <c r="AU130" i="2" s="1"/>
  <c r="AQ134" i="2"/>
  <c r="AS134" i="2"/>
  <c r="AU134" i="2" s="1"/>
  <c r="AQ138" i="2"/>
  <c r="AS138" i="2"/>
  <c r="AU138" i="2" s="1"/>
  <c r="AQ142" i="2"/>
  <c r="AS142" i="2"/>
  <c r="AU142" i="2" s="1"/>
  <c r="AQ146" i="2"/>
  <c r="AS146" i="2"/>
  <c r="AU146" i="2" s="1"/>
  <c r="AW239" i="2"/>
  <c r="AQ239" i="2"/>
  <c r="AQ266" i="2"/>
  <c r="AS266" i="2"/>
  <c r="AU266" i="2" s="1"/>
  <c r="AQ270" i="2"/>
  <c r="AV270" i="2" s="1"/>
  <c r="AS270" i="2"/>
  <c r="AU270" i="2" s="1"/>
  <c r="AR117" i="2"/>
  <c r="AW14" i="2"/>
  <c r="H8" i="2"/>
  <c r="H7" i="2" s="1"/>
  <c r="O19" i="2"/>
  <c r="O24" i="2"/>
  <c r="O28" i="2"/>
  <c r="AW256" i="2"/>
  <c r="AS21" i="2"/>
  <c r="AU21" i="2" s="1"/>
  <c r="AS25" i="2"/>
  <c r="AU25" i="2" s="1"/>
  <c r="AS29" i="2"/>
  <c r="AU29" i="2" s="1"/>
  <c r="AS45" i="2"/>
  <c r="AU45" i="2" s="1"/>
  <c r="AS61" i="2"/>
  <c r="AU61" i="2" s="1"/>
  <c r="AS93" i="2"/>
  <c r="AU93" i="2" s="1"/>
  <c r="AS101" i="2"/>
  <c r="AU101" i="2" s="1"/>
  <c r="AQ110" i="2"/>
  <c r="AQ114" i="2"/>
  <c r="AS152" i="2"/>
  <c r="AU152" i="2" s="1"/>
  <c r="AS168" i="2"/>
  <c r="AT168" i="2" s="1"/>
  <c r="AQ235" i="2"/>
  <c r="AV235" i="2" s="1"/>
  <c r="AQ243" i="2"/>
  <c r="AV243" i="2" s="1"/>
  <c r="AQ257" i="2"/>
  <c r="AV257" i="2" s="1"/>
  <c r="AQ14" i="2"/>
  <c r="AV14" i="2" s="1"/>
  <c r="AS164" i="2"/>
  <c r="AO236" i="2"/>
  <c r="AS243" i="2"/>
  <c r="AS256" i="2"/>
  <c r="AU256" i="2" s="1"/>
  <c r="AO258" i="2"/>
  <c r="AW19" i="2"/>
  <c r="AS19" i="2"/>
  <c r="AR19" i="2"/>
  <c r="AQ19" i="2"/>
  <c r="AV19" i="2" s="1"/>
  <c r="AQ43" i="2"/>
  <c r="AS43" i="2"/>
  <c r="AW43" i="2"/>
  <c r="AR43" i="2"/>
  <c r="AQ59" i="2"/>
  <c r="AS59" i="2"/>
  <c r="AW59" i="2"/>
  <c r="AR59" i="2"/>
  <c r="AQ39" i="2"/>
  <c r="AS39" i="2"/>
  <c r="AW39" i="2"/>
  <c r="AR39" i="2"/>
  <c r="AQ55" i="2"/>
  <c r="AS55" i="2"/>
  <c r="AW55" i="2"/>
  <c r="AR55" i="2"/>
  <c r="AU73" i="2"/>
  <c r="AT73" i="2"/>
  <c r="AU89" i="2"/>
  <c r="AT89" i="2"/>
  <c r="AQ35" i="2"/>
  <c r="AS35" i="2"/>
  <c r="AW35" i="2"/>
  <c r="AR35" i="2"/>
  <c r="AQ51" i="2"/>
  <c r="AS51" i="2"/>
  <c r="AW51" i="2"/>
  <c r="AR51" i="2"/>
  <c r="AQ20" i="2"/>
  <c r="AV20" i="2" s="1"/>
  <c r="AW20" i="2"/>
  <c r="AS20" i="2"/>
  <c r="AR20" i="2"/>
  <c r="AQ23" i="2"/>
  <c r="AS23" i="2"/>
  <c r="AW23" i="2"/>
  <c r="AR23" i="2"/>
  <c r="AQ27" i="2"/>
  <c r="AS27" i="2"/>
  <c r="AW27" i="2"/>
  <c r="AR27" i="2"/>
  <c r="AQ31" i="2"/>
  <c r="AS31" i="2"/>
  <c r="AW31" i="2"/>
  <c r="AR31" i="2"/>
  <c r="AQ47" i="2"/>
  <c r="AS47" i="2"/>
  <c r="AW47" i="2"/>
  <c r="AR47" i="2"/>
  <c r="AQ63" i="2"/>
  <c r="AS63" i="2"/>
  <c r="AW63" i="2"/>
  <c r="AR63" i="2"/>
  <c r="AU65" i="2"/>
  <c r="AT65" i="2"/>
  <c r="AU81" i="2"/>
  <c r="AT81" i="2"/>
  <c r="AU111" i="2"/>
  <c r="AT111" i="2"/>
  <c r="AS15" i="2"/>
  <c r="AW15" i="2"/>
  <c r="AO17" i="2"/>
  <c r="O32" i="2"/>
  <c r="O36" i="2"/>
  <c r="O40" i="2"/>
  <c r="O44" i="2"/>
  <c r="O48" i="2"/>
  <c r="O52" i="2"/>
  <c r="O56" i="2"/>
  <c r="AT57" i="2"/>
  <c r="O60" i="2"/>
  <c r="O64" i="2"/>
  <c r="AR64" i="2"/>
  <c r="AO66" i="2"/>
  <c r="AT69" i="2"/>
  <c r="AR71" i="2"/>
  <c r="AQ71" i="2"/>
  <c r="AW71" i="2"/>
  <c r="O72" i="2"/>
  <c r="AO74" i="2"/>
  <c r="AT77" i="2"/>
  <c r="AR79" i="2"/>
  <c r="AQ79" i="2"/>
  <c r="AW79" i="2"/>
  <c r="O80" i="2"/>
  <c r="AO82" i="2"/>
  <c r="AT85" i="2"/>
  <c r="AR87" i="2"/>
  <c r="AQ87" i="2"/>
  <c r="AV87" i="2" s="1"/>
  <c r="AW87" i="2"/>
  <c r="O88" i="2"/>
  <c r="AO90" i="2"/>
  <c r="O94" i="2"/>
  <c r="O96" i="2"/>
  <c r="O98" i="2"/>
  <c r="O100" i="2"/>
  <c r="O102" i="2"/>
  <c r="O104" i="2"/>
  <c r="O106" i="2"/>
  <c r="O108" i="2"/>
  <c r="AS109" i="2"/>
  <c r="AR113" i="2"/>
  <c r="AQ113" i="2"/>
  <c r="AV113" i="2" s="1"/>
  <c r="O116" i="2"/>
  <c r="AQ120" i="2"/>
  <c r="AS120" i="2"/>
  <c r="AW120" i="2"/>
  <c r="AR120" i="2"/>
  <c r="AQ128" i="2"/>
  <c r="AV128" i="2" s="1"/>
  <c r="AS128" i="2"/>
  <c r="AW128" i="2"/>
  <c r="AR128" i="2"/>
  <c r="AQ136" i="2"/>
  <c r="AV136" i="2" s="1"/>
  <c r="AS136" i="2"/>
  <c r="AW136" i="2"/>
  <c r="AR136" i="2"/>
  <c r="AQ144" i="2"/>
  <c r="AS144" i="2"/>
  <c r="AW144" i="2"/>
  <c r="AR144" i="2"/>
  <c r="AS14" i="2"/>
  <c r="AR16" i="2"/>
  <c r="O18" i="2"/>
  <c r="AQ18" i="2"/>
  <c r="AV18" i="2" s="1"/>
  <c r="AW22" i="2"/>
  <c r="AS22" i="2"/>
  <c r="AV21" i="2"/>
  <c r="AQ22" i="2"/>
  <c r="AV22" i="2" s="1"/>
  <c r="AW26" i="2"/>
  <c r="AS26" i="2"/>
  <c r="AV25" i="2"/>
  <c r="AQ26" i="2"/>
  <c r="AV26" i="2" s="1"/>
  <c r="AW30" i="2"/>
  <c r="AS30" i="2"/>
  <c r="AV29" i="2"/>
  <c r="AQ30" i="2"/>
  <c r="AV30" i="2" s="1"/>
  <c r="AW34" i="2"/>
  <c r="AS34" i="2"/>
  <c r="AV33" i="2"/>
  <c r="AQ34" i="2"/>
  <c r="AV34" i="2" s="1"/>
  <c r="AW38" i="2"/>
  <c r="AS38" i="2"/>
  <c r="AV37" i="2"/>
  <c r="AQ38" i="2"/>
  <c r="AV38" i="2" s="1"/>
  <c r="AW42" i="2"/>
  <c r="AS42" i="2"/>
  <c r="AV41" i="2"/>
  <c r="AQ42" i="2"/>
  <c r="AV42" i="2" s="1"/>
  <c r="AW46" i="2"/>
  <c r="AS46" i="2"/>
  <c r="AV45" i="2"/>
  <c r="AQ46" i="2"/>
  <c r="AV46" i="2" s="1"/>
  <c r="AW50" i="2"/>
  <c r="AS50" i="2"/>
  <c r="AV49" i="2"/>
  <c r="AQ50" i="2"/>
  <c r="AV50" i="2" s="1"/>
  <c r="AW54" i="2"/>
  <c r="AS54" i="2"/>
  <c r="AV53" i="2"/>
  <c r="AQ54" i="2"/>
  <c r="AV54" i="2" s="1"/>
  <c r="AW58" i="2"/>
  <c r="AS58" i="2"/>
  <c r="AQ58" i="2"/>
  <c r="AV58" i="2" s="1"/>
  <c r="AW62" i="2"/>
  <c r="AS62" i="2"/>
  <c r="AV61" i="2"/>
  <c r="AQ62" i="2"/>
  <c r="AV62" i="2" s="1"/>
  <c r="AT67" i="2"/>
  <c r="AR69" i="2"/>
  <c r="AQ69" i="2"/>
  <c r="AV69" i="2" s="1"/>
  <c r="AW69" i="2"/>
  <c r="O70" i="2"/>
  <c r="AV71" i="2"/>
  <c r="AO72" i="2"/>
  <c r="AT75" i="2"/>
  <c r="AR77" i="2"/>
  <c r="AQ77" i="2"/>
  <c r="AV77" i="2" s="1"/>
  <c r="AW77" i="2"/>
  <c r="O78" i="2"/>
  <c r="AV79" i="2"/>
  <c r="AO80" i="2"/>
  <c r="AT83" i="2"/>
  <c r="AR85" i="2"/>
  <c r="AQ85" i="2"/>
  <c r="AV85" i="2" s="1"/>
  <c r="AW85" i="2"/>
  <c r="O86" i="2"/>
  <c r="AO88" i="2"/>
  <c r="AT91" i="2"/>
  <c r="AR93" i="2"/>
  <c r="AQ93" i="2"/>
  <c r="AV93" i="2" s="1"/>
  <c r="AR95" i="2"/>
  <c r="AQ95" i="2"/>
  <c r="AV95" i="2" s="1"/>
  <c r="AR97" i="2"/>
  <c r="AQ97" i="2"/>
  <c r="AV97" i="2" s="1"/>
  <c r="AR99" i="2"/>
  <c r="AQ99" i="2"/>
  <c r="AV99" i="2" s="1"/>
  <c r="AR101" i="2"/>
  <c r="AQ101" i="2"/>
  <c r="AV101" i="2" s="1"/>
  <c r="AR103" i="2"/>
  <c r="AQ103" i="2"/>
  <c r="AV103" i="2" s="1"/>
  <c r="AR105" i="2"/>
  <c r="AQ105" i="2"/>
  <c r="AV105" i="2" s="1"/>
  <c r="AR107" i="2"/>
  <c r="AQ107" i="2"/>
  <c r="AV107" i="2" s="1"/>
  <c r="AR115" i="2"/>
  <c r="AQ115" i="2"/>
  <c r="AV115" i="2" s="1"/>
  <c r="O512" i="2"/>
  <c r="O508" i="2"/>
  <c r="O504" i="2"/>
  <c r="O500" i="2"/>
  <c r="O496" i="2"/>
  <c r="O492" i="2"/>
  <c r="O488" i="2"/>
  <c r="O484" i="2"/>
  <c r="O480" i="2"/>
  <c r="O476" i="2"/>
  <c r="O472" i="2"/>
  <c r="O468" i="2"/>
  <c r="O464" i="2"/>
  <c r="O460" i="2"/>
  <c r="O456" i="2"/>
  <c r="O452" i="2"/>
  <c r="O448" i="2"/>
  <c r="O444" i="2"/>
  <c r="O440" i="2"/>
  <c r="O436" i="2"/>
  <c r="O432" i="2"/>
  <c r="O428" i="2"/>
  <c r="O424" i="2"/>
  <c r="O420" i="2"/>
  <c r="O416" i="2"/>
  <c r="O412" i="2"/>
  <c r="O408" i="2"/>
  <c r="O404" i="2"/>
  <c r="O400" i="2"/>
  <c r="O396" i="2"/>
  <c r="O392" i="2"/>
  <c r="O388" i="2"/>
  <c r="O384" i="2"/>
  <c r="O380" i="2"/>
  <c r="O376" i="2"/>
  <c r="O372" i="2"/>
  <c r="O368" i="2"/>
  <c r="O364" i="2"/>
  <c r="O360" i="2"/>
  <c r="O356" i="2"/>
  <c r="O511" i="2"/>
  <c r="O507" i="2"/>
  <c r="O503" i="2"/>
  <c r="O499" i="2"/>
  <c r="O495" i="2"/>
  <c r="O491" i="2"/>
  <c r="O487" i="2"/>
  <c r="O483" i="2"/>
  <c r="O479" i="2"/>
  <c r="O475" i="2"/>
  <c r="O471" i="2"/>
  <c r="O467" i="2"/>
  <c r="O463" i="2"/>
  <c r="O459" i="2"/>
  <c r="O455" i="2"/>
  <c r="O451" i="2"/>
  <c r="O447" i="2"/>
  <c r="O443" i="2"/>
  <c r="O439" i="2"/>
  <c r="O435" i="2"/>
  <c r="O431" i="2"/>
  <c r="O427" i="2"/>
  <c r="O423" i="2"/>
  <c r="O419" i="2"/>
  <c r="O415" i="2"/>
  <c r="O411" i="2"/>
  <c r="O407" i="2"/>
  <c r="O403" i="2"/>
  <c r="O399" i="2"/>
  <c r="O395" i="2"/>
  <c r="O391" i="2"/>
  <c r="O387" i="2"/>
  <c r="O383" i="2"/>
  <c r="O379" i="2"/>
  <c r="O375" i="2"/>
  <c r="O371" i="2"/>
  <c r="O367" i="2"/>
  <c r="O363" i="2"/>
  <c r="O359" i="2"/>
  <c r="O355" i="2"/>
  <c r="O351" i="2"/>
  <c r="O347" i="2"/>
  <c r="O514" i="2"/>
  <c r="O510" i="2"/>
  <c r="O506" i="2"/>
  <c r="O502" i="2"/>
  <c r="O498" i="2"/>
  <c r="O494" i="2"/>
  <c r="O490" i="2"/>
  <c r="O486" i="2"/>
  <c r="O482" i="2"/>
  <c r="O478" i="2"/>
  <c r="O474" i="2"/>
  <c r="O470" i="2"/>
  <c r="O466" i="2"/>
  <c r="O462" i="2"/>
  <c r="O458" i="2"/>
  <c r="O454" i="2"/>
  <c r="O450" i="2"/>
  <c r="O446" i="2"/>
  <c r="O442" i="2"/>
  <c r="O438" i="2"/>
  <c r="O434" i="2"/>
  <c r="O430" i="2"/>
  <c r="O426" i="2"/>
  <c r="O422" i="2"/>
  <c r="O418" i="2"/>
  <c r="O414" i="2"/>
  <c r="O410" i="2"/>
  <c r="O406" i="2"/>
  <c r="O402" i="2"/>
  <c r="O398" i="2"/>
  <c r="O394" i="2"/>
  <c r="O390" i="2"/>
  <c r="O386" i="2"/>
  <c r="O382" i="2"/>
  <c r="O378" i="2"/>
  <c r="O374" i="2"/>
  <c r="O370" i="2"/>
  <c r="O366" i="2"/>
  <c r="O362" i="2"/>
  <c r="O513" i="2"/>
  <c r="O509" i="2"/>
  <c r="O505" i="2"/>
  <c r="O501" i="2"/>
  <c r="O497" i="2"/>
  <c r="O493" i="2"/>
  <c r="O489" i="2"/>
  <c r="O485" i="2"/>
  <c r="O481" i="2"/>
  <c r="O477" i="2"/>
  <c r="O473" i="2"/>
  <c r="O469" i="2"/>
  <c r="O465" i="2"/>
  <c r="O461" i="2"/>
  <c r="O457" i="2"/>
  <c r="O453" i="2"/>
  <c r="O449" i="2"/>
  <c r="O445" i="2"/>
  <c r="O441" i="2"/>
  <c r="O437" i="2"/>
  <c r="O433" i="2"/>
  <c r="O429" i="2"/>
  <c r="O425" i="2"/>
  <c r="O421" i="2"/>
  <c r="O417" i="2"/>
  <c r="O413" i="2"/>
  <c r="O409" i="2"/>
  <c r="O405" i="2"/>
  <c r="O401" i="2"/>
  <c r="O397" i="2"/>
  <c r="O393" i="2"/>
  <c r="O389" i="2"/>
  <c r="O385" i="2"/>
  <c r="O381" i="2"/>
  <c r="O377" i="2"/>
  <c r="O373" i="2"/>
  <c r="O369" i="2"/>
  <c r="O365" i="2"/>
  <c r="O361" i="2"/>
  <c r="O357" i="2"/>
  <c r="O353" i="2"/>
  <c r="O349" i="2"/>
  <c r="O345" i="2"/>
  <c r="O350" i="2"/>
  <c r="O343" i="2"/>
  <c r="O339" i="2"/>
  <c r="O335" i="2"/>
  <c r="O331" i="2"/>
  <c r="O327" i="2"/>
  <c r="O323" i="2"/>
  <c r="O319" i="2"/>
  <c r="O315" i="2"/>
  <c r="O358" i="2"/>
  <c r="O348" i="2"/>
  <c r="O342" i="2"/>
  <c r="O338" i="2"/>
  <c r="O334" i="2"/>
  <c r="O330" i="2"/>
  <c r="O326" i="2"/>
  <c r="O322" i="2"/>
  <c r="O318" i="2"/>
  <c r="O314" i="2"/>
  <c r="O312" i="2"/>
  <c r="O310" i="2"/>
  <c r="O308" i="2"/>
  <c r="O306" i="2"/>
  <c r="O304" i="2"/>
  <c r="O302" i="2"/>
  <c r="O300" i="2"/>
  <c r="O298" i="2"/>
  <c r="O296" i="2"/>
  <c r="O294" i="2"/>
  <c r="O292" i="2"/>
  <c r="O290" i="2"/>
  <c r="O288" i="2"/>
  <c r="O286" i="2"/>
  <c r="O284" i="2"/>
  <c r="O282" i="2"/>
  <c r="O280" i="2"/>
  <c r="O278" i="2"/>
  <c r="O276" i="2"/>
  <c r="O274" i="2"/>
  <c r="O272" i="2"/>
  <c r="O270" i="2"/>
  <c r="O268" i="2"/>
  <c r="O266" i="2"/>
  <c r="O264" i="2"/>
  <c r="O262" i="2"/>
  <c r="O354" i="2"/>
  <c r="O346" i="2"/>
  <c r="O341" i="2"/>
  <c r="O337" i="2"/>
  <c r="O333" i="2"/>
  <c r="O329" i="2"/>
  <c r="O325" i="2"/>
  <c r="O321" i="2"/>
  <c r="O317" i="2"/>
  <c r="O352" i="2"/>
  <c r="O344" i="2"/>
  <c r="O340" i="2"/>
  <c r="O336" i="2"/>
  <c r="O332" i="2"/>
  <c r="O328" i="2"/>
  <c r="O324" i="2"/>
  <c r="O320" i="2"/>
  <c r="O316" i="2"/>
  <c r="O313" i="2"/>
  <c r="O311" i="2"/>
  <c r="O309" i="2"/>
  <c r="O307" i="2"/>
  <c r="O305" i="2"/>
  <c r="O303" i="2"/>
  <c r="O301" i="2"/>
  <c r="O299" i="2"/>
  <c r="O297" i="2"/>
  <c r="O295" i="2"/>
  <c r="O293" i="2"/>
  <c r="O291" i="2"/>
  <c r="O289" i="2"/>
  <c r="O287" i="2"/>
  <c r="O285" i="2"/>
  <c r="O283" i="2"/>
  <c r="O281" i="2"/>
  <c r="O279" i="2"/>
  <c r="O277" i="2"/>
  <c r="O275" i="2"/>
  <c r="O273" i="2"/>
  <c r="O269" i="2"/>
  <c r="O265" i="2"/>
  <c r="O261" i="2"/>
  <c r="O260" i="2"/>
  <c r="O258" i="2"/>
  <c r="O256" i="2"/>
  <c r="O254" i="2"/>
  <c r="O252" i="2"/>
  <c r="O250" i="2"/>
  <c r="O248" i="2"/>
  <c r="O246" i="2"/>
  <c r="O271" i="2"/>
  <c r="O267" i="2"/>
  <c r="O263" i="2"/>
  <c r="O259" i="2"/>
  <c r="O251" i="2"/>
  <c r="O249" i="2"/>
  <c r="O247" i="2"/>
  <c r="O242" i="2"/>
  <c r="O240" i="2"/>
  <c r="O238" i="2"/>
  <c r="O236" i="2"/>
  <c r="O234" i="2"/>
  <c r="O232" i="2"/>
  <c r="O230" i="2"/>
  <c r="O228" i="2"/>
  <c r="O226" i="2"/>
  <c r="O224" i="2"/>
  <c r="O222" i="2"/>
  <c r="O257" i="2"/>
  <c r="O253" i="2"/>
  <c r="O244" i="2"/>
  <c r="O243" i="2"/>
  <c r="O237" i="2"/>
  <c r="O233" i="2"/>
  <c r="O229" i="2"/>
  <c r="O225" i="2"/>
  <c r="O221" i="2"/>
  <c r="O235" i="2"/>
  <c r="O220" i="2"/>
  <c r="O218" i="2"/>
  <c r="O216" i="2"/>
  <c r="O214" i="2"/>
  <c r="O212" i="2"/>
  <c r="O210" i="2"/>
  <c r="O208" i="2"/>
  <c r="O206" i="2"/>
  <c r="O204" i="2"/>
  <c r="O202" i="2"/>
  <c r="O200" i="2"/>
  <c r="O198" i="2"/>
  <c r="O196" i="2"/>
  <c r="O194" i="2"/>
  <c r="O192" i="2"/>
  <c r="O190" i="2"/>
  <c r="O188" i="2"/>
  <c r="O186" i="2"/>
  <c r="O184" i="2"/>
  <c r="O182" i="2"/>
  <c r="O180" i="2"/>
  <c r="O178" i="2"/>
  <c r="O176" i="2"/>
  <c r="O174" i="2"/>
  <c r="O172" i="2"/>
  <c r="O170" i="2"/>
  <c r="O168" i="2"/>
  <c r="O166" i="2"/>
  <c r="O164" i="2"/>
  <c r="O162" i="2"/>
  <c r="O160" i="2"/>
  <c r="O158" i="2"/>
  <c r="O156" i="2"/>
  <c r="O154" i="2"/>
  <c r="O152" i="2"/>
  <c r="O150" i="2"/>
  <c r="O241" i="2"/>
  <c r="O227" i="2"/>
  <c r="O255" i="2"/>
  <c r="O245" i="2"/>
  <c r="O239" i="2"/>
  <c r="O231" i="2"/>
  <c r="O219" i="2"/>
  <c r="O217" i="2"/>
  <c r="O215" i="2"/>
  <c r="O213" i="2"/>
  <c r="O211" i="2"/>
  <c r="O209" i="2"/>
  <c r="O207" i="2"/>
  <c r="O205" i="2"/>
  <c r="O203" i="2"/>
  <c r="O201" i="2"/>
  <c r="O199" i="2"/>
  <c r="O197" i="2"/>
  <c r="O195" i="2"/>
  <c r="O193" i="2"/>
  <c r="O191" i="2"/>
  <c r="O189" i="2"/>
  <c r="O187" i="2"/>
  <c r="O185" i="2"/>
  <c r="O183" i="2"/>
  <c r="O181" i="2"/>
  <c r="O179" i="2"/>
  <c r="O177" i="2"/>
  <c r="O175" i="2"/>
  <c r="O173" i="2"/>
  <c r="O148" i="2"/>
  <c r="O146" i="2"/>
  <c r="O144" i="2"/>
  <c r="O142" i="2"/>
  <c r="O140" i="2"/>
  <c r="O138" i="2"/>
  <c r="O136" i="2"/>
  <c r="O134" i="2"/>
  <c r="O132" i="2"/>
  <c r="O130" i="2"/>
  <c r="O128" i="2"/>
  <c r="O126" i="2"/>
  <c r="O124" i="2"/>
  <c r="O122" i="2"/>
  <c r="O120" i="2"/>
  <c r="O118" i="2"/>
  <c r="O223" i="2"/>
  <c r="O171" i="2"/>
  <c r="O167" i="2"/>
  <c r="O163" i="2"/>
  <c r="O159" i="2"/>
  <c r="O155" i="2"/>
  <c r="O151" i="2"/>
  <c r="O169" i="2"/>
  <c r="O165" i="2"/>
  <c r="O161" i="2"/>
  <c r="O157" i="2"/>
  <c r="O153" i="2"/>
  <c r="O149" i="2"/>
  <c r="O147" i="2"/>
  <c r="O143" i="2"/>
  <c r="O139" i="2"/>
  <c r="O135" i="2"/>
  <c r="O131" i="2"/>
  <c r="O127" i="2"/>
  <c r="O123" i="2"/>
  <c r="O119" i="2"/>
  <c r="O115" i="2"/>
  <c r="O113" i="2"/>
  <c r="O111" i="2"/>
  <c r="O109" i="2"/>
  <c r="O107" i="2"/>
  <c r="O105" i="2"/>
  <c r="O103" i="2"/>
  <c r="O101" i="2"/>
  <c r="O99" i="2"/>
  <c r="O97" i="2"/>
  <c r="O95" i="2"/>
  <c r="O93" i="2"/>
  <c r="O91" i="2"/>
  <c r="O89" i="2"/>
  <c r="O87" i="2"/>
  <c r="O85" i="2"/>
  <c r="O83" i="2"/>
  <c r="O81" i="2"/>
  <c r="O79" i="2"/>
  <c r="O77" i="2"/>
  <c r="O75" i="2"/>
  <c r="O73" i="2"/>
  <c r="O71" i="2"/>
  <c r="O69" i="2"/>
  <c r="O67" i="2"/>
  <c r="O65" i="2"/>
  <c r="O63" i="2"/>
  <c r="O61" i="2"/>
  <c r="O59" i="2"/>
  <c r="O57" i="2"/>
  <c r="O55" i="2"/>
  <c r="O53" i="2"/>
  <c r="O51" i="2"/>
  <c r="O49" i="2"/>
  <c r="O47" i="2"/>
  <c r="O45" i="2"/>
  <c r="O43" i="2"/>
  <c r="O41" i="2"/>
  <c r="O39" i="2"/>
  <c r="O37" i="2"/>
  <c r="O35" i="2"/>
  <c r="O33" i="2"/>
  <c r="O31" i="2"/>
  <c r="O29" i="2"/>
  <c r="O27" i="2"/>
  <c r="O25" i="2"/>
  <c r="O23" i="2"/>
  <c r="O145" i="2"/>
  <c r="O141" i="2"/>
  <c r="O137" i="2"/>
  <c r="O133" i="2"/>
  <c r="O129" i="2"/>
  <c r="O125" i="2"/>
  <c r="O121" i="2"/>
  <c r="O117" i="2"/>
  <c r="O15" i="2"/>
  <c r="AS16" i="2"/>
  <c r="O17" i="2"/>
  <c r="AR18" i="2"/>
  <c r="O21" i="2"/>
  <c r="AR21" i="2"/>
  <c r="AW21" i="2"/>
  <c r="O22" i="2"/>
  <c r="AR25" i="2"/>
  <c r="AW25" i="2"/>
  <c r="O26" i="2"/>
  <c r="AR29" i="2"/>
  <c r="AW29" i="2"/>
  <c r="O30" i="2"/>
  <c r="AR33" i="2"/>
  <c r="AW33" i="2"/>
  <c r="O34" i="2"/>
  <c r="AR37" i="2"/>
  <c r="AW37" i="2"/>
  <c r="O38" i="2"/>
  <c r="AR41" i="2"/>
  <c r="AW41" i="2"/>
  <c r="O42" i="2"/>
  <c r="AR45" i="2"/>
  <c r="AW45" i="2"/>
  <c r="O46" i="2"/>
  <c r="AR49" i="2"/>
  <c r="AW49" i="2"/>
  <c r="O50" i="2"/>
  <c r="AR53" i="2"/>
  <c r="AW53" i="2"/>
  <c r="O54" i="2"/>
  <c r="AR57" i="2"/>
  <c r="AW57" i="2"/>
  <c r="O58" i="2"/>
  <c r="AR61" i="2"/>
  <c r="AW61" i="2"/>
  <c r="O62" i="2"/>
  <c r="AR67" i="2"/>
  <c r="AQ67" i="2"/>
  <c r="AV67" i="2" s="1"/>
  <c r="AW67" i="2"/>
  <c r="O68" i="2"/>
  <c r="AO70" i="2"/>
  <c r="AS71" i="2"/>
  <c r="AR75" i="2"/>
  <c r="AQ75" i="2"/>
  <c r="AV75" i="2" s="1"/>
  <c r="AW75" i="2"/>
  <c r="O76" i="2"/>
  <c r="AO78" i="2"/>
  <c r="AS79" i="2"/>
  <c r="AR83" i="2"/>
  <c r="AQ83" i="2"/>
  <c r="AV83" i="2" s="1"/>
  <c r="AW83" i="2"/>
  <c r="O84" i="2"/>
  <c r="AO86" i="2"/>
  <c r="AS87" i="2"/>
  <c r="AR91" i="2"/>
  <c r="AQ91" i="2"/>
  <c r="AW91" i="2"/>
  <c r="O92" i="2"/>
  <c r="AR109" i="2"/>
  <c r="AQ109" i="2"/>
  <c r="AV109" i="2" s="1"/>
  <c r="O112" i="2"/>
  <c r="AS113" i="2"/>
  <c r="AQ124" i="2"/>
  <c r="AV124" i="2" s="1"/>
  <c r="AS124" i="2"/>
  <c r="AW124" i="2"/>
  <c r="AR124" i="2"/>
  <c r="AQ132" i="2"/>
  <c r="AV132" i="2" s="1"/>
  <c r="AS132" i="2"/>
  <c r="AW132" i="2"/>
  <c r="AR132" i="2"/>
  <c r="AQ140" i="2"/>
  <c r="AV140" i="2" s="1"/>
  <c r="AS140" i="2"/>
  <c r="AW140" i="2"/>
  <c r="AR140" i="2"/>
  <c r="AQ148" i="2"/>
  <c r="AW148" i="2"/>
  <c r="AS148" i="2"/>
  <c r="AR148" i="2"/>
  <c r="AS18" i="2"/>
  <c r="AW24" i="2"/>
  <c r="AS24" i="2"/>
  <c r="AV23" i="2"/>
  <c r="AQ24" i="2"/>
  <c r="AV24" i="2" s="1"/>
  <c r="AW28" i="2"/>
  <c r="AS28" i="2"/>
  <c r="AV27" i="2"/>
  <c r="AQ28" i="2"/>
  <c r="AV28" i="2" s="1"/>
  <c r="AW32" i="2"/>
  <c r="AS32" i="2"/>
  <c r="AV31" i="2"/>
  <c r="AQ32" i="2"/>
  <c r="AV32" i="2" s="1"/>
  <c r="AW36" i="2"/>
  <c r="AS36" i="2"/>
  <c r="AV35" i="2"/>
  <c r="AQ36" i="2"/>
  <c r="AV36" i="2" s="1"/>
  <c r="AW40" i="2"/>
  <c r="AS40" i="2"/>
  <c r="AV39" i="2"/>
  <c r="AQ40" i="2"/>
  <c r="AV40" i="2" s="1"/>
  <c r="AW44" i="2"/>
  <c r="AS44" i="2"/>
  <c r="AV43" i="2"/>
  <c r="AQ44" i="2"/>
  <c r="AV44" i="2" s="1"/>
  <c r="AW48" i="2"/>
  <c r="AS48" i="2"/>
  <c r="AV47" i="2"/>
  <c r="AQ48" i="2"/>
  <c r="AV48" i="2" s="1"/>
  <c r="AW52" i="2"/>
  <c r="AS52" i="2"/>
  <c r="AV51" i="2"/>
  <c r="AQ52" i="2"/>
  <c r="AV52" i="2" s="1"/>
  <c r="AW56" i="2"/>
  <c r="AS56" i="2"/>
  <c r="AV55" i="2"/>
  <c r="AQ56" i="2"/>
  <c r="AV56" i="2" s="1"/>
  <c r="AW60" i="2"/>
  <c r="AS60" i="2"/>
  <c r="AV59" i="2"/>
  <c r="AQ60" i="2"/>
  <c r="AV60" i="2" s="1"/>
  <c r="AW64" i="2"/>
  <c r="AS64" i="2"/>
  <c r="AV63" i="2"/>
  <c r="AQ64" i="2"/>
  <c r="AV64" i="2" s="1"/>
  <c r="AR65" i="2"/>
  <c r="AQ65" i="2"/>
  <c r="AV65" i="2" s="1"/>
  <c r="AW65" i="2"/>
  <c r="O66" i="2"/>
  <c r="AO68" i="2"/>
  <c r="AR73" i="2"/>
  <c r="AQ73" i="2"/>
  <c r="AV73" i="2" s="1"/>
  <c r="AW73" i="2"/>
  <c r="O74" i="2"/>
  <c r="AO76" i="2"/>
  <c r="AR81" i="2"/>
  <c r="AQ81" i="2"/>
  <c r="AV81" i="2" s="1"/>
  <c r="AW81" i="2"/>
  <c r="O82" i="2"/>
  <c r="AO84" i="2"/>
  <c r="AR89" i="2"/>
  <c r="AQ89" i="2"/>
  <c r="AV89" i="2" s="1"/>
  <c r="AW89" i="2"/>
  <c r="O90" i="2"/>
  <c r="AV91" i="2"/>
  <c r="AO92" i="2"/>
  <c r="AU95" i="2"/>
  <c r="AU97" i="2"/>
  <c r="AT97" i="2"/>
  <c r="AT99" i="2"/>
  <c r="AU103" i="2"/>
  <c r="AT103" i="2"/>
  <c r="AT105" i="2"/>
  <c r="AU107" i="2"/>
  <c r="AR111" i="2"/>
  <c r="AQ111" i="2"/>
  <c r="AV111" i="2" s="1"/>
  <c r="O114" i="2"/>
  <c r="AW121" i="2"/>
  <c r="AS121" i="2"/>
  <c r="AV120" i="2"/>
  <c r="AQ121" i="2"/>
  <c r="AV121" i="2" s="1"/>
  <c r="AW125" i="2"/>
  <c r="AS125" i="2"/>
  <c r="AQ125" i="2"/>
  <c r="AV125" i="2" s="1"/>
  <c r="AW129" i="2"/>
  <c r="AS129" i="2"/>
  <c r="AQ129" i="2"/>
  <c r="AV129" i="2" s="1"/>
  <c r="AW133" i="2"/>
  <c r="AS133" i="2"/>
  <c r="AQ133" i="2"/>
  <c r="AV133" i="2" s="1"/>
  <c r="AW137" i="2"/>
  <c r="AS137" i="2"/>
  <c r="AQ137" i="2"/>
  <c r="AV137" i="2" s="1"/>
  <c r="AW141" i="2"/>
  <c r="AS141" i="2"/>
  <c r="AQ141" i="2"/>
  <c r="AV141" i="2" s="1"/>
  <c r="AW145" i="2"/>
  <c r="AS145" i="2"/>
  <c r="AV144" i="2"/>
  <c r="AQ145" i="2"/>
  <c r="AV145" i="2" s="1"/>
  <c r="AW149" i="2"/>
  <c r="AS149" i="2"/>
  <c r="AQ149" i="2"/>
  <c r="AV149" i="2" s="1"/>
  <c r="AQ150" i="2"/>
  <c r="AV150" i="2" s="1"/>
  <c r="AS150" i="2"/>
  <c r="AW150" i="2"/>
  <c r="AR150" i="2"/>
  <c r="AQ154" i="2"/>
  <c r="AV154" i="2" s="1"/>
  <c r="AS154" i="2"/>
  <c r="AW154" i="2"/>
  <c r="AR154" i="2"/>
  <c r="AQ158" i="2"/>
  <c r="AV158" i="2" s="1"/>
  <c r="AS158" i="2"/>
  <c r="AW158" i="2"/>
  <c r="AR158" i="2"/>
  <c r="AQ162" i="2"/>
  <c r="AV162" i="2" s="1"/>
  <c r="AS162" i="2"/>
  <c r="AW162" i="2"/>
  <c r="AR162" i="2"/>
  <c r="AQ166" i="2"/>
  <c r="AV166" i="2" s="1"/>
  <c r="AS166" i="2"/>
  <c r="AW166" i="2"/>
  <c r="AR166" i="2"/>
  <c r="AQ170" i="2"/>
  <c r="AV170" i="2" s="1"/>
  <c r="AS170" i="2"/>
  <c r="AW170" i="2"/>
  <c r="AR170" i="2"/>
  <c r="AO172" i="2"/>
  <c r="AO174" i="2"/>
  <c r="AO176" i="2"/>
  <c r="AO178" i="2"/>
  <c r="AO180" i="2"/>
  <c r="AO182" i="2"/>
  <c r="AO184" i="2"/>
  <c r="AO186" i="2"/>
  <c r="AO188" i="2"/>
  <c r="AO190" i="2"/>
  <c r="AO192" i="2"/>
  <c r="AO194" i="2"/>
  <c r="AO196" i="2"/>
  <c r="AR108" i="2"/>
  <c r="AV108" i="2"/>
  <c r="AR110" i="2"/>
  <c r="AV110" i="2"/>
  <c r="AR112" i="2"/>
  <c r="AV112" i="2"/>
  <c r="AR114" i="2"/>
  <c r="AV114" i="2"/>
  <c r="AR116" i="2"/>
  <c r="AW116" i="2"/>
  <c r="AT118" i="2"/>
  <c r="AR121" i="2"/>
  <c r="AT122" i="2"/>
  <c r="AR125" i="2"/>
  <c r="AT126" i="2"/>
  <c r="AR129" i="2"/>
  <c r="AT130" i="2"/>
  <c r="AR133" i="2"/>
  <c r="AT134" i="2"/>
  <c r="AR137" i="2"/>
  <c r="AT138" i="2"/>
  <c r="AR141" i="2"/>
  <c r="AT142" i="2"/>
  <c r="AR145" i="2"/>
  <c r="AT146" i="2"/>
  <c r="AW151" i="2"/>
  <c r="AS151" i="2"/>
  <c r="AR151" i="2"/>
  <c r="AQ151" i="2"/>
  <c r="AV151" i="2" s="1"/>
  <c r="AR152" i="2"/>
  <c r="AW155" i="2"/>
  <c r="AS155" i="2"/>
  <c r="AR155" i="2"/>
  <c r="AQ155" i="2"/>
  <c r="AV155" i="2" s="1"/>
  <c r="AR156" i="2"/>
  <c r="AW159" i="2"/>
  <c r="AS159" i="2"/>
  <c r="AR159" i="2"/>
  <c r="AQ159" i="2"/>
  <c r="AV159" i="2" s="1"/>
  <c r="AR160" i="2"/>
  <c r="AW163" i="2"/>
  <c r="AS163" i="2"/>
  <c r="AR163" i="2"/>
  <c r="AQ163" i="2"/>
  <c r="AV163" i="2" s="1"/>
  <c r="AR164" i="2"/>
  <c r="AW167" i="2"/>
  <c r="AS167" i="2"/>
  <c r="AR167" i="2"/>
  <c r="AQ167" i="2"/>
  <c r="AV167" i="2" s="1"/>
  <c r="AR168" i="2"/>
  <c r="AW171" i="2"/>
  <c r="AS171" i="2"/>
  <c r="AQ171" i="2"/>
  <c r="AV171" i="2" s="1"/>
  <c r="AR171" i="2"/>
  <c r="AO94" i="2"/>
  <c r="AO96" i="2"/>
  <c r="AO98" i="2"/>
  <c r="AO100" i="2"/>
  <c r="AO102" i="2"/>
  <c r="AO104" i="2"/>
  <c r="AO106" i="2"/>
  <c r="AS108" i="2"/>
  <c r="AS110" i="2"/>
  <c r="AS112" i="2"/>
  <c r="AS114" i="2"/>
  <c r="AW119" i="2"/>
  <c r="AS119" i="2"/>
  <c r="AV118" i="2"/>
  <c r="AQ119" i="2"/>
  <c r="AV119" i="2" s="1"/>
  <c r="AW123" i="2"/>
  <c r="AS123" i="2"/>
  <c r="AV122" i="2"/>
  <c r="AQ123" i="2"/>
  <c r="AV123" i="2" s="1"/>
  <c r="AW127" i="2"/>
  <c r="AS127" i="2"/>
  <c r="AV126" i="2"/>
  <c r="AQ127" i="2"/>
  <c r="AV127" i="2" s="1"/>
  <c r="AW131" i="2"/>
  <c r="AS131" i="2"/>
  <c r="AV130" i="2"/>
  <c r="AQ131" i="2"/>
  <c r="AV131" i="2" s="1"/>
  <c r="AW135" i="2"/>
  <c r="AS135" i="2"/>
  <c r="AV134" i="2"/>
  <c r="AQ135" i="2"/>
  <c r="AV135" i="2" s="1"/>
  <c r="AW139" i="2"/>
  <c r="AS139" i="2"/>
  <c r="AV138" i="2"/>
  <c r="AQ139" i="2"/>
  <c r="AV139" i="2" s="1"/>
  <c r="AW143" i="2"/>
  <c r="AS143" i="2"/>
  <c r="AV142" i="2"/>
  <c r="AQ143" i="2"/>
  <c r="AV143" i="2" s="1"/>
  <c r="AW147" i="2"/>
  <c r="AS147" i="2"/>
  <c r="AV146" i="2"/>
  <c r="AQ147" i="2"/>
  <c r="AV147" i="2" s="1"/>
  <c r="AU156" i="2"/>
  <c r="AU160" i="2"/>
  <c r="AT160" i="2"/>
  <c r="AU164" i="2"/>
  <c r="AT164" i="2"/>
  <c r="AU168" i="2"/>
  <c r="AO173" i="2"/>
  <c r="AO175" i="2"/>
  <c r="AO177" i="2"/>
  <c r="AO179" i="2"/>
  <c r="AO181" i="2"/>
  <c r="AO183" i="2"/>
  <c r="AO185" i="2"/>
  <c r="AO187" i="2"/>
  <c r="AO189" i="2"/>
  <c r="AO191" i="2"/>
  <c r="AO193" i="2"/>
  <c r="AO195" i="2"/>
  <c r="AO197" i="2"/>
  <c r="AW117" i="2"/>
  <c r="AS117" i="2"/>
  <c r="AR118" i="2"/>
  <c r="AW118" i="2"/>
  <c r="AR119" i="2"/>
  <c r="AR122" i="2"/>
  <c r="AW122" i="2"/>
  <c r="AR123" i="2"/>
  <c r="AR126" i="2"/>
  <c r="AW126" i="2"/>
  <c r="AR127" i="2"/>
  <c r="AR130" i="2"/>
  <c r="AW130" i="2"/>
  <c r="AR131" i="2"/>
  <c r="AR134" i="2"/>
  <c r="AW134" i="2"/>
  <c r="AR135" i="2"/>
  <c r="AR138" i="2"/>
  <c r="AW138" i="2"/>
  <c r="AR139" i="2"/>
  <c r="AR142" i="2"/>
  <c r="AW142" i="2"/>
  <c r="AR143" i="2"/>
  <c r="AR146" i="2"/>
  <c r="AW146" i="2"/>
  <c r="AR147" i="2"/>
  <c r="AW152" i="2"/>
  <c r="AW156" i="2"/>
  <c r="AW160" i="2"/>
  <c r="AW164" i="2"/>
  <c r="AW168" i="2"/>
  <c r="AQ198" i="2"/>
  <c r="AV198" i="2" s="1"/>
  <c r="AW198" i="2"/>
  <c r="AS198" i="2"/>
  <c r="AW199" i="2"/>
  <c r="AS199" i="2"/>
  <c r="AQ199" i="2"/>
  <c r="AV199" i="2" s="1"/>
  <c r="AQ200" i="2"/>
  <c r="AV200" i="2" s="1"/>
  <c r="AW200" i="2"/>
  <c r="AS200" i="2"/>
  <c r="AW201" i="2"/>
  <c r="AS201" i="2"/>
  <c r="AQ201" i="2"/>
  <c r="AV201" i="2" s="1"/>
  <c r="AQ202" i="2"/>
  <c r="AV202" i="2" s="1"/>
  <c r="AW202" i="2"/>
  <c r="AS202" i="2"/>
  <c r="AW203" i="2"/>
  <c r="AS203" i="2"/>
  <c r="AQ203" i="2"/>
  <c r="AV203" i="2" s="1"/>
  <c r="AQ204" i="2"/>
  <c r="AV204" i="2" s="1"/>
  <c r="AW204" i="2"/>
  <c r="AS204" i="2"/>
  <c r="AW205" i="2"/>
  <c r="AS205" i="2"/>
  <c r="AQ205" i="2"/>
  <c r="AV205" i="2" s="1"/>
  <c r="AQ206" i="2"/>
  <c r="AV206" i="2" s="1"/>
  <c r="AW206" i="2"/>
  <c r="AS206" i="2"/>
  <c r="AW207" i="2"/>
  <c r="AS207" i="2"/>
  <c r="AQ207" i="2"/>
  <c r="AV207" i="2" s="1"/>
  <c r="AR208" i="2"/>
  <c r="AQ208" i="2"/>
  <c r="AV208" i="2" s="1"/>
  <c r="AW208" i="2"/>
  <c r="AS208" i="2"/>
  <c r="AO211" i="2"/>
  <c r="AO217" i="2"/>
  <c r="AO221" i="2"/>
  <c r="AQ226" i="2"/>
  <c r="AV226" i="2" s="1"/>
  <c r="AS226" i="2"/>
  <c r="AW226" i="2"/>
  <c r="AR226" i="2"/>
  <c r="AR210" i="2"/>
  <c r="AQ210" i="2"/>
  <c r="AV210" i="2" s="1"/>
  <c r="AW210" i="2"/>
  <c r="AS210" i="2"/>
  <c r="AO213" i="2"/>
  <c r="AR212" i="2"/>
  <c r="AQ212" i="2"/>
  <c r="AV212" i="2" s="1"/>
  <c r="AW212" i="2"/>
  <c r="AS212" i="2"/>
  <c r="AO215" i="2"/>
  <c r="AO219" i="2"/>
  <c r="AO222" i="2"/>
  <c r="AQ230" i="2"/>
  <c r="AV230" i="2" s="1"/>
  <c r="AS230" i="2"/>
  <c r="AR230" i="2"/>
  <c r="AW230" i="2"/>
  <c r="AV148" i="2"/>
  <c r="AW153" i="2"/>
  <c r="AS153" i="2"/>
  <c r="AV152" i="2"/>
  <c r="AQ153" i="2"/>
  <c r="AV153" i="2" s="1"/>
  <c r="AW157" i="2"/>
  <c r="AS157" i="2"/>
  <c r="AV156" i="2"/>
  <c r="AQ157" i="2"/>
  <c r="AV157" i="2" s="1"/>
  <c r="AW161" i="2"/>
  <c r="AS161" i="2"/>
  <c r="AV160" i="2"/>
  <c r="AQ161" i="2"/>
  <c r="AV161" i="2" s="1"/>
  <c r="AW165" i="2"/>
  <c r="AS165" i="2"/>
  <c r="AV164" i="2"/>
  <c r="AQ165" i="2"/>
  <c r="AV165" i="2" s="1"/>
  <c r="AW169" i="2"/>
  <c r="AS169" i="2"/>
  <c r="AV168" i="2"/>
  <c r="AQ169" i="2"/>
  <c r="AV169" i="2" s="1"/>
  <c r="AO209" i="2"/>
  <c r="AR214" i="2"/>
  <c r="AQ214" i="2"/>
  <c r="AV214" i="2" s="1"/>
  <c r="AW214" i="2"/>
  <c r="AS214" i="2"/>
  <c r="AW220" i="2"/>
  <c r="AS216" i="2"/>
  <c r="AW216" i="2"/>
  <c r="AS218" i="2"/>
  <c r="AW218" i="2"/>
  <c r="AS220" i="2"/>
  <c r="AW223" i="2"/>
  <c r="AS223" i="2"/>
  <c r="AQ223" i="2"/>
  <c r="AV223" i="2" s="1"/>
  <c r="AS224" i="2"/>
  <c r="AW227" i="2"/>
  <c r="AS227" i="2"/>
  <c r="AQ227" i="2"/>
  <c r="AV227" i="2" s="1"/>
  <c r="AS228" i="2"/>
  <c r="AW231" i="2"/>
  <c r="AS231" i="2"/>
  <c r="AR231" i="2"/>
  <c r="AQ236" i="2"/>
  <c r="AV236" i="2" s="1"/>
  <c r="AR236" i="2"/>
  <c r="AV241" i="2"/>
  <c r="AV233" i="2"/>
  <c r="AO234" i="2"/>
  <c r="AQ238" i="2"/>
  <c r="AV238" i="2" s="1"/>
  <c r="AR238" i="2"/>
  <c r="AT242" i="2"/>
  <c r="AU242" i="2"/>
  <c r="AU243" i="2"/>
  <c r="AT243" i="2"/>
  <c r="AQ216" i="2"/>
  <c r="AV216" i="2" s="1"/>
  <c r="AQ218" i="2"/>
  <c r="AV218" i="2" s="1"/>
  <c r="AQ220" i="2"/>
  <c r="AV220" i="2" s="1"/>
  <c r="AW225" i="2"/>
  <c r="AS225" i="2"/>
  <c r="AV224" i="2"/>
  <c r="AQ225" i="2"/>
  <c r="AV225" i="2" s="1"/>
  <c r="AW229" i="2"/>
  <c r="AS229" i="2"/>
  <c r="AV228" i="2"/>
  <c r="AQ229" i="2"/>
  <c r="AV229" i="2" s="1"/>
  <c r="AO232" i="2"/>
  <c r="AS236" i="2"/>
  <c r="AV237" i="2"/>
  <c r="AQ240" i="2"/>
  <c r="AV240" i="2" s="1"/>
  <c r="AR240" i="2"/>
  <c r="AR220" i="2"/>
  <c r="AR224" i="2"/>
  <c r="AW224" i="2"/>
  <c r="AR225" i="2"/>
  <c r="AR228" i="2"/>
  <c r="AW228" i="2"/>
  <c r="AR229" i="2"/>
  <c r="AQ231" i="2"/>
  <c r="AV231" i="2" s="1"/>
  <c r="AW233" i="2"/>
  <c r="AS233" i="2"/>
  <c r="AR233" i="2"/>
  <c r="AW236" i="2"/>
  <c r="AS238" i="2"/>
  <c r="AV239" i="2"/>
  <c r="AQ242" i="2"/>
  <c r="AV242" i="2" s="1"/>
  <c r="AW242" i="2"/>
  <c r="AR242" i="2"/>
  <c r="AR252" i="2"/>
  <c r="AQ252" i="2"/>
  <c r="AV252" i="2" s="1"/>
  <c r="AS252" i="2"/>
  <c r="AW252" i="2"/>
  <c r="AW243" i="2"/>
  <c r="AV245" i="2"/>
  <c r="AU254" i="2"/>
  <c r="AT254" i="2"/>
  <c r="AV255" i="2"/>
  <c r="AR258" i="2"/>
  <c r="AQ258" i="2"/>
  <c r="AV258" i="2" s="1"/>
  <c r="AQ264" i="2"/>
  <c r="AV264" i="2" s="1"/>
  <c r="AW264" i="2"/>
  <c r="AR264" i="2"/>
  <c r="AS264" i="2"/>
  <c r="AW267" i="2"/>
  <c r="AS267" i="2"/>
  <c r="AR267" i="2"/>
  <c r="AQ267" i="2"/>
  <c r="AV267" i="2" s="1"/>
  <c r="AO275" i="2"/>
  <c r="AO279" i="2"/>
  <c r="AO283" i="2"/>
  <c r="AO287" i="2"/>
  <c r="AO291" i="2"/>
  <c r="AT256" i="2"/>
  <c r="AW260" i="2"/>
  <c r="AR260" i="2"/>
  <c r="AQ260" i="2"/>
  <c r="AV260" i="2" s="1"/>
  <c r="AW263" i="2"/>
  <c r="AS263" i="2"/>
  <c r="AR263" i="2"/>
  <c r="AQ263" i="2"/>
  <c r="AV263" i="2" s="1"/>
  <c r="AO276" i="2"/>
  <c r="AO280" i="2"/>
  <c r="AO284" i="2"/>
  <c r="AO288" i="2"/>
  <c r="AO292" i="2"/>
  <c r="AR235" i="2"/>
  <c r="AR237" i="2"/>
  <c r="AR239" i="2"/>
  <c r="AR241" i="2"/>
  <c r="AO244" i="2"/>
  <c r="AS245" i="2"/>
  <c r="AO246" i="2"/>
  <c r="AV247" i="2"/>
  <c r="AO248" i="2"/>
  <c r="AV249" i="2"/>
  <c r="AO250" i="2"/>
  <c r="AV251" i="2"/>
  <c r="AR254" i="2"/>
  <c r="AQ254" i="2"/>
  <c r="AV254" i="2" s="1"/>
  <c r="AS258" i="2"/>
  <c r="AV259" i="2"/>
  <c r="AV266" i="2"/>
  <c r="AQ272" i="2"/>
  <c r="AW272" i="2"/>
  <c r="AR272" i="2"/>
  <c r="AS272" i="2"/>
  <c r="AO277" i="2"/>
  <c r="AO281" i="2"/>
  <c r="AO285" i="2"/>
  <c r="AO289" i="2"/>
  <c r="AO293" i="2"/>
  <c r="AS235" i="2"/>
  <c r="AS237" i="2"/>
  <c r="AS239" i="2"/>
  <c r="AS241" i="2"/>
  <c r="AV253" i="2"/>
  <c r="AR256" i="2"/>
  <c r="AQ256" i="2"/>
  <c r="AV256" i="2" s="1"/>
  <c r="AW258" i="2"/>
  <c r="AS260" i="2"/>
  <c r="AV262" i="2"/>
  <c r="AQ268" i="2"/>
  <c r="AV268" i="2" s="1"/>
  <c r="AW268" i="2"/>
  <c r="AR268" i="2"/>
  <c r="AS268" i="2"/>
  <c r="AW271" i="2"/>
  <c r="AS271" i="2"/>
  <c r="AR271" i="2"/>
  <c r="AQ271" i="2"/>
  <c r="AV271" i="2" s="1"/>
  <c r="AO274" i="2"/>
  <c r="AO278" i="2"/>
  <c r="AO282" i="2"/>
  <c r="AO286" i="2"/>
  <c r="AO290" i="2"/>
  <c r="AQ294" i="2"/>
  <c r="AV294" i="2" s="1"/>
  <c r="AW294" i="2"/>
  <c r="AS294" i="2"/>
  <c r="AR294" i="2"/>
  <c r="AR247" i="2"/>
  <c r="AR249" i="2"/>
  <c r="AR251" i="2"/>
  <c r="AR253" i="2"/>
  <c r="AR255" i="2"/>
  <c r="AR257" i="2"/>
  <c r="AR259" i="2"/>
  <c r="AW261" i="2"/>
  <c r="AS261" i="2"/>
  <c r="AR262" i="2"/>
  <c r="AW262" i="2"/>
  <c r="AR266" i="2"/>
  <c r="AW266" i="2"/>
  <c r="AR270" i="2"/>
  <c r="AW270" i="2"/>
  <c r="AR307" i="2"/>
  <c r="AS247" i="2"/>
  <c r="AS249" i="2"/>
  <c r="AS251" i="2"/>
  <c r="AS253" i="2"/>
  <c r="AS255" i="2"/>
  <c r="AS257" i="2"/>
  <c r="AS259" i="2"/>
  <c r="AW265" i="2"/>
  <c r="AS265" i="2"/>
  <c r="AQ265" i="2"/>
  <c r="AV265" i="2" s="1"/>
  <c r="AW269" i="2"/>
  <c r="AS269" i="2"/>
  <c r="AQ269" i="2"/>
  <c r="AV269" i="2" s="1"/>
  <c r="AW273" i="2"/>
  <c r="AS273" i="2"/>
  <c r="AQ273" i="2"/>
  <c r="AV273" i="2" s="1"/>
  <c r="AV272" i="2"/>
  <c r="AR312" i="2"/>
  <c r="AQ312" i="2"/>
  <c r="AV312" i="2" s="1"/>
  <c r="AW312" i="2"/>
  <c r="AS312" i="2"/>
  <c r="AT262" i="2"/>
  <c r="AR265" i="2"/>
  <c r="AT266" i="2"/>
  <c r="AR269" i="2"/>
  <c r="AT270" i="2"/>
  <c r="AW295" i="2"/>
  <c r="AS295" i="2"/>
  <c r="AQ295" i="2"/>
  <c r="AV295" i="2" s="1"/>
  <c r="AQ296" i="2"/>
  <c r="AV296" i="2" s="1"/>
  <c r="AW296" i="2"/>
  <c r="AS296" i="2"/>
  <c r="AW297" i="2"/>
  <c r="AS297" i="2"/>
  <c r="AQ297" i="2"/>
  <c r="AV297" i="2" s="1"/>
  <c r="AQ298" i="2"/>
  <c r="AV298" i="2" s="1"/>
  <c r="AW298" i="2"/>
  <c r="AS298" i="2"/>
  <c r="AW299" i="2"/>
  <c r="AS299" i="2"/>
  <c r="AQ299" i="2"/>
  <c r="AV299" i="2" s="1"/>
  <c r="AQ300" i="2"/>
  <c r="AV300" i="2" s="1"/>
  <c r="AW300" i="2"/>
  <c r="AS300" i="2"/>
  <c r="AW301" i="2"/>
  <c r="AS301" i="2"/>
  <c r="AQ301" i="2"/>
  <c r="AV301" i="2" s="1"/>
  <c r="AQ302" i="2"/>
  <c r="AV302" i="2" s="1"/>
  <c r="AW302" i="2"/>
  <c r="AS302" i="2"/>
  <c r="AW303" i="2"/>
  <c r="AS303" i="2"/>
  <c r="AQ303" i="2"/>
  <c r="AV303" i="2" s="1"/>
  <c r="AQ304" i="2"/>
  <c r="AV304" i="2" s="1"/>
  <c r="AW304" i="2"/>
  <c r="AS304" i="2"/>
  <c r="AW305" i="2"/>
  <c r="AS305" i="2"/>
  <c r="AQ305" i="2"/>
  <c r="AV305" i="2" s="1"/>
  <c r="AQ306" i="2"/>
  <c r="AV306" i="2" s="1"/>
  <c r="AW306" i="2"/>
  <c r="AS306" i="2"/>
  <c r="AW307" i="2"/>
  <c r="AS307" i="2"/>
  <c r="AQ307" i="2"/>
  <c r="AV307" i="2" s="1"/>
  <c r="AR308" i="2"/>
  <c r="AQ308" i="2"/>
  <c r="AV308" i="2" s="1"/>
  <c r="AW308" i="2"/>
  <c r="AS308" i="2"/>
  <c r="AR310" i="2"/>
  <c r="AQ310" i="2"/>
  <c r="AV310" i="2" s="1"/>
  <c r="AW310" i="2"/>
  <c r="AS310" i="2"/>
  <c r="AO309" i="2"/>
  <c r="AO311" i="2"/>
  <c r="AO313" i="2"/>
  <c r="CH3" i="17"/>
  <c r="CH2" i="17"/>
  <c r="Q8" i="3"/>
  <c r="AT45" i="2" l="1"/>
  <c r="H9" i="2"/>
  <c r="H10" i="2"/>
  <c r="AU116" i="2"/>
  <c r="AT101" i="2"/>
  <c r="AT21" i="2"/>
  <c r="AT37" i="2"/>
  <c r="AT49" i="2"/>
  <c r="AT53" i="2"/>
  <c r="AT152" i="2"/>
  <c r="AT93" i="2"/>
  <c r="AT41" i="2"/>
  <c r="AT33" i="2"/>
  <c r="AT240" i="2"/>
  <c r="AT115" i="2"/>
  <c r="AT25" i="2"/>
  <c r="AT61" i="2"/>
  <c r="AT29" i="2"/>
  <c r="AU142" i="10"/>
  <c r="AT142" i="10"/>
  <c r="AU181" i="10"/>
  <c r="AT181" i="10"/>
  <c r="AU276" i="10"/>
  <c r="AT276" i="10"/>
  <c r="AU270" i="10"/>
  <c r="AT270" i="10"/>
  <c r="AU292" i="10"/>
  <c r="AT292" i="10"/>
  <c r="AU48" i="10"/>
  <c r="AT48" i="10"/>
  <c r="AU58" i="10"/>
  <c r="AT58" i="10"/>
  <c r="AU232" i="10"/>
  <c r="AT232" i="10"/>
  <c r="AU240" i="10"/>
  <c r="AT240" i="10"/>
  <c r="AU248" i="10"/>
  <c r="AT248" i="10"/>
  <c r="AU256" i="10"/>
  <c r="AT256" i="10"/>
  <c r="AU234" i="10"/>
  <c r="AT234" i="10"/>
  <c r="AU242" i="10"/>
  <c r="AT242" i="10"/>
  <c r="AU250" i="10"/>
  <c r="AT250" i="10"/>
  <c r="AU258" i="10"/>
  <c r="AT258" i="10"/>
  <c r="AU275" i="10"/>
  <c r="AT275" i="10"/>
  <c r="AU283" i="10"/>
  <c r="AT283" i="10"/>
  <c r="AU266" i="10"/>
  <c r="AT266" i="10"/>
  <c r="AU297" i="10"/>
  <c r="AT297" i="10"/>
  <c r="AU305" i="10"/>
  <c r="AT305" i="10"/>
  <c r="AU70" i="10"/>
  <c r="AT70" i="10"/>
  <c r="AU78" i="10"/>
  <c r="AT78" i="10"/>
  <c r="AU40" i="10"/>
  <c r="AT40" i="10"/>
  <c r="AU284" i="10"/>
  <c r="AT284" i="10"/>
  <c r="AU278" i="10"/>
  <c r="AT278" i="10"/>
  <c r="AU300" i="10"/>
  <c r="AT300" i="10"/>
  <c r="AU294" i="10"/>
  <c r="AT294" i="10"/>
  <c r="AU302" i="10"/>
  <c r="AT302" i="10"/>
  <c r="AU34" i="10"/>
  <c r="AT34" i="10"/>
  <c r="AU42" i="10"/>
  <c r="AT42" i="10"/>
  <c r="AU90" i="10"/>
  <c r="AT90" i="10"/>
  <c r="AU293" i="10"/>
  <c r="AT293" i="10"/>
  <c r="AU301" i="10"/>
  <c r="AT301" i="10"/>
  <c r="AU312" i="10"/>
  <c r="AT312" i="10"/>
  <c r="AU282" i="10"/>
  <c r="AT282" i="10"/>
  <c r="AU50" i="10"/>
  <c r="AT50" i="10"/>
  <c r="AU295" i="10"/>
  <c r="AT295" i="10"/>
  <c r="AU303" i="10"/>
  <c r="AT303" i="10"/>
  <c r="AU296" i="10"/>
  <c r="AT296" i="10"/>
  <c r="AU304" i="10"/>
  <c r="AT304" i="10"/>
  <c r="AU86" i="10"/>
  <c r="AT86" i="10"/>
  <c r="AU46" i="10"/>
  <c r="AT46" i="10"/>
  <c r="AU185" i="10"/>
  <c r="AT185" i="10"/>
  <c r="AU197" i="10"/>
  <c r="AT197" i="10"/>
  <c r="AU213" i="10"/>
  <c r="AT213" i="10"/>
  <c r="AU233" i="10"/>
  <c r="AT233" i="10"/>
  <c r="AU241" i="10"/>
  <c r="AT241" i="10"/>
  <c r="AU249" i="10"/>
  <c r="AT249" i="10"/>
  <c r="AU257" i="10"/>
  <c r="AT257" i="10"/>
  <c r="AU273" i="10"/>
  <c r="AT273" i="10"/>
  <c r="AU281" i="10"/>
  <c r="AT281" i="10"/>
  <c r="AU146" i="10"/>
  <c r="AT146" i="10"/>
  <c r="AU298" i="10"/>
  <c r="AT298" i="10"/>
  <c r="AU306" i="10"/>
  <c r="AT306" i="10"/>
  <c r="AU106" i="10"/>
  <c r="AT106" i="10"/>
  <c r="AU209" i="10"/>
  <c r="AT209" i="10"/>
  <c r="AT175" i="10"/>
  <c r="AU175" i="10"/>
  <c r="AU201" i="10"/>
  <c r="AT201" i="10"/>
  <c r="AU54" i="10"/>
  <c r="AT54" i="10"/>
  <c r="AU21" i="10"/>
  <c r="AT21" i="10"/>
  <c r="AU66" i="10"/>
  <c r="AT66" i="10"/>
  <c r="AU38" i="10"/>
  <c r="AT38" i="10"/>
  <c r="AU236" i="10"/>
  <c r="AT236" i="10"/>
  <c r="AU244" i="10"/>
  <c r="AT244" i="10"/>
  <c r="AU252" i="10"/>
  <c r="AT252" i="10"/>
  <c r="AU230" i="10"/>
  <c r="AT230" i="10"/>
  <c r="AU238" i="10"/>
  <c r="AT238" i="10"/>
  <c r="AU246" i="10"/>
  <c r="AT246" i="10"/>
  <c r="AU254" i="10"/>
  <c r="AT254" i="10"/>
  <c r="AU102" i="10"/>
  <c r="AT102" i="10"/>
  <c r="AU36" i="10"/>
  <c r="AT36" i="10"/>
  <c r="AU74" i="10"/>
  <c r="AT74" i="10"/>
  <c r="AU189" i="10"/>
  <c r="AT189" i="10"/>
  <c r="AU193" i="10"/>
  <c r="AT193" i="10"/>
  <c r="AU264" i="10"/>
  <c r="AT264" i="10"/>
  <c r="AU94" i="10"/>
  <c r="AT94" i="10"/>
  <c r="AT177" i="10"/>
  <c r="AU177" i="10"/>
  <c r="AU179" i="10"/>
  <c r="AT179" i="10"/>
  <c r="AU235" i="10"/>
  <c r="AT235" i="10"/>
  <c r="AU243" i="10"/>
  <c r="AT243" i="10"/>
  <c r="AU251" i="10"/>
  <c r="AT251" i="10"/>
  <c r="AU259" i="10"/>
  <c r="AT259" i="10"/>
  <c r="AU299" i="10"/>
  <c r="AT299" i="10"/>
  <c r="AU307" i="10"/>
  <c r="AT307" i="10"/>
  <c r="AU44" i="10"/>
  <c r="AT44" i="10"/>
  <c r="AU15" i="10"/>
  <c r="AT15" i="10"/>
  <c r="AU62" i="10"/>
  <c r="AT62" i="10"/>
  <c r="AT171" i="10"/>
  <c r="AU171" i="10"/>
  <c r="AU205" i="10"/>
  <c r="AT205" i="10"/>
  <c r="AU237" i="10"/>
  <c r="AT237" i="10"/>
  <c r="AU245" i="10"/>
  <c r="AT245" i="10"/>
  <c r="AU253" i="10"/>
  <c r="AT253" i="10"/>
  <c r="AU271" i="10"/>
  <c r="AT271" i="10"/>
  <c r="AU279" i="10"/>
  <c r="AT279" i="10"/>
  <c r="AU277" i="10"/>
  <c r="AT277" i="10"/>
  <c r="AT173" i="10"/>
  <c r="AU173" i="10"/>
  <c r="AU231" i="10"/>
  <c r="AT231" i="10"/>
  <c r="AU239" i="10"/>
  <c r="AT239" i="10"/>
  <c r="AU247" i="10"/>
  <c r="AT247" i="10"/>
  <c r="AU255" i="10"/>
  <c r="AT255" i="10"/>
  <c r="AU98" i="10"/>
  <c r="AT98" i="10"/>
  <c r="AU272" i="10"/>
  <c r="AT272" i="10"/>
  <c r="AU280" i="10"/>
  <c r="AT280" i="10"/>
  <c r="AU274" i="10"/>
  <c r="AT274" i="10"/>
  <c r="AU82" i="10"/>
  <c r="AT82" i="10"/>
  <c r="AU196" i="6"/>
  <c r="AT196" i="6"/>
  <c r="AT312" i="6"/>
  <c r="AU312" i="6"/>
  <c r="AU72" i="6"/>
  <c r="AT72" i="6"/>
  <c r="AU221" i="6"/>
  <c r="AT221" i="6"/>
  <c r="AU309" i="6"/>
  <c r="AT309" i="6"/>
  <c r="AU129" i="6"/>
  <c r="AT129" i="6"/>
  <c r="AU277" i="6"/>
  <c r="AT277" i="6"/>
  <c r="AU285" i="6"/>
  <c r="AT285" i="6"/>
  <c r="AU293" i="6"/>
  <c r="AT293" i="6"/>
  <c r="AT219" i="6"/>
  <c r="AU219" i="6"/>
  <c r="AU276" i="6"/>
  <c r="AT276" i="6"/>
  <c r="AU284" i="6"/>
  <c r="AT284" i="6"/>
  <c r="AU292" i="6"/>
  <c r="AT292" i="6"/>
  <c r="AU127" i="6"/>
  <c r="AT127" i="6"/>
  <c r="AU195" i="6"/>
  <c r="AT195" i="6"/>
  <c r="AU267" i="6"/>
  <c r="AT267" i="6"/>
  <c r="AU274" i="6"/>
  <c r="AT274" i="6"/>
  <c r="AU282" i="6"/>
  <c r="AT282" i="6"/>
  <c r="AU290" i="6"/>
  <c r="AT290" i="6"/>
  <c r="AT310" i="6"/>
  <c r="AU310" i="6"/>
  <c r="AU64" i="6"/>
  <c r="AT64" i="6"/>
  <c r="AU177" i="6"/>
  <c r="AT177" i="6"/>
  <c r="AU197" i="6"/>
  <c r="AT197" i="6"/>
  <c r="AU279" i="6"/>
  <c r="AT279" i="6"/>
  <c r="AU287" i="6"/>
  <c r="AT287" i="6"/>
  <c r="AU117" i="6"/>
  <c r="AT117" i="6"/>
  <c r="AU263" i="6"/>
  <c r="AT263" i="6"/>
  <c r="AU271" i="6"/>
  <c r="AT271" i="6"/>
  <c r="AU278" i="6"/>
  <c r="AT278" i="6"/>
  <c r="AU286" i="6"/>
  <c r="AT286" i="6"/>
  <c r="AU294" i="6"/>
  <c r="AT294" i="6"/>
  <c r="AU311" i="6"/>
  <c r="AT311" i="6"/>
  <c r="AU313" i="6"/>
  <c r="AT313" i="6"/>
  <c r="AU48" i="6"/>
  <c r="AT48" i="6"/>
  <c r="AU192" i="6"/>
  <c r="AT192" i="6"/>
  <c r="AU200" i="6"/>
  <c r="AT200" i="6"/>
  <c r="AT217" i="6"/>
  <c r="AU217" i="6"/>
  <c r="AU275" i="6"/>
  <c r="AT275" i="6"/>
  <c r="AU283" i="6"/>
  <c r="AT283" i="6"/>
  <c r="AU291" i="6"/>
  <c r="AT291" i="6"/>
  <c r="AU194" i="6"/>
  <c r="AT194" i="6"/>
  <c r="AU281" i="6"/>
  <c r="AT281" i="6"/>
  <c r="AU289" i="6"/>
  <c r="AT289" i="6"/>
  <c r="AU288" i="6"/>
  <c r="AT288" i="6"/>
  <c r="AU56" i="6"/>
  <c r="AT56" i="6"/>
  <c r="AT21" i="6"/>
  <c r="AU21" i="6"/>
  <c r="AU115" i="6"/>
  <c r="AT115" i="6"/>
  <c r="AU121" i="6"/>
  <c r="AT121" i="6"/>
  <c r="AU191" i="6"/>
  <c r="AT191" i="6"/>
  <c r="AU199" i="6"/>
  <c r="AT199" i="6"/>
  <c r="AU208" i="6"/>
  <c r="AT208" i="6"/>
  <c r="AU193" i="6"/>
  <c r="AT193" i="6"/>
  <c r="AU201" i="6"/>
  <c r="AT201" i="6"/>
  <c r="AT213" i="6"/>
  <c r="AU213" i="6"/>
  <c r="AU60" i="6"/>
  <c r="AT60" i="6"/>
  <c r="AU68" i="6"/>
  <c r="AT68" i="6"/>
  <c r="AT18" i="6"/>
  <c r="AU18" i="6"/>
  <c r="AU44" i="6"/>
  <c r="AT44" i="6"/>
  <c r="AU119" i="6"/>
  <c r="AT119" i="6"/>
  <c r="AU280" i="6"/>
  <c r="AT280" i="6"/>
  <c r="AU52" i="6"/>
  <c r="AT52" i="6"/>
  <c r="AX15" i="6"/>
  <c r="AU125" i="6"/>
  <c r="AT125" i="6"/>
  <c r="AU190" i="6"/>
  <c r="AT190" i="6"/>
  <c r="AU198" i="6"/>
  <c r="AT198" i="6"/>
  <c r="AT215" i="6"/>
  <c r="AU215" i="6"/>
  <c r="AU233" i="6"/>
  <c r="AT233" i="6"/>
  <c r="AU229" i="6"/>
  <c r="AT229" i="6"/>
  <c r="AU123" i="6"/>
  <c r="AT123" i="6"/>
  <c r="AW309" i="2"/>
  <c r="AS309" i="2"/>
  <c r="AR309" i="2"/>
  <c r="AQ309" i="2"/>
  <c r="AV309" i="2" s="1"/>
  <c r="AU273" i="2"/>
  <c r="AT273" i="2"/>
  <c r="AT259" i="2"/>
  <c r="AU259" i="2"/>
  <c r="AT251" i="2"/>
  <c r="AU251" i="2"/>
  <c r="AU271" i="2"/>
  <c r="AT271" i="2"/>
  <c r="AT235" i="2"/>
  <c r="AU235" i="2"/>
  <c r="AW289" i="2"/>
  <c r="AS289" i="2"/>
  <c r="AQ289" i="2"/>
  <c r="AV289" i="2" s="1"/>
  <c r="AR289" i="2"/>
  <c r="AW281" i="2"/>
  <c r="AS281" i="2"/>
  <c r="AQ281" i="2"/>
  <c r="AV281" i="2" s="1"/>
  <c r="AR281" i="2"/>
  <c r="AT245" i="2"/>
  <c r="AU245" i="2"/>
  <c r="AW291" i="2"/>
  <c r="AS291" i="2"/>
  <c r="AQ291" i="2"/>
  <c r="AV291" i="2" s="1"/>
  <c r="AR291" i="2"/>
  <c r="AW283" i="2"/>
  <c r="AS283" i="2"/>
  <c r="AQ283" i="2"/>
  <c r="AV283" i="2" s="1"/>
  <c r="AR283" i="2"/>
  <c r="AW275" i="2"/>
  <c r="AS275" i="2"/>
  <c r="AQ275" i="2"/>
  <c r="AV275" i="2" s="1"/>
  <c r="AR275" i="2"/>
  <c r="AU225" i="2"/>
  <c r="AT225" i="2"/>
  <c r="AQ234" i="2"/>
  <c r="AV234" i="2" s="1"/>
  <c r="AR234" i="2"/>
  <c r="AW234" i="2"/>
  <c r="AS234" i="2"/>
  <c r="AU230" i="2"/>
  <c r="AT230" i="2"/>
  <c r="AQ222" i="2"/>
  <c r="AV222" i="2" s="1"/>
  <c r="AS222" i="2"/>
  <c r="AW222" i="2"/>
  <c r="AR222" i="2"/>
  <c r="AU210" i="2"/>
  <c r="AT210" i="2"/>
  <c r="AW211" i="2"/>
  <c r="AS211" i="2"/>
  <c r="AQ211" i="2"/>
  <c r="AV211" i="2" s="1"/>
  <c r="AR211" i="2"/>
  <c r="AU117" i="2"/>
  <c r="AT117" i="2"/>
  <c r="AU135" i="2"/>
  <c r="AT135" i="2"/>
  <c r="AU119" i="2"/>
  <c r="AT119" i="2"/>
  <c r="AT110" i="2"/>
  <c r="AU110" i="2"/>
  <c r="AW102" i="2"/>
  <c r="AS102" i="2"/>
  <c r="AR102" i="2"/>
  <c r="AQ102" i="2"/>
  <c r="AV102" i="2" s="1"/>
  <c r="AW94" i="2"/>
  <c r="AS94" i="2"/>
  <c r="AR94" i="2"/>
  <c r="AQ94" i="2"/>
  <c r="AV94" i="2" s="1"/>
  <c r="AQ194" i="2"/>
  <c r="AV194" i="2" s="1"/>
  <c r="AW194" i="2"/>
  <c r="AS194" i="2"/>
  <c r="AR194" i="2"/>
  <c r="AQ190" i="2"/>
  <c r="AV190" i="2" s="1"/>
  <c r="AW190" i="2"/>
  <c r="AS190" i="2"/>
  <c r="AR190" i="2"/>
  <c r="AQ186" i="2"/>
  <c r="AV186" i="2" s="1"/>
  <c r="AW186" i="2"/>
  <c r="AS186" i="2"/>
  <c r="AR186" i="2"/>
  <c r="AQ182" i="2"/>
  <c r="AV182" i="2" s="1"/>
  <c r="AW182" i="2"/>
  <c r="AS182" i="2"/>
  <c r="AR182" i="2"/>
  <c r="AQ178" i="2"/>
  <c r="AV178" i="2" s="1"/>
  <c r="AW178" i="2"/>
  <c r="AS178" i="2"/>
  <c r="AR178" i="2"/>
  <c r="AQ174" i="2"/>
  <c r="AV174" i="2" s="1"/>
  <c r="AW174" i="2"/>
  <c r="AS174" i="2"/>
  <c r="AR174" i="2"/>
  <c r="AU149" i="2"/>
  <c r="AT149" i="2"/>
  <c r="AU133" i="2"/>
  <c r="AT133" i="2"/>
  <c r="AU52" i="2"/>
  <c r="AT52" i="2"/>
  <c r="AU36" i="2"/>
  <c r="AT36" i="2"/>
  <c r="AU140" i="2"/>
  <c r="AT140" i="2"/>
  <c r="AU132" i="2"/>
  <c r="AT132" i="2"/>
  <c r="AU124" i="2"/>
  <c r="AT124" i="2"/>
  <c r="AU79" i="2"/>
  <c r="AT79" i="2"/>
  <c r="AW70" i="2"/>
  <c r="AS70" i="2"/>
  <c r="AR70" i="2"/>
  <c r="AQ70" i="2"/>
  <c r="AV70" i="2" s="1"/>
  <c r="AT58" i="2"/>
  <c r="AU58" i="2"/>
  <c r="AT42" i="2"/>
  <c r="AU42" i="2"/>
  <c r="AT26" i="2"/>
  <c r="AU26" i="2"/>
  <c r="AU144" i="2"/>
  <c r="AT144" i="2"/>
  <c r="AU136" i="2"/>
  <c r="AT136" i="2"/>
  <c r="AU128" i="2"/>
  <c r="AT128" i="2"/>
  <c r="AU120" i="2"/>
  <c r="AT120" i="2"/>
  <c r="AW66" i="2"/>
  <c r="AS66" i="2"/>
  <c r="AR66" i="2"/>
  <c r="AQ66" i="2"/>
  <c r="AV66" i="2" s="1"/>
  <c r="AU51" i="2"/>
  <c r="AT51" i="2"/>
  <c r="AU35" i="2"/>
  <c r="AT35" i="2"/>
  <c r="AU59" i="2"/>
  <c r="AT59" i="2"/>
  <c r="AU43" i="2"/>
  <c r="AT43" i="2"/>
  <c r="AT19" i="2"/>
  <c r="AU19" i="2"/>
  <c r="AU306" i="2"/>
  <c r="AT306" i="2"/>
  <c r="AU305" i="2"/>
  <c r="AT305" i="2"/>
  <c r="AU302" i="2"/>
  <c r="AT302" i="2"/>
  <c r="AU301" i="2"/>
  <c r="AT301" i="2"/>
  <c r="AU298" i="2"/>
  <c r="AT298" i="2"/>
  <c r="AU297" i="2"/>
  <c r="AT297" i="2"/>
  <c r="AU269" i="2"/>
  <c r="AT269" i="2"/>
  <c r="AT257" i="2"/>
  <c r="AU257" i="2"/>
  <c r="AT249" i="2"/>
  <c r="AU249" i="2"/>
  <c r="AU294" i="2"/>
  <c r="AT294" i="2"/>
  <c r="AQ290" i="2"/>
  <c r="AW290" i="2"/>
  <c r="AS290" i="2"/>
  <c r="AR290" i="2"/>
  <c r="AQ282" i="2"/>
  <c r="AV282" i="2" s="1"/>
  <c r="AW282" i="2"/>
  <c r="AS282" i="2"/>
  <c r="AR282" i="2"/>
  <c r="AQ274" i="2"/>
  <c r="AW274" i="2"/>
  <c r="AS274" i="2"/>
  <c r="AR274" i="2"/>
  <c r="AT241" i="2"/>
  <c r="AU241" i="2"/>
  <c r="AQ248" i="2"/>
  <c r="AV248" i="2" s="1"/>
  <c r="AW248" i="2"/>
  <c r="AR248" i="2"/>
  <c r="AS248" i="2"/>
  <c r="AS244" i="2"/>
  <c r="AQ244" i="2"/>
  <c r="AV244" i="2" s="1"/>
  <c r="AR244" i="2"/>
  <c r="AW244" i="2"/>
  <c r="AQ288" i="2"/>
  <c r="AW288" i="2"/>
  <c r="AS288" i="2"/>
  <c r="AR288" i="2"/>
  <c r="AQ280" i="2"/>
  <c r="AW280" i="2"/>
  <c r="AS280" i="2"/>
  <c r="AR280" i="2"/>
  <c r="AU264" i="2"/>
  <c r="AT264" i="2"/>
  <c r="AU236" i="2"/>
  <c r="AT236" i="2"/>
  <c r="AU231" i="2"/>
  <c r="AT231" i="2"/>
  <c r="AU224" i="2"/>
  <c r="AT224" i="2"/>
  <c r="AU223" i="2"/>
  <c r="AT223" i="2"/>
  <c r="AU218" i="2"/>
  <c r="AT218" i="2"/>
  <c r="AU214" i="2"/>
  <c r="AT214" i="2"/>
  <c r="AW209" i="2"/>
  <c r="AS209" i="2"/>
  <c r="AQ209" i="2"/>
  <c r="AV209" i="2" s="1"/>
  <c r="AR209" i="2"/>
  <c r="AW219" i="2"/>
  <c r="AS219" i="2"/>
  <c r="AQ219" i="2"/>
  <c r="AV219" i="2" s="1"/>
  <c r="AR219" i="2"/>
  <c r="AU212" i="2"/>
  <c r="AT212" i="2"/>
  <c r="AW221" i="2"/>
  <c r="AS221" i="2"/>
  <c r="AR221" i="2"/>
  <c r="AQ221" i="2"/>
  <c r="AU206" i="2"/>
  <c r="AT206" i="2"/>
  <c r="AU205" i="2"/>
  <c r="AT205" i="2"/>
  <c r="AU202" i="2"/>
  <c r="AT202" i="2"/>
  <c r="AU201" i="2"/>
  <c r="AT201" i="2"/>
  <c r="AU198" i="2"/>
  <c r="AT198" i="2"/>
  <c r="AW195" i="2"/>
  <c r="AS195" i="2"/>
  <c r="AQ195" i="2"/>
  <c r="AV195" i="2" s="1"/>
  <c r="AR195" i="2"/>
  <c r="AW191" i="2"/>
  <c r="AS191" i="2"/>
  <c r="AQ191" i="2"/>
  <c r="AV191" i="2" s="1"/>
  <c r="AR191" i="2"/>
  <c r="AW187" i="2"/>
  <c r="AS187" i="2"/>
  <c r="AQ187" i="2"/>
  <c r="AV187" i="2" s="1"/>
  <c r="AR187" i="2"/>
  <c r="AW183" i="2"/>
  <c r="AS183" i="2"/>
  <c r="AQ183" i="2"/>
  <c r="AV183" i="2" s="1"/>
  <c r="AR183" i="2"/>
  <c r="AW179" i="2"/>
  <c r="AS179" i="2"/>
  <c r="AQ179" i="2"/>
  <c r="AV179" i="2" s="1"/>
  <c r="AR179" i="2"/>
  <c r="AW175" i="2"/>
  <c r="AS175" i="2"/>
  <c r="AQ175" i="2"/>
  <c r="AV175" i="2" s="1"/>
  <c r="AR175" i="2"/>
  <c r="AU147" i="2"/>
  <c r="AT147" i="2"/>
  <c r="AU131" i="2"/>
  <c r="AT131" i="2"/>
  <c r="AT108" i="2"/>
  <c r="AU108" i="2"/>
  <c r="AW100" i="2"/>
  <c r="AS100" i="2"/>
  <c r="AR100" i="2"/>
  <c r="AQ100" i="2"/>
  <c r="AV100" i="2" s="1"/>
  <c r="AT167" i="2"/>
  <c r="AU167" i="2"/>
  <c r="AT159" i="2"/>
  <c r="AU159" i="2"/>
  <c r="AT151" i="2"/>
  <c r="AU151" i="2"/>
  <c r="AU170" i="2"/>
  <c r="AT170" i="2"/>
  <c r="AU166" i="2"/>
  <c r="AT166" i="2"/>
  <c r="AU162" i="2"/>
  <c r="AT162" i="2"/>
  <c r="AU158" i="2"/>
  <c r="AT158" i="2"/>
  <c r="AU154" i="2"/>
  <c r="AT154" i="2"/>
  <c r="AU150" i="2"/>
  <c r="AT150" i="2"/>
  <c r="AU145" i="2"/>
  <c r="AT145" i="2"/>
  <c r="AU129" i="2"/>
  <c r="AT129" i="2"/>
  <c r="AW84" i="2"/>
  <c r="AS84" i="2"/>
  <c r="AR84" i="2"/>
  <c r="AQ84" i="2"/>
  <c r="AV84" i="2" s="1"/>
  <c r="AW68" i="2"/>
  <c r="AS68" i="2"/>
  <c r="AR68" i="2"/>
  <c r="AQ68" i="2"/>
  <c r="AV68" i="2" s="1"/>
  <c r="AT64" i="2"/>
  <c r="AU64" i="2"/>
  <c r="AU48" i="2"/>
  <c r="AT48" i="2"/>
  <c r="AU32" i="2"/>
  <c r="AT32" i="2"/>
  <c r="AU18" i="2"/>
  <c r="AT18" i="2"/>
  <c r="AU113" i="2"/>
  <c r="AT113" i="2"/>
  <c r="AU87" i="2"/>
  <c r="AT87" i="2"/>
  <c r="AW78" i="2"/>
  <c r="AS78" i="2"/>
  <c r="AR78" i="2"/>
  <c r="AQ78" i="2"/>
  <c r="AV78" i="2" s="1"/>
  <c r="AW72" i="2"/>
  <c r="AS72" i="2"/>
  <c r="AQ72" i="2"/>
  <c r="AV72" i="2" s="1"/>
  <c r="AR72" i="2"/>
  <c r="AT54" i="2"/>
  <c r="AU54" i="2"/>
  <c r="AT38" i="2"/>
  <c r="AU38" i="2"/>
  <c r="AT22" i="2"/>
  <c r="AU22" i="2"/>
  <c r="AW74" i="2"/>
  <c r="AS74" i="2"/>
  <c r="AR74" i="2"/>
  <c r="AQ74" i="2"/>
  <c r="AV74" i="2" s="1"/>
  <c r="AU15" i="2"/>
  <c r="AT15" i="2"/>
  <c r="AU63" i="2"/>
  <c r="AT63" i="2"/>
  <c r="AU47" i="2"/>
  <c r="AT47" i="2"/>
  <c r="AU31" i="2"/>
  <c r="AT31" i="2"/>
  <c r="AU27" i="2"/>
  <c r="AT27" i="2"/>
  <c r="AU23" i="2"/>
  <c r="AT23" i="2"/>
  <c r="AU20" i="2"/>
  <c r="AT20" i="2"/>
  <c r="AU55" i="2"/>
  <c r="AT55" i="2"/>
  <c r="AU39" i="2"/>
  <c r="AT39" i="2"/>
  <c r="AW313" i="2"/>
  <c r="AS313" i="2"/>
  <c r="AR313" i="2"/>
  <c r="AQ313" i="2"/>
  <c r="AV313" i="2" s="1"/>
  <c r="AU310" i="2"/>
  <c r="AT310" i="2"/>
  <c r="AU308" i="2"/>
  <c r="AT308" i="2"/>
  <c r="AU312" i="2"/>
  <c r="AT312" i="2"/>
  <c r="AU265" i="2"/>
  <c r="AT265" i="2"/>
  <c r="AT255" i="2"/>
  <c r="AU255" i="2"/>
  <c r="AT247" i="2"/>
  <c r="AU247" i="2"/>
  <c r="AU268" i="2"/>
  <c r="AT268" i="2"/>
  <c r="AT239" i="2"/>
  <c r="AU239" i="2"/>
  <c r="AW293" i="2"/>
  <c r="AS293" i="2"/>
  <c r="AQ293" i="2"/>
  <c r="AV293" i="2" s="1"/>
  <c r="AR293" i="2"/>
  <c r="AW285" i="2"/>
  <c r="AS285" i="2"/>
  <c r="AQ285" i="2"/>
  <c r="AV285" i="2" s="1"/>
  <c r="AR285" i="2"/>
  <c r="AW277" i="2"/>
  <c r="AS277" i="2"/>
  <c r="AQ277" i="2"/>
  <c r="AV277" i="2" s="1"/>
  <c r="AR277" i="2"/>
  <c r="AU258" i="2"/>
  <c r="AT258" i="2"/>
  <c r="AU263" i="2"/>
  <c r="AT263" i="2"/>
  <c r="AW287" i="2"/>
  <c r="AS287" i="2"/>
  <c r="AQ287" i="2"/>
  <c r="AV287" i="2" s="1"/>
  <c r="AR287" i="2"/>
  <c r="AW279" i="2"/>
  <c r="AS279" i="2"/>
  <c r="AQ279" i="2"/>
  <c r="AV279" i="2" s="1"/>
  <c r="AR279" i="2"/>
  <c r="AU252" i="2"/>
  <c r="AT252" i="2"/>
  <c r="AT233" i="2"/>
  <c r="AU233" i="2"/>
  <c r="AQ232" i="2"/>
  <c r="AV232" i="2" s="1"/>
  <c r="AW232" i="2"/>
  <c r="AS232" i="2"/>
  <c r="AR232" i="2"/>
  <c r="AW213" i="2"/>
  <c r="AS213" i="2"/>
  <c r="AQ213" i="2"/>
  <c r="AV213" i="2" s="1"/>
  <c r="AR213" i="2"/>
  <c r="AU226" i="2"/>
  <c r="AT226" i="2"/>
  <c r="AW217" i="2"/>
  <c r="AS217" i="2"/>
  <c r="AQ217" i="2"/>
  <c r="AV217" i="2" s="1"/>
  <c r="AR217" i="2"/>
  <c r="AU208" i="2"/>
  <c r="AT208" i="2"/>
  <c r="AU143" i="2"/>
  <c r="AT143" i="2"/>
  <c r="AU127" i="2"/>
  <c r="AT127" i="2"/>
  <c r="AT114" i="2"/>
  <c r="AU114" i="2"/>
  <c r="AW106" i="2"/>
  <c r="AS106" i="2"/>
  <c r="AR106" i="2"/>
  <c r="AQ106" i="2"/>
  <c r="AV106" i="2" s="1"/>
  <c r="AW98" i="2"/>
  <c r="AS98" i="2"/>
  <c r="AR98" i="2"/>
  <c r="AQ98" i="2"/>
  <c r="AV98" i="2" s="1"/>
  <c r="AQ196" i="2"/>
  <c r="AV196" i="2" s="1"/>
  <c r="AW196" i="2"/>
  <c r="AS196" i="2"/>
  <c r="AR196" i="2"/>
  <c r="AQ192" i="2"/>
  <c r="AV192" i="2" s="1"/>
  <c r="AW192" i="2"/>
  <c r="AS192" i="2"/>
  <c r="AR192" i="2"/>
  <c r="AQ188" i="2"/>
  <c r="AV188" i="2" s="1"/>
  <c r="AW188" i="2"/>
  <c r="AS188" i="2"/>
  <c r="AR188" i="2"/>
  <c r="AQ184" i="2"/>
  <c r="AV184" i="2" s="1"/>
  <c r="AW184" i="2"/>
  <c r="AS184" i="2"/>
  <c r="AR184" i="2"/>
  <c r="AQ180" i="2"/>
  <c r="AV180" i="2" s="1"/>
  <c r="AW180" i="2"/>
  <c r="AS180" i="2"/>
  <c r="AR180" i="2"/>
  <c r="AQ176" i="2"/>
  <c r="AV176" i="2" s="1"/>
  <c r="AW176" i="2"/>
  <c r="AS176" i="2"/>
  <c r="AR176" i="2"/>
  <c r="AQ172" i="2"/>
  <c r="AV172" i="2" s="1"/>
  <c r="AW172" i="2"/>
  <c r="AS172" i="2"/>
  <c r="AR172" i="2"/>
  <c r="AU141" i="2"/>
  <c r="AT141" i="2"/>
  <c r="AU125" i="2"/>
  <c r="AT125" i="2"/>
  <c r="AU60" i="2"/>
  <c r="AT60" i="2"/>
  <c r="AU44" i="2"/>
  <c r="AT44" i="2"/>
  <c r="AU28" i="2"/>
  <c r="AT28" i="2"/>
  <c r="AW86" i="2"/>
  <c r="AS86" i="2"/>
  <c r="AR86" i="2"/>
  <c r="AQ86" i="2"/>
  <c r="AV86" i="2" s="1"/>
  <c r="AW80" i="2"/>
  <c r="AS80" i="2"/>
  <c r="AQ80" i="2"/>
  <c r="AV80" i="2" s="1"/>
  <c r="AR80" i="2"/>
  <c r="AT50" i="2"/>
  <c r="AU50" i="2"/>
  <c r="AT34" i="2"/>
  <c r="AU34" i="2"/>
  <c r="AU109" i="2"/>
  <c r="AT109" i="2"/>
  <c r="AW82" i="2"/>
  <c r="AS82" i="2"/>
  <c r="AR82" i="2"/>
  <c r="AQ82" i="2"/>
  <c r="AV82" i="2" s="1"/>
  <c r="AW311" i="2"/>
  <c r="AS311" i="2"/>
  <c r="AR311" i="2"/>
  <c r="AQ311" i="2"/>
  <c r="AV311" i="2" s="1"/>
  <c r="AT307" i="2"/>
  <c r="AU307" i="2"/>
  <c r="AU304" i="2"/>
  <c r="AT304" i="2"/>
  <c r="AU303" i="2"/>
  <c r="AT303" i="2"/>
  <c r="AU300" i="2"/>
  <c r="AT300" i="2"/>
  <c r="AU299" i="2"/>
  <c r="AT299" i="2"/>
  <c r="AU296" i="2"/>
  <c r="AT296" i="2"/>
  <c r="AU295" i="2"/>
  <c r="AT295" i="2"/>
  <c r="AT253" i="2"/>
  <c r="AU253" i="2"/>
  <c r="AU261" i="2"/>
  <c r="AT261" i="2"/>
  <c r="AQ286" i="2"/>
  <c r="AV286" i="2" s="1"/>
  <c r="AW286" i="2"/>
  <c r="AS286" i="2"/>
  <c r="AR286" i="2"/>
  <c r="AQ278" i="2"/>
  <c r="AV278" i="2" s="1"/>
  <c r="AW278" i="2"/>
  <c r="AS278" i="2"/>
  <c r="AR278" i="2"/>
  <c r="AU260" i="2"/>
  <c r="AT260" i="2"/>
  <c r="AT237" i="2"/>
  <c r="AU237" i="2"/>
  <c r="AV288" i="2"/>
  <c r="AV280" i="2"/>
  <c r="AU272" i="2"/>
  <c r="AT272" i="2"/>
  <c r="AQ250" i="2"/>
  <c r="AV250" i="2" s="1"/>
  <c r="AW250" i="2"/>
  <c r="AR250" i="2"/>
  <c r="AS250" i="2"/>
  <c r="AQ246" i="2"/>
  <c r="AV246" i="2" s="1"/>
  <c r="AW246" i="2"/>
  <c r="AR246" i="2"/>
  <c r="AS246" i="2"/>
  <c r="AQ292" i="2"/>
  <c r="AV292" i="2" s="1"/>
  <c r="AW292" i="2"/>
  <c r="AS292" i="2"/>
  <c r="AR292" i="2"/>
  <c r="AQ284" i="2"/>
  <c r="AV284" i="2" s="1"/>
  <c r="AW284" i="2"/>
  <c r="AS284" i="2"/>
  <c r="AR284" i="2"/>
  <c r="AQ276" i="2"/>
  <c r="AV276" i="2" s="1"/>
  <c r="AW276" i="2"/>
  <c r="AS276" i="2"/>
  <c r="AR276" i="2"/>
  <c r="AV290" i="2"/>
  <c r="AV274" i="2"/>
  <c r="AU267" i="2"/>
  <c r="AT267" i="2"/>
  <c r="AU238" i="2"/>
  <c r="AT238" i="2"/>
  <c r="AU229" i="2"/>
  <c r="AT229" i="2"/>
  <c r="AU228" i="2"/>
  <c r="AT228" i="2"/>
  <c r="AU227" i="2"/>
  <c r="AT227" i="2"/>
  <c r="AU220" i="2"/>
  <c r="AT220" i="2"/>
  <c r="AU216" i="2"/>
  <c r="AT216" i="2"/>
  <c r="AU169" i="2"/>
  <c r="AT169" i="2"/>
  <c r="AU165" i="2"/>
  <c r="AT165" i="2"/>
  <c r="AU161" i="2"/>
  <c r="AT161" i="2"/>
  <c r="AU157" i="2"/>
  <c r="AT157" i="2"/>
  <c r="AU153" i="2"/>
  <c r="AT153" i="2"/>
  <c r="AV221" i="2"/>
  <c r="AW215" i="2"/>
  <c r="AS215" i="2"/>
  <c r="AQ215" i="2"/>
  <c r="AV215" i="2" s="1"/>
  <c r="AR215" i="2"/>
  <c r="AT207" i="2"/>
  <c r="AU207" i="2"/>
  <c r="AU204" i="2"/>
  <c r="AT204" i="2"/>
  <c r="AU203" i="2"/>
  <c r="AT203" i="2"/>
  <c r="AU200" i="2"/>
  <c r="AT200" i="2"/>
  <c r="AU199" i="2"/>
  <c r="AT199" i="2"/>
  <c r="AW197" i="2"/>
  <c r="AS197" i="2"/>
  <c r="AQ197" i="2"/>
  <c r="AV197" i="2" s="1"/>
  <c r="AR197" i="2"/>
  <c r="AW193" i="2"/>
  <c r="AS193" i="2"/>
  <c r="AQ193" i="2"/>
  <c r="AV193" i="2" s="1"/>
  <c r="AR193" i="2"/>
  <c r="AW189" i="2"/>
  <c r="AS189" i="2"/>
  <c r="AQ189" i="2"/>
  <c r="AV189" i="2" s="1"/>
  <c r="AR189" i="2"/>
  <c r="AW185" i="2"/>
  <c r="AS185" i="2"/>
  <c r="AQ185" i="2"/>
  <c r="AV185" i="2" s="1"/>
  <c r="AR185" i="2"/>
  <c r="AW181" i="2"/>
  <c r="AS181" i="2"/>
  <c r="AQ181" i="2"/>
  <c r="AV181" i="2" s="1"/>
  <c r="AR181" i="2"/>
  <c r="AW177" i="2"/>
  <c r="AS177" i="2"/>
  <c r="AQ177" i="2"/>
  <c r="AV177" i="2" s="1"/>
  <c r="AR177" i="2"/>
  <c r="AW173" i="2"/>
  <c r="AS173" i="2"/>
  <c r="AQ173" i="2"/>
  <c r="AV173" i="2" s="1"/>
  <c r="AR173" i="2"/>
  <c r="AU139" i="2"/>
  <c r="AT139" i="2"/>
  <c r="AU123" i="2"/>
  <c r="AT123" i="2"/>
  <c r="AT112" i="2"/>
  <c r="AU112" i="2"/>
  <c r="AW104" i="2"/>
  <c r="AS104" i="2"/>
  <c r="AR104" i="2"/>
  <c r="AQ104" i="2"/>
  <c r="AV104" i="2" s="1"/>
  <c r="AW96" i="2"/>
  <c r="AS96" i="2"/>
  <c r="AR96" i="2"/>
  <c r="AQ96" i="2"/>
  <c r="AV96" i="2" s="1"/>
  <c r="AU171" i="2"/>
  <c r="AT171" i="2"/>
  <c r="AT163" i="2"/>
  <c r="AU163" i="2"/>
  <c r="AT155" i="2"/>
  <c r="AU155" i="2"/>
  <c r="AU137" i="2"/>
  <c r="AT137" i="2"/>
  <c r="AU121" i="2"/>
  <c r="AT121" i="2"/>
  <c r="AW92" i="2"/>
  <c r="AS92" i="2"/>
  <c r="AR92" i="2"/>
  <c r="AQ92" i="2"/>
  <c r="AV92" i="2" s="1"/>
  <c r="AW76" i="2"/>
  <c r="AS76" i="2"/>
  <c r="AR76" i="2"/>
  <c r="AQ76" i="2"/>
  <c r="AV76" i="2" s="1"/>
  <c r="AU56" i="2"/>
  <c r="AT56" i="2"/>
  <c r="AU40" i="2"/>
  <c r="AT40" i="2"/>
  <c r="AU24" i="2"/>
  <c r="AT24" i="2"/>
  <c r="AU148" i="2"/>
  <c r="AT148" i="2"/>
  <c r="AU71" i="2"/>
  <c r="AT71" i="2"/>
  <c r="AT16" i="2"/>
  <c r="AU16" i="2"/>
  <c r="AW88" i="2"/>
  <c r="AS88" i="2"/>
  <c r="AQ88" i="2"/>
  <c r="AV88" i="2" s="1"/>
  <c r="AR88" i="2"/>
  <c r="AT62" i="2"/>
  <c r="AU62" i="2"/>
  <c r="AT46" i="2"/>
  <c r="AU46" i="2"/>
  <c r="AT30" i="2"/>
  <c r="AU30" i="2"/>
  <c r="AU14" i="2"/>
  <c r="AX14" i="2" s="1"/>
  <c r="AT14" i="2"/>
  <c r="AW90" i="2"/>
  <c r="AS90" i="2"/>
  <c r="AR90" i="2"/>
  <c r="AQ90" i="2"/>
  <c r="AV90" i="2" s="1"/>
  <c r="AR17" i="2"/>
  <c r="AQ17" i="2"/>
  <c r="AV17" i="2" s="1"/>
  <c r="AW17" i="2"/>
  <c r="AS17" i="2"/>
  <c r="AY14" i="6" l="1"/>
  <c r="AY16" i="10"/>
  <c r="AY14" i="10"/>
  <c r="AY15" i="10"/>
  <c r="AX16" i="6"/>
  <c r="AY15" i="6"/>
  <c r="AX15" i="2"/>
  <c r="AT92" i="2"/>
  <c r="AU92" i="2"/>
  <c r="AU173" i="2"/>
  <c r="AT173" i="2"/>
  <c r="AU177" i="2"/>
  <c r="AT177" i="2"/>
  <c r="AU181" i="2"/>
  <c r="AT181" i="2"/>
  <c r="AU185" i="2"/>
  <c r="AT185" i="2"/>
  <c r="AU189" i="2"/>
  <c r="AT189" i="2"/>
  <c r="AU193" i="2"/>
  <c r="AT193" i="2"/>
  <c r="AU197" i="2"/>
  <c r="AT197" i="2"/>
  <c r="AU278" i="2"/>
  <c r="AT278" i="2"/>
  <c r="AU286" i="2"/>
  <c r="AT286" i="2"/>
  <c r="AT311" i="2"/>
  <c r="AU311" i="2"/>
  <c r="AT80" i="2"/>
  <c r="AU80" i="2"/>
  <c r="AT98" i="2"/>
  <c r="AU98" i="2"/>
  <c r="AU232" i="2"/>
  <c r="AT232" i="2"/>
  <c r="AT72" i="2"/>
  <c r="AU72" i="2"/>
  <c r="AT100" i="2"/>
  <c r="AU100" i="2"/>
  <c r="AT221" i="2"/>
  <c r="AU221" i="2"/>
  <c r="AT209" i="2"/>
  <c r="AU209" i="2"/>
  <c r="AT244" i="2"/>
  <c r="AU244" i="2"/>
  <c r="AT70" i="2"/>
  <c r="AU70" i="2"/>
  <c r="AU281" i="2"/>
  <c r="AT281" i="2"/>
  <c r="AU289" i="2"/>
  <c r="AT289" i="2"/>
  <c r="AU17" i="2"/>
  <c r="AT17" i="2"/>
  <c r="AT90" i="2"/>
  <c r="AU90" i="2"/>
  <c r="AT96" i="2"/>
  <c r="AU96" i="2"/>
  <c r="AU246" i="2"/>
  <c r="AT246" i="2"/>
  <c r="AT82" i="2"/>
  <c r="AU82" i="2"/>
  <c r="AT86" i="2"/>
  <c r="AU86" i="2"/>
  <c r="AT106" i="2"/>
  <c r="AU106" i="2"/>
  <c r="AT213" i="2"/>
  <c r="AU213" i="2"/>
  <c r="AT74" i="2"/>
  <c r="AU74" i="2"/>
  <c r="AT78" i="2"/>
  <c r="AU78" i="2"/>
  <c r="AU280" i="2"/>
  <c r="AT280" i="2"/>
  <c r="AU288" i="2"/>
  <c r="AT288" i="2"/>
  <c r="AU248" i="2"/>
  <c r="AT248" i="2"/>
  <c r="AU274" i="2"/>
  <c r="AT274" i="2"/>
  <c r="AU282" i="2"/>
  <c r="AT282" i="2"/>
  <c r="AU290" i="2"/>
  <c r="AT290" i="2"/>
  <c r="AT66" i="2"/>
  <c r="AU66" i="2"/>
  <c r="AT94" i="2"/>
  <c r="AU94" i="2"/>
  <c r="AU222" i="2"/>
  <c r="AT222" i="2"/>
  <c r="AU234" i="2"/>
  <c r="AT234" i="2"/>
  <c r="AT88" i="2"/>
  <c r="AU88" i="2"/>
  <c r="AT104" i="2"/>
  <c r="AU104" i="2"/>
  <c r="AU276" i="2"/>
  <c r="AT276" i="2"/>
  <c r="AU284" i="2"/>
  <c r="AT284" i="2"/>
  <c r="AU292" i="2"/>
  <c r="AT292" i="2"/>
  <c r="AU250" i="2"/>
  <c r="AT250" i="2"/>
  <c r="AU172" i="2"/>
  <c r="AT172" i="2"/>
  <c r="AU176" i="2"/>
  <c r="AT176" i="2"/>
  <c r="AU180" i="2"/>
  <c r="AT180" i="2"/>
  <c r="AU184" i="2"/>
  <c r="AT184" i="2"/>
  <c r="AU188" i="2"/>
  <c r="AT188" i="2"/>
  <c r="AU192" i="2"/>
  <c r="AT192" i="2"/>
  <c r="AU196" i="2"/>
  <c r="AT196" i="2"/>
  <c r="AT217" i="2"/>
  <c r="AU217" i="2"/>
  <c r="AU279" i="2"/>
  <c r="AT279" i="2"/>
  <c r="AU287" i="2"/>
  <c r="AT287" i="2"/>
  <c r="AU277" i="2"/>
  <c r="AT277" i="2"/>
  <c r="AU285" i="2"/>
  <c r="AT285" i="2"/>
  <c r="AU293" i="2"/>
  <c r="AT293" i="2"/>
  <c r="AT313" i="2"/>
  <c r="AU313" i="2"/>
  <c r="AT68" i="2"/>
  <c r="AU68" i="2"/>
  <c r="AU175" i="2"/>
  <c r="AT175" i="2"/>
  <c r="AU179" i="2"/>
  <c r="AT179" i="2"/>
  <c r="AU183" i="2"/>
  <c r="AT183" i="2"/>
  <c r="AU187" i="2"/>
  <c r="AT187" i="2"/>
  <c r="AU191" i="2"/>
  <c r="AT191" i="2"/>
  <c r="AU195" i="2"/>
  <c r="AT195" i="2"/>
  <c r="AT102" i="2"/>
  <c r="AU102" i="2"/>
  <c r="AU275" i="2"/>
  <c r="AT275" i="2"/>
  <c r="AU283" i="2"/>
  <c r="AT283" i="2"/>
  <c r="AU291" i="2"/>
  <c r="AT291" i="2"/>
  <c r="AT76" i="2"/>
  <c r="AU76" i="2"/>
  <c r="AT215" i="2"/>
  <c r="AU215" i="2"/>
  <c r="AT84" i="2"/>
  <c r="AU84" i="2"/>
  <c r="AT219" i="2"/>
  <c r="AU219" i="2"/>
  <c r="AU174" i="2"/>
  <c r="AT174" i="2"/>
  <c r="AU178" i="2"/>
  <c r="AT178" i="2"/>
  <c r="AU182" i="2"/>
  <c r="AT182" i="2"/>
  <c r="AU186" i="2"/>
  <c r="AT186" i="2"/>
  <c r="AU190" i="2"/>
  <c r="AT190" i="2"/>
  <c r="AU194" i="2"/>
  <c r="AT194" i="2"/>
  <c r="AT211" i="2"/>
  <c r="AU211" i="2"/>
  <c r="AT309" i="2"/>
  <c r="AU309" i="2"/>
  <c r="U6" i="14"/>
  <c r="T6" i="14"/>
  <c r="S6" i="14"/>
  <c r="R6" i="14"/>
  <c r="Q6" i="14"/>
  <c r="P6" i="14"/>
  <c r="O6" i="14"/>
  <c r="G11" i="14"/>
  <c r="G10" i="14"/>
  <c r="G9" i="14"/>
  <c r="G8" i="14"/>
  <c r="G7" i="14"/>
  <c r="C6" i="3"/>
  <c r="D6" i="3"/>
  <c r="E6" i="3"/>
  <c r="F6" i="3"/>
  <c r="G6" i="3"/>
  <c r="N8" i="5"/>
  <c r="R8" i="5" s="1"/>
  <c r="V8" i="5" s="1"/>
  <c r="Z8" i="5" s="1"/>
  <c r="AD8" i="5" s="1"/>
  <c r="AH8" i="5" s="1"/>
  <c r="AL8" i="5" s="1"/>
  <c r="AP8" i="5" s="1"/>
  <c r="J7" i="5"/>
  <c r="BA15" i="10" l="1"/>
  <c r="BA16" i="10"/>
  <c r="BA14" i="6"/>
  <c r="BA15" i="6"/>
  <c r="BA14" i="10"/>
  <c r="AY16" i="6"/>
  <c r="AY14" i="2"/>
  <c r="AX16" i="2"/>
  <c r="AY15" i="2"/>
  <c r="K14" i="7"/>
  <c r="J14" i="7"/>
  <c r="I14" i="7"/>
  <c r="F14" i="7"/>
  <c r="E14" i="7"/>
  <c r="D14" i="7"/>
  <c r="K13" i="7"/>
  <c r="J13" i="7"/>
  <c r="I13" i="7"/>
  <c r="F13" i="7"/>
  <c r="E13" i="7"/>
  <c r="D13" i="7"/>
  <c r="K12" i="7"/>
  <c r="J12" i="7"/>
  <c r="I12" i="7"/>
  <c r="F12" i="7"/>
  <c r="E12" i="7"/>
  <c r="D12" i="7"/>
  <c r="K11" i="7"/>
  <c r="J11" i="7"/>
  <c r="I11" i="7"/>
  <c r="F11" i="7"/>
  <c r="E11" i="7"/>
  <c r="D11" i="7"/>
  <c r="BG7" i="17"/>
  <c r="BG6" i="17"/>
  <c r="BG5" i="17"/>
  <c r="BG4" i="17"/>
  <c r="BG3" i="17"/>
  <c r="BH2" i="17"/>
  <c r="AH7" i="17"/>
  <c r="AH6" i="17"/>
  <c r="AH5" i="17"/>
  <c r="AH4" i="17"/>
  <c r="AH3" i="17"/>
  <c r="AI2" i="17"/>
  <c r="AI3" i="17" s="1"/>
  <c r="I7" i="17"/>
  <c r="I6" i="17"/>
  <c r="I5" i="17"/>
  <c r="I4" i="17"/>
  <c r="I3" i="17"/>
  <c r="J2" i="17"/>
  <c r="F4" i="3"/>
  <c r="J10" i="7"/>
  <c r="K13" i="5"/>
  <c r="K13" i="18" s="1"/>
  <c r="K12" i="5"/>
  <c r="K12" i="18" s="1"/>
  <c r="K11" i="5"/>
  <c r="K11" i="18" s="1"/>
  <c r="K10" i="5"/>
  <c r="K10" i="18" s="1"/>
  <c r="K9" i="5"/>
  <c r="K9" i="18" s="1"/>
  <c r="N13" i="18"/>
  <c r="N12" i="18"/>
  <c r="N11" i="18"/>
  <c r="N10" i="18"/>
  <c r="N9" i="18"/>
  <c r="I9" i="8"/>
  <c r="G7" i="8"/>
  <c r="I6" i="8"/>
  <c r="I8" i="8"/>
  <c r="I7" i="8"/>
  <c r="E3" i="17"/>
  <c r="B6" i="8" s="1"/>
  <c r="E8" i="8"/>
  <c r="E14" i="8"/>
  <c r="D14" i="8"/>
  <c r="X13" i="8"/>
  <c r="AF8" i="7" s="1"/>
  <c r="W13" i="8"/>
  <c r="AE8" i="7" s="1"/>
  <c r="V13" i="8"/>
  <c r="AD8" i="7" s="1"/>
  <c r="U13" i="8"/>
  <c r="AC8" i="7" s="1"/>
  <c r="T13" i="8"/>
  <c r="AB8" i="7" s="1"/>
  <c r="S13" i="8"/>
  <c r="AA8" i="7" s="1"/>
  <c r="R13" i="8"/>
  <c r="Z8" i="7" s="1"/>
  <c r="Q13" i="8"/>
  <c r="Y8" i="7" s="1"/>
  <c r="P13" i="8"/>
  <c r="X8" i="7" s="1"/>
  <c r="O13" i="8"/>
  <c r="W8" i="7" s="1"/>
  <c r="X8" i="18"/>
  <c r="W8" i="18"/>
  <c r="V8" i="18"/>
  <c r="U8" i="18"/>
  <c r="T8" i="18"/>
  <c r="I13" i="5"/>
  <c r="I12" i="5"/>
  <c r="I11" i="5"/>
  <c r="I10" i="5"/>
  <c r="I9" i="5"/>
  <c r="I13" i="18"/>
  <c r="I12" i="18"/>
  <c r="I11" i="18"/>
  <c r="I10" i="18"/>
  <c r="I9" i="18"/>
  <c r="S8" i="18"/>
  <c r="R8" i="18"/>
  <c r="Q8" i="18"/>
  <c r="P8" i="18"/>
  <c r="O8" i="18"/>
  <c r="J13" i="18"/>
  <c r="H13" i="18"/>
  <c r="G13" i="18"/>
  <c r="F13" i="18"/>
  <c r="B13" i="18" s="1"/>
  <c r="E13" i="18"/>
  <c r="D13" i="18"/>
  <c r="J12" i="18"/>
  <c r="H12" i="18"/>
  <c r="G12" i="18"/>
  <c r="F12" i="18"/>
  <c r="B12" i="18" s="1"/>
  <c r="E12" i="18"/>
  <c r="D12" i="18"/>
  <c r="J11" i="18"/>
  <c r="H11" i="18"/>
  <c r="G11" i="18"/>
  <c r="F11" i="18"/>
  <c r="B11" i="18" s="1"/>
  <c r="E11" i="18"/>
  <c r="D11" i="18"/>
  <c r="J10" i="18"/>
  <c r="H10" i="18"/>
  <c r="G10" i="18"/>
  <c r="F10" i="18"/>
  <c r="B10" i="18" s="1"/>
  <c r="E10" i="18"/>
  <c r="D10" i="18"/>
  <c r="J9" i="18"/>
  <c r="H9" i="18"/>
  <c r="G9" i="18"/>
  <c r="F9" i="18"/>
  <c r="B9" i="18" s="1"/>
  <c r="E9" i="18"/>
  <c r="D9" i="18"/>
  <c r="J13" i="5"/>
  <c r="J12" i="5"/>
  <c r="J11" i="5"/>
  <c r="J10" i="5"/>
  <c r="J9" i="5"/>
  <c r="H13" i="5"/>
  <c r="G13" i="5"/>
  <c r="F13" i="5"/>
  <c r="B13" i="5" s="1"/>
  <c r="E13" i="5"/>
  <c r="D13" i="5"/>
  <c r="H12" i="5"/>
  <c r="G12" i="5"/>
  <c r="F12" i="5"/>
  <c r="B12" i="5" s="1"/>
  <c r="E12" i="5"/>
  <c r="D12" i="5"/>
  <c r="H11" i="5"/>
  <c r="G11" i="5"/>
  <c r="F11" i="5"/>
  <c r="B11" i="5" s="1"/>
  <c r="E11" i="5"/>
  <c r="D11" i="5"/>
  <c r="H10" i="5"/>
  <c r="G10" i="5"/>
  <c r="F10" i="5"/>
  <c r="B10" i="5" s="1"/>
  <c r="E10" i="5"/>
  <c r="D10" i="5"/>
  <c r="H9" i="5"/>
  <c r="G9" i="5"/>
  <c r="F9" i="5"/>
  <c r="B9" i="5" s="1"/>
  <c r="E9" i="5"/>
  <c r="D9" i="5"/>
  <c r="BA16" i="6" l="1"/>
  <c r="BA14" i="2"/>
  <c r="BA15" i="2"/>
  <c r="AY16" i="2"/>
  <c r="E4" i="17"/>
  <c r="AI4" i="17"/>
  <c r="M7" i="8"/>
  <c r="J3" i="17"/>
  <c r="J7" i="17"/>
  <c r="K6" i="5"/>
  <c r="K6" i="18"/>
  <c r="J4" i="17"/>
  <c r="J5" i="17"/>
  <c r="K2" i="17"/>
  <c r="J6" i="17"/>
  <c r="AJ2" i="17"/>
  <c r="AK2" i="17" s="1"/>
  <c r="AI7" i="17"/>
  <c r="AI6" i="17"/>
  <c r="AI5" i="17"/>
  <c r="BH3" i="17"/>
  <c r="BH4" i="17"/>
  <c r="BH5" i="17"/>
  <c r="BH6" i="17"/>
  <c r="BH7" i="17"/>
  <c r="BI2" i="17"/>
  <c r="BJ2" i="17" s="1"/>
  <c r="K3" i="17"/>
  <c r="M8" i="8"/>
  <c r="M9" i="8"/>
  <c r="M10" i="8"/>
  <c r="C8" i="14"/>
  <c r="C9" i="14"/>
  <c r="C7" i="14"/>
  <c r="BA16" i="2" l="1"/>
  <c r="E5" i="17"/>
  <c r="K4" i="17"/>
  <c r="K5" i="17"/>
  <c r="K7" i="17"/>
  <c r="K6" i="17"/>
  <c r="L2" i="17"/>
  <c r="AK6" i="17"/>
  <c r="AK4" i="17"/>
  <c r="AK7" i="17"/>
  <c r="AK5" i="17"/>
  <c r="AK3" i="17"/>
  <c r="BJ7" i="17"/>
  <c r="BJ6" i="17"/>
  <c r="BJ5" i="17"/>
  <c r="BJ4" i="17"/>
  <c r="BJ3" i="17"/>
  <c r="BI7" i="17"/>
  <c r="BI6" i="17"/>
  <c r="BI5" i="17"/>
  <c r="BI4" i="17"/>
  <c r="BI3" i="17"/>
  <c r="AJ3" i="17"/>
  <c r="AJ6" i="17"/>
  <c r="AJ4" i="17"/>
  <c r="AJ7" i="17"/>
  <c r="AJ5" i="17"/>
  <c r="BK2" i="17"/>
  <c r="AL2" i="17"/>
  <c r="G12" i="3"/>
  <c r="C12" i="3" s="1"/>
  <c r="F12" i="3"/>
  <c r="E12" i="3"/>
  <c r="D12" i="3"/>
  <c r="G11" i="3"/>
  <c r="C11" i="3" s="1"/>
  <c r="F11" i="3"/>
  <c r="E11" i="3"/>
  <c r="D11" i="3"/>
  <c r="G10" i="3"/>
  <c r="C10" i="3" s="1"/>
  <c r="F10" i="3"/>
  <c r="E10" i="3"/>
  <c r="D10" i="3"/>
  <c r="G9" i="3"/>
  <c r="C9" i="3" s="1"/>
  <c r="F9" i="3"/>
  <c r="E9" i="3"/>
  <c r="D9" i="3"/>
  <c r="G8" i="3"/>
  <c r="C8" i="3" s="1"/>
  <c r="F8" i="3"/>
  <c r="E8" i="3"/>
  <c r="D8" i="3"/>
  <c r="B7" i="17"/>
  <c r="B6" i="17"/>
  <c r="B5" i="17"/>
  <c r="B4" i="17"/>
  <c r="B3" i="17"/>
  <c r="A13" i="21" s="1"/>
  <c r="CG2" i="17" l="1"/>
  <c r="AL7" i="17"/>
  <c r="AL5" i="17"/>
  <c r="AL3" i="17"/>
  <c r="AL6" i="17"/>
  <c r="AL4" i="17"/>
  <c r="BK7" i="17"/>
  <c r="BK6" i="17"/>
  <c r="BK5" i="17"/>
  <c r="BK4" i="17"/>
  <c r="BK3" i="17"/>
  <c r="L4" i="17"/>
  <c r="L7" i="17"/>
  <c r="L6" i="17"/>
  <c r="L5" i="17"/>
  <c r="L3" i="17"/>
  <c r="M2" i="17"/>
  <c r="BL2" i="17"/>
  <c r="AM2" i="17"/>
  <c r="B26" i="8"/>
  <c r="B15" i="8"/>
  <c r="B19" i="8"/>
  <c r="B23" i="8"/>
  <c r="B16" i="8"/>
  <c r="B20" i="8"/>
  <c r="B24" i="8"/>
  <c r="B17" i="8"/>
  <c r="B21" i="8"/>
  <c r="B25" i="8"/>
  <c r="B18" i="8"/>
  <c r="B22" i="8"/>
  <c r="K10" i="7"/>
  <c r="I10" i="7"/>
  <c r="AM7" i="17" l="1"/>
  <c r="AM6" i="17"/>
  <c r="AM5" i="17"/>
  <c r="AM3" i="17"/>
  <c r="AM4" i="17"/>
  <c r="BL7" i="17"/>
  <c r="BL6" i="17"/>
  <c r="BL5" i="17"/>
  <c r="BL4" i="17"/>
  <c r="BL3" i="17"/>
  <c r="M7" i="17"/>
  <c r="M6" i="17"/>
  <c r="M5" i="17"/>
  <c r="N2" i="17"/>
  <c r="M4" i="17"/>
  <c r="M3" i="17"/>
  <c r="BM2" i="17"/>
  <c r="AN2" i="17"/>
  <c r="F11" i="14"/>
  <c r="E11" i="14"/>
  <c r="D11" i="14"/>
  <c r="C11" i="14"/>
  <c r="F10" i="14"/>
  <c r="E10" i="14"/>
  <c r="D10" i="14"/>
  <c r="C10" i="14"/>
  <c r="F9" i="14"/>
  <c r="E9" i="14"/>
  <c r="D9" i="14"/>
  <c r="F8" i="14"/>
  <c r="E8" i="14"/>
  <c r="D8" i="14"/>
  <c r="F7" i="14"/>
  <c r="E7" i="14"/>
  <c r="D7" i="14"/>
  <c r="F6" i="14"/>
  <c r="E6" i="14"/>
  <c r="D6" i="14"/>
  <c r="C6" i="14"/>
  <c r="AN7" i="17" l="1"/>
  <c r="AN5" i="17"/>
  <c r="AN3" i="17"/>
  <c r="AN4" i="17"/>
  <c r="AN6" i="17"/>
  <c r="BM7" i="17"/>
  <c r="BM6" i="17"/>
  <c r="BM5" i="17"/>
  <c r="BM4" i="17"/>
  <c r="BM3" i="17"/>
  <c r="N6" i="17"/>
  <c r="N5" i="17"/>
  <c r="N7" i="17"/>
  <c r="N3" i="17"/>
  <c r="O2" i="17"/>
  <c r="N4" i="17"/>
  <c r="BN2" i="17"/>
  <c r="AO2" i="17"/>
  <c r="AO4" i="17" l="1"/>
  <c r="AO6" i="17"/>
  <c r="AO7" i="17"/>
  <c r="AO5" i="17"/>
  <c r="AO3" i="17"/>
  <c r="O5" i="17"/>
  <c r="O7" i="17"/>
  <c r="O6" i="17"/>
  <c r="P2" i="17"/>
  <c r="O4" i="17"/>
  <c r="O3" i="17"/>
  <c r="BN7" i="17"/>
  <c r="BN6" i="17"/>
  <c r="BN5" i="17"/>
  <c r="BN4" i="17"/>
  <c r="BN3" i="17"/>
  <c r="BO2" i="17"/>
  <c r="AP2" i="17"/>
  <c r="C14" i="7"/>
  <c r="C13" i="7"/>
  <c r="C12" i="7"/>
  <c r="C11" i="7"/>
  <c r="F10" i="7"/>
  <c r="E10" i="7"/>
  <c r="D10" i="7"/>
  <c r="C10" i="7"/>
  <c r="F7" i="7"/>
  <c r="E7" i="7"/>
  <c r="D7" i="7"/>
  <c r="C7" i="7"/>
  <c r="AP6" i="17" l="1"/>
  <c r="AP7" i="17"/>
  <c r="AP5" i="17"/>
  <c r="AP3" i="17"/>
  <c r="AP4" i="17"/>
  <c r="BO7" i="17"/>
  <c r="BO6" i="17"/>
  <c r="BO5" i="17"/>
  <c r="BO4" i="17"/>
  <c r="BO3" i="17"/>
  <c r="P7" i="17"/>
  <c r="Q2" i="17"/>
  <c r="P6" i="17"/>
  <c r="P5" i="17"/>
  <c r="P4" i="17"/>
  <c r="P3" i="17"/>
  <c r="BP2" i="17"/>
  <c r="AQ2" i="17"/>
  <c r="K4" i="2"/>
  <c r="AQ7" i="17" l="1"/>
  <c r="AQ6" i="17"/>
  <c r="AQ5" i="17"/>
  <c r="AQ3" i="17"/>
  <c r="AQ4" i="17"/>
  <c r="Q7" i="17"/>
  <c r="Q6" i="17"/>
  <c r="Q5" i="17"/>
  <c r="Q3" i="17"/>
  <c r="R2" i="17"/>
  <c r="Q4" i="17"/>
  <c r="BP7" i="17"/>
  <c r="BP6" i="17"/>
  <c r="BP5" i="17"/>
  <c r="BP4" i="17"/>
  <c r="BP3" i="17"/>
  <c r="BQ2" i="17"/>
  <c r="AR2" i="17"/>
  <c r="AR3" i="17" l="1"/>
  <c r="AR7" i="17"/>
  <c r="AR5" i="17"/>
  <c r="AR4" i="17"/>
  <c r="AR6" i="17"/>
  <c r="BQ7" i="17"/>
  <c r="BQ6" i="17"/>
  <c r="BQ5" i="17"/>
  <c r="BQ4" i="17"/>
  <c r="BQ3" i="17"/>
  <c r="S2" i="17"/>
  <c r="R6" i="17"/>
  <c r="R5" i="17"/>
  <c r="R3" i="17"/>
  <c r="R7" i="17"/>
  <c r="R4" i="17"/>
  <c r="BR2" i="17"/>
  <c r="AS2" i="17"/>
  <c r="E18" i="8"/>
  <c r="M24" i="8"/>
  <c r="O11" i="3"/>
  <c r="U11" i="7"/>
  <c r="Y25" i="8"/>
  <c r="I19" i="8"/>
  <c r="D22" i="8"/>
  <c r="O13" i="7"/>
  <c r="R10" i="7"/>
  <c r="AF10" i="7"/>
  <c r="I8" i="14"/>
  <c r="E20" i="8"/>
  <c r="U22" i="8"/>
  <c r="AF11" i="7"/>
  <c r="T12" i="7"/>
  <c r="W13" i="7"/>
  <c r="P23" i="8"/>
  <c r="Q23" i="8"/>
  <c r="Q16" i="8"/>
  <c r="L20" i="8"/>
  <c r="I24" i="8"/>
  <c r="U17" i="8"/>
  <c r="Z25" i="8"/>
  <c r="W18" i="8"/>
  <c r="M11" i="7"/>
  <c r="D16" i="8"/>
  <c r="O17" i="8"/>
  <c r="Z12" i="7"/>
  <c r="S23" i="8"/>
  <c r="K23" i="8"/>
  <c r="M20" i="8"/>
  <c r="W23" i="8"/>
  <c r="M18" i="8"/>
  <c r="E10" i="8"/>
  <c r="R13" i="7"/>
  <c r="M8" i="14"/>
  <c r="N7" i="14"/>
  <c r="F24" i="8"/>
  <c r="K21" i="8"/>
  <c r="J23" i="8"/>
  <c r="P12" i="7"/>
  <c r="T20" i="8"/>
  <c r="R17" i="8"/>
  <c r="AH11" i="7"/>
  <c r="R15" i="8"/>
  <c r="L7" i="14"/>
  <c r="T18" i="8"/>
  <c r="Q10" i="7"/>
  <c r="O21" i="8"/>
  <c r="V16" i="8"/>
  <c r="X17" i="8"/>
  <c r="H24" i="8"/>
  <c r="Q26" i="8"/>
  <c r="T22" i="8"/>
  <c r="Y19" i="8"/>
  <c r="AB10" i="7"/>
  <c r="D19" i="8"/>
  <c r="CG4" i="17"/>
  <c r="M16" i="8"/>
  <c r="L10" i="14"/>
  <c r="I23" i="8"/>
  <c r="U14" i="7"/>
  <c r="AC12" i="7"/>
  <c r="F19" i="8"/>
  <c r="S10" i="7"/>
  <c r="L18" i="8"/>
  <c r="P22" i="8"/>
  <c r="Z11" i="7"/>
  <c r="I10" i="8"/>
  <c r="Q20" i="8"/>
  <c r="AG10" i="7"/>
  <c r="E15" i="8"/>
  <c r="G16" i="8"/>
  <c r="G25" i="8"/>
  <c r="T11" i="7"/>
  <c r="O14" i="7"/>
  <c r="G22" i="8"/>
  <c r="P16" i="8"/>
  <c r="AE10" i="7"/>
  <c r="Y14" i="7"/>
  <c r="V17" i="8"/>
  <c r="N10" i="14"/>
  <c r="Q24" i="8"/>
  <c r="X26" i="8"/>
  <c r="M7" i="14"/>
  <c r="W24" i="8"/>
  <c r="S22" i="8"/>
  <c r="W21" i="8"/>
  <c r="J8" i="14"/>
  <c r="W14" i="7"/>
  <c r="AC14" i="7"/>
  <c r="W19" i="8"/>
  <c r="M11" i="14"/>
  <c r="R25" i="8"/>
  <c r="O8" i="3"/>
  <c r="G21" i="8"/>
  <c r="R19" i="8"/>
  <c r="U13" i="7"/>
  <c r="D26" i="8"/>
  <c r="O26" i="8"/>
  <c r="H10" i="14"/>
  <c r="Z19" i="8"/>
  <c r="J10" i="14"/>
  <c r="P10" i="7"/>
  <c r="X20" i="8"/>
  <c r="V18" i="8"/>
  <c r="S11" i="7"/>
  <c r="F25" i="8"/>
  <c r="W20" i="8"/>
  <c r="R11" i="7"/>
  <c r="L14" i="7"/>
  <c r="K16" i="8"/>
  <c r="J9" i="14"/>
  <c r="L8" i="14"/>
  <c r="I9" i="14"/>
  <c r="O20" i="8"/>
  <c r="K17" i="8"/>
  <c r="K25" i="8"/>
  <c r="Q22" i="8"/>
  <c r="H16" i="8"/>
  <c r="M9" i="14"/>
  <c r="X23" i="8"/>
  <c r="Y13" i="7"/>
  <c r="J7" i="14"/>
  <c r="G23" i="8"/>
  <c r="N8" i="3"/>
  <c r="M25" i="8"/>
  <c r="I22" i="8"/>
  <c r="S21" i="8"/>
  <c r="W15" i="8"/>
  <c r="L12" i="7"/>
  <c r="M13" i="7"/>
  <c r="Y21" i="8"/>
  <c r="M23" i="8"/>
  <c r="AH14" i="7"/>
  <c r="S15" i="8"/>
  <c r="O23" i="8"/>
  <c r="O10" i="3"/>
  <c r="F18" i="8"/>
  <c r="E16" i="8"/>
  <c r="P15" i="8"/>
  <c r="U21" i="8"/>
  <c r="H8" i="3"/>
  <c r="G19" i="8"/>
  <c r="X10" i="7"/>
  <c r="O9" i="3"/>
  <c r="H9" i="3"/>
  <c r="J24" i="8"/>
  <c r="H11" i="14"/>
  <c r="U12" i="7"/>
  <c r="S13" i="7"/>
  <c r="P12" i="3"/>
  <c r="P10" i="3"/>
  <c r="Y16" i="8"/>
  <c r="S12" i="7"/>
  <c r="M11" i="3"/>
  <c r="O19" i="8"/>
  <c r="H20" i="8"/>
  <c r="D23" i="8"/>
  <c r="L17" i="8"/>
  <c r="T14" i="7"/>
  <c r="H15" i="8"/>
  <c r="AG13" i="7"/>
  <c r="T21" i="8"/>
  <c r="X24" i="8"/>
  <c r="T23" i="8"/>
  <c r="I26" i="8"/>
  <c r="J20" i="8"/>
  <c r="S17" i="8"/>
  <c r="AE13" i="7"/>
  <c r="P11" i="7"/>
  <c r="L24" i="8"/>
  <c r="P8" i="3"/>
  <c r="U18" i="8"/>
  <c r="N12" i="7"/>
  <c r="K15" i="8"/>
  <c r="X19" i="8"/>
  <c r="N11" i="14"/>
  <c r="AG14" i="7"/>
  <c r="Y20" i="8"/>
  <c r="I7" i="14"/>
  <c r="W26" i="8"/>
  <c r="U25" i="8"/>
  <c r="J17" i="8"/>
  <c r="AF13" i="7"/>
  <c r="K26" i="8"/>
  <c r="L22" i="8"/>
  <c r="K9" i="14"/>
  <c r="J19" i="8"/>
  <c r="Z22" i="8"/>
  <c r="H21" i="8"/>
  <c r="AC13" i="7"/>
  <c r="Y15" i="8"/>
  <c r="V24" i="8"/>
  <c r="D6" i="21"/>
  <c r="L23" i="8"/>
  <c r="Z26" i="8"/>
  <c r="O11" i="7"/>
  <c r="J26" i="8"/>
  <c r="X11" i="7"/>
  <c r="G18" i="8"/>
  <c r="Y17" i="8"/>
  <c r="U20" i="8"/>
  <c r="P9" i="3"/>
  <c r="H11" i="3"/>
  <c r="T19" i="8"/>
  <c r="R24" i="8"/>
  <c r="AD11" i="7"/>
  <c r="L26" i="8"/>
  <c r="AA11" i="7"/>
  <c r="R23" i="8"/>
  <c r="X25" i="8"/>
  <c r="V26" i="8"/>
  <c r="M17" i="8"/>
  <c r="Z21" i="8"/>
  <c r="I15" i="8"/>
  <c r="Z24" i="8"/>
  <c r="E26" i="8"/>
  <c r="S19" i="8"/>
  <c r="E23" i="8"/>
  <c r="W17" i="8"/>
  <c r="Y11" i="7"/>
  <c r="D20" i="8"/>
  <c r="AA14" i="7"/>
  <c r="X13" i="7"/>
  <c r="H7" i="14"/>
  <c r="H17" i="8"/>
  <c r="Y23" i="8"/>
  <c r="I17" i="8"/>
  <c r="M14" i="7"/>
  <c r="X22" i="8"/>
  <c r="H26" i="8"/>
  <c r="AG11" i="7"/>
  <c r="S25" i="8"/>
  <c r="J15" i="8"/>
  <c r="Z20" i="8"/>
  <c r="L19" i="8"/>
  <c r="F17" i="8"/>
  <c r="P14" i="7"/>
  <c r="AG12" i="7"/>
  <c r="I16" i="8"/>
  <c r="N14" i="7"/>
  <c r="Q14" i="7"/>
  <c r="N11" i="7"/>
  <c r="D18" i="8"/>
  <c r="X16" i="8"/>
  <c r="V21" i="8"/>
  <c r="M10" i="14"/>
  <c r="R20" i="8"/>
  <c r="E19" i="8"/>
  <c r="Z16" i="8"/>
  <c r="Q13" i="7"/>
  <c r="H19" i="8"/>
  <c r="Y22" i="8"/>
  <c r="T10" i="7"/>
  <c r="Q21" i="8"/>
  <c r="U16" i="8"/>
  <c r="T25" i="8"/>
  <c r="J25" i="8"/>
  <c r="AH12" i="7"/>
  <c r="W12" i="7"/>
  <c r="S14" i="7"/>
  <c r="Q19" i="8"/>
  <c r="H8" i="14"/>
  <c r="G17" i="8"/>
  <c r="H12" i="3"/>
  <c r="X15" i="8"/>
  <c r="U23" i="8"/>
  <c r="X18" i="8"/>
  <c r="X12" i="7"/>
  <c r="U15" i="8"/>
  <c r="AB13" i="7"/>
  <c r="E24" i="8"/>
  <c r="Z23" i="8"/>
  <c r="U19" i="8"/>
  <c r="J22" i="8"/>
  <c r="F26" i="8"/>
  <c r="F15" i="8"/>
  <c r="E22" i="8"/>
  <c r="D21" i="8"/>
  <c r="P26" i="8"/>
  <c r="N13" i="7"/>
  <c r="L21" i="8"/>
  <c r="K18" i="8"/>
  <c r="F22" i="8"/>
  <c r="Z15" i="8"/>
  <c r="V22" i="8"/>
  <c r="AF12" i="7"/>
  <c r="P18" i="8"/>
  <c r="P20" i="8"/>
  <c r="P21" i="8"/>
  <c r="AE12" i="7"/>
  <c r="T24" i="8"/>
  <c r="H18" i="8"/>
  <c r="P25" i="8"/>
  <c r="AB11" i="7"/>
  <c r="M15" i="8"/>
  <c r="O12" i="3"/>
  <c r="Q12" i="7"/>
  <c r="M10" i="7"/>
  <c r="AD12" i="7"/>
  <c r="R26" i="8"/>
  <c r="V19" i="8"/>
  <c r="W22" i="8"/>
  <c r="S24" i="8"/>
  <c r="T26" i="8"/>
  <c r="M9" i="3"/>
  <c r="K11" i="14"/>
  <c r="AA13" i="7"/>
  <c r="K22" i="8"/>
  <c r="H10" i="3"/>
  <c r="K20" i="8"/>
  <c r="J21" i="8"/>
  <c r="O15" i="8"/>
  <c r="AF14" i="7"/>
  <c r="O22" i="8"/>
  <c r="Y10" i="7"/>
  <c r="W25" i="8"/>
  <c r="AD13" i="7"/>
  <c r="Y26" i="8"/>
  <c r="AE11" i="7"/>
  <c r="Q25" i="8"/>
  <c r="E17" i="8"/>
  <c r="K24" i="8"/>
  <c r="M21" i="8"/>
  <c r="AH13" i="7"/>
  <c r="Z18" i="8"/>
  <c r="T17" i="8"/>
  <c r="S26" i="8"/>
  <c r="AC11" i="7"/>
  <c r="M12" i="3"/>
  <c r="J11" i="14"/>
  <c r="S20" i="8"/>
  <c r="H9" i="14"/>
  <c r="N10" i="3"/>
  <c r="E21" i="8"/>
  <c r="O18" i="8"/>
  <c r="N9" i="3"/>
  <c r="Z14" i="7"/>
  <c r="H25" i="8"/>
  <c r="U24" i="8"/>
  <c r="F23" i="8"/>
  <c r="AA10" i="7"/>
  <c r="L11" i="14"/>
  <c r="R16" i="8"/>
  <c r="E25" i="8"/>
  <c r="H22" i="8"/>
  <c r="L13" i="7"/>
  <c r="K19" i="8"/>
  <c r="I10" i="14"/>
  <c r="S16" i="8"/>
  <c r="Z10" i="7"/>
  <c r="L9" i="14"/>
  <c r="U26" i="8"/>
  <c r="AA12" i="7"/>
  <c r="I20" i="8"/>
  <c r="D17" i="8"/>
  <c r="M19" i="8"/>
  <c r="O10" i="7"/>
  <c r="Y24" i="8"/>
  <c r="L11" i="7"/>
  <c r="Q17" i="8"/>
  <c r="R21" i="8"/>
  <c r="AC10" i="7"/>
  <c r="M26" i="8"/>
  <c r="N11" i="3"/>
  <c r="F20" i="8"/>
  <c r="I11" i="14"/>
  <c r="J16" i="8"/>
  <c r="AH10" i="7"/>
  <c r="D15" i="8"/>
  <c r="L15" i="8"/>
  <c r="N12" i="3"/>
  <c r="L16" i="8"/>
  <c r="R22" i="8"/>
  <c r="K7" i="14"/>
  <c r="K8" i="14"/>
  <c r="I25" i="8"/>
  <c r="J18" i="8"/>
  <c r="AB14" i="7"/>
  <c r="N8" i="14"/>
  <c r="X21" i="8"/>
  <c r="Z17" i="8"/>
  <c r="G15" i="8"/>
  <c r="G24" i="8"/>
  <c r="T16" i="8"/>
  <c r="X14" i="7"/>
  <c r="Q15" i="8"/>
  <c r="W10" i="7"/>
  <c r="V23" i="8"/>
  <c r="AD14" i="7"/>
  <c r="Y18" i="8"/>
  <c r="N10" i="7"/>
  <c r="AE14" i="7"/>
  <c r="M8" i="3"/>
  <c r="L25" i="8"/>
  <c r="P19" i="8"/>
  <c r="Q18" i="8"/>
  <c r="P13" i="7"/>
  <c r="G20" i="8"/>
  <c r="Q11" i="7"/>
  <c r="Y12" i="7"/>
  <c r="K10" i="14"/>
  <c r="V20" i="8"/>
  <c r="V25" i="8"/>
  <c r="G26" i="8"/>
  <c r="AD10" i="7"/>
  <c r="P24" i="8"/>
  <c r="F21" i="8"/>
  <c r="O25" i="8"/>
  <c r="W16" i="8"/>
  <c r="M22" i="8"/>
  <c r="Z13" i="7"/>
  <c r="H23" i="8"/>
  <c r="L10" i="7"/>
  <c r="T13" i="7"/>
  <c r="P17" i="8"/>
  <c r="O16" i="8"/>
  <c r="T15" i="8"/>
  <c r="D25" i="8"/>
  <c r="M12" i="7"/>
  <c r="R14" i="7"/>
  <c r="I21" i="8"/>
  <c r="O12" i="7"/>
  <c r="D24" i="8"/>
  <c r="U10" i="7"/>
  <c r="R18" i="8"/>
  <c r="V15" i="8"/>
  <c r="S18" i="8"/>
  <c r="P11" i="3"/>
  <c r="O24" i="8"/>
  <c r="M10" i="3"/>
  <c r="AB12" i="7"/>
  <c r="W11" i="7"/>
  <c r="R12" i="7"/>
  <c r="I18" i="8"/>
  <c r="N9" i="14"/>
  <c r="N22" i="8" l="1"/>
  <c r="N24" i="8"/>
  <c r="S7" i="14"/>
  <c r="T7" i="14"/>
  <c r="N15" i="8"/>
  <c r="N19" i="8"/>
  <c r="N26" i="8"/>
  <c r="N17" i="8"/>
  <c r="Q7" i="14"/>
  <c r="D29" i="19" s="1"/>
  <c r="E29" i="19" s="1"/>
  <c r="N23" i="8"/>
  <c r="U10" i="14"/>
  <c r="N16" i="8"/>
  <c r="R7" i="14"/>
  <c r="N25" i="8"/>
  <c r="P7" i="14"/>
  <c r="V10" i="7"/>
  <c r="N21" i="8"/>
  <c r="N20" i="8"/>
  <c r="L12" i="3"/>
  <c r="K12" i="3"/>
  <c r="J12" i="3"/>
  <c r="I12" i="3"/>
  <c r="U9" i="14"/>
  <c r="N9" i="8"/>
  <c r="O9" i="8" s="1"/>
  <c r="N8" i="8"/>
  <c r="O8" i="8" s="1"/>
  <c r="N7" i="8"/>
  <c r="O7" i="8" s="1"/>
  <c r="O7" i="14"/>
  <c r="L10" i="3"/>
  <c r="K10" i="3"/>
  <c r="J10" i="3"/>
  <c r="I10" i="3"/>
  <c r="U8" i="14"/>
  <c r="U11" i="14"/>
  <c r="N18" i="8"/>
  <c r="L11" i="3"/>
  <c r="K11" i="3"/>
  <c r="J11" i="3"/>
  <c r="I11" i="3"/>
  <c r="U7" i="14"/>
  <c r="L9" i="3"/>
  <c r="K9" i="3"/>
  <c r="J9" i="3"/>
  <c r="I9" i="3"/>
  <c r="V13" i="7"/>
  <c r="V11" i="7"/>
  <c r="V12" i="7"/>
  <c r="Q9" i="14"/>
  <c r="O8" i="14"/>
  <c r="V14" i="7"/>
  <c r="R9" i="14"/>
  <c r="S10" i="14"/>
  <c r="P10" i="14"/>
  <c r="Q8" i="14"/>
  <c r="R11" i="14"/>
  <c r="S9" i="14"/>
  <c r="Q10" i="14"/>
  <c r="O11" i="14"/>
  <c r="P9" i="14"/>
  <c r="T11" i="14"/>
  <c r="T9" i="14"/>
  <c r="S11" i="14"/>
  <c r="P8" i="14"/>
  <c r="R8" i="14"/>
  <c r="T8" i="14"/>
  <c r="N29" i="19" s="1"/>
  <c r="O29" i="19" s="1"/>
  <c r="P11" i="14"/>
  <c r="O9" i="14"/>
  <c r="T10" i="14"/>
  <c r="Q11" i="14"/>
  <c r="S8" i="14"/>
  <c r="R10" i="14"/>
  <c r="O10" i="14"/>
  <c r="AS7" i="17"/>
  <c r="AS5" i="17"/>
  <c r="AS4" i="17"/>
  <c r="AS6" i="17"/>
  <c r="AS3" i="17"/>
  <c r="BR7" i="17"/>
  <c r="BR6" i="17"/>
  <c r="BR5" i="17"/>
  <c r="BR4" i="17"/>
  <c r="BR3" i="17"/>
  <c r="T2" i="17"/>
  <c r="S7" i="17"/>
  <c r="S4" i="17"/>
  <c r="S6" i="17"/>
  <c r="S3" i="17"/>
  <c r="S5" i="17"/>
  <c r="BS2" i="17"/>
  <c r="AT2" i="17"/>
  <c r="CG5" i="17"/>
  <c r="F16" i="8"/>
  <c r="I8" i="3"/>
  <c r="L8" i="3"/>
  <c r="J8" i="3"/>
  <c r="CH4" i="17"/>
  <c r="K8" i="3"/>
  <c r="F29" i="19" l="1"/>
  <c r="V8" i="14"/>
  <c r="V7" i="14"/>
  <c r="V256" i="14"/>
  <c r="V252" i="14"/>
  <c r="V248" i="14"/>
  <c r="V244" i="14"/>
  <c r="V240" i="14"/>
  <c r="V236" i="14"/>
  <c r="V232" i="14"/>
  <c r="V228" i="14"/>
  <c r="V224" i="14"/>
  <c r="V220" i="14"/>
  <c r="V216" i="14"/>
  <c r="V212" i="14"/>
  <c r="V208" i="14"/>
  <c r="V204" i="14"/>
  <c r="V200" i="14"/>
  <c r="V196" i="14"/>
  <c r="V192" i="14"/>
  <c r="V188" i="14"/>
  <c r="V184" i="14"/>
  <c r="V180" i="14"/>
  <c r="V176" i="14"/>
  <c r="V172" i="14"/>
  <c r="V168" i="14"/>
  <c r="V164" i="14"/>
  <c r="V160" i="14"/>
  <c r="V156" i="14"/>
  <c r="V152" i="14"/>
  <c r="V148" i="14"/>
  <c r="V144" i="14"/>
  <c r="V140" i="14"/>
  <c r="V136" i="14"/>
  <c r="V132" i="14"/>
  <c r="V128" i="14"/>
  <c r="V124" i="14"/>
  <c r="V120" i="14"/>
  <c r="V116" i="14"/>
  <c r="V112" i="14"/>
  <c r="V108" i="14"/>
  <c r="V104" i="14"/>
  <c r="V100" i="14"/>
  <c r="V96" i="14"/>
  <c r="V92" i="14"/>
  <c r="V88" i="14"/>
  <c r="V84" i="14"/>
  <c r="V80" i="14"/>
  <c r="V76" i="14"/>
  <c r="V72" i="14"/>
  <c r="V68" i="14"/>
  <c r="V64" i="14"/>
  <c r="V60" i="14"/>
  <c r="V56" i="14"/>
  <c r="V52" i="14"/>
  <c r="V48" i="14"/>
  <c r="V44" i="14"/>
  <c r="V40" i="14"/>
  <c r="V36" i="14"/>
  <c r="V32" i="14"/>
  <c r="V28" i="14"/>
  <c r="V24" i="14"/>
  <c r="V20" i="14"/>
  <c r="V16" i="14"/>
  <c r="V12" i="14"/>
  <c r="V63" i="14"/>
  <c r="V59" i="14"/>
  <c r="V55" i="14"/>
  <c r="V51" i="14"/>
  <c r="V47" i="14"/>
  <c r="V43" i="14"/>
  <c r="V39" i="14"/>
  <c r="V35" i="14"/>
  <c r="V31" i="14"/>
  <c r="V27" i="14"/>
  <c r="V23" i="14"/>
  <c r="V19" i="14"/>
  <c r="V15" i="14"/>
  <c r="V197" i="14"/>
  <c r="V189" i="14"/>
  <c r="V181" i="14"/>
  <c r="V173" i="14"/>
  <c r="V165" i="14"/>
  <c r="V157" i="14"/>
  <c r="V149" i="14"/>
  <c r="V141" i="14"/>
  <c r="V255" i="14"/>
  <c r="V251" i="14"/>
  <c r="V247" i="14"/>
  <c r="V243" i="14"/>
  <c r="V239" i="14"/>
  <c r="V235" i="14"/>
  <c r="V231" i="14"/>
  <c r="V227" i="14"/>
  <c r="V223" i="14"/>
  <c r="V219" i="14"/>
  <c r="V215" i="14"/>
  <c r="V211" i="14"/>
  <c r="V207" i="14"/>
  <c r="V203" i="14"/>
  <c r="V199" i="14"/>
  <c r="V195" i="14"/>
  <c r="V191" i="14"/>
  <c r="V187" i="14"/>
  <c r="V183" i="14"/>
  <c r="V179" i="14"/>
  <c r="V175" i="14"/>
  <c r="V171" i="14"/>
  <c r="V167" i="14"/>
  <c r="V163" i="14"/>
  <c r="V159" i="14"/>
  <c r="V155" i="14"/>
  <c r="V151" i="14"/>
  <c r="V147" i="14"/>
  <c r="V143" i="14"/>
  <c r="V139" i="14"/>
  <c r="V135" i="14"/>
  <c r="V131" i="14"/>
  <c r="V127" i="14"/>
  <c r="V123" i="14"/>
  <c r="V119" i="14"/>
  <c r="V115" i="14"/>
  <c r="V111" i="14"/>
  <c r="V107" i="14"/>
  <c r="V103" i="14"/>
  <c r="V99" i="14"/>
  <c r="V95" i="14"/>
  <c r="V91" i="14"/>
  <c r="V87" i="14"/>
  <c r="V83" i="14"/>
  <c r="V79" i="14"/>
  <c r="V75" i="14"/>
  <c r="V71" i="14"/>
  <c r="V254" i="14"/>
  <c r="V250" i="14"/>
  <c r="V246" i="14"/>
  <c r="V242" i="14"/>
  <c r="V238" i="14"/>
  <c r="V234" i="14"/>
  <c r="V230" i="14"/>
  <c r="V226" i="14"/>
  <c r="V222" i="14"/>
  <c r="V218" i="14"/>
  <c r="V214" i="14"/>
  <c r="V210" i="14"/>
  <c r="V206" i="14"/>
  <c r="V202" i="14"/>
  <c r="V198" i="14"/>
  <c r="V194" i="14"/>
  <c r="V190" i="14"/>
  <c r="V186" i="14"/>
  <c r="V182" i="14"/>
  <c r="V178" i="14"/>
  <c r="V174" i="14"/>
  <c r="V170" i="14"/>
  <c r="V166" i="14"/>
  <c r="V162" i="14"/>
  <c r="V158" i="14"/>
  <c r="V154" i="14"/>
  <c r="V150" i="14"/>
  <c r="V146" i="14"/>
  <c r="V142" i="14"/>
  <c r="V138" i="14"/>
  <c r="V134" i="14"/>
  <c r="V130" i="14"/>
  <c r="V126" i="14"/>
  <c r="V122" i="14"/>
  <c r="V118" i="14"/>
  <c r="V114" i="14"/>
  <c r="V110" i="14"/>
  <c r="V106" i="14"/>
  <c r="V102" i="14"/>
  <c r="V98" i="14"/>
  <c r="V94" i="14"/>
  <c r="V90" i="14"/>
  <c r="V86" i="14"/>
  <c r="V82" i="14"/>
  <c r="V78" i="14"/>
  <c r="V74" i="14"/>
  <c r="V70" i="14"/>
  <c r="V66" i="14"/>
  <c r="V62" i="14"/>
  <c r="V58" i="14"/>
  <c r="V54" i="14"/>
  <c r="V50" i="14"/>
  <c r="V46" i="14"/>
  <c r="V42" i="14"/>
  <c r="V38" i="14"/>
  <c r="V34" i="14"/>
  <c r="V30" i="14"/>
  <c r="V26" i="14"/>
  <c r="V22" i="14"/>
  <c r="V18" i="14"/>
  <c r="V14" i="14"/>
  <c r="V253" i="14"/>
  <c r="V249" i="14"/>
  <c r="V245" i="14"/>
  <c r="V241" i="14"/>
  <c r="V237" i="14"/>
  <c r="V233" i="14"/>
  <c r="V229" i="14"/>
  <c r="V225" i="14"/>
  <c r="V221" i="14"/>
  <c r="V217" i="14"/>
  <c r="V213" i="14"/>
  <c r="V209" i="14"/>
  <c r="V205" i="14"/>
  <c r="V201" i="14"/>
  <c r="V193" i="14"/>
  <c r="V185" i="14"/>
  <c r="V177" i="14"/>
  <c r="V169" i="14"/>
  <c r="V161" i="14"/>
  <c r="V153" i="14"/>
  <c r="V145" i="14"/>
  <c r="V137" i="14"/>
  <c r="V133" i="14"/>
  <c r="V117" i="14"/>
  <c r="V101" i="14"/>
  <c r="V85" i="14"/>
  <c r="V69" i="14"/>
  <c r="V57" i="14"/>
  <c r="V41" i="14"/>
  <c r="V25" i="14"/>
  <c r="V37" i="14"/>
  <c r="V89" i="14"/>
  <c r="V45" i="14"/>
  <c r="V13" i="14"/>
  <c r="V129" i="14"/>
  <c r="V113" i="14"/>
  <c r="V97" i="14"/>
  <c r="V81" i="14"/>
  <c r="V67" i="14"/>
  <c r="V53" i="14"/>
  <c r="V21" i="14"/>
  <c r="V61" i="14"/>
  <c r="V125" i="14"/>
  <c r="V109" i="14"/>
  <c r="V93" i="14"/>
  <c r="V77" i="14"/>
  <c r="V65" i="14"/>
  <c r="V49" i="14"/>
  <c r="V33" i="14"/>
  <c r="V17" i="14"/>
  <c r="V121" i="14"/>
  <c r="V105" i="14"/>
  <c r="V73" i="14"/>
  <c r="V29" i="14"/>
  <c r="V9" i="14"/>
  <c r="V10" i="14"/>
  <c r="V11" i="14"/>
  <c r="D13" i="19"/>
  <c r="E13" i="19" s="1"/>
  <c r="I29" i="19"/>
  <c r="J29" i="19" s="1"/>
  <c r="D21" i="19"/>
  <c r="E21" i="19" s="1"/>
  <c r="D14" i="19"/>
  <c r="E14" i="19" s="1"/>
  <c r="K29" i="19"/>
  <c r="D31" i="19"/>
  <c r="E31" i="19" s="1"/>
  <c r="F21" i="19"/>
  <c r="D33" i="19"/>
  <c r="E33" i="19" s="1"/>
  <c r="P21" i="19"/>
  <c r="F22" i="19"/>
  <c r="D32" i="19"/>
  <c r="E32" i="19" s="1"/>
  <c r="D30" i="19"/>
  <c r="E30" i="19" s="1"/>
  <c r="F13" i="19"/>
  <c r="N21" i="19"/>
  <c r="O21" i="19" s="1"/>
  <c r="D23" i="19"/>
  <c r="E23" i="19" s="1"/>
  <c r="K33" i="19"/>
  <c r="D15" i="19"/>
  <c r="E15" i="19" s="1"/>
  <c r="F32" i="19"/>
  <c r="F23" i="19"/>
  <c r="K31" i="19"/>
  <c r="D22" i="19"/>
  <c r="E22" i="19" s="1"/>
  <c r="N32" i="19"/>
  <c r="O32" i="19" s="1"/>
  <c r="N10" i="8"/>
  <c r="O10" i="8" s="1"/>
  <c r="P32" i="19"/>
  <c r="F33" i="19"/>
  <c r="I17" i="19"/>
  <c r="J17" i="19" s="1"/>
  <c r="D25" i="19"/>
  <c r="E25" i="19" s="1"/>
  <c r="N31" i="19"/>
  <c r="O31" i="19" s="1"/>
  <c r="D24" i="19"/>
  <c r="E24" i="19" s="1"/>
  <c r="P31" i="19"/>
  <c r="P33" i="19"/>
  <c r="F24" i="19"/>
  <c r="I15" i="19"/>
  <c r="J15" i="19" s="1"/>
  <c r="F25" i="19"/>
  <c r="N33" i="19"/>
  <c r="O33" i="19" s="1"/>
  <c r="I33" i="19"/>
  <c r="J33" i="19" s="1"/>
  <c r="D16" i="19"/>
  <c r="E16" i="19" s="1"/>
  <c r="K32" i="19"/>
  <c r="I32" i="19"/>
  <c r="J32" i="19" s="1"/>
  <c r="K16" i="19"/>
  <c r="D17" i="19"/>
  <c r="E17" i="19" s="1"/>
  <c r="F16" i="19"/>
  <c r="F17" i="19"/>
  <c r="K17" i="19"/>
  <c r="CI4" i="17"/>
  <c r="I16" i="19"/>
  <c r="J16" i="19" s="1"/>
  <c r="I30" i="19"/>
  <c r="J30" i="19" s="1"/>
  <c r="I31" i="19"/>
  <c r="J31" i="19" s="1"/>
  <c r="K30" i="19"/>
  <c r="F14" i="19"/>
  <c r="F15" i="19"/>
  <c r="K13" i="19"/>
  <c r="K14" i="19"/>
  <c r="K15" i="19"/>
  <c r="I14" i="19"/>
  <c r="J14" i="19" s="1"/>
  <c r="I13" i="19"/>
  <c r="J13" i="19" s="1"/>
  <c r="F31" i="19"/>
  <c r="F30" i="19"/>
  <c r="P30" i="19"/>
  <c r="N30" i="19"/>
  <c r="O30" i="19" s="1"/>
  <c r="P29" i="19"/>
  <c r="N24" i="19"/>
  <c r="O24" i="19" s="1"/>
  <c r="N25" i="19"/>
  <c r="O25" i="19" s="1"/>
  <c r="P23" i="19"/>
  <c r="N22" i="19"/>
  <c r="O22" i="19" s="1"/>
  <c r="P25" i="19"/>
  <c r="P24" i="19"/>
  <c r="P22" i="19"/>
  <c r="N23" i="19"/>
  <c r="O23" i="19" s="1"/>
  <c r="AT6" i="17"/>
  <c r="AT3" i="17"/>
  <c r="AT7" i="17"/>
  <c r="AT5" i="17"/>
  <c r="AT4" i="17"/>
  <c r="T7" i="17"/>
  <c r="T3" i="17"/>
  <c r="U2" i="17"/>
  <c r="T5" i="17"/>
  <c r="T6" i="17"/>
  <c r="T4" i="17"/>
  <c r="BS7" i="17"/>
  <c r="BS6" i="17"/>
  <c r="BS5" i="17"/>
  <c r="BS4" i="17"/>
  <c r="BS3" i="17"/>
  <c r="BT2" i="17"/>
  <c r="AU2" i="17"/>
  <c r="CG6" i="17"/>
  <c r="CK4" i="17"/>
  <c r="CH5" i="17"/>
  <c r="CG7" i="17"/>
  <c r="CG8" i="17" s="1"/>
  <c r="CL4" i="17"/>
  <c r="CJ4" i="17"/>
  <c r="CM4" i="17"/>
  <c r="CH6" i="17" l="1"/>
  <c r="CH8" i="17"/>
  <c r="CI5" i="17"/>
  <c r="N15" i="19"/>
  <c r="O15" i="19" s="1"/>
  <c r="P17" i="19"/>
  <c r="N14" i="19"/>
  <c r="O14" i="19" s="1"/>
  <c r="N13" i="19"/>
  <c r="O13" i="19" s="1"/>
  <c r="P13" i="19"/>
  <c r="P14" i="19"/>
  <c r="P16" i="19"/>
  <c r="N16" i="19"/>
  <c r="O16" i="19" s="1"/>
  <c r="N17" i="19"/>
  <c r="O17" i="19" s="1"/>
  <c r="P15" i="19"/>
  <c r="BT7" i="17"/>
  <c r="BT6" i="17"/>
  <c r="BT5" i="17"/>
  <c r="BT4" i="17"/>
  <c r="BT3" i="17"/>
  <c r="AU7" i="17"/>
  <c r="AU6" i="17"/>
  <c r="AU5" i="17"/>
  <c r="AU3" i="17"/>
  <c r="AU4" i="17"/>
  <c r="U7" i="17"/>
  <c r="U6" i="17"/>
  <c r="U4" i="17"/>
  <c r="U3" i="17"/>
  <c r="V2" i="17"/>
  <c r="U5" i="17"/>
  <c r="BU2" i="17"/>
  <c r="AV2" i="17"/>
  <c r="CG9" i="17"/>
  <c r="CM5" i="17"/>
  <c r="CJ5" i="17"/>
  <c r="CL5" i="17"/>
  <c r="CK5" i="17"/>
  <c r="CH7" i="17"/>
  <c r="CI6" i="17" l="1"/>
  <c r="CI7" i="17" s="1"/>
  <c r="CI8" i="17" s="1"/>
  <c r="CM6" i="17"/>
  <c r="CL6" i="17"/>
  <c r="CJ6" i="17"/>
  <c r="CK6" i="17"/>
  <c r="CH9" i="17"/>
  <c r="CJ9" i="17" s="1"/>
  <c r="CJ8" i="17"/>
  <c r="CK8" i="17"/>
  <c r="CM8" i="17"/>
  <c r="CL8" i="17"/>
  <c r="BU7" i="17"/>
  <c r="BU6" i="17"/>
  <c r="BU5" i="17"/>
  <c r="BU4" i="17"/>
  <c r="BU3" i="17"/>
  <c r="V5" i="17"/>
  <c r="V3" i="17"/>
  <c r="V6" i="17"/>
  <c r="V7" i="17"/>
  <c r="W2" i="17"/>
  <c r="V4" i="17"/>
  <c r="AV6" i="17"/>
  <c r="AV3" i="17"/>
  <c r="AV4" i="17"/>
  <c r="AV7" i="17"/>
  <c r="AV5" i="17"/>
  <c r="BV2" i="17"/>
  <c r="AW2" i="17"/>
  <c r="CL7" i="17"/>
  <c r="CK7" i="17"/>
  <c r="CG10" i="17"/>
  <c r="CG11" i="17" s="1"/>
  <c r="CM7" i="17"/>
  <c r="CJ7" i="17"/>
  <c r="CL9" i="17" l="1"/>
  <c r="CK9" i="17"/>
  <c r="CI9" i="17"/>
  <c r="CM9" i="17"/>
  <c r="CH11" i="17"/>
  <c r="CK11" i="17" s="1"/>
  <c r="BV7" i="17"/>
  <c r="BV6" i="17"/>
  <c r="BV5" i="17"/>
  <c r="BV4" i="17"/>
  <c r="BV3" i="17"/>
  <c r="AW4" i="17"/>
  <c r="AW7" i="17"/>
  <c r="AW5" i="17"/>
  <c r="AW6" i="17"/>
  <c r="AW3" i="17"/>
  <c r="W3" i="17"/>
  <c r="W5" i="17"/>
  <c r="X2" i="17"/>
  <c r="W6" i="17"/>
  <c r="W7" i="17"/>
  <c r="W4" i="17"/>
  <c r="BW2" i="17"/>
  <c r="AX2" i="17"/>
  <c r="CG12" i="17"/>
  <c r="CH10" i="17"/>
  <c r="CG13" i="17"/>
  <c r="CH13" i="17" l="1"/>
  <c r="CL13" i="17" s="1"/>
  <c r="CJ11" i="17"/>
  <c r="CI10" i="17"/>
  <c r="CI11" i="17" s="1"/>
  <c r="CM11" i="17"/>
  <c r="CJ13" i="17"/>
  <c r="CL11" i="17"/>
  <c r="AX7" i="17"/>
  <c r="AX5" i="17"/>
  <c r="AX6" i="17"/>
  <c r="AX3" i="17"/>
  <c r="AX4" i="17"/>
  <c r="BW7" i="17"/>
  <c r="BW6" i="17"/>
  <c r="BW5" i="17"/>
  <c r="BW4" i="17"/>
  <c r="BW3" i="17"/>
  <c r="Y2" i="17"/>
  <c r="X5" i="17"/>
  <c r="X4" i="17"/>
  <c r="X3" i="17"/>
  <c r="X6" i="17"/>
  <c r="X7" i="17"/>
  <c r="BX2" i="17"/>
  <c r="AY2" i="17"/>
  <c r="CH12" i="17"/>
  <c r="CJ10" i="17"/>
  <c r="CG14" i="17"/>
  <c r="CL10" i="17"/>
  <c r="CK10" i="17"/>
  <c r="CM10" i="17"/>
  <c r="CI12" i="17" l="1"/>
  <c r="CI13" i="17" s="1"/>
  <c r="CM13" i="17"/>
  <c r="CK13" i="17"/>
  <c r="CH14" i="17"/>
  <c r="BX7" i="17"/>
  <c r="BX6" i="17"/>
  <c r="BX5" i="17"/>
  <c r="BX4" i="17"/>
  <c r="BX3" i="17"/>
  <c r="Y4" i="17"/>
  <c r="Y6" i="17"/>
  <c r="Y5" i="17"/>
  <c r="Y3" i="17"/>
  <c r="Z2" i="17"/>
  <c r="Y7" i="17"/>
  <c r="AY7" i="17"/>
  <c r="AY6" i="17"/>
  <c r="AY5" i="17"/>
  <c r="AY3" i="17"/>
  <c r="AY4" i="17"/>
  <c r="BY2" i="17"/>
  <c r="AZ2" i="17"/>
  <c r="CK12" i="17"/>
  <c r="CG15" i="17"/>
  <c r="CJ12" i="17"/>
  <c r="CG16" i="17"/>
  <c r="CM12" i="17"/>
  <c r="CL12" i="17"/>
  <c r="CG17" i="17"/>
  <c r="CG18" i="17" s="1"/>
  <c r="CH17" i="17" l="1"/>
  <c r="CM17" i="17" s="1"/>
  <c r="CH16" i="17"/>
  <c r="CH15" i="17"/>
  <c r="CK14" i="17"/>
  <c r="CJ14" i="17"/>
  <c r="CL14" i="17"/>
  <c r="CM14" i="17"/>
  <c r="CI14" i="17"/>
  <c r="CH18" i="17"/>
  <c r="CJ18" i="17" s="1"/>
  <c r="BY7" i="17"/>
  <c r="BY6" i="17"/>
  <c r="BY5" i="17"/>
  <c r="BY4" i="17"/>
  <c r="BY3" i="17"/>
  <c r="Z5" i="17"/>
  <c r="Z3" i="17"/>
  <c r="AA2" i="17"/>
  <c r="Z6" i="17"/>
  <c r="Z4" i="17"/>
  <c r="Z7" i="17"/>
  <c r="AZ3" i="17"/>
  <c r="AZ6" i="17"/>
  <c r="AZ4" i="17"/>
  <c r="AZ7" i="17"/>
  <c r="AZ5" i="17"/>
  <c r="BZ2" i="17"/>
  <c r="BA2" i="17"/>
  <c r="CG19" i="17"/>
  <c r="CG20" i="17" s="1"/>
  <c r="CI15" i="17" l="1"/>
  <c r="CI16" i="17" s="1"/>
  <c r="CI17" i="17" s="1"/>
  <c r="CI18" i="17" s="1"/>
  <c r="CJ17" i="17"/>
  <c r="CK17" i="17"/>
  <c r="CL17" i="17"/>
  <c r="CK15" i="17"/>
  <c r="CL15" i="17"/>
  <c r="CJ15" i="17"/>
  <c r="CM15" i="17"/>
  <c r="CK16" i="17"/>
  <c r="CM16" i="17"/>
  <c r="CL16" i="17"/>
  <c r="CJ16" i="17"/>
  <c r="CH19" i="17"/>
  <c r="CM19" i="17" s="1"/>
  <c r="CL18" i="17"/>
  <c r="CM18" i="17"/>
  <c r="CK18" i="17"/>
  <c r="CH20" i="17"/>
  <c r="CJ20" i="17" s="1"/>
  <c r="BA6" i="17"/>
  <c r="BA4" i="17"/>
  <c r="BA7" i="17"/>
  <c r="BA5" i="17"/>
  <c r="BA3" i="17"/>
  <c r="BZ7" i="17"/>
  <c r="BZ6" i="17"/>
  <c r="BZ5" i="17"/>
  <c r="BZ4" i="17"/>
  <c r="BZ3" i="17"/>
  <c r="AA7" i="17"/>
  <c r="AA6" i="17"/>
  <c r="AA3" i="17"/>
  <c r="AA5" i="17"/>
  <c r="AB2" i="17"/>
  <c r="AA4" i="17"/>
  <c r="CA2" i="17"/>
  <c r="BB2" i="17"/>
  <c r="CG21" i="17"/>
  <c r="CL19" i="17" l="1"/>
  <c r="CK19" i="17"/>
  <c r="CJ19" i="17"/>
  <c r="CI19" i="17"/>
  <c r="CI20" i="17" s="1"/>
  <c r="CK20" i="17"/>
  <c r="CH21" i="17"/>
  <c r="CK21" i="17" s="1"/>
  <c r="CL20" i="17"/>
  <c r="CM20" i="17"/>
  <c r="AB6" i="17"/>
  <c r="AC2" i="17"/>
  <c r="AB5" i="17"/>
  <c r="AB7" i="17"/>
  <c r="AB4" i="17"/>
  <c r="AB3" i="17"/>
  <c r="BB7" i="17"/>
  <c r="BB5" i="17"/>
  <c r="BB3" i="17"/>
  <c r="BB6" i="17"/>
  <c r="BB4" i="17"/>
  <c r="CA7" i="17"/>
  <c r="CA6" i="17"/>
  <c r="CA5" i="17"/>
  <c r="CA4" i="17"/>
  <c r="CA3" i="17"/>
  <c r="CB2" i="17"/>
  <c r="BC2" i="17"/>
  <c r="CG22" i="17"/>
  <c r="CH22" i="17" l="1"/>
  <c r="CL22" i="17" s="1"/>
  <c r="CL21" i="17"/>
  <c r="CJ21" i="17"/>
  <c r="CM21" i="17"/>
  <c r="CI21" i="17"/>
  <c r="BC7" i="17"/>
  <c r="BC6" i="17"/>
  <c r="BC5" i="17"/>
  <c r="BC4" i="17"/>
  <c r="BC3" i="17"/>
  <c r="CB7" i="17"/>
  <c r="CB6" i="17"/>
  <c r="CB5" i="17"/>
  <c r="CB4" i="17"/>
  <c r="CB3" i="17"/>
  <c r="AC6" i="17"/>
  <c r="AC4" i="17"/>
  <c r="AC5" i="17"/>
  <c r="AC7" i="17"/>
  <c r="AD2" i="17"/>
  <c r="AC3" i="17"/>
  <c r="CC2" i="17"/>
  <c r="BD2" i="17"/>
  <c r="CG23" i="17"/>
  <c r="CH23" i="17" l="1"/>
  <c r="CL23" i="17" s="1"/>
  <c r="CI22" i="17"/>
  <c r="CM22" i="17"/>
  <c r="CJ22" i="17"/>
  <c r="CK22" i="17"/>
  <c r="BD7" i="17"/>
  <c r="BD5" i="17"/>
  <c r="BD3" i="17"/>
  <c r="BD6" i="17"/>
  <c r="BD4" i="17"/>
  <c r="CC7" i="17"/>
  <c r="CC6" i="17"/>
  <c r="CC5" i="17"/>
  <c r="CC4" i="17"/>
  <c r="CC3" i="17"/>
  <c r="AD7" i="17"/>
  <c r="AE2" i="17"/>
  <c r="AD4" i="17"/>
  <c r="AD6" i="17"/>
  <c r="AD5" i="17"/>
  <c r="AD3" i="17"/>
  <c r="CD2" i="17"/>
  <c r="BE2" i="17"/>
  <c r="CG24" i="17"/>
  <c r="CG25" i="17" s="1"/>
  <c r="CM23" i="17" l="1"/>
  <c r="CH24" i="17"/>
  <c r="CJ24" i="17" s="1"/>
  <c r="CJ23" i="17"/>
  <c r="CK23" i="17"/>
  <c r="CI23" i="17"/>
  <c r="CH25" i="17"/>
  <c r="CL25" i="17" s="1"/>
  <c r="BE6" i="17"/>
  <c r="N9" i="173" s="1" a="1"/>
  <c r="N9" i="173" s="1"/>
  <c r="BE4" i="17"/>
  <c r="BE7" i="17"/>
  <c r="N9" i="174" s="1" a="1"/>
  <c r="N9" i="174" s="1"/>
  <c r="BE5" i="17"/>
  <c r="BE3" i="17"/>
  <c r="N9" i="2" s="1" a="1"/>
  <c r="N9" i="2" s="1"/>
  <c r="CD7" i="17"/>
  <c r="CD6" i="17"/>
  <c r="CD5" i="17"/>
  <c r="CD4" i="17"/>
  <c r="CD3" i="17"/>
  <c r="AE3" i="17"/>
  <c r="AE5" i="17"/>
  <c r="AF2" i="17"/>
  <c r="AE7" i="17"/>
  <c r="AE4" i="17"/>
  <c r="AE6" i="17"/>
  <c r="CG26" i="17"/>
  <c r="CL24" i="17" l="1"/>
  <c r="CM24" i="17"/>
  <c r="CI24" i="17"/>
  <c r="CI25" i="17" s="1"/>
  <c r="CK24" i="17"/>
  <c r="CH26" i="17"/>
  <c r="CM26" i="17" s="1"/>
  <c r="CJ25" i="17"/>
  <c r="CM25" i="17"/>
  <c r="CK25" i="17"/>
  <c r="N9" i="10" a="1"/>
  <c r="N9" i="10" s="1"/>
  <c r="N9" i="6" a="1"/>
  <c r="N9" i="6" s="1"/>
  <c r="AF5" i="17"/>
  <c r="AF7" i="17"/>
  <c r="N8" i="174" s="1" a="1"/>
  <c r="N8" i="174" s="1"/>
  <c r="N10" i="174" s="1"/>
  <c r="AF4" i="17"/>
  <c r="AF3" i="17"/>
  <c r="N8" i="2" s="1" a="1"/>
  <c r="N8" i="2" s="1"/>
  <c r="AF6" i="17"/>
  <c r="N8" i="173" s="1" a="1"/>
  <c r="N8" i="173" s="1"/>
  <c r="N10" i="173" s="1"/>
  <c r="CG27" i="17"/>
  <c r="T12" i="3"/>
  <c r="CG28" i="17"/>
  <c r="T8" i="3"/>
  <c r="T11" i="3"/>
  <c r="CK26" i="17" l="1"/>
  <c r="CH27" i="17"/>
  <c r="CL26" i="17"/>
  <c r="CI26" i="17"/>
  <c r="CJ26" i="17"/>
  <c r="N10" i="2"/>
  <c r="N8" i="10" a="1"/>
  <c r="N8" i="10" s="1"/>
  <c r="N8" i="6" a="1"/>
  <c r="N8" i="6" s="1"/>
  <c r="CI27" i="17"/>
  <c r="CH28" i="17"/>
  <c r="CJ27" i="17"/>
  <c r="CK27" i="17"/>
  <c r="CM27" i="17"/>
  <c r="CL27" i="17"/>
  <c r="U8" i="3"/>
  <c r="T10" i="3"/>
  <c r="T9" i="3"/>
  <c r="U11" i="3"/>
  <c r="U12" i="3"/>
  <c r="CG29" i="17"/>
  <c r="CH29" i="17" l="1"/>
  <c r="CL29" i="17" s="1"/>
  <c r="N10" i="10"/>
  <c r="N10" i="6"/>
  <c r="CI28" i="17"/>
  <c r="CK28" i="17"/>
  <c r="CL28" i="17"/>
  <c r="CJ28" i="17"/>
  <c r="CM28" i="17"/>
  <c r="CM29" i="17"/>
  <c r="U9" i="3"/>
  <c r="CG30" i="17"/>
  <c r="CG31" i="17" s="1"/>
  <c r="U10" i="3"/>
  <c r="CH30" i="17" l="1"/>
  <c r="CM30" i="17" s="1"/>
  <c r="CK29" i="17"/>
  <c r="CJ29" i="17"/>
  <c r="CI29" i="17"/>
  <c r="CH31" i="17"/>
  <c r="CG32" i="17"/>
  <c r="CJ30" i="17" l="1"/>
  <c r="CK30" i="17"/>
  <c r="CL30" i="17"/>
  <c r="CI30" i="17"/>
  <c r="CI31" i="17" s="1"/>
  <c r="CH32" i="17"/>
  <c r="CL32" i="17" s="1"/>
  <c r="CL31" i="17"/>
  <c r="CK31" i="17"/>
  <c r="CJ31" i="17"/>
  <c r="CM31" i="17"/>
  <c r="CG33" i="17"/>
  <c r="CH33" i="17" l="1"/>
  <c r="CM33" i="17" s="1"/>
  <c r="CM32" i="17"/>
  <c r="CI32" i="17"/>
  <c r="CJ32" i="17"/>
  <c r="CK32" i="17"/>
  <c r="CG34" i="17"/>
  <c r="CG35" i="17"/>
  <c r="CH34" i="17" l="1"/>
  <c r="CL34" i="17" s="1"/>
  <c r="CK33" i="17"/>
  <c r="CJ33" i="17"/>
  <c r="CL33" i="17"/>
  <c r="CI33" i="17"/>
  <c r="CI34" i="17" s="1"/>
  <c r="CH35" i="17"/>
  <c r="CM34" i="17"/>
  <c r="CG36" i="17"/>
  <c r="CG37" i="17"/>
  <c r="CJ34" i="17" l="1"/>
  <c r="CH36" i="17"/>
  <c r="CJ36" i="17" s="1"/>
  <c r="CK34" i="17"/>
  <c r="CI35" i="17"/>
  <c r="CH37" i="17"/>
  <c r="CK35" i="17"/>
  <c r="CM35" i="17"/>
  <c r="CJ35" i="17"/>
  <c r="CL35" i="17"/>
  <c r="CL36" i="17"/>
  <c r="CK36" i="17"/>
  <c r="CG38" i="17"/>
  <c r="CI36" i="17" l="1"/>
  <c r="CI37" i="17" s="1"/>
  <c r="CM36" i="17"/>
  <c r="CH38" i="17"/>
  <c r="CL37" i="17"/>
  <c r="CK37" i="17"/>
  <c r="CJ37" i="17"/>
  <c r="CM37" i="17"/>
  <c r="CG39" i="17"/>
  <c r="CG40" i="17" s="1"/>
  <c r="CI38" i="17" l="1"/>
  <c r="CH40" i="17"/>
  <c r="CH39" i="17"/>
  <c r="CM38" i="17"/>
  <c r="CK38" i="17"/>
  <c r="CL38" i="17"/>
  <c r="CJ38" i="17"/>
  <c r="CG41" i="17"/>
  <c r="CI39" i="17" l="1"/>
  <c r="CI40" i="17" s="1"/>
  <c r="CH41" i="17"/>
  <c r="CK39" i="17"/>
  <c r="CM39" i="17"/>
  <c r="CJ39" i="17"/>
  <c r="CL39" i="17"/>
  <c r="CL40" i="17"/>
  <c r="CK40" i="17"/>
  <c r="CJ40" i="17"/>
  <c r="CM40" i="17"/>
  <c r="CG42" i="17"/>
  <c r="CI41" i="17" l="1"/>
  <c r="CH42" i="17"/>
  <c r="CL41" i="17"/>
  <c r="CJ41" i="17"/>
  <c r="CK41" i="17"/>
  <c r="CM41" i="17"/>
  <c r="CG43" i="17"/>
  <c r="CI42" i="17" l="1"/>
  <c r="CH43" i="17"/>
  <c r="CL42" i="17"/>
  <c r="CK42" i="17"/>
  <c r="CJ42" i="17"/>
  <c r="CM42" i="17"/>
  <c r="CG44" i="17"/>
  <c r="CG45" i="17"/>
  <c r="CH44" i="17" l="1"/>
  <c r="CK44" i="17" s="1"/>
  <c r="CI43" i="17"/>
  <c r="CH45" i="17"/>
  <c r="CK43" i="17"/>
  <c r="CJ43" i="17"/>
  <c r="CM43" i="17"/>
  <c r="CL43" i="17"/>
  <c r="CG46" i="17"/>
  <c r="CM44" i="17" l="1"/>
  <c r="CJ44" i="17"/>
  <c r="CL44" i="17"/>
  <c r="CI44" i="17"/>
  <c r="CI45" i="17" s="1"/>
  <c r="CH46" i="17"/>
  <c r="CL45" i="17"/>
  <c r="CK45" i="17"/>
  <c r="CJ45" i="17"/>
  <c r="CM45" i="17"/>
  <c r="CG47" i="17"/>
  <c r="CI46" i="17" l="1"/>
  <c r="CH47" i="17"/>
  <c r="CL46" i="17"/>
  <c r="CK46" i="17"/>
  <c r="CJ46" i="17"/>
  <c r="CM46" i="17"/>
  <c r="CG48" i="17"/>
  <c r="CG49" i="17"/>
  <c r="CH48" i="17" l="1"/>
  <c r="CJ48" i="17" s="1"/>
  <c r="CI47" i="17"/>
  <c r="CH49" i="17"/>
  <c r="CJ47" i="17"/>
  <c r="CK47" i="17"/>
  <c r="CM47" i="17"/>
  <c r="CL47" i="17"/>
  <c r="CG50" i="17"/>
  <c r="CL48" i="17" l="1"/>
  <c r="CK48" i="17"/>
  <c r="CM48" i="17"/>
  <c r="CI48" i="17"/>
  <c r="CI49" i="17"/>
  <c r="CH50" i="17"/>
  <c r="CM49" i="17"/>
  <c r="CL49" i="17"/>
  <c r="CK49" i="17"/>
  <c r="CJ49" i="17"/>
  <c r="CG51" i="17"/>
  <c r="CG52" i="17"/>
  <c r="CI50" i="17" l="1"/>
  <c r="CH52" i="17"/>
  <c r="CH51" i="17"/>
  <c r="CJ50" i="17"/>
  <c r="CK50" i="17"/>
  <c r="CM50" i="17"/>
  <c r="CL50" i="17"/>
  <c r="CG53" i="17"/>
  <c r="CI51" i="17" l="1"/>
  <c r="CI52" i="17" s="1"/>
  <c r="CH53" i="17"/>
  <c r="CK51" i="17"/>
  <c r="CJ51" i="17"/>
  <c r="CM51" i="17"/>
  <c r="CL51" i="17"/>
  <c r="CM52" i="17"/>
  <c r="CL52" i="17"/>
  <c r="CK52" i="17"/>
  <c r="CJ52" i="17"/>
  <c r="CG54" i="17"/>
  <c r="CI53" i="17" l="1"/>
  <c r="CH54" i="17"/>
  <c r="CM53" i="17"/>
  <c r="CL53" i="17"/>
  <c r="CK53" i="17"/>
  <c r="CJ53" i="17"/>
  <c r="CG55" i="17"/>
  <c r="CI54" i="17" l="1"/>
  <c r="CH55" i="17"/>
  <c r="CK54" i="17"/>
  <c r="CJ54" i="17"/>
  <c r="CM54" i="17"/>
  <c r="CL54" i="17"/>
  <c r="CG56" i="17"/>
  <c r="CG57" i="17"/>
  <c r="CI55" i="17" l="1"/>
  <c r="CH56" i="17"/>
  <c r="CH57" i="17"/>
  <c r="CJ55" i="17"/>
  <c r="CK55" i="17"/>
  <c r="CM55" i="17"/>
  <c r="CL55" i="17"/>
  <c r="CG58" i="17"/>
  <c r="CI56" i="17" l="1"/>
  <c r="CI57" i="17" s="1"/>
  <c r="CL56" i="17"/>
  <c r="CM56" i="17"/>
  <c r="CJ56" i="17"/>
  <c r="CK56" i="17"/>
  <c r="CH58" i="17"/>
  <c r="CM57" i="17"/>
  <c r="CL57" i="17"/>
  <c r="CK57" i="17"/>
  <c r="CJ57" i="17"/>
  <c r="CG59" i="17"/>
  <c r="CI58" i="17" l="1"/>
  <c r="CH59" i="17"/>
  <c r="CL58" i="17"/>
  <c r="CK58" i="17"/>
  <c r="CJ58" i="17"/>
  <c r="CM58" i="17"/>
  <c r="CG60" i="17"/>
  <c r="CI59" i="17" l="1"/>
  <c r="CH60" i="17"/>
  <c r="CJ60" i="17" s="1"/>
  <c r="CL59" i="17"/>
  <c r="CK59" i="17"/>
  <c r="CJ59" i="17"/>
  <c r="CM59" i="17"/>
  <c r="CG61" i="17"/>
  <c r="CL60" i="17" l="1"/>
  <c r="CH61" i="17"/>
  <c r="CM61" i="17" s="1"/>
  <c r="CI60" i="17"/>
  <c r="CM60" i="17"/>
  <c r="CK60" i="17"/>
  <c r="CG62" i="17"/>
  <c r="CH62" i="17" l="1"/>
  <c r="CM62" i="17" s="1"/>
  <c r="CK61" i="17"/>
  <c r="CJ61" i="17"/>
  <c r="CL61" i="17"/>
  <c r="CI61" i="17"/>
  <c r="CG63" i="17"/>
  <c r="CG64" i="17"/>
  <c r="CH63" i="17" l="1"/>
  <c r="CM63" i="17" s="1"/>
  <c r="CI62" i="17"/>
  <c r="CL62" i="17"/>
  <c r="CJ62" i="17"/>
  <c r="CK62" i="17"/>
  <c r="CH64" i="17"/>
  <c r="CG65" i="17"/>
  <c r="CG66" i="17"/>
  <c r="CJ63" i="17" l="1"/>
  <c r="CK63" i="17"/>
  <c r="CL63" i="17"/>
  <c r="CI63" i="17"/>
  <c r="CI64" i="17" s="1"/>
  <c r="CH65" i="17"/>
  <c r="CJ65" i="17" s="1"/>
  <c r="CM64" i="17"/>
  <c r="CL64" i="17"/>
  <c r="CJ64" i="17"/>
  <c r="CK64" i="17"/>
  <c r="CH66" i="17"/>
  <c r="CG67" i="17"/>
  <c r="CK65" i="17" l="1"/>
  <c r="CL65" i="17"/>
  <c r="CM65" i="17"/>
  <c r="CI65" i="17"/>
  <c r="CI66" i="17" s="1"/>
  <c r="CH67" i="17"/>
  <c r="CL66" i="17"/>
  <c r="CK66" i="17"/>
  <c r="CJ66" i="17"/>
  <c r="CM66" i="17"/>
  <c r="CG68" i="17"/>
  <c r="CH68" i="17" l="1"/>
  <c r="CK68" i="17" s="1"/>
  <c r="CI67" i="17"/>
  <c r="CL67" i="17"/>
  <c r="CK67" i="17"/>
  <c r="CJ67" i="17"/>
  <c r="CM67" i="17"/>
  <c r="CG69" i="17"/>
  <c r="CH69" i="17" l="1"/>
  <c r="CJ69" i="17" s="1"/>
  <c r="CJ68" i="17"/>
  <c r="CL68" i="17"/>
  <c r="CM68" i="17"/>
  <c r="CI68" i="17"/>
  <c r="CI69" i="17" s="1"/>
  <c r="CG70" i="17"/>
  <c r="CG71" i="17"/>
  <c r="CH70" i="17" l="1"/>
  <c r="CM70" i="17" s="1"/>
  <c r="CM69" i="17"/>
  <c r="CK69" i="17"/>
  <c r="CL69" i="17"/>
  <c r="CI70" i="17"/>
  <c r="CH71" i="17"/>
  <c r="CL70" i="17"/>
  <c r="CJ70" i="17"/>
  <c r="CG72" i="17"/>
  <c r="CK70" i="17" l="1"/>
  <c r="CI71" i="17"/>
  <c r="CH72" i="17"/>
  <c r="CL71" i="17"/>
  <c r="CK71" i="17"/>
  <c r="CJ71" i="17"/>
  <c r="CM71" i="17"/>
  <c r="CG73" i="17"/>
  <c r="CH73" i="17" l="1"/>
  <c r="CK73" i="17" s="1"/>
  <c r="CI72" i="17"/>
  <c r="CL72" i="17"/>
  <c r="CM72" i="17"/>
  <c r="CJ72" i="17"/>
  <c r="CK72" i="17"/>
  <c r="CG74" i="17"/>
  <c r="CG75" i="17"/>
  <c r="CH74" i="17" l="1"/>
  <c r="CM74" i="17" s="1"/>
  <c r="CL73" i="17"/>
  <c r="CM73" i="17"/>
  <c r="CJ73" i="17"/>
  <c r="CI73" i="17"/>
  <c r="CI74" i="17" s="1"/>
  <c r="CH75" i="17"/>
  <c r="CG76" i="17"/>
  <c r="CJ74" i="17" l="1"/>
  <c r="CL74" i="17"/>
  <c r="CK74" i="17"/>
  <c r="CI75" i="17"/>
  <c r="CH76" i="17"/>
  <c r="CL75" i="17"/>
  <c r="CK75" i="17"/>
  <c r="CJ75" i="17"/>
  <c r="CM75" i="17"/>
  <c r="CG77" i="17"/>
  <c r="CH77" i="17" l="1"/>
  <c r="CL77" i="17" s="1"/>
  <c r="CI76" i="17"/>
  <c r="CL76" i="17"/>
  <c r="CM76" i="17"/>
  <c r="CJ76" i="17"/>
  <c r="CK76" i="17"/>
  <c r="CG78" i="17"/>
  <c r="CG79" i="17"/>
  <c r="CH78" i="17" l="1"/>
  <c r="CM78" i="17" s="1"/>
  <c r="CK77" i="17"/>
  <c r="CM77" i="17"/>
  <c r="CJ77" i="17"/>
  <c r="CI77" i="17"/>
  <c r="CH79" i="17"/>
  <c r="CG80" i="17"/>
  <c r="CI78" i="17" l="1"/>
  <c r="CJ78" i="17"/>
  <c r="CL78" i="17"/>
  <c r="CK78" i="17"/>
  <c r="CH80" i="17"/>
  <c r="CM80" i="17" s="1"/>
  <c r="CI79" i="17"/>
  <c r="CL79" i="17"/>
  <c r="CJ79" i="17"/>
  <c r="CK79" i="17"/>
  <c r="CM79" i="17"/>
  <c r="CG81" i="17"/>
  <c r="CG82" i="17"/>
  <c r="CH81" i="17" l="1"/>
  <c r="CK81" i="17" s="1"/>
  <c r="CJ80" i="17"/>
  <c r="CL80" i="17"/>
  <c r="CK80" i="17"/>
  <c r="CI80" i="17"/>
  <c r="CI81" i="17" s="1"/>
  <c r="CH82" i="17"/>
  <c r="CJ81" i="17"/>
  <c r="CG83" i="17"/>
  <c r="CL81" i="17" l="1"/>
  <c r="CM81" i="17"/>
  <c r="CI82" i="17"/>
  <c r="CH83" i="17"/>
  <c r="CJ82" i="17"/>
  <c r="CM82" i="17"/>
  <c r="CK82" i="17"/>
  <c r="CL82" i="17"/>
  <c r="CG84" i="17"/>
  <c r="CG85" i="17"/>
  <c r="CH84" i="17" l="1"/>
  <c r="CJ84" i="17" s="1"/>
  <c r="CI83" i="17"/>
  <c r="CH85" i="17"/>
  <c r="CL83" i="17"/>
  <c r="CJ83" i="17"/>
  <c r="CK83" i="17"/>
  <c r="CM83" i="17"/>
  <c r="CG86" i="17"/>
  <c r="CL84" i="17" l="1"/>
  <c r="CM84" i="17"/>
  <c r="CK84" i="17"/>
  <c r="CI84" i="17"/>
  <c r="CI85" i="17" s="1"/>
  <c r="CH86" i="17"/>
  <c r="CJ85" i="17"/>
  <c r="CM85" i="17"/>
  <c r="CL85" i="17"/>
  <c r="CK85" i="17"/>
  <c r="CG87" i="17"/>
  <c r="CI86" i="17" l="1"/>
  <c r="CH87" i="17"/>
  <c r="CJ86" i="17"/>
  <c r="CM86" i="17"/>
  <c r="CK86" i="17"/>
  <c r="CL86" i="17"/>
  <c r="CG88" i="17"/>
  <c r="CG89" i="17"/>
  <c r="CI87" i="17" l="1"/>
  <c r="CH88" i="17"/>
  <c r="CH89" i="17"/>
  <c r="CL87" i="17"/>
  <c r="CJ87" i="17"/>
  <c r="CK87" i="17"/>
  <c r="CM87" i="17"/>
  <c r="CG90" i="17"/>
  <c r="CI88" i="17" l="1"/>
  <c r="CI89" i="17" s="1"/>
  <c r="CL88" i="17"/>
  <c r="CM88" i="17"/>
  <c r="CK88" i="17"/>
  <c r="CJ88" i="17"/>
  <c r="CH90" i="17"/>
  <c r="CJ89" i="17"/>
  <c r="CM89" i="17"/>
  <c r="CL89" i="17"/>
  <c r="CK89" i="17"/>
  <c r="CG91" i="17"/>
  <c r="CH91" i="17" l="1"/>
  <c r="CJ90" i="17"/>
  <c r="CM90" i="17"/>
  <c r="CK90" i="17"/>
  <c r="CL90" i="17"/>
  <c r="CI90" i="17"/>
  <c r="CG92" i="17"/>
  <c r="CG93" i="17"/>
  <c r="CI91" i="17" l="1"/>
  <c r="CH92" i="17"/>
  <c r="CM92" i="17" s="1"/>
  <c r="CH93" i="17"/>
  <c r="CL91" i="17"/>
  <c r="CJ91" i="17"/>
  <c r="CK91" i="17"/>
  <c r="CM91" i="17"/>
  <c r="CG94" i="17"/>
  <c r="CK92" i="17" l="1"/>
  <c r="CI92" i="17"/>
  <c r="CI93" i="17" s="1"/>
  <c r="CJ92" i="17"/>
  <c r="CL92" i="17"/>
  <c r="CH94" i="17"/>
  <c r="CJ93" i="17"/>
  <c r="CM93" i="17"/>
  <c r="CL93" i="17"/>
  <c r="CK93" i="17"/>
  <c r="CG95" i="17"/>
  <c r="CI94" i="17" l="1"/>
  <c r="CH95" i="17"/>
  <c r="CJ94" i="17"/>
  <c r="CM94" i="17"/>
  <c r="CK94" i="17"/>
  <c r="CL94" i="17"/>
  <c r="CG96" i="17"/>
  <c r="CI95" i="17" l="1"/>
  <c r="CH96" i="17"/>
  <c r="CL96" i="17" s="1"/>
  <c r="CL95" i="17"/>
  <c r="CJ95" i="17"/>
  <c r="CK95" i="17"/>
  <c r="CM95" i="17"/>
  <c r="CG97" i="17"/>
  <c r="CG98" i="17"/>
  <c r="CH97" i="17" l="1"/>
  <c r="CK97" i="17" s="1"/>
  <c r="CI96" i="17"/>
  <c r="CK96" i="17"/>
  <c r="CM96" i="17"/>
  <c r="CJ96" i="17"/>
  <c r="CH98" i="17"/>
  <c r="CG99" i="17"/>
  <c r="CJ97" i="17" l="1"/>
  <c r="CL97" i="17"/>
  <c r="CM97" i="17"/>
  <c r="CI97" i="17"/>
  <c r="CI98" i="17" s="1"/>
  <c r="CH99" i="17"/>
  <c r="CJ98" i="17"/>
  <c r="CM98" i="17"/>
  <c r="CK98" i="17"/>
  <c r="CL98" i="17"/>
  <c r="CG100" i="17"/>
  <c r="CI99" i="17" l="1"/>
  <c r="CH100" i="17"/>
  <c r="CL100" i="17" s="1"/>
  <c r="CL99" i="17"/>
  <c r="CJ99" i="17"/>
  <c r="CK99" i="17"/>
  <c r="CM99" i="17"/>
  <c r="CG101" i="17"/>
  <c r="CG102" i="17"/>
  <c r="CH101" i="17" l="1"/>
  <c r="CJ101" i="17" s="1"/>
  <c r="CI100" i="17"/>
  <c r="CM100" i="17"/>
  <c r="CK100" i="17"/>
  <c r="CJ100" i="17"/>
  <c r="CH102" i="17"/>
  <c r="CG103" i="17"/>
  <c r="CM101" i="17" l="1"/>
  <c r="CK101" i="17"/>
  <c r="CL101" i="17"/>
  <c r="CI101" i="17"/>
  <c r="CI102" i="17" s="1"/>
  <c r="CH103" i="17"/>
  <c r="CJ102" i="17"/>
  <c r="CM102" i="17"/>
  <c r="CK102" i="17"/>
  <c r="CL102" i="17"/>
  <c r="CG104" i="17"/>
  <c r="CG105" i="17"/>
  <c r="CH104" i="17" l="1"/>
  <c r="CJ104" i="17" s="1"/>
  <c r="CI103" i="17"/>
  <c r="CH105" i="17"/>
  <c r="CL103" i="17"/>
  <c r="CJ103" i="17"/>
  <c r="CK103" i="17"/>
  <c r="CM103" i="17"/>
  <c r="CG106" i="17"/>
  <c r="CK104" i="17" l="1"/>
  <c r="CL104" i="17"/>
  <c r="CM104" i="17"/>
  <c r="CI104" i="17"/>
  <c r="CI105" i="17" s="1"/>
  <c r="CH106" i="17"/>
  <c r="CJ105" i="17"/>
  <c r="CM105" i="17"/>
  <c r="CL105" i="17"/>
  <c r="CK105" i="17"/>
  <c r="CG107" i="17"/>
  <c r="CI106" i="17" l="1"/>
  <c r="CH107" i="17"/>
  <c r="CJ106" i="17"/>
  <c r="CM106" i="17"/>
  <c r="CK106" i="17"/>
  <c r="CL106" i="17"/>
  <c r="CG108" i="17"/>
  <c r="CH108" i="17" l="1"/>
  <c r="CM108" i="17" s="1"/>
  <c r="CI107" i="17"/>
  <c r="CL107" i="17"/>
  <c r="CJ107" i="17"/>
  <c r="CK107" i="17"/>
  <c r="CM107" i="17"/>
  <c r="CG109" i="17"/>
  <c r="CG110" i="17"/>
  <c r="CH109" i="17" l="1"/>
  <c r="CK109" i="17" s="1"/>
  <c r="CJ108" i="17"/>
  <c r="CL108" i="17"/>
  <c r="CK108" i="17"/>
  <c r="CI108" i="17"/>
  <c r="CI109" i="17" s="1"/>
  <c r="CH110" i="17"/>
  <c r="CG111" i="17"/>
  <c r="CJ109" i="17" l="1"/>
  <c r="CL109" i="17"/>
  <c r="CM109" i="17"/>
  <c r="CI110" i="17"/>
  <c r="CH111" i="17"/>
  <c r="CJ110" i="17"/>
  <c r="CM110" i="17"/>
  <c r="CK110" i="17"/>
  <c r="CL110" i="17"/>
  <c r="CG112" i="17"/>
  <c r="CH112" i="17" l="1"/>
  <c r="CJ112" i="17" s="1"/>
  <c r="CI111" i="17"/>
  <c r="CL111" i="17"/>
  <c r="CJ111" i="17"/>
  <c r="CK111" i="17"/>
  <c r="CM111" i="17"/>
  <c r="CG113" i="17"/>
  <c r="CL112" i="17" l="1"/>
  <c r="CK112" i="17"/>
  <c r="CH113" i="17"/>
  <c r="CL113" i="17" s="1"/>
  <c r="CM112" i="17"/>
  <c r="CI112" i="17"/>
  <c r="CG114" i="17"/>
  <c r="CG115" i="17"/>
  <c r="CM113" i="17" l="1"/>
  <c r="CH114" i="17"/>
  <c r="CJ114" i="17" s="1"/>
  <c r="CJ113" i="17"/>
  <c r="CK113" i="17"/>
  <c r="CI113" i="17"/>
  <c r="CH115" i="17"/>
  <c r="CG116" i="17"/>
  <c r="CM114" i="17" l="1"/>
  <c r="CL114" i="17"/>
  <c r="CK114" i="17"/>
  <c r="CI114" i="17"/>
  <c r="CI115" i="17" s="1"/>
  <c r="CH116" i="17"/>
  <c r="CL116" i="17" s="1"/>
  <c r="CL115" i="17"/>
  <c r="CJ115" i="17"/>
  <c r="CK115" i="17"/>
  <c r="CM115" i="17"/>
  <c r="CG117" i="17"/>
  <c r="CG118" i="17"/>
  <c r="CH117" i="17" l="1"/>
  <c r="CM117" i="17" s="1"/>
  <c r="CI116" i="17"/>
  <c r="CK116" i="17"/>
  <c r="CM116" i="17"/>
  <c r="CJ116" i="17"/>
  <c r="CH118" i="17"/>
  <c r="CJ117" i="17"/>
  <c r="CL117" i="17"/>
  <c r="CK117" i="17"/>
  <c r="CG119" i="17"/>
  <c r="CI117" i="17" l="1"/>
  <c r="CI118" i="17"/>
  <c r="CH119" i="17"/>
  <c r="CJ118" i="17"/>
  <c r="CM118" i="17"/>
  <c r="CK118" i="17"/>
  <c r="CL118" i="17"/>
  <c r="CG120" i="17"/>
  <c r="CH120" i="17" l="1"/>
  <c r="CJ120" i="17" s="1"/>
  <c r="CI119" i="17"/>
  <c r="CL119" i="17"/>
  <c r="CJ119" i="17"/>
  <c r="CK119" i="17"/>
  <c r="CM119" i="17"/>
  <c r="CG121" i="17"/>
  <c r="CG122" i="17"/>
  <c r="CH121" i="17" l="1"/>
  <c r="CK121" i="17" s="1"/>
  <c r="CK120" i="17"/>
  <c r="CL120" i="17"/>
  <c r="CM120" i="17"/>
  <c r="CI120" i="17"/>
  <c r="CI121" i="17" s="1"/>
  <c r="CH122" i="17"/>
  <c r="CJ121" i="17"/>
  <c r="CL121" i="17"/>
  <c r="CG123" i="17"/>
  <c r="CM121" i="17" l="1"/>
  <c r="CI122" i="17"/>
  <c r="CH123" i="17"/>
  <c r="CJ122" i="17"/>
  <c r="CM122" i="17"/>
  <c r="CK122" i="17"/>
  <c r="CL122" i="17"/>
  <c r="CG124" i="17"/>
  <c r="CH124" i="17" l="1"/>
  <c r="CJ124" i="17" s="1"/>
  <c r="CI123" i="17"/>
  <c r="CL123" i="17"/>
  <c r="CJ123" i="17"/>
  <c r="CK123" i="17"/>
  <c r="CM123" i="17"/>
  <c r="CG125" i="17"/>
  <c r="CG126" i="17"/>
  <c r="CH125" i="17" l="1"/>
  <c r="CL124" i="17"/>
  <c r="CM124" i="17"/>
  <c r="CK124" i="17"/>
  <c r="CI124" i="17"/>
  <c r="CI125" i="17" s="1"/>
  <c r="CH126" i="17"/>
  <c r="CJ125" i="17"/>
  <c r="CM125" i="17"/>
  <c r="CL125" i="17"/>
  <c r="CK125" i="17"/>
  <c r="CG127" i="17"/>
  <c r="CI126" i="17" l="1"/>
  <c r="CH127" i="17"/>
  <c r="CL126" i="17"/>
  <c r="CM126" i="17"/>
  <c r="CK126" i="17"/>
  <c r="CJ126" i="17"/>
  <c r="CG128" i="17"/>
  <c r="CI127" i="17" l="1"/>
  <c r="CH128" i="17"/>
  <c r="CL128" i="17" s="1"/>
  <c r="CL127" i="17"/>
  <c r="CM127" i="17"/>
  <c r="CK127" i="17"/>
  <c r="CJ127" i="17"/>
  <c r="CG129" i="17"/>
  <c r="CH129" i="17" l="1"/>
  <c r="CK129" i="17" s="1"/>
  <c r="CK128" i="17"/>
  <c r="CJ128" i="17"/>
  <c r="CM128" i="17"/>
  <c r="CI128" i="17"/>
  <c r="CG130" i="17"/>
  <c r="CG131" i="17"/>
  <c r="CH130" i="17" l="1"/>
  <c r="CM130" i="17" s="1"/>
  <c r="CJ129" i="17"/>
  <c r="CM129" i="17"/>
  <c r="CI129" i="17"/>
  <c r="CL129" i="17"/>
  <c r="CH131" i="17"/>
  <c r="CJ130" i="17"/>
  <c r="CG132" i="17"/>
  <c r="CL130" i="17" l="1"/>
  <c r="CK130" i="17"/>
  <c r="CI130" i="17"/>
  <c r="CI131" i="17" s="1"/>
  <c r="CH132" i="17"/>
  <c r="CL132" i="17" s="1"/>
  <c r="CL131" i="17"/>
  <c r="CM131" i="17"/>
  <c r="CK131" i="17"/>
  <c r="CJ131" i="17"/>
  <c r="CG133" i="17"/>
  <c r="CH133" i="17" l="1"/>
  <c r="CK133" i="17" s="1"/>
  <c r="CK132" i="17"/>
  <c r="CJ132" i="17"/>
  <c r="CM132" i="17"/>
  <c r="CI132" i="17"/>
  <c r="CI133" i="17" s="1"/>
  <c r="CJ133" i="17"/>
  <c r="CM133" i="17"/>
  <c r="CG134" i="17"/>
  <c r="CG135" i="17" s="1"/>
  <c r="CH134" i="17" l="1"/>
  <c r="CK134" i="17" s="1"/>
  <c r="CL133" i="17"/>
  <c r="CH135" i="17"/>
  <c r="CG136" i="17"/>
  <c r="CM134" i="17" l="1"/>
  <c r="CI134" i="17"/>
  <c r="CI135" i="17" s="1"/>
  <c r="CL134" i="17"/>
  <c r="CJ134" i="17"/>
  <c r="CH136" i="17"/>
  <c r="CL136" i="17" s="1"/>
  <c r="CL135" i="17"/>
  <c r="CM135" i="17"/>
  <c r="CK135" i="17"/>
  <c r="CJ135" i="17"/>
  <c r="CG137" i="17"/>
  <c r="CG138" i="17"/>
  <c r="CH137" i="17" l="1"/>
  <c r="CK136" i="17"/>
  <c r="CM136" i="17"/>
  <c r="CJ136" i="17"/>
  <c r="CI136" i="17"/>
  <c r="CI137" i="17" s="1"/>
  <c r="CH138" i="17"/>
  <c r="CJ137" i="17"/>
  <c r="CM137" i="17"/>
  <c r="CL137" i="17"/>
  <c r="CK137" i="17"/>
  <c r="CG139" i="17"/>
  <c r="CH139" i="17" l="1"/>
  <c r="CM138" i="17"/>
  <c r="CL138" i="17"/>
  <c r="CK138" i="17"/>
  <c r="CJ138" i="17"/>
  <c r="CI138" i="17"/>
  <c r="CG140" i="17"/>
  <c r="CG141" i="17"/>
  <c r="CI139" i="17" l="1"/>
  <c r="CH140" i="17"/>
  <c r="CH141" i="17"/>
  <c r="CM139" i="17"/>
  <c r="CL139" i="17"/>
  <c r="CK139" i="17"/>
  <c r="CJ139" i="17"/>
  <c r="CG142" i="17"/>
  <c r="CI140" i="17" l="1"/>
  <c r="CI141" i="17" s="1"/>
  <c r="CM140" i="17"/>
  <c r="CK140" i="17"/>
  <c r="CL140" i="17"/>
  <c r="CJ140" i="17"/>
  <c r="CH142" i="17"/>
  <c r="CJ141" i="17"/>
  <c r="CM141" i="17"/>
  <c r="CL141" i="17"/>
  <c r="CK141" i="17"/>
  <c r="CG143" i="17"/>
  <c r="CI142" i="17" l="1"/>
  <c r="CH143" i="17"/>
  <c r="CM142" i="17"/>
  <c r="CL142" i="17"/>
  <c r="CK142" i="17"/>
  <c r="CJ142" i="17"/>
  <c r="CG144" i="17"/>
  <c r="CH144" i="17" l="1"/>
  <c r="CJ144" i="17" s="1"/>
  <c r="CI143" i="17"/>
  <c r="CM143" i="17"/>
  <c r="CL143" i="17"/>
  <c r="CK143" i="17"/>
  <c r="CJ143" i="17"/>
  <c r="CG145" i="17"/>
  <c r="CG146" i="17"/>
  <c r="CH145" i="17" l="1"/>
  <c r="CK145" i="17" s="1"/>
  <c r="CL144" i="17"/>
  <c r="CM144" i="17"/>
  <c r="CK144" i="17"/>
  <c r="CI144" i="17"/>
  <c r="CI145" i="17" s="1"/>
  <c r="CH146" i="17"/>
  <c r="CG147" i="17"/>
  <c r="CL145" i="17" l="1"/>
  <c r="CJ145" i="17"/>
  <c r="CM145" i="17"/>
  <c r="CH147" i="17"/>
  <c r="CM146" i="17"/>
  <c r="CL146" i="17"/>
  <c r="CK146" i="17"/>
  <c r="CJ146" i="17"/>
  <c r="CI146" i="17"/>
  <c r="CG148" i="17"/>
  <c r="CH148" i="17" l="1"/>
  <c r="CI147" i="17"/>
  <c r="CM147" i="17"/>
  <c r="CL147" i="17"/>
  <c r="CK147" i="17"/>
  <c r="CJ147" i="17"/>
  <c r="CJ148" i="17"/>
  <c r="CM148" i="17"/>
  <c r="CL148" i="17"/>
  <c r="CK148" i="17"/>
  <c r="CG149" i="17"/>
  <c r="CG150" i="17"/>
  <c r="CH149" i="17" l="1"/>
  <c r="CM149" i="17" s="1"/>
  <c r="CI148" i="17"/>
  <c r="CH150" i="17"/>
  <c r="CK149" i="17"/>
  <c r="CG151" i="17"/>
  <c r="CL149" i="17" l="1"/>
  <c r="CJ149" i="17"/>
  <c r="CI149" i="17"/>
  <c r="CI150" i="17" s="1"/>
  <c r="CH151" i="17"/>
  <c r="CM150" i="17"/>
  <c r="CL150" i="17"/>
  <c r="CK150" i="17"/>
  <c r="CJ150" i="17"/>
  <c r="CG152" i="17"/>
  <c r="CI151" i="17" l="1"/>
  <c r="CH152" i="17"/>
  <c r="CM151" i="17"/>
  <c r="CL151" i="17"/>
  <c r="CK151" i="17"/>
  <c r="CJ151" i="17"/>
  <c r="CG153" i="17"/>
  <c r="CH153" i="17" l="1"/>
  <c r="CJ153" i="17" s="1"/>
  <c r="CI152" i="17"/>
  <c r="CJ152" i="17"/>
  <c r="CL152" i="17"/>
  <c r="CM152" i="17"/>
  <c r="CK152" i="17"/>
  <c r="CG154" i="17"/>
  <c r="CG155" i="17"/>
  <c r="CH154" i="17" l="1"/>
  <c r="CM154" i="17" s="1"/>
  <c r="CL153" i="17"/>
  <c r="CM153" i="17"/>
  <c r="CK153" i="17"/>
  <c r="CI153" i="17"/>
  <c r="CI154" i="17" s="1"/>
  <c r="CH155" i="17"/>
  <c r="CL154" i="17"/>
  <c r="CK154" i="17"/>
  <c r="CJ154" i="17"/>
  <c r="CG156" i="17"/>
  <c r="CH156" i="17" l="1"/>
  <c r="CL156" i="17" s="1"/>
  <c r="CI155" i="17"/>
  <c r="CM155" i="17"/>
  <c r="CL155" i="17"/>
  <c r="CK155" i="17"/>
  <c r="CJ155" i="17"/>
  <c r="CG157" i="17"/>
  <c r="CG158" i="17"/>
  <c r="CH157" i="17" l="1"/>
  <c r="CK157" i="17" s="1"/>
  <c r="CM156" i="17"/>
  <c r="CJ156" i="17"/>
  <c r="CK156" i="17"/>
  <c r="CI156" i="17"/>
  <c r="CI157" i="17" s="1"/>
  <c r="CH158" i="17"/>
  <c r="CL157" i="17"/>
  <c r="CG159" i="17"/>
  <c r="CM157" i="17" l="1"/>
  <c r="CJ157" i="17"/>
  <c r="CI158" i="17"/>
  <c r="CH159" i="17"/>
  <c r="CM158" i="17"/>
  <c r="CL158" i="17"/>
  <c r="CK158" i="17"/>
  <c r="CJ158" i="17"/>
  <c r="CG160" i="17"/>
  <c r="CG161" i="17"/>
  <c r="CH160" i="17" l="1"/>
  <c r="CI159" i="17"/>
  <c r="CI160" i="17" s="1"/>
  <c r="CH161" i="17"/>
  <c r="CM159" i="17"/>
  <c r="CL159" i="17"/>
  <c r="CK159" i="17"/>
  <c r="CJ159" i="17"/>
  <c r="CJ160" i="17"/>
  <c r="CM160" i="17"/>
  <c r="CL160" i="17"/>
  <c r="CK160" i="17"/>
  <c r="CG162" i="17"/>
  <c r="CI161" i="17" l="1"/>
  <c r="CH162" i="17"/>
  <c r="CJ161" i="17"/>
  <c r="CM161" i="17"/>
  <c r="CL161" i="17"/>
  <c r="CK161" i="17"/>
  <c r="CG163" i="17"/>
  <c r="CI162" i="17" l="1"/>
  <c r="CH163" i="17"/>
  <c r="CM162" i="17"/>
  <c r="CL162" i="17"/>
  <c r="CK162" i="17"/>
  <c r="CJ162" i="17"/>
  <c r="CG164" i="17"/>
  <c r="CH164" i="17" l="1"/>
  <c r="CK164" i="17" s="1"/>
  <c r="CI163" i="17"/>
  <c r="CM163" i="17"/>
  <c r="CL163" i="17"/>
  <c r="CK163" i="17"/>
  <c r="CJ163" i="17"/>
  <c r="CG165" i="17"/>
  <c r="CG166" i="17"/>
  <c r="CL164" i="17" l="1"/>
  <c r="CJ164" i="17"/>
  <c r="CM164" i="17"/>
  <c r="CH165" i="17"/>
  <c r="CI165" i="17" s="1"/>
  <c r="CI164" i="17"/>
  <c r="CH166" i="17"/>
  <c r="CG167" i="17"/>
  <c r="CK165" i="17" l="1"/>
  <c r="CL165" i="17"/>
  <c r="CM165" i="17"/>
  <c r="CJ165" i="17"/>
  <c r="CI166" i="17"/>
  <c r="CH167" i="17"/>
  <c r="CM166" i="17"/>
  <c r="CL166" i="17"/>
  <c r="CK166" i="17"/>
  <c r="CJ166" i="17"/>
  <c r="CG168" i="17"/>
  <c r="CI167" i="17" l="1"/>
  <c r="CH168" i="17"/>
  <c r="CM167" i="17"/>
  <c r="CL167" i="17"/>
  <c r="CK167" i="17"/>
  <c r="CJ167" i="17"/>
  <c r="CG169" i="17"/>
  <c r="CG170" i="17"/>
  <c r="CH169" i="17" l="1"/>
  <c r="CL169" i="17" s="1"/>
  <c r="CI168" i="17"/>
  <c r="CL168" i="17"/>
  <c r="CJ168" i="17"/>
  <c r="CM168" i="17"/>
  <c r="CK168" i="17"/>
  <c r="CH170" i="17"/>
  <c r="CG171" i="17"/>
  <c r="CM169" i="17" l="1"/>
  <c r="CJ169" i="17"/>
  <c r="CK169" i="17"/>
  <c r="CI169" i="17"/>
  <c r="CI170" i="17" s="1"/>
  <c r="CH171" i="17"/>
  <c r="CM170" i="17"/>
  <c r="CL170" i="17"/>
  <c r="CK170" i="17"/>
  <c r="CJ170" i="17"/>
  <c r="CG172" i="17"/>
  <c r="CI171" i="17" l="1"/>
  <c r="CH172" i="17"/>
  <c r="CM171" i="17"/>
  <c r="CL171" i="17"/>
  <c r="CK171" i="17"/>
  <c r="CJ171" i="17"/>
  <c r="CG173" i="17"/>
  <c r="CG174" i="17"/>
  <c r="CH173" i="17" l="1"/>
  <c r="CK173" i="17" s="1"/>
  <c r="CI172" i="17"/>
  <c r="CL172" i="17"/>
  <c r="CJ172" i="17"/>
  <c r="CM172" i="17"/>
  <c r="CK172" i="17"/>
  <c r="CH174" i="17"/>
  <c r="CL173" i="17"/>
  <c r="CG175" i="17"/>
  <c r="CM173" i="17" l="1"/>
  <c r="CJ173" i="17"/>
  <c r="CI173" i="17"/>
  <c r="CI174" i="17" s="1"/>
  <c r="CH175" i="17"/>
  <c r="CM174" i="17"/>
  <c r="CL174" i="17"/>
  <c r="CK174" i="17"/>
  <c r="CJ174" i="17"/>
  <c r="CG176" i="17"/>
  <c r="CI175" i="17" l="1"/>
  <c r="CH176" i="17"/>
  <c r="CJ176" i="17" s="1"/>
  <c r="CM175" i="17"/>
  <c r="CL175" i="17"/>
  <c r="CK175" i="17"/>
  <c r="CJ175" i="17"/>
  <c r="CG177" i="17"/>
  <c r="CG178" i="17"/>
  <c r="CH177" i="17" l="1"/>
  <c r="CI176" i="17"/>
  <c r="CI177" i="17" s="1"/>
  <c r="CL176" i="17"/>
  <c r="CK176" i="17"/>
  <c r="CM176" i="17"/>
  <c r="CH178" i="17"/>
  <c r="CJ177" i="17"/>
  <c r="CM177" i="17"/>
  <c r="CL177" i="17"/>
  <c r="CK177" i="17"/>
  <c r="CG179" i="17"/>
  <c r="CI178" i="17" l="1"/>
  <c r="CH179" i="17"/>
  <c r="CM178" i="17"/>
  <c r="CL178" i="17"/>
  <c r="CK178" i="17"/>
  <c r="CJ178" i="17"/>
  <c r="CG180" i="17"/>
  <c r="CI179" i="17" l="1"/>
  <c r="CH180" i="17"/>
  <c r="CL180" i="17" s="1"/>
  <c r="CM179" i="17"/>
  <c r="CL179" i="17"/>
  <c r="CK179" i="17"/>
  <c r="CJ179" i="17"/>
  <c r="CG181" i="17"/>
  <c r="CG182" i="17"/>
  <c r="CH181" i="17" l="1"/>
  <c r="CM181" i="17" s="1"/>
  <c r="CI180" i="17"/>
  <c r="CK180" i="17"/>
  <c r="CM180" i="17"/>
  <c r="CJ180" i="17"/>
  <c r="CH182" i="17"/>
  <c r="CJ181" i="17"/>
  <c r="CL181" i="17"/>
  <c r="CK181" i="17"/>
  <c r="CG183" i="17"/>
  <c r="CI181" i="17" l="1"/>
  <c r="CI182" i="17" s="1"/>
  <c r="CH183" i="17"/>
  <c r="CM182" i="17"/>
  <c r="CL182" i="17"/>
  <c r="CK182" i="17"/>
  <c r="CJ182" i="17"/>
  <c r="CG184" i="17"/>
  <c r="CH184" i="17" l="1"/>
  <c r="CJ184" i="17" s="1"/>
  <c r="CI183" i="17"/>
  <c r="CM183" i="17"/>
  <c r="CL183" i="17"/>
  <c r="CK183" i="17"/>
  <c r="CJ183" i="17"/>
  <c r="CG185" i="17"/>
  <c r="CG186" i="17"/>
  <c r="CH185" i="17" l="1"/>
  <c r="CK185" i="17" s="1"/>
  <c r="CL184" i="17"/>
  <c r="CM184" i="17"/>
  <c r="CK184" i="17"/>
  <c r="CI184" i="17"/>
  <c r="CI185" i="17" s="1"/>
  <c r="CH186" i="17"/>
  <c r="CJ185" i="17"/>
  <c r="CL185" i="17"/>
  <c r="CG187" i="17"/>
  <c r="CM185" i="17" l="1"/>
  <c r="CI186" i="17"/>
  <c r="CH187" i="17"/>
  <c r="CM186" i="17"/>
  <c r="CL186" i="17"/>
  <c r="CK186" i="17"/>
  <c r="CJ186" i="17"/>
  <c r="CG188" i="17"/>
  <c r="CG189" i="17" s="1"/>
  <c r="CH188" i="17" l="1"/>
  <c r="CL188" i="17" s="1"/>
  <c r="CI187" i="17"/>
  <c r="CH189" i="17"/>
  <c r="CM187" i="17"/>
  <c r="CL187" i="17"/>
  <c r="CK187" i="17"/>
  <c r="CJ187" i="17"/>
  <c r="CK188" i="17"/>
  <c r="CG190" i="17"/>
  <c r="CM188" i="17" l="1"/>
  <c r="CJ188" i="17"/>
  <c r="CI188" i="17"/>
  <c r="CI189" i="17" s="1"/>
  <c r="CH190" i="17"/>
  <c r="CJ189" i="17"/>
  <c r="CM189" i="17"/>
  <c r="CL189" i="17"/>
  <c r="CK189" i="17"/>
  <c r="CG191" i="17"/>
  <c r="CI190" i="17" l="1"/>
  <c r="CH191" i="17"/>
  <c r="CM190" i="17"/>
  <c r="CL190" i="17"/>
  <c r="CK190" i="17"/>
  <c r="CJ190" i="17"/>
  <c r="CG192" i="17"/>
  <c r="CG193" i="17"/>
  <c r="CI191" i="17" l="1"/>
  <c r="CH192" i="17"/>
  <c r="CM192" i="17" s="1"/>
  <c r="CH193" i="17"/>
  <c r="CM191" i="17"/>
  <c r="CL191" i="17"/>
  <c r="CK191" i="17"/>
  <c r="CJ191" i="17"/>
  <c r="CG194" i="17"/>
  <c r="CJ192" i="17" l="1"/>
  <c r="CI192" i="17"/>
  <c r="CI193" i="17" s="1"/>
  <c r="CK192" i="17"/>
  <c r="CL192" i="17"/>
  <c r="CH194" i="17"/>
  <c r="CJ193" i="17"/>
  <c r="CM193" i="17"/>
  <c r="CL193" i="17"/>
  <c r="CK193" i="17"/>
  <c r="CG195" i="17"/>
  <c r="CI194" i="17" l="1"/>
  <c r="CH195" i="17"/>
  <c r="CM194" i="17"/>
  <c r="CL194" i="17"/>
  <c r="CK194" i="17"/>
  <c r="CJ194" i="17"/>
  <c r="CG196" i="17"/>
  <c r="CG197" i="17"/>
  <c r="CI195" i="17" l="1"/>
  <c r="CH196" i="17"/>
  <c r="CH197" i="17"/>
  <c r="CM195" i="17"/>
  <c r="CL195" i="17"/>
  <c r="CK195" i="17"/>
  <c r="CJ195" i="17"/>
  <c r="CG198" i="17"/>
  <c r="CI196" i="17" l="1"/>
  <c r="CI197" i="17" s="1"/>
  <c r="CJ196" i="17"/>
  <c r="CL196" i="17"/>
  <c r="CM196" i="17"/>
  <c r="CK196" i="17"/>
  <c r="CH198" i="17"/>
  <c r="CJ197" i="17"/>
  <c r="CM197" i="17"/>
  <c r="CL197" i="17"/>
  <c r="CK197" i="17"/>
  <c r="CG199" i="17"/>
  <c r="CI198" i="17" l="1"/>
  <c r="CH199" i="17"/>
  <c r="CM198" i="17"/>
  <c r="CL198" i="17"/>
  <c r="CK198" i="17"/>
  <c r="CJ198" i="17"/>
  <c r="CG200" i="17"/>
  <c r="CH200" i="17" l="1"/>
  <c r="CJ200" i="17" s="1"/>
  <c r="CI199" i="17"/>
  <c r="CM199" i="17"/>
  <c r="CL199" i="17"/>
  <c r="CK199" i="17"/>
  <c r="CJ199" i="17"/>
  <c r="CG201" i="17"/>
  <c r="CG202" i="17" s="1"/>
  <c r="CK200" i="17" l="1"/>
  <c r="CL200" i="17"/>
  <c r="CM200" i="17"/>
  <c r="CH201" i="17"/>
  <c r="CJ201" i="17" s="1"/>
  <c r="CI200" i="17"/>
  <c r="CH202" i="17"/>
  <c r="CG203" i="17"/>
  <c r="CL201" i="17" l="1"/>
  <c r="CK201" i="17"/>
  <c r="CI201" i="17"/>
  <c r="CI202" i="17" s="1"/>
  <c r="CM201" i="17"/>
  <c r="CH203" i="17"/>
  <c r="CM202" i="17"/>
  <c r="CL202" i="17"/>
  <c r="CK202" i="17"/>
  <c r="CJ202" i="17"/>
  <c r="CG204" i="17"/>
  <c r="CG205" i="17"/>
  <c r="CH204" i="17" l="1"/>
  <c r="CL204" i="17" s="1"/>
  <c r="CI203" i="17"/>
  <c r="CH205" i="17"/>
  <c r="CM203" i="17"/>
  <c r="CL203" i="17"/>
  <c r="CK203" i="17"/>
  <c r="CJ203" i="17"/>
  <c r="CK204" i="17"/>
  <c r="CG206" i="17"/>
  <c r="CM204" i="17" l="1"/>
  <c r="CJ204" i="17"/>
  <c r="CI204" i="17"/>
  <c r="CI205" i="17" s="1"/>
  <c r="CH206" i="17"/>
  <c r="CJ205" i="17"/>
  <c r="CM205" i="17"/>
  <c r="CL205" i="17"/>
  <c r="CK205" i="17"/>
  <c r="CG207" i="17"/>
  <c r="CG208" i="17" s="1"/>
  <c r="CI206" i="17" l="1"/>
  <c r="CH208" i="17"/>
  <c r="CH207" i="17"/>
  <c r="CM206" i="17"/>
  <c r="CL206" i="17"/>
  <c r="CK206" i="17"/>
  <c r="CJ206" i="17"/>
  <c r="CG209" i="17"/>
  <c r="CI207" i="17" l="1"/>
  <c r="CI208" i="17" s="1"/>
  <c r="CH209" i="17"/>
  <c r="CJ208" i="17"/>
  <c r="CM208" i="17"/>
  <c r="CL208" i="17"/>
  <c r="CK208" i="17"/>
  <c r="CM207" i="17"/>
  <c r="CL207" i="17"/>
  <c r="CK207" i="17"/>
  <c r="CJ207" i="17"/>
  <c r="CG210" i="17"/>
  <c r="CI209" i="17" l="1"/>
  <c r="CH210" i="17"/>
  <c r="CJ209" i="17"/>
  <c r="CM209" i="17"/>
  <c r="CL209" i="17"/>
  <c r="CK209" i="17"/>
  <c r="CG211" i="17"/>
  <c r="CI210" i="17" l="1"/>
  <c r="CH211" i="17"/>
  <c r="CM210" i="17"/>
  <c r="CL210" i="17"/>
  <c r="CK210" i="17"/>
  <c r="CJ210" i="17"/>
  <c r="CG212" i="17"/>
  <c r="CG213" i="17" s="1"/>
  <c r="CI211" i="17" l="1"/>
  <c r="CH212" i="17"/>
  <c r="CM212" i="17" s="1"/>
  <c r="CH213" i="17"/>
  <c r="CM211" i="17"/>
  <c r="CL211" i="17"/>
  <c r="CK211" i="17"/>
  <c r="CJ211" i="17"/>
  <c r="CG214" i="17"/>
  <c r="CI212" i="17" l="1"/>
  <c r="CI213" i="17" s="1"/>
  <c r="CK212" i="17"/>
  <c r="CJ212" i="17"/>
  <c r="CL212" i="17"/>
  <c r="CH214" i="17"/>
  <c r="CJ213" i="17"/>
  <c r="CM213" i="17"/>
  <c r="CL213" i="17"/>
  <c r="CK213" i="17"/>
  <c r="CG215" i="17"/>
  <c r="CI214" i="17" l="1"/>
  <c r="CH215" i="17"/>
  <c r="CM214" i="17"/>
  <c r="CL214" i="17"/>
  <c r="CK214" i="17"/>
  <c r="CJ214" i="17"/>
  <c r="CG216" i="17"/>
  <c r="CG217" i="17"/>
  <c r="CI215" i="17" l="1"/>
  <c r="CH216" i="17"/>
  <c r="CM216" i="17" s="1"/>
  <c r="CH217" i="17"/>
  <c r="CM215" i="17"/>
  <c r="CL215" i="17"/>
  <c r="CK215" i="17"/>
  <c r="CJ215" i="17"/>
  <c r="CG218" i="17"/>
  <c r="CI216" i="17" l="1"/>
  <c r="CI217" i="17" s="1"/>
  <c r="CK216" i="17"/>
  <c r="CJ216" i="17"/>
  <c r="CL216" i="17"/>
  <c r="CH218" i="17"/>
  <c r="CJ217" i="17"/>
  <c r="CM217" i="17"/>
  <c r="CL217" i="17"/>
  <c r="CK217" i="17"/>
  <c r="CG219" i="17"/>
  <c r="CI218" i="17" l="1"/>
  <c r="CH219" i="17"/>
  <c r="CM218" i="17"/>
  <c r="CL218" i="17"/>
  <c r="CK218" i="17"/>
  <c r="CJ218" i="17"/>
  <c r="CG220" i="17"/>
  <c r="CI219" i="17" l="1"/>
  <c r="CH220" i="17"/>
  <c r="CM219" i="17"/>
  <c r="CL219" i="17"/>
  <c r="CK219" i="17"/>
  <c r="CJ219" i="17"/>
  <c r="CG221" i="17"/>
  <c r="CH221" i="17" l="1"/>
  <c r="CL221" i="17" s="1"/>
  <c r="CI220" i="17"/>
  <c r="CJ220" i="17"/>
  <c r="CL220" i="17"/>
  <c r="CM220" i="17"/>
  <c r="CK220" i="17"/>
  <c r="CG222" i="17"/>
  <c r="CG223" i="17" s="1"/>
  <c r="CH222" i="17" l="1"/>
  <c r="CM222" i="17" s="1"/>
  <c r="CK221" i="17"/>
  <c r="CM221" i="17"/>
  <c r="CJ221" i="17"/>
  <c r="CI221" i="17"/>
  <c r="CH223" i="17"/>
  <c r="CG224" i="17"/>
  <c r="CI222" i="17" l="1"/>
  <c r="CJ222" i="17"/>
  <c r="CK222" i="17"/>
  <c r="CL222" i="17"/>
  <c r="CI223" i="17"/>
  <c r="CH224" i="17"/>
  <c r="CM224" i="17" s="1"/>
  <c r="CM223" i="17"/>
  <c r="CL223" i="17"/>
  <c r="CK223" i="17"/>
  <c r="CJ223" i="17"/>
  <c r="CG225" i="17"/>
  <c r="CG226" i="17"/>
  <c r="CH225" i="17" l="1"/>
  <c r="CK225" i="17" s="1"/>
  <c r="CI224" i="17"/>
  <c r="CJ224" i="17"/>
  <c r="CK224" i="17"/>
  <c r="CL224" i="17"/>
  <c r="CH226" i="17"/>
  <c r="CG227" i="17"/>
  <c r="CL225" i="17" l="1"/>
  <c r="CJ225" i="17"/>
  <c r="CM225" i="17"/>
  <c r="CI225" i="17"/>
  <c r="CI226" i="17" s="1"/>
  <c r="CH227" i="17"/>
  <c r="CM226" i="17"/>
  <c r="CL226" i="17"/>
  <c r="CK226" i="17"/>
  <c r="CJ226" i="17"/>
  <c r="CG228" i="17"/>
  <c r="CI227" i="17" l="1"/>
  <c r="CH228" i="17"/>
  <c r="CJ228" i="17" s="1"/>
  <c r="CM227" i="17"/>
  <c r="CL227" i="17"/>
  <c r="CK227" i="17"/>
  <c r="CJ227" i="17"/>
  <c r="CG229" i="17"/>
  <c r="CG230" i="17"/>
  <c r="CH229" i="17" l="1"/>
  <c r="CK229" i="17" s="1"/>
  <c r="CK228" i="17"/>
  <c r="CL228" i="17"/>
  <c r="CM228" i="17"/>
  <c r="CI228" i="17"/>
  <c r="CH230" i="17"/>
  <c r="CG231" i="17"/>
  <c r="CI229" i="17" l="1"/>
  <c r="CI230" i="17" s="1"/>
  <c r="CL229" i="17"/>
  <c r="CJ229" i="17"/>
  <c r="CM229" i="17"/>
  <c r="CH231" i="17"/>
  <c r="CM230" i="17"/>
  <c r="CL230" i="17"/>
  <c r="CK230" i="17"/>
  <c r="CJ230" i="17"/>
  <c r="CG232" i="17"/>
  <c r="CH232" i="17" l="1"/>
  <c r="CJ232" i="17" s="1"/>
  <c r="CI231" i="17"/>
  <c r="CM231" i="17"/>
  <c r="CL231" i="17"/>
  <c r="CK231" i="17"/>
  <c r="CJ231" i="17"/>
  <c r="CG233" i="17"/>
  <c r="CG234" i="17"/>
  <c r="CH233" i="17" l="1"/>
  <c r="CK233" i="17" s="1"/>
  <c r="CL232" i="17"/>
  <c r="CM232" i="17"/>
  <c r="CK232" i="17"/>
  <c r="CI232" i="17"/>
  <c r="CH234" i="17"/>
  <c r="CG235" i="17"/>
  <c r="CJ233" i="17" l="1"/>
  <c r="CL233" i="17"/>
  <c r="CI233" i="17"/>
  <c r="CI234" i="17" s="1"/>
  <c r="CM233" i="17"/>
  <c r="CH235" i="17"/>
  <c r="CM234" i="17"/>
  <c r="CL234" i="17"/>
  <c r="CK234" i="17"/>
  <c r="CJ234" i="17"/>
  <c r="CG236" i="17"/>
  <c r="CH236" i="17" l="1"/>
  <c r="CJ236" i="17" s="1"/>
  <c r="CI235" i="17"/>
  <c r="CM235" i="17"/>
  <c r="CL235" i="17"/>
  <c r="CK235" i="17"/>
  <c r="CJ235" i="17"/>
  <c r="CM236" i="17"/>
  <c r="CL236" i="17"/>
  <c r="CK236" i="17"/>
  <c r="CG237" i="17"/>
  <c r="CG238" i="17"/>
  <c r="CH237" i="17" l="1"/>
  <c r="CM237" i="17" s="1"/>
  <c r="CI236" i="17"/>
  <c r="CH238" i="17"/>
  <c r="CG239" i="17"/>
  <c r="CK237" i="17" l="1"/>
  <c r="CL237" i="17"/>
  <c r="CI237" i="17"/>
  <c r="CI238" i="17" s="1"/>
  <c r="CJ237" i="17"/>
  <c r="CH239" i="17"/>
  <c r="CM238" i="17"/>
  <c r="CL238" i="17"/>
  <c r="CK238" i="17"/>
  <c r="CJ238" i="17"/>
  <c r="CG240" i="17"/>
  <c r="CI239" i="17" l="1"/>
  <c r="CH240" i="17"/>
  <c r="CM240" i="17" s="1"/>
  <c r="CM239" i="17"/>
  <c r="CL239" i="17"/>
  <c r="CK239" i="17"/>
  <c r="CJ239" i="17"/>
  <c r="CG241" i="17"/>
  <c r="CG242" i="17"/>
  <c r="CH241" i="17" l="1"/>
  <c r="CK241" i="17" s="1"/>
  <c r="CK240" i="17"/>
  <c r="CJ240" i="17"/>
  <c r="CI240" i="17"/>
  <c r="CL240" i="17"/>
  <c r="CH242" i="17"/>
  <c r="CG243" i="17"/>
  <c r="CJ241" i="17" l="1"/>
  <c r="CL241" i="17"/>
  <c r="CM241" i="17"/>
  <c r="CI241" i="17"/>
  <c r="CI242" i="17" s="1"/>
  <c r="CH243" i="17"/>
  <c r="CM242" i="17"/>
  <c r="CL242" i="17"/>
  <c r="CK242" i="17"/>
  <c r="CJ242" i="17"/>
  <c r="CG244" i="17"/>
  <c r="CI243" i="17" l="1"/>
  <c r="CH244" i="17"/>
  <c r="CJ244" i="17" s="1"/>
  <c r="CM243" i="17"/>
  <c r="CL243" i="17"/>
  <c r="CK243" i="17"/>
  <c r="CJ243" i="17"/>
  <c r="CG245" i="17"/>
  <c r="CG246" i="17"/>
  <c r="CH245" i="17" l="1"/>
  <c r="CJ245" i="17" s="1"/>
  <c r="CL244" i="17"/>
  <c r="CK244" i="17"/>
  <c r="CM244" i="17"/>
  <c r="CI244" i="17"/>
  <c r="CH246" i="17"/>
  <c r="CG247" i="17"/>
  <c r="CI245" i="17" l="1"/>
  <c r="CI246" i="17" s="1"/>
  <c r="CK245" i="17"/>
  <c r="CL245" i="17"/>
  <c r="CM245" i="17"/>
  <c r="CH247" i="17"/>
  <c r="CM246" i="17"/>
  <c r="CL246" i="17"/>
  <c r="CK246" i="17"/>
  <c r="CJ246" i="17"/>
  <c r="CG248" i="17"/>
  <c r="CH248" i="17" l="1"/>
  <c r="CL248" i="17" s="1"/>
  <c r="CI247" i="17"/>
  <c r="CM247" i="17"/>
  <c r="CL247" i="17"/>
  <c r="CK247" i="17"/>
  <c r="CJ247" i="17"/>
  <c r="CG249" i="17"/>
  <c r="CH249" i="17" l="1"/>
  <c r="CJ249" i="17" s="1"/>
  <c r="CK248" i="17"/>
  <c r="CM248" i="17"/>
  <c r="CI248" i="17"/>
  <c r="CJ248" i="17"/>
  <c r="CM249" i="17"/>
  <c r="CK249" i="17"/>
  <c r="CG250" i="17"/>
  <c r="CG251" i="17" s="1"/>
  <c r="CL249" i="17" l="1"/>
  <c r="CH250" i="17"/>
  <c r="CL250" i="17" s="1"/>
  <c r="CI249" i="17"/>
  <c r="CH251" i="17"/>
  <c r="CG252" i="17"/>
  <c r="CJ250" i="17" l="1"/>
  <c r="CM250" i="17"/>
  <c r="CI250" i="17"/>
  <c r="CI251" i="17" s="1"/>
  <c r="CK250" i="17"/>
  <c r="CH252" i="17"/>
  <c r="CJ252" i="17" s="1"/>
  <c r="CM251" i="17"/>
  <c r="CL251" i="17"/>
  <c r="CK251" i="17"/>
  <c r="CJ251" i="17"/>
  <c r="CM252" i="17"/>
  <c r="CL252" i="17"/>
  <c r="CK252" i="17"/>
  <c r="CG253" i="17"/>
  <c r="CG254" i="17"/>
  <c r="CH253" i="17" l="1"/>
  <c r="CK253" i="17" s="1"/>
  <c r="CI252" i="17"/>
  <c r="CH254" i="17"/>
  <c r="CG255" i="17"/>
  <c r="CM253" i="17" l="1"/>
  <c r="CJ253" i="17"/>
  <c r="CI253" i="17"/>
  <c r="CI254" i="17" s="1"/>
  <c r="CL253" i="17"/>
  <c r="CH255" i="17"/>
  <c r="CM254" i="17"/>
  <c r="CL254" i="17"/>
  <c r="CK254" i="17"/>
  <c r="CJ254" i="17"/>
  <c r="CG256" i="17"/>
  <c r="CG257" i="17"/>
  <c r="CI255" i="17" l="1"/>
  <c r="CH256" i="17"/>
  <c r="CJ256" i="17" s="1"/>
  <c r="CH257" i="17"/>
  <c r="CM255" i="17"/>
  <c r="CL255" i="17"/>
  <c r="CK255" i="17"/>
  <c r="CJ255" i="17"/>
  <c r="CG258" i="17"/>
  <c r="CK256" i="17" l="1"/>
  <c r="CL256" i="17"/>
  <c r="CM256" i="17"/>
  <c r="CI256" i="17"/>
  <c r="CI257" i="17" s="1"/>
  <c r="CH258" i="17"/>
  <c r="CJ257" i="17"/>
  <c r="CM257" i="17"/>
  <c r="CL257" i="17"/>
  <c r="CK257" i="17"/>
  <c r="CG259" i="17"/>
  <c r="CI258" i="17" l="1"/>
  <c r="CH259" i="17"/>
  <c r="CM258" i="17"/>
  <c r="CL258" i="17"/>
  <c r="CK258" i="17"/>
  <c r="CJ258" i="17"/>
  <c r="CG260" i="17"/>
  <c r="CG261" i="17"/>
  <c r="CI259" i="17" l="1"/>
  <c r="CH260" i="17"/>
  <c r="CJ260" i="17" s="1"/>
  <c r="CH261" i="17"/>
  <c r="CM259" i="17"/>
  <c r="CL259" i="17"/>
  <c r="CK259" i="17"/>
  <c r="CJ259" i="17"/>
  <c r="CG262" i="17"/>
  <c r="CK260" i="17" l="1"/>
  <c r="CL260" i="17"/>
  <c r="CM260" i="17"/>
  <c r="CI260" i="17"/>
  <c r="CI261" i="17" s="1"/>
  <c r="CH262" i="17"/>
  <c r="CJ261" i="17"/>
  <c r="CM261" i="17"/>
  <c r="CL261" i="17"/>
  <c r="CK261" i="17"/>
  <c r="CG263" i="17"/>
  <c r="CI262" i="17" l="1"/>
  <c r="CH263" i="17"/>
  <c r="CM262" i="17"/>
  <c r="CL262" i="17"/>
  <c r="CK262" i="17"/>
  <c r="CJ262" i="17"/>
  <c r="CG264" i="17"/>
  <c r="CG265" i="17"/>
  <c r="CH264" i="17" l="1"/>
  <c r="CK264" i="17" s="1"/>
  <c r="CI263" i="17"/>
  <c r="CH265" i="17"/>
  <c r="CM263" i="17"/>
  <c r="CL263" i="17"/>
  <c r="CK263" i="17"/>
  <c r="CJ263" i="17"/>
  <c r="CG266" i="17"/>
  <c r="CM264" i="17" l="1"/>
  <c r="CL264" i="17"/>
  <c r="CI264" i="17"/>
  <c r="CI265" i="17" s="1"/>
  <c r="CJ264" i="17"/>
  <c r="CH266" i="17"/>
  <c r="CJ265" i="17"/>
  <c r="CM265" i="17"/>
  <c r="CL265" i="17"/>
  <c r="CK265" i="17"/>
  <c r="CG267" i="17"/>
  <c r="CH267" i="17" l="1"/>
  <c r="CM266" i="17"/>
  <c r="CL266" i="17"/>
  <c r="CK266" i="17"/>
  <c r="CJ266" i="17"/>
  <c r="CI266" i="17"/>
  <c r="CG268" i="17"/>
  <c r="CG269" i="17"/>
  <c r="CI267" i="17" l="1"/>
  <c r="CH268" i="17"/>
  <c r="CH269" i="17"/>
  <c r="CM267" i="17"/>
  <c r="CL267" i="17"/>
  <c r="CK267" i="17"/>
  <c r="CJ267" i="17"/>
  <c r="CG270" i="17"/>
  <c r="CI268" i="17" l="1"/>
  <c r="CI269" i="17" s="1"/>
  <c r="CJ268" i="17"/>
  <c r="CK268" i="17"/>
  <c r="CL268" i="17"/>
  <c r="CM268" i="17"/>
  <c r="CH270" i="17"/>
  <c r="CJ269" i="17"/>
  <c r="CM269" i="17"/>
  <c r="CL269" i="17"/>
  <c r="CK269" i="17"/>
  <c r="CG271" i="17"/>
  <c r="CI270" i="17" l="1"/>
  <c r="CH271" i="17"/>
  <c r="CM270" i="17"/>
  <c r="CL270" i="17"/>
  <c r="CK270" i="17"/>
  <c r="CJ270" i="17"/>
  <c r="CG272" i="17"/>
  <c r="CH272" i="17" l="1"/>
  <c r="CK272" i="17" s="1"/>
  <c r="CI271" i="17"/>
  <c r="CM271" i="17"/>
  <c r="CL271" i="17"/>
  <c r="CK271" i="17"/>
  <c r="CJ271" i="17"/>
  <c r="CG273" i="17"/>
  <c r="CG274" i="17"/>
  <c r="CH273" i="17" l="1"/>
  <c r="CJ273" i="17" s="1"/>
  <c r="CL272" i="17"/>
  <c r="CI272" i="17"/>
  <c r="CM272" i="17"/>
  <c r="CJ272" i="17"/>
  <c r="CH274" i="17"/>
  <c r="CG275" i="17"/>
  <c r="CK273" i="17" l="1"/>
  <c r="CL273" i="17"/>
  <c r="CM273" i="17"/>
  <c r="CI273" i="17"/>
  <c r="CH275" i="17"/>
  <c r="CM274" i="17"/>
  <c r="CL274" i="17"/>
  <c r="CK274" i="17"/>
  <c r="CJ274" i="17"/>
  <c r="CI274" i="17"/>
  <c r="CG276" i="17"/>
  <c r="CH276" i="17" l="1"/>
  <c r="CK276" i="17" s="1"/>
  <c r="CI275" i="17"/>
  <c r="CM275" i="17"/>
  <c r="CL275" i="17"/>
  <c r="CK275" i="17"/>
  <c r="CJ275" i="17"/>
  <c r="CG277" i="17"/>
  <c r="CG278" i="17"/>
  <c r="CH277" i="17" l="1"/>
  <c r="CL276" i="17"/>
  <c r="CI276" i="17"/>
  <c r="CI277" i="17" s="1"/>
  <c r="CM276" i="17"/>
  <c r="CJ276" i="17"/>
  <c r="CH278" i="17"/>
  <c r="CJ277" i="17"/>
  <c r="CM277" i="17"/>
  <c r="CL277" i="17"/>
  <c r="CK277" i="17"/>
  <c r="CG279" i="17"/>
  <c r="CI278" i="17" l="1"/>
  <c r="CH279" i="17"/>
  <c r="CM278" i="17"/>
  <c r="CL278" i="17"/>
  <c r="CK278" i="17"/>
  <c r="CJ278" i="17"/>
  <c r="CG280" i="17"/>
  <c r="CH280" i="17" l="1"/>
  <c r="CK280" i="17" s="1"/>
  <c r="CI279" i="17"/>
  <c r="CM279" i="17"/>
  <c r="CL279" i="17"/>
  <c r="CK279" i="17"/>
  <c r="CJ279" i="17"/>
  <c r="CG281" i="17"/>
  <c r="CG282" i="17"/>
  <c r="CH281" i="17" l="1"/>
  <c r="CJ281" i="17" s="1"/>
  <c r="CL280" i="17"/>
  <c r="CI280" i="17"/>
  <c r="CM280" i="17"/>
  <c r="CJ280" i="17"/>
  <c r="CH282" i="17"/>
  <c r="CK281" i="17"/>
  <c r="CG283" i="17"/>
  <c r="CL281" i="17" l="1"/>
  <c r="CM281" i="17"/>
  <c r="CI281" i="17"/>
  <c r="CI282" i="17" s="1"/>
  <c r="CH283" i="17"/>
  <c r="CM282" i="17"/>
  <c r="CL282" i="17"/>
  <c r="CK282" i="17"/>
  <c r="CJ282" i="17"/>
  <c r="CG284" i="17"/>
  <c r="CI283" i="17" l="1"/>
  <c r="CH284" i="17"/>
  <c r="CM283" i="17"/>
  <c r="CL283" i="17"/>
  <c r="CK283" i="17"/>
  <c r="CJ283" i="17"/>
  <c r="CG285" i="17"/>
  <c r="CG286" i="17"/>
  <c r="CH285" i="17" l="1"/>
  <c r="CI284" i="17"/>
  <c r="CK284" i="17"/>
  <c r="CM284" i="17"/>
  <c r="CJ284" i="17"/>
  <c r="CL284" i="17"/>
  <c r="CH286" i="17"/>
  <c r="CJ285" i="17"/>
  <c r="CM285" i="17"/>
  <c r="CL285" i="17"/>
  <c r="CK285" i="17"/>
  <c r="CG287" i="17"/>
  <c r="CI285" i="17" l="1"/>
  <c r="CI286" i="17" s="1"/>
  <c r="CH287" i="17"/>
  <c r="CM286" i="17"/>
  <c r="CL286" i="17"/>
  <c r="CK286" i="17"/>
  <c r="CJ286" i="17"/>
  <c r="CG288" i="17"/>
  <c r="CI287" i="17" l="1"/>
  <c r="CH288" i="17"/>
  <c r="CL288" i="17" s="1"/>
  <c r="CM287" i="17"/>
  <c r="CL287" i="17"/>
  <c r="CK287" i="17"/>
  <c r="CJ287" i="17"/>
  <c r="CG289" i="17"/>
  <c r="CG290" i="17"/>
  <c r="CH289" i="17" l="1"/>
  <c r="CJ289" i="17" s="1"/>
  <c r="CM288" i="17"/>
  <c r="CI288" i="17"/>
  <c r="CJ288" i="17"/>
  <c r="CK288" i="17"/>
  <c r="CH290" i="17"/>
  <c r="CG291" i="17"/>
  <c r="CK289" i="17" l="1"/>
  <c r="CL289" i="17"/>
  <c r="CM289" i="17"/>
  <c r="CI289" i="17"/>
  <c r="CI290" i="17" s="1"/>
  <c r="CH291" i="17"/>
  <c r="CM290" i="17"/>
  <c r="CL290" i="17"/>
  <c r="CK290" i="17"/>
  <c r="CJ290" i="17"/>
  <c r="CG292" i="17"/>
  <c r="CG293" i="17" s="1"/>
  <c r="CH292" i="17" l="1"/>
  <c r="CJ292" i="17" s="1"/>
  <c r="CI291" i="17"/>
  <c r="CH293" i="17"/>
  <c r="CM291" i="17"/>
  <c r="CL291" i="17"/>
  <c r="CK291" i="17"/>
  <c r="CJ291" i="17"/>
  <c r="CG294" i="17"/>
  <c r="CK292" i="17" l="1"/>
  <c r="CL292" i="17"/>
  <c r="CM292" i="17"/>
  <c r="CI292" i="17"/>
  <c r="CI293" i="17" s="1"/>
  <c r="CH294" i="17"/>
  <c r="CJ293" i="17"/>
  <c r="CM293" i="17"/>
  <c r="CL293" i="17"/>
  <c r="CK293" i="17"/>
  <c r="CG295" i="17"/>
  <c r="CI294" i="17" l="1"/>
  <c r="CH295" i="17"/>
  <c r="CM294" i="17"/>
  <c r="CL294" i="17"/>
  <c r="CK294" i="17"/>
  <c r="CJ294" i="17"/>
  <c r="CG296" i="17"/>
  <c r="CG297" i="17"/>
  <c r="CI295" i="17" l="1"/>
  <c r="CH296" i="17"/>
  <c r="CM296" i="17" s="1"/>
  <c r="CH297" i="17"/>
  <c r="CM295" i="17"/>
  <c r="CL295" i="17"/>
  <c r="CK295" i="17"/>
  <c r="CJ295" i="17"/>
  <c r="CG298" i="17"/>
  <c r="CK296" i="17" l="1"/>
  <c r="CL296" i="17"/>
  <c r="CJ296" i="17"/>
  <c r="CI296" i="17"/>
  <c r="CI297" i="17" s="1"/>
  <c r="CH298" i="17"/>
  <c r="CJ297" i="17"/>
  <c r="CM297" i="17"/>
  <c r="CL297" i="17"/>
  <c r="CK297" i="17"/>
  <c r="CG299" i="17"/>
  <c r="CI298" i="17" l="1"/>
  <c r="CH299" i="17"/>
  <c r="CM298" i="17"/>
  <c r="CL298" i="17"/>
  <c r="CK298" i="17"/>
  <c r="CJ298" i="17"/>
  <c r="CG300" i="17"/>
  <c r="CG301" i="17"/>
  <c r="CI299" i="17" l="1"/>
  <c r="CH300" i="17"/>
  <c r="CJ300" i="17" s="1"/>
  <c r="CH301" i="17"/>
  <c r="CM299" i="17"/>
  <c r="CL299" i="17"/>
  <c r="CK299" i="17"/>
  <c r="CJ299" i="17"/>
  <c r="CG302" i="17"/>
  <c r="CK300" i="17" l="1"/>
  <c r="CM300" i="17"/>
  <c r="CL300" i="17"/>
  <c r="CI300" i="17"/>
  <c r="CI301" i="17" s="1"/>
  <c r="CH302" i="17"/>
  <c r="CJ301" i="17"/>
  <c r="CM301" i="17"/>
  <c r="CL301" i="17"/>
  <c r="CK301" i="17"/>
  <c r="CG303" i="17"/>
  <c r="CI302" i="17" l="1"/>
  <c r="CH303" i="17"/>
  <c r="CM302" i="17"/>
  <c r="CL302" i="17"/>
  <c r="CK302" i="17"/>
  <c r="CJ302" i="17"/>
  <c r="CG304" i="17"/>
  <c r="CG305" i="17"/>
  <c r="CI303" i="17" l="1"/>
  <c r="CH304" i="17"/>
  <c r="CH305" i="17"/>
  <c r="CM303" i="17"/>
  <c r="CL303" i="17"/>
  <c r="CK303" i="17"/>
  <c r="CJ303" i="17"/>
  <c r="CG306" i="17"/>
  <c r="CI304" i="17" l="1"/>
  <c r="CI305" i="17" s="1"/>
  <c r="CK304" i="17"/>
  <c r="CM304" i="17"/>
  <c r="CJ304" i="17"/>
  <c r="CL304" i="17"/>
  <c r="CH306" i="17"/>
  <c r="CJ305" i="17"/>
  <c r="CM305" i="17"/>
  <c r="CL305" i="17"/>
  <c r="CK305" i="17"/>
  <c r="CG307" i="17"/>
  <c r="CH307" i="17" l="1"/>
  <c r="CM306" i="17"/>
  <c r="CL306" i="17"/>
  <c r="CK306" i="17"/>
  <c r="CJ306" i="17"/>
  <c r="CI306" i="17"/>
  <c r="CG308" i="17"/>
  <c r="CI307" i="17" l="1"/>
  <c r="CH308" i="17"/>
  <c r="CM307" i="17"/>
  <c r="CL307" i="17"/>
  <c r="CK307" i="17"/>
  <c r="CJ307" i="17"/>
  <c r="CG309" i="17"/>
  <c r="CI308" i="17" l="1"/>
  <c r="CL308" i="17"/>
  <c r="CJ308" i="17"/>
  <c r="CH309" i="17"/>
  <c r="CK308" i="17"/>
  <c r="CM308" i="17"/>
  <c r="CG310" i="17"/>
  <c r="CG311" i="17"/>
  <c r="CH310" i="17" l="1"/>
  <c r="CM310" i="17" s="1"/>
  <c r="CI309" i="17"/>
  <c r="CK309" i="17"/>
  <c r="CM309" i="17"/>
  <c r="CJ309" i="17"/>
  <c r="CL309" i="17"/>
  <c r="CH311" i="17"/>
  <c r="CL310" i="17"/>
  <c r="CK310" i="17"/>
  <c r="CJ310" i="17"/>
  <c r="CG312" i="17"/>
  <c r="CI310" i="17" l="1"/>
  <c r="CI311" i="17" s="1"/>
  <c r="CH312" i="17"/>
  <c r="CM311" i="17"/>
  <c r="CL311" i="17"/>
  <c r="CK311" i="17"/>
  <c r="CJ311" i="17"/>
  <c r="CG313" i="17"/>
  <c r="CH313" i="17" l="1"/>
  <c r="CL313" i="17" s="1"/>
  <c r="CI312" i="17"/>
  <c r="CL312" i="17"/>
  <c r="CJ312" i="17"/>
  <c r="CM312" i="17"/>
  <c r="CK312" i="17"/>
  <c r="CG314" i="17"/>
  <c r="CG315" i="17"/>
  <c r="CH314" i="17" l="1"/>
  <c r="CM313" i="17"/>
  <c r="CJ313" i="17"/>
  <c r="CK313" i="17"/>
  <c r="CI313" i="17"/>
  <c r="CI314" i="17" s="1"/>
  <c r="CH315" i="17"/>
  <c r="CM314" i="17"/>
  <c r="CL314" i="17"/>
  <c r="CK314" i="17"/>
  <c r="CJ314" i="17"/>
  <c r="CG316" i="17"/>
  <c r="CI315" i="17" l="1"/>
  <c r="CH316" i="17"/>
  <c r="CM315" i="17"/>
  <c r="CL315" i="17"/>
  <c r="CK315" i="17"/>
  <c r="CJ315" i="17"/>
  <c r="CG317" i="17"/>
  <c r="CI316" i="17" l="1"/>
  <c r="CK316" i="17"/>
  <c r="CH317" i="17"/>
  <c r="CK317" i="17" s="1"/>
  <c r="CL316" i="17"/>
  <c r="CM316" i="17"/>
  <c r="CJ316" i="17"/>
  <c r="CG318" i="17"/>
  <c r="CG319" i="17"/>
  <c r="CH318" i="17" l="1"/>
  <c r="CJ317" i="17"/>
  <c r="CI317" i="17"/>
  <c r="CI318" i="17" s="1"/>
  <c r="CL317" i="17"/>
  <c r="CM317" i="17"/>
  <c r="CH319" i="17"/>
  <c r="CM318" i="17"/>
  <c r="CL318" i="17"/>
  <c r="CK318" i="17"/>
  <c r="CJ318" i="17"/>
  <c r="CG320" i="17"/>
  <c r="CH320" i="17" l="1"/>
  <c r="CL320" i="17" s="1"/>
  <c r="CI319" i="17"/>
  <c r="CM319" i="17"/>
  <c r="CL319" i="17"/>
  <c r="CK319" i="17"/>
  <c r="CJ319" i="17"/>
  <c r="CG321" i="17"/>
  <c r="CG322" i="17"/>
  <c r="CH321" i="17" l="1"/>
  <c r="CJ321" i="17" s="1"/>
  <c r="CK320" i="17"/>
  <c r="CM320" i="17"/>
  <c r="CJ320" i="17"/>
  <c r="CI320" i="17"/>
  <c r="CH322" i="17"/>
  <c r="CG323" i="17"/>
  <c r="CI321" i="17" l="1"/>
  <c r="CI322" i="17" s="1"/>
  <c r="CK321" i="17"/>
  <c r="CL321" i="17"/>
  <c r="CM321" i="17"/>
  <c r="CH323" i="17"/>
  <c r="CM322" i="17"/>
  <c r="CL322" i="17"/>
  <c r="CK322" i="17"/>
  <c r="CJ322" i="17"/>
  <c r="CG324" i="17"/>
  <c r="CH324" i="17" l="1"/>
  <c r="CL324" i="17" s="1"/>
  <c r="CI323" i="17"/>
  <c r="CM323" i="17"/>
  <c r="CL323" i="17"/>
  <c r="CK323" i="17"/>
  <c r="CJ323" i="17"/>
  <c r="CG325" i="17"/>
  <c r="CG326" i="17"/>
  <c r="CH325" i="17" l="1"/>
  <c r="CK324" i="17"/>
  <c r="CM324" i="17"/>
  <c r="CJ324" i="17"/>
  <c r="CI324" i="17"/>
  <c r="CI325" i="17" s="1"/>
  <c r="CH326" i="17"/>
  <c r="CJ325" i="17"/>
  <c r="CM325" i="17"/>
  <c r="CL325" i="17"/>
  <c r="CK325" i="17"/>
  <c r="CG327" i="17"/>
  <c r="CH327" i="17" l="1"/>
  <c r="CM326" i="17"/>
  <c r="CL326" i="17"/>
  <c r="CK326" i="17"/>
  <c r="CJ326" i="17"/>
  <c r="CI326" i="17"/>
  <c r="CG328" i="17"/>
  <c r="CG329" i="17"/>
  <c r="CI327" i="17" l="1"/>
  <c r="CH328" i="17"/>
  <c r="CM328" i="17" s="1"/>
  <c r="CH329" i="17"/>
  <c r="CM327" i="17"/>
  <c r="CL327" i="17"/>
  <c r="CK327" i="17"/>
  <c r="CJ327" i="17"/>
  <c r="CG330" i="17"/>
  <c r="CJ328" i="17" l="1"/>
  <c r="CK328" i="17"/>
  <c r="CL328" i="17"/>
  <c r="CI328" i="17"/>
  <c r="CI329" i="17" s="1"/>
  <c r="CH330" i="17"/>
  <c r="CJ329" i="17"/>
  <c r="CM329" i="17"/>
  <c r="CL329" i="17"/>
  <c r="CK329" i="17"/>
  <c r="CG331" i="17"/>
  <c r="CI330" i="17" l="1"/>
  <c r="CH331" i="17"/>
  <c r="CM330" i="17"/>
  <c r="CL330" i="17"/>
  <c r="CK330" i="17"/>
  <c r="CJ330" i="17"/>
  <c r="CG332" i="17"/>
  <c r="CG333" i="17" s="1"/>
  <c r="CH332" i="17" l="1"/>
  <c r="CJ332" i="17" s="1"/>
  <c r="CI331" i="17"/>
  <c r="CH333" i="17"/>
  <c r="CM331" i="17"/>
  <c r="CL331" i="17"/>
  <c r="CK331" i="17"/>
  <c r="CJ331" i="17"/>
  <c r="CG334" i="17"/>
  <c r="CK332" i="17" l="1"/>
  <c r="CL332" i="17"/>
  <c r="CI332" i="17"/>
  <c r="CI333" i="17" s="1"/>
  <c r="CM332" i="17"/>
  <c r="CH334" i="17"/>
  <c r="CJ333" i="17"/>
  <c r="CM333" i="17"/>
  <c r="CL333" i="17"/>
  <c r="CK333" i="17"/>
  <c r="CG335" i="17"/>
  <c r="CI334" i="17" l="1"/>
  <c r="CH335" i="17"/>
  <c r="CM334" i="17"/>
  <c r="CL334" i="17"/>
  <c r="CK334" i="17"/>
  <c r="CJ334" i="17"/>
  <c r="CG336" i="17"/>
  <c r="CG337" i="17"/>
  <c r="CH336" i="17" l="1"/>
  <c r="CJ336" i="17" s="1"/>
  <c r="CI335" i="17"/>
  <c r="CH337" i="17"/>
  <c r="CM335" i="17"/>
  <c r="CL335" i="17"/>
  <c r="CK335" i="17"/>
  <c r="CJ335" i="17"/>
  <c r="CM336" i="17"/>
  <c r="CL336" i="17"/>
  <c r="CK336" i="17"/>
  <c r="CG338" i="17"/>
  <c r="CI336" i="17" l="1"/>
  <c r="CI337" i="17" s="1"/>
  <c r="CH338" i="17"/>
  <c r="CJ337" i="17"/>
  <c r="CM337" i="17"/>
  <c r="CL337" i="17"/>
  <c r="CK337" i="17"/>
  <c r="CG339" i="17"/>
  <c r="CH339" i="17" l="1"/>
  <c r="CM338" i="17"/>
  <c r="CL338" i="17"/>
  <c r="CK338" i="17"/>
  <c r="CJ338" i="17"/>
  <c r="CI338" i="17"/>
  <c r="CG340" i="17"/>
  <c r="CI339" i="17" l="1"/>
  <c r="CH340" i="17"/>
  <c r="CM340" i="17" s="1"/>
  <c r="CM339" i="17"/>
  <c r="CL339" i="17"/>
  <c r="CK339" i="17"/>
  <c r="CJ339" i="17"/>
  <c r="CG341" i="17"/>
  <c r="CG342" i="17"/>
  <c r="CH341" i="17" l="1"/>
  <c r="CK341" i="17" s="1"/>
  <c r="CL340" i="17"/>
  <c r="CK340" i="17"/>
  <c r="CJ340" i="17"/>
  <c r="CI340" i="17"/>
  <c r="CI341" i="17" s="1"/>
  <c r="CH342" i="17"/>
  <c r="CG343" i="17"/>
  <c r="CL341" i="17" l="1"/>
  <c r="CM341" i="17"/>
  <c r="CJ341" i="17"/>
  <c r="CI342" i="17"/>
  <c r="CH343" i="17"/>
  <c r="CM342" i="17"/>
  <c r="CL342" i="17"/>
  <c r="CK342" i="17"/>
  <c r="CJ342" i="17"/>
  <c r="CG344" i="17"/>
  <c r="CH344" i="17" l="1"/>
  <c r="CJ344" i="17" s="1"/>
  <c r="CI343" i="17"/>
  <c r="CM343" i="17"/>
  <c r="CL343" i="17"/>
  <c r="CK343" i="17"/>
  <c r="CJ343" i="17"/>
  <c r="CG345" i="17"/>
  <c r="CG346" i="17"/>
  <c r="CH345" i="17" l="1"/>
  <c r="CK345" i="17" s="1"/>
  <c r="CI344" i="17"/>
  <c r="CL344" i="17"/>
  <c r="CM344" i="17"/>
  <c r="CK344" i="17"/>
  <c r="CH346" i="17"/>
  <c r="CG347" i="17"/>
  <c r="CL345" i="17" l="1"/>
  <c r="CJ345" i="17"/>
  <c r="CM345" i="17"/>
  <c r="CI345" i="17"/>
  <c r="CI346" i="17" s="1"/>
  <c r="CH347" i="17"/>
  <c r="CM346" i="17"/>
  <c r="CL346" i="17"/>
  <c r="CK346" i="17"/>
  <c r="CJ346" i="17"/>
  <c r="CG348" i="17"/>
  <c r="CG349" i="17"/>
  <c r="CI347" i="17" l="1"/>
  <c r="CH348" i="17"/>
  <c r="CK348" i="17" s="1"/>
  <c r="CH349" i="17"/>
  <c r="CM347" i="17"/>
  <c r="CL347" i="17"/>
  <c r="CK347" i="17"/>
  <c r="CJ347" i="17"/>
  <c r="CG350" i="17"/>
  <c r="CL348" i="17" l="1"/>
  <c r="CM348" i="17"/>
  <c r="CI348" i="17"/>
  <c r="CI349" i="17" s="1"/>
  <c r="CJ348" i="17"/>
  <c r="CH350" i="17"/>
  <c r="CJ349" i="17"/>
  <c r="CM349" i="17"/>
  <c r="CL349" i="17"/>
  <c r="CK349" i="17"/>
  <c r="CG351" i="17"/>
  <c r="CI350" i="17" l="1"/>
  <c r="CH351" i="17"/>
  <c r="CM350" i="17"/>
  <c r="CL350" i="17"/>
  <c r="CK350" i="17"/>
  <c r="CJ350" i="17"/>
  <c r="CG352" i="17"/>
  <c r="CG353" i="17"/>
  <c r="CI351" i="17" l="1"/>
  <c r="CH352" i="17"/>
  <c r="CM352" i="17" s="1"/>
  <c r="CH353" i="17"/>
  <c r="CM351" i="17"/>
  <c r="CL351" i="17"/>
  <c r="CK351" i="17"/>
  <c r="CJ351" i="17"/>
  <c r="CG354" i="17"/>
  <c r="CJ352" i="17" l="1"/>
  <c r="CK352" i="17"/>
  <c r="CL352" i="17"/>
  <c r="CI352" i="17"/>
  <c r="CI353" i="17" s="1"/>
  <c r="CH354" i="17"/>
  <c r="CJ353" i="17"/>
  <c r="CM353" i="17"/>
  <c r="CL353" i="17"/>
  <c r="CK353" i="17"/>
  <c r="CG355" i="17"/>
  <c r="CI354" i="17" l="1"/>
  <c r="CH355" i="17"/>
  <c r="CM354" i="17"/>
  <c r="CL354" i="17"/>
  <c r="CK354" i="17"/>
  <c r="CJ354" i="17"/>
  <c r="CG356" i="17"/>
  <c r="CH356" i="17" l="1"/>
  <c r="CL356" i="17" s="1"/>
  <c r="CI355" i="17"/>
  <c r="CM355" i="17"/>
  <c r="CL355" i="17"/>
  <c r="CK355" i="17"/>
  <c r="CJ355" i="17"/>
  <c r="CG357" i="17"/>
  <c r="CG358" i="17"/>
  <c r="CH357" i="17" l="1"/>
  <c r="CK357" i="17" s="1"/>
  <c r="CK356" i="17"/>
  <c r="CM356" i="17"/>
  <c r="CJ356" i="17"/>
  <c r="CI356" i="17"/>
  <c r="CH358" i="17"/>
  <c r="CG359" i="17"/>
  <c r="CI357" i="17" l="1"/>
  <c r="CL357" i="17"/>
  <c r="CJ357" i="17"/>
  <c r="CM357" i="17"/>
  <c r="CI358" i="17"/>
  <c r="CH359" i="17"/>
  <c r="CM358" i="17"/>
  <c r="CL358" i="17"/>
  <c r="CK358" i="17"/>
  <c r="CJ358" i="17"/>
  <c r="CG360" i="17"/>
  <c r="CI359" i="17" l="1"/>
  <c r="CH360" i="17"/>
  <c r="CM359" i="17"/>
  <c r="CL359" i="17"/>
  <c r="CK359" i="17"/>
  <c r="CJ359" i="17"/>
  <c r="CG361" i="17"/>
  <c r="CG362" i="17"/>
  <c r="CI360" i="17" l="1"/>
  <c r="CH361" i="17"/>
  <c r="CL360" i="17"/>
  <c r="CJ360" i="17"/>
  <c r="CM360" i="17"/>
  <c r="CK360" i="17"/>
  <c r="CH362" i="17"/>
  <c r="CG363" i="17"/>
  <c r="CI361" i="17" l="1"/>
  <c r="CI362" i="17" s="1"/>
  <c r="CJ361" i="17"/>
  <c r="CK361" i="17"/>
  <c r="CM361" i="17"/>
  <c r="CL361" i="17"/>
  <c r="CH363" i="17"/>
  <c r="CM362" i="17"/>
  <c r="CL362" i="17"/>
  <c r="CK362" i="17"/>
  <c r="CJ362" i="17"/>
  <c r="CG364" i="17"/>
  <c r="CG365" i="17"/>
  <c r="CI363" i="17" l="1"/>
  <c r="CH364" i="17"/>
  <c r="CM364" i="17" s="1"/>
  <c r="CH365" i="17"/>
  <c r="CM363" i="17"/>
  <c r="CL363" i="17"/>
  <c r="CK363" i="17"/>
  <c r="CJ363" i="17"/>
  <c r="CG366" i="17"/>
  <c r="CL364" i="17" l="1"/>
  <c r="CK364" i="17"/>
  <c r="CJ364" i="17"/>
  <c r="CI364" i="17"/>
  <c r="CI365" i="17" s="1"/>
  <c r="CH366" i="17"/>
  <c r="CJ365" i="17"/>
  <c r="CM365" i="17"/>
  <c r="CL365" i="17"/>
  <c r="CK365" i="17"/>
  <c r="CG367" i="17"/>
  <c r="CH367" i="17" l="1"/>
  <c r="CM366" i="17"/>
  <c r="CL366" i="17"/>
  <c r="CK366" i="17"/>
  <c r="CJ366" i="17"/>
  <c r="CI366" i="17"/>
  <c r="CG368" i="17"/>
  <c r="CI367" i="17" l="1"/>
  <c r="CH368" i="17"/>
  <c r="CM367" i="17"/>
  <c r="CL367" i="17"/>
  <c r="CK367" i="17"/>
  <c r="CJ367" i="17"/>
  <c r="CG369" i="17"/>
  <c r="CH369" i="17" l="1"/>
  <c r="CJ369" i="17" s="1"/>
  <c r="CI368" i="17"/>
  <c r="CK368" i="17"/>
  <c r="CL368" i="17"/>
  <c r="CM368" i="17"/>
  <c r="CJ368" i="17"/>
  <c r="CG370" i="17"/>
  <c r="CG371" i="17"/>
  <c r="CH370" i="17" l="1"/>
  <c r="CK369" i="17"/>
  <c r="CL369" i="17"/>
  <c r="CM369" i="17"/>
  <c r="CI369" i="17"/>
  <c r="CI370" i="17" s="1"/>
  <c r="CH371" i="17"/>
  <c r="CM370" i="17"/>
  <c r="CL370" i="17"/>
  <c r="CK370" i="17"/>
  <c r="CJ370" i="17"/>
  <c r="CG372" i="17"/>
  <c r="CI371" i="17" l="1"/>
  <c r="CH372" i="17"/>
  <c r="CM371" i="17"/>
  <c r="CL371" i="17"/>
  <c r="CK371" i="17"/>
  <c r="CJ371" i="17"/>
  <c r="CG373" i="17"/>
  <c r="CI372" i="17" l="1"/>
  <c r="CK372" i="17"/>
  <c r="CL372" i="17"/>
  <c r="CM372" i="17"/>
  <c r="CJ372" i="17"/>
  <c r="CH373" i="17"/>
  <c r="CG374" i="17"/>
  <c r="CG375" i="17"/>
  <c r="CH374" i="17" l="1"/>
  <c r="CJ374" i="17" s="1"/>
  <c r="CI373" i="17"/>
  <c r="CL373" i="17"/>
  <c r="CK373" i="17"/>
  <c r="CJ373" i="17"/>
  <c r="CM373" i="17"/>
  <c r="CH375" i="17"/>
  <c r="CL374" i="17"/>
  <c r="CK374" i="17"/>
  <c r="CG376" i="17"/>
  <c r="CM374" i="17" l="1"/>
  <c r="CI374" i="17"/>
  <c r="CI375" i="17" s="1"/>
  <c r="CH376" i="17"/>
  <c r="CM375" i="17"/>
  <c r="CL375" i="17"/>
  <c r="CK375" i="17"/>
  <c r="CJ375" i="17"/>
  <c r="CG377" i="17"/>
  <c r="CH377" i="17" l="1"/>
  <c r="CL377" i="17" s="1"/>
  <c r="CI376" i="17"/>
  <c r="CL376" i="17"/>
  <c r="CJ376" i="17"/>
  <c r="CM376" i="17"/>
  <c r="CK376" i="17"/>
  <c r="CM377" i="17"/>
  <c r="CK377" i="17"/>
  <c r="CG378" i="17"/>
  <c r="CG379" i="17"/>
  <c r="CH378" i="17" l="1"/>
  <c r="CJ377" i="17"/>
  <c r="CI377" i="17"/>
  <c r="CH379" i="17"/>
  <c r="CM378" i="17"/>
  <c r="CL378" i="17"/>
  <c r="CG380" i="17"/>
  <c r="CI378" i="17" l="1"/>
  <c r="CJ378" i="17"/>
  <c r="CK378" i="17"/>
  <c r="CH380" i="17"/>
  <c r="CL380" i="17" s="1"/>
  <c r="CI379" i="17"/>
  <c r="CM379" i="17"/>
  <c r="CL379" i="17"/>
  <c r="CK379" i="17"/>
  <c r="CJ379" i="17"/>
  <c r="CG381" i="17"/>
  <c r="CG382" i="17"/>
  <c r="CM380" i="17" l="1"/>
  <c r="CH381" i="17"/>
  <c r="CJ380" i="17"/>
  <c r="CK380" i="17"/>
  <c r="CI380" i="17"/>
  <c r="CI381" i="17" s="1"/>
  <c r="CH382" i="17"/>
  <c r="CJ381" i="17"/>
  <c r="CM381" i="17"/>
  <c r="CL381" i="17"/>
  <c r="CK381" i="17"/>
  <c r="CG383" i="17"/>
  <c r="CI382" i="17" l="1"/>
  <c r="CH383" i="17"/>
  <c r="CM382" i="17"/>
  <c r="CL382" i="17"/>
  <c r="CK382" i="17"/>
  <c r="CJ382" i="17"/>
  <c r="CG384" i="17"/>
  <c r="CG385" i="17" s="1"/>
  <c r="CI383" i="17" l="1"/>
  <c r="CH384" i="17"/>
  <c r="CH385" i="17"/>
  <c r="CM383" i="17"/>
  <c r="CL383" i="17"/>
  <c r="CK383" i="17"/>
  <c r="CJ383" i="17"/>
  <c r="CG386" i="17"/>
  <c r="CI384" i="17" l="1"/>
  <c r="CI385" i="17" s="1"/>
  <c r="CL384" i="17"/>
  <c r="CJ384" i="17"/>
  <c r="CM384" i="17"/>
  <c r="CK384" i="17"/>
  <c r="CH386" i="17"/>
  <c r="CJ385" i="17"/>
  <c r="CM385" i="17"/>
  <c r="CL385" i="17"/>
  <c r="CK385" i="17"/>
  <c r="CG387" i="17"/>
  <c r="CI386" i="17" l="1"/>
  <c r="CH387" i="17"/>
  <c r="CM386" i="17"/>
  <c r="CL386" i="17"/>
  <c r="CK386" i="17"/>
  <c r="CJ386" i="17"/>
  <c r="CG388" i="17"/>
  <c r="CG389" i="17"/>
  <c r="CI387" i="17" l="1"/>
  <c r="CH388" i="17"/>
  <c r="CM388" i="17" s="1"/>
  <c r="CH389" i="17"/>
  <c r="CM387" i="17"/>
  <c r="CL387" i="17"/>
  <c r="CK387" i="17"/>
  <c r="CJ387" i="17"/>
  <c r="CG390" i="17"/>
  <c r="CJ388" i="17" l="1"/>
  <c r="CK388" i="17"/>
  <c r="CL388" i="17"/>
  <c r="CI388" i="17"/>
  <c r="CI389" i="17" s="1"/>
  <c r="CH390" i="17"/>
  <c r="CJ389" i="17"/>
  <c r="CM389" i="17"/>
  <c r="CL389" i="17"/>
  <c r="CK389" i="17"/>
  <c r="CG391" i="17"/>
  <c r="CH391" i="17" l="1"/>
  <c r="CM390" i="17"/>
  <c r="CL390" i="17"/>
  <c r="CK390" i="17"/>
  <c r="CJ390" i="17"/>
  <c r="CI390" i="17"/>
  <c r="CG392" i="17"/>
  <c r="CI391" i="17" l="1"/>
  <c r="CH392" i="17"/>
  <c r="CM391" i="17"/>
  <c r="CL391" i="17"/>
  <c r="CK391" i="17"/>
  <c r="CJ391" i="17"/>
  <c r="CG393" i="17"/>
  <c r="CH393" i="17" l="1"/>
  <c r="CJ393" i="17" s="1"/>
  <c r="CI392" i="17"/>
  <c r="CL392" i="17"/>
  <c r="CM392" i="17"/>
  <c r="CJ392" i="17"/>
  <c r="CK392" i="17"/>
  <c r="CG394" i="17"/>
  <c r="CG395" i="17"/>
  <c r="CH394" i="17" l="1"/>
  <c r="CJ394" i="17" s="1"/>
  <c r="CL393" i="17"/>
  <c r="CM393" i="17"/>
  <c r="CK393" i="17"/>
  <c r="CI393" i="17"/>
  <c r="CI394" i="17" s="1"/>
  <c r="CH395" i="17"/>
  <c r="CG396" i="17"/>
  <c r="CG397" i="17"/>
  <c r="CL394" i="17" l="1"/>
  <c r="CK394" i="17"/>
  <c r="CM394" i="17"/>
  <c r="CH396" i="17"/>
  <c r="CJ396" i="17" s="1"/>
  <c r="CI395" i="17"/>
  <c r="CH397" i="17"/>
  <c r="CM395" i="17"/>
  <c r="CL395" i="17"/>
  <c r="CK395" i="17"/>
  <c r="CJ395" i="17"/>
  <c r="CG398" i="17"/>
  <c r="CL396" i="17" l="1"/>
  <c r="CM396" i="17"/>
  <c r="CK396" i="17"/>
  <c r="CI396" i="17"/>
  <c r="CI397" i="17" s="1"/>
  <c r="CH398" i="17"/>
  <c r="CJ397" i="17"/>
  <c r="CM397" i="17"/>
  <c r="CL397" i="17"/>
  <c r="CK397" i="17"/>
  <c r="CG399" i="17"/>
  <c r="CI398" i="17" l="1"/>
  <c r="CH399" i="17"/>
  <c r="CM398" i="17"/>
  <c r="CL398" i="17"/>
  <c r="CK398" i="17"/>
  <c r="CJ398" i="17"/>
  <c r="CG400" i="17"/>
  <c r="CG401" i="17"/>
  <c r="CI399" i="17" l="1"/>
  <c r="CH400" i="17"/>
  <c r="CH401" i="17"/>
  <c r="CM399" i="17"/>
  <c r="CL399" i="17"/>
  <c r="CK399" i="17"/>
  <c r="CJ399" i="17"/>
  <c r="CG402" i="17"/>
  <c r="CI400" i="17" l="1"/>
  <c r="CI401" i="17" s="1"/>
  <c r="CJ400" i="17"/>
  <c r="CL400" i="17"/>
  <c r="CM400" i="17"/>
  <c r="CK400" i="17"/>
  <c r="CH402" i="17"/>
  <c r="CJ401" i="17"/>
  <c r="CM401" i="17"/>
  <c r="CL401" i="17"/>
  <c r="CK401" i="17"/>
  <c r="CG403" i="17"/>
  <c r="CI402" i="17" l="1"/>
  <c r="CH403" i="17"/>
  <c r="CM402" i="17"/>
  <c r="CL402" i="17"/>
  <c r="CK402" i="17"/>
  <c r="CJ402" i="17"/>
  <c r="CG404" i="17"/>
  <c r="CG405" i="17"/>
  <c r="CI403" i="17" l="1"/>
  <c r="CH404" i="17"/>
  <c r="CM404" i="17" s="1"/>
  <c r="CH405" i="17"/>
  <c r="CM403" i="17"/>
  <c r="CL403" i="17"/>
  <c r="CK403" i="17"/>
  <c r="CJ403" i="17"/>
  <c r="CG406" i="17"/>
  <c r="CI404" i="17" l="1"/>
  <c r="CI405" i="17" s="1"/>
  <c r="CJ404" i="17"/>
  <c r="CK404" i="17"/>
  <c r="CL404" i="17"/>
  <c r="CH406" i="17"/>
  <c r="CJ405" i="17"/>
  <c r="CM405" i="17"/>
  <c r="CL405" i="17"/>
  <c r="CK405" i="17"/>
  <c r="CG407" i="17"/>
  <c r="CI406" i="17" l="1"/>
  <c r="CH407" i="17"/>
  <c r="CM406" i="17"/>
  <c r="CL406" i="17"/>
  <c r="CK406" i="17"/>
  <c r="CJ406" i="17"/>
  <c r="CG408" i="17"/>
  <c r="CH408" i="17" l="1"/>
  <c r="CJ408" i="17" s="1"/>
  <c r="CI407" i="17"/>
  <c r="CM407" i="17"/>
  <c r="CL407" i="17"/>
  <c r="CK407" i="17"/>
  <c r="CJ407" i="17"/>
  <c r="CG409" i="17"/>
  <c r="CG410" i="17"/>
  <c r="CK408" i="17" l="1"/>
  <c r="CM408" i="17"/>
  <c r="CL408" i="17"/>
  <c r="CH409" i="17"/>
  <c r="CI409" i="17" s="1"/>
  <c r="CI408" i="17"/>
  <c r="CH410" i="17"/>
  <c r="CG411" i="17"/>
  <c r="CL409" i="17" l="1"/>
  <c r="CM409" i="17"/>
  <c r="CJ409" i="17"/>
  <c r="CK409" i="17"/>
  <c r="CH411" i="17"/>
  <c r="CM410" i="17"/>
  <c r="CL410" i="17"/>
  <c r="CK410" i="17"/>
  <c r="CJ410" i="17"/>
  <c r="CI410" i="17"/>
  <c r="CG412" i="17"/>
  <c r="CG413" i="17"/>
  <c r="CI411" i="17" l="1"/>
  <c r="CH412" i="17"/>
  <c r="CH413" i="17"/>
  <c r="CM411" i="17"/>
  <c r="CL411" i="17"/>
  <c r="CK411" i="17"/>
  <c r="CJ411" i="17"/>
  <c r="CG414" i="17"/>
  <c r="CI412" i="17" l="1"/>
  <c r="CI413" i="17" s="1"/>
  <c r="CL412" i="17"/>
  <c r="CJ412" i="17"/>
  <c r="CM412" i="17"/>
  <c r="CK412" i="17"/>
  <c r="CH414" i="17"/>
  <c r="CJ413" i="17"/>
  <c r="CM413" i="17"/>
  <c r="CL413" i="17"/>
  <c r="CK413" i="17"/>
  <c r="CG415" i="17"/>
  <c r="CG416" i="17"/>
  <c r="CI414" i="17" l="1"/>
  <c r="CH416" i="17"/>
  <c r="CH415" i="17"/>
  <c r="CM414" i="17"/>
  <c r="CL414" i="17"/>
  <c r="CK414" i="17"/>
  <c r="CJ414" i="17"/>
  <c r="CG417" i="17"/>
  <c r="CI415" i="17" l="1"/>
  <c r="CI416" i="17" s="1"/>
  <c r="CH417" i="17"/>
  <c r="CM415" i="17"/>
  <c r="CL415" i="17"/>
  <c r="CK415" i="17"/>
  <c r="CJ415" i="17"/>
  <c r="CJ416" i="17"/>
  <c r="CM416" i="17"/>
  <c r="CL416" i="17"/>
  <c r="CK416" i="17"/>
  <c r="CG418" i="17"/>
  <c r="CI417" i="17" l="1"/>
  <c r="CH418" i="17"/>
  <c r="CJ417" i="17"/>
  <c r="CM417" i="17"/>
  <c r="CL417" i="17"/>
  <c r="CK417" i="17"/>
  <c r="CG419" i="17"/>
  <c r="CI418" i="17" l="1"/>
  <c r="CH419" i="17"/>
  <c r="CM418" i="17"/>
  <c r="CL418" i="17"/>
  <c r="CK418" i="17"/>
  <c r="CJ418" i="17"/>
  <c r="CG420" i="17"/>
  <c r="CI419" i="17" l="1"/>
  <c r="CH420" i="17"/>
  <c r="CM420" i="17" s="1"/>
  <c r="CM419" i="17"/>
  <c r="CL419" i="17"/>
  <c r="CK419" i="17"/>
  <c r="CJ419" i="17"/>
  <c r="CG421" i="17"/>
  <c r="CH421" i="17" l="1"/>
  <c r="CK421" i="17" s="1"/>
  <c r="CJ420" i="17"/>
  <c r="CI420" i="17"/>
  <c r="CK420" i="17"/>
  <c r="CL420" i="17"/>
  <c r="CG422" i="17"/>
  <c r="CG423" i="17"/>
  <c r="CH422" i="17" l="1"/>
  <c r="CJ422" i="17" s="1"/>
  <c r="CJ421" i="17"/>
  <c r="CL421" i="17"/>
  <c r="CI421" i="17"/>
  <c r="CM421" i="17"/>
  <c r="CH423" i="17"/>
  <c r="CK422" i="17"/>
  <c r="CG424" i="17"/>
  <c r="CG425" i="17" s="1"/>
  <c r="CL422" i="17" l="1"/>
  <c r="CM422" i="17"/>
  <c r="CH424" i="17"/>
  <c r="CM424" i="17" s="1"/>
  <c r="CI422" i="17"/>
  <c r="CI423" i="17" s="1"/>
  <c r="CH425" i="17"/>
  <c r="CM423" i="17"/>
  <c r="CL423" i="17"/>
  <c r="CK423" i="17"/>
  <c r="CJ423" i="17"/>
  <c r="CG426" i="17"/>
  <c r="CJ424" i="17" l="1"/>
  <c r="CL424" i="17"/>
  <c r="CK424" i="17"/>
  <c r="CI424" i="17"/>
  <c r="CI425" i="17" s="1"/>
  <c r="CH426" i="17"/>
  <c r="CM425" i="17"/>
  <c r="CL425" i="17"/>
  <c r="CJ425" i="17"/>
  <c r="CK425" i="17"/>
  <c r="CG427" i="17"/>
  <c r="CI426" i="17" l="1"/>
  <c r="CH427" i="17"/>
  <c r="CL426" i="17"/>
  <c r="CJ426" i="17"/>
  <c r="CK426" i="17"/>
  <c r="CM426" i="17"/>
  <c r="CG428" i="17"/>
  <c r="CI427" i="17" l="1"/>
  <c r="CH428" i="17"/>
  <c r="CM428" i="17" s="1"/>
  <c r="CM427" i="17"/>
  <c r="CL427" i="17"/>
  <c r="CK427" i="17"/>
  <c r="CJ427" i="17"/>
  <c r="CG429" i="17"/>
  <c r="CH429" i="17" l="1"/>
  <c r="CK429" i="17" s="1"/>
  <c r="CL428" i="17"/>
  <c r="CI428" i="17"/>
  <c r="CJ428" i="17"/>
  <c r="CK428" i="17"/>
  <c r="CG430" i="17"/>
  <c r="CG431" i="17" s="1"/>
  <c r="CH430" i="17" l="1"/>
  <c r="CK430" i="17" s="1"/>
  <c r="CM429" i="17"/>
  <c r="CI429" i="17"/>
  <c r="CJ429" i="17"/>
  <c r="CL429" i="17"/>
  <c r="CH431" i="17"/>
  <c r="CG432" i="17"/>
  <c r="CG433" i="17"/>
  <c r="CH432" i="17" l="1"/>
  <c r="CK432" i="17" s="1"/>
  <c r="CM430" i="17"/>
  <c r="CJ430" i="17"/>
  <c r="CL430" i="17"/>
  <c r="CI430" i="17"/>
  <c r="CI431" i="17" s="1"/>
  <c r="CI432" i="17" s="1"/>
  <c r="CH433" i="17"/>
  <c r="CM431" i="17"/>
  <c r="CL431" i="17"/>
  <c r="CK431" i="17"/>
  <c r="CJ431" i="17"/>
  <c r="CG434" i="17"/>
  <c r="CM432" i="17" l="1"/>
  <c r="CL432" i="17"/>
  <c r="CJ432" i="17"/>
  <c r="CI433" i="17"/>
  <c r="CH434" i="17"/>
  <c r="CM433" i="17"/>
  <c r="CL433" i="17"/>
  <c r="CJ433" i="17"/>
  <c r="CK433" i="17"/>
  <c r="CG435" i="17"/>
  <c r="CI434" i="17" l="1"/>
  <c r="CH435" i="17"/>
  <c r="CL434" i="17"/>
  <c r="CJ434" i="17"/>
  <c r="CK434" i="17"/>
  <c r="CM434" i="17"/>
  <c r="CG436" i="17"/>
  <c r="CI435" i="17" l="1"/>
  <c r="CH436" i="17"/>
  <c r="CJ436" i="17" s="1"/>
  <c r="CM435" i="17"/>
  <c r="CL435" i="17"/>
  <c r="CK435" i="17"/>
  <c r="CJ435" i="17"/>
  <c r="CG437" i="17"/>
  <c r="CG438" i="17"/>
  <c r="CH437" i="17" l="1"/>
  <c r="CK437" i="17" s="1"/>
  <c r="CI436" i="17"/>
  <c r="CK436" i="17"/>
  <c r="CL436" i="17"/>
  <c r="CM436" i="17"/>
  <c r="CH438" i="17"/>
  <c r="CM437" i="17"/>
  <c r="CJ437" i="17"/>
  <c r="CG439" i="17"/>
  <c r="CL437" i="17" l="1"/>
  <c r="CI437" i="17"/>
  <c r="CI438" i="17" s="1"/>
  <c r="CH439" i="17"/>
  <c r="CL438" i="17"/>
  <c r="CJ438" i="17"/>
  <c r="CK438" i="17"/>
  <c r="CM438" i="17"/>
  <c r="CG440" i="17"/>
  <c r="CI439" i="17" l="1"/>
  <c r="CH440" i="17"/>
  <c r="CM439" i="17"/>
  <c r="CL439" i="17"/>
  <c r="CK439" i="17"/>
  <c r="CJ439" i="17"/>
  <c r="CG441" i="17"/>
  <c r="CG442" i="17"/>
  <c r="CH441" i="17" l="1"/>
  <c r="CJ441" i="17" s="1"/>
  <c r="CI440" i="17"/>
  <c r="CM440" i="17"/>
  <c r="CK440" i="17"/>
  <c r="CJ440" i="17"/>
  <c r="CL440" i="17"/>
  <c r="CH442" i="17"/>
  <c r="CL441" i="17"/>
  <c r="CK441" i="17"/>
  <c r="CG443" i="17"/>
  <c r="CM441" i="17" l="1"/>
  <c r="CI441" i="17"/>
  <c r="CI442" i="17" s="1"/>
  <c r="CH443" i="17"/>
  <c r="CL442" i="17"/>
  <c r="CJ442" i="17"/>
  <c r="CK442" i="17"/>
  <c r="CM442" i="17"/>
  <c r="CG444" i="17"/>
  <c r="CI443" i="17" l="1"/>
  <c r="CH444" i="17"/>
  <c r="CJ444" i="17" s="1"/>
  <c r="CM443" i="17"/>
  <c r="CL443" i="17"/>
  <c r="CK443" i="17"/>
  <c r="CJ443" i="17"/>
  <c r="CG445" i="17"/>
  <c r="CG446" i="17"/>
  <c r="CH445" i="17" l="1"/>
  <c r="CK445" i="17" s="1"/>
  <c r="CL444" i="17"/>
  <c r="CI444" i="17"/>
  <c r="CK444" i="17"/>
  <c r="CM444" i="17"/>
  <c r="CH446" i="17"/>
  <c r="CM445" i="17"/>
  <c r="CJ445" i="17"/>
  <c r="CG447" i="17"/>
  <c r="CI445" i="17" l="1"/>
  <c r="CL445" i="17"/>
  <c r="CI446" i="17"/>
  <c r="CH447" i="17"/>
  <c r="CL446" i="17"/>
  <c r="CJ446" i="17"/>
  <c r="CK446" i="17"/>
  <c r="CM446" i="17"/>
  <c r="CG448" i="17"/>
  <c r="CI447" i="17" l="1"/>
  <c r="CH448" i="17"/>
  <c r="CK448" i="17" s="1"/>
  <c r="CM447" i="17"/>
  <c r="CL447" i="17"/>
  <c r="CK447" i="17"/>
  <c r="CJ447" i="17"/>
  <c r="CG449" i="17"/>
  <c r="CG450" i="17"/>
  <c r="CH449" i="17" l="1"/>
  <c r="CI448" i="17"/>
  <c r="CL448" i="17"/>
  <c r="CM448" i="17"/>
  <c r="CJ448" i="17"/>
  <c r="CH450" i="17"/>
  <c r="CM449" i="17"/>
  <c r="CL449" i="17"/>
  <c r="CJ449" i="17"/>
  <c r="CK449" i="17"/>
  <c r="CG451" i="17"/>
  <c r="CI449" i="17" l="1"/>
  <c r="CI450" i="17"/>
  <c r="CH451" i="17"/>
  <c r="CL450" i="17"/>
  <c r="CJ450" i="17"/>
  <c r="CK450" i="17"/>
  <c r="CM450" i="17"/>
  <c r="CG452" i="17"/>
  <c r="CI451" i="17" l="1"/>
  <c r="CH452" i="17"/>
  <c r="CM451" i="17"/>
  <c r="CL451" i="17"/>
  <c r="CK451" i="17"/>
  <c r="CJ451" i="17"/>
  <c r="CG453" i="17"/>
  <c r="CH453" i="17" l="1"/>
  <c r="CJ453" i="17" s="1"/>
  <c r="CI452" i="17"/>
  <c r="CM452" i="17"/>
  <c r="CJ452" i="17"/>
  <c r="CL452" i="17"/>
  <c r="CK452" i="17"/>
  <c r="CG454" i="17"/>
  <c r="CH454" i="17" l="1"/>
  <c r="CJ454" i="17" s="1"/>
  <c r="CK453" i="17"/>
  <c r="CL453" i="17"/>
  <c r="CM453" i="17"/>
  <c r="CI453" i="17"/>
  <c r="CI454" i="17" s="1"/>
  <c r="CL454" i="17"/>
  <c r="CM454" i="17"/>
  <c r="CG455" i="17"/>
  <c r="CG456" i="17"/>
  <c r="CK454" i="17" l="1"/>
  <c r="CH455" i="17"/>
  <c r="CI455" i="17" s="1"/>
  <c r="CH456" i="17"/>
  <c r="CK456" i="17" s="1"/>
  <c r="CG457" i="17"/>
  <c r="CG458" i="17" s="1"/>
  <c r="CJ455" i="17" l="1"/>
  <c r="CL455" i="17"/>
  <c r="CM455" i="17"/>
  <c r="CK455" i="17"/>
  <c r="CH457" i="17"/>
  <c r="CK457" i="17" s="1"/>
  <c r="CM456" i="17"/>
  <c r="CI456" i="17"/>
  <c r="CJ456" i="17"/>
  <c r="CL456" i="17"/>
  <c r="CH458" i="17"/>
  <c r="CG459" i="17"/>
  <c r="CG460" i="17"/>
  <c r="CM457" i="17" l="1"/>
  <c r="CJ457" i="17"/>
  <c r="CL457" i="17"/>
  <c r="CI457" i="17"/>
  <c r="CI458" i="17" s="1"/>
  <c r="CH460" i="17"/>
  <c r="CH459" i="17"/>
  <c r="CL458" i="17"/>
  <c r="CJ458" i="17"/>
  <c r="CK458" i="17"/>
  <c r="CM458" i="17"/>
  <c r="CG461" i="17"/>
  <c r="CI459" i="17" l="1"/>
  <c r="CI460" i="17" s="1"/>
  <c r="CH461" i="17"/>
  <c r="CM459" i="17"/>
  <c r="CL459" i="17"/>
  <c r="CK459" i="17"/>
  <c r="CJ459" i="17"/>
  <c r="CL460" i="17"/>
  <c r="CJ460" i="17"/>
  <c r="CM460" i="17"/>
  <c r="CK460" i="17"/>
  <c r="CG462" i="17"/>
  <c r="CI461" i="17" l="1"/>
  <c r="CH462" i="17"/>
  <c r="CM461" i="17"/>
  <c r="CL461" i="17"/>
  <c r="CJ461" i="17"/>
  <c r="CK461" i="17"/>
  <c r="CG463" i="17"/>
  <c r="CG464" i="17"/>
  <c r="CI462" i="17" l="1"/>
  <c r="CH464" i="17"/>
  <c r="CH463" i="17"/>
  <c r="CL462" i="17"/>
  <c r="CJ462" i="17"/>
  <c r="CK462" i="17"/>
  <c r="CM462" i="17"/>
  <c r="CG465" i="17"/>
  <c r="CI463" i="17" l="1"/>
  <c r="CI464" i="17" s="1"/>
  <c r="CH465" i="17"/>
  <c r="CM463" i="17"/>
  <c r="CL463" i="17"/>
  <c r="CK463" i="17"/>
  <c r="CJ463" i="17"/>
  <c r="CL464" i="17"/>
  <c r="CJ464" i="17"/>
  <c r="CM464" i="17"/>
  <c r="CK464" i="17"/>
  <c r="CG466" i="17"/>
  <c r="CI465" i="17" l="1"/>
  <c r="CH466" i="17"/>
  <c r="CM465" i="17"/>
  <c r="CL465" i="17"/>
  <c r="CJ465" i="17"/>
  <c r="CK465" i="17"/>
  <c r="CG467" i="17"/>
  <c r="CI466" i="17" l="1"/>
  <c r="CH467" i="17"/>
  <c r="CL466" i="17"/>
  <c r="CJ466" i="17"/>
  <c r="CK466" i="17"/>
  <c r="CM466" i="17"/>
  <c r="CG468" i="17"/>
  <c r="CG469" i="17"/>
  <c r="CH468" i="17" l="1"/>
  <c r="CL468" i="17" s="1"/>
  <c r="CI467" i="17"/>
  <c r="CH469" i="17"/>
  <c r="CM467" i="17"/>
  <c r="CL467" i="17"/>
  <c r="CK467" i="17"/>
  <c r="CJ467" i="17"/>
  <c r="CM468" i="17"/>
  <c r="CK468" i="17"/>
  <c r="CG470" i="17"/>
  <c r="CJ468" i="17" l="1"/>
  <c r="CI468" i="17"/>
  <c r="CI469" i="17" s="1"/>
  <c r="CH470" i="17"/>
  <c r="CM469" i="17"/>
  <c r="CL469" i="17"/>
  <c r="CJ469" i="17"/>
  <c r="CK469" i="17"/>
  <c r="CG471" i="17"/>
  <c r="CI470" i="17" l="1"/>
  <c r="CH471" i="17"/>
  <c r="CL470" i="17"/>
  <c r="CJ470" i="17"/>
  <c r="CK470" i="17"/>
  <c r="CM470" i="17"/>
  <c r="CG472" i="17"/>
  <c r="CI471" i="17" l="1"/>
  <c r="CH472" i="17"/>
  <c r="CK472" i="17" s="1"/>
  <c r="CM471" i="17"/>
  <c r="CL471" i="17"/>
  <c r="CK471" i="17"/>
  <c r="CJ471" i="17"/>
  <c r="CG473" i="17"/>
  <c r="CG474" i="17"/>
  <c r="CM472" i="17" l="1"/>
  <c r="CJ472" i="17"/>
  <c r="CI472" i="17"/>
  <c r="CL472" i="17"/>
  <c r="CH473" i="17"/>
  <c r="CH474" i="17"/>
  <c r="CG475" i="17"/>
  <c r="CI473" i="17" l="1"/>
  <c r="CI474" i="17" s="1"/>
  <c r="CK473" i="17"/>
  <c r="CL473" i="17"/>
  <c r="CM473" i="17"/>
  <c r="CJ473" i="17"/>
  <c r="CH475" i="17"/>
  <c r="CM474" i="17"/>
  <c r="CL474" i="17"/>
  <c r="CK474" i="17"/>
  <c r="CJ474" i="17"/>
  <c r="CG476" i="17"/>
  <c r="CG477" i="17" s="1"/>
  <c r="CI475" i="17" l="1"/>
  <c r="CH476" i="17"/>
  <c r="CH477" i="17"/>
  <c r="CM475" i="17"/>
  <c r="CL475" i="17"/>
  <c r="CK475" i="17"/>
  <c r="CJ475" i="17"/>
  <c r="CG478" i="17"/>
  <c r="CI476" i="17" l="1"/>
  <c r="CI477" i="17" s="1"/>
  <c r="CL476" i="17"/>
  <c r="CM476" i="17"/>
  <c r="CJ476" i="17"/>
  <c r="CK476" i="17"/>
  <c r="CH478" i="17"/>
  <c r="CJ477" i="17"/>
  <c r="CM477" i="17"/>
  <c r="CL477" i="17"/>
  <c r="CK477" i="17"/>
  <c r="CG479" i="17"/>
  <c r="CG480" i="17"/>
  <c r="CI478" i="17" l="1"/>
  <c r="CH480" i="17"/>
  <c r="CH479" i="17"/>
  <c r="CM478" i="17"/>
  <c r="CL478" i="17"/>
  <c r="CK478" i="17"/>
  <c r="CJ478" i="17"/>
  <c r="CG481" i="17"/>
  <c r="CI479" i="17" l="1"/>
  <c r="CI480" i="17" s="1"/>
  <c r="CH481" i="17"/>
  <c r="CM479" i="17"/>
  <c r="CL479" i="17"/>
  <c r="CK479" i="17"/>
  <c r="CJ479" i="17"/>
  <c r="CJ480" i="17"/>
  <c r="CM480" i="17"/>
  <c r="CL480" i="17"/>
  <c r="CK480" i="17"/>
  <c r="CG482" i="17"/>
  <c r="CI481" i="17" l="1"/>
  <c r="CH482" i="17"/>
  <c r="CJ481" i="17"/>
  <c r="CM481" i="17"/>
  <c r="CL481" i="17"/>
  <c r="CK481" i="17"/>
  <c r="CG483" i="17"/>
  <c r="CG484" i="17" s="1"/>
  <c r="CI482" i="17" l="1"/>
  <c r="CH484" i="17"/>
  <c r="CH483" i="17"/>
  <c r="CM482" i="17"/>
  <c r="CL482" i="17"/>
  <c r="CK482" i="17"/>
  <c r="CJ482" i="17"/>
  <c r="CG485" i="17"/>
  <c r="CI483" i="17" l="1"/>
  <c r="CI484" i="17" s="1"/>
  <c r="CH485" i="17"/>
  <c r="CJ484" i="17"/>
  <c r="CM484" i="17"/>
  <c r="CL484" i="17"/>
  <c r="CK484" i="17"/>
  <c r="CM483" i="17"/>
  <c r="CL483" i="17"/>
  <c r="CK483" i="17"/>
  <c r="CJ483" i="17"/>
  <c r="CG486" i="17"/>
  <c r="CI485" i="17" l="1"/>
  <c r="CH486" i="17"/>
  <c r="CJ485" i="17"/>
  <c r="CM485" i="17"/>
  <c r="CL485" i="17"/>
  <c r="CK485" i="17"/>
  <c r="CG487" i="17"/>
  <c r="CI486" i="17" l="1"/>
  <c r="CH487" i="17"/>
  <c r="CM486" i="17"/>
  <c r="CL486" i="17"/>
  <c r="CK486" i="17"/>
  <c r="CJ486" i="17"/>
  <c r="CG488" i="17"/>
  <c r="CG489" i="17"/>
  <c r="CH488" i="17" l="1"/>
  <c r="CI487" i="17"/>
  <c r="CH489" i="17"/>
  <c r="CM487" i="17"/>
  <c r="CL487" i="17"/>
  <c r="CK487" i="17"/>
  <c r="CJ487" i="17"/>
  <c r="CJ488" i="17"/>
  <c r="CM488" i="17"/>
  <c r="CL488" i="17"/>
  <c r="CK488" i="17"/>
  <c r="CG490" i="17"/>
  <c r="CI488" i="17" l="1"/>
  <c r="CI489" i="17"/>
  <c r="CH490" i="17"/>
  <c r="CJ489" i="17"/>
  <c r="CM489" i="17"/>
  <c r="CL489" i="17"/>
  <c r="CK489" i="17"/>
  <c r="CG491" i="17"/>
  <c r="CH491" i="17" l="1"/>
  <c r="CM490" i="17"/>
  <c r="CL490" i="17"/>
  <c r="CK490" i="17"/>
  <c r="CJ490" i="17"/>
  <c r="CI490" i="17"/>
  <c r="CG492" i="17"/>
  <c r="CG493" i="17"/>
  <c r="CI491" i="17" l="1"/>
  <c r="CH492" i="17"/>
  <c r="CH493" i="17"/>
  <c r="CM491" i="17"/>
  <c r="CL491" i="17"/>
  <c r="CK491" i="17"/>
  <c r="CJ491" i="17"/>
  <c r="CG494" i="17"/>
  <c r="CI492" i="17" l="1"/>
  <c r="CI493" i="17" s="1"/>
  <c r="CM492" i="17"/>
  <c r="CK492" i="17"/>
  <c r="CL492" i="17"/>
  <c r="CJ492" i="17"/>
  <c r="CH494" i="17"/>
  <c r="CJ493" i="17"/>
  <c r="CM493" i="17"/>
  <c r="CL493" i="17"/>
  <c r="CK493" i="17"/>
  <c r="CG495" i="17"/>
  <c r="CG496" i="17"/>
  <c r="CH496" i="17" l="1"/>
  <c r="CH495" i="17"/>
  <c r="CM494" i="17"/>
  <c r="CL494" i="17"/>
  <c r="CK494" i="17"/>
  <c r="CJ494" i="17"/>
  <c r="CI494" i="17"/>
  <c r="CG497" i="17"/>
  <c r="CI495" i="17" l="1"/>
  <c r="CI496" i="17" s="1"/>
  <c r="CH497" i="17"/>
  <c r="CM495" i="17"/>
  <c r="CL495" i="17"/>
  <c r="CK495" i="17"/>
  <c r="CJ495" i="17"/>
  <c r="CJ496" i="17"/>
  <c r="CM496" i="17"/>
  <c r="CL496" i="17"/>
  <c r="CK496" i="17"/>
  <c r="CG498" i="17"/>
  <c r="CI497" i="17" l="1"/>
  <c r="CH498" i="17"/>
  <c r="CJ497" i="17"/>
  <c r="CM497" i="17"/>
  <c r="CL497" i="17"/>
  <c r="CK497" i="17"/>
  <c r="CG499" i="17"/>
  <c r="CI498" i="17" l="1"/>
  <c r="CH499" i="17"/>
  <c r="CM498" i="17"/>
  <c r="CL498" i="17"/>
  <c r="CK498" i="17"/>
  <c r="CJ498" i="17"/>
  <c r="CG500" i="17"/>
  <c r="CG501" i="17"/>
  <c r="CH500" i="17" l="1"/>
  <c r="CL500" i="17" s="1"/>
  <c r="CI499" i="17"/>
  <c r="CH501" i="17"/>
  <c r="CM499" i="17"/>
  <c r="CL499" i="17"/>
  <c r="CK499" i="17"/>
  <c r="CJ499" i="17"/>
  <c r="CG502" i="17"/>
  <c r="CK500" i="17" l="1"/>
  <c r="CM500" i="17"/>
  <c r="CJ500" i="17"/>
  <c r="CI500" i="17"/>
  <c r="CI501" i="17" s="1"/>
  <c r="CH502" i="17"/>
  <c r="CJ501" i="17"/>
  <c r="CM501" i="17"/>
  <c r="CL501" i="17"/>
  <c r="CK501" i="17"/>
  <c r="CG503" i="17"/>
  <c r="CH503" i="17" l="1"/>
  <c r="CM502" i="17"/>
  <c r="CL502" i="17"/>
  <c r="CK502" i="17"/>
  <c r="CJ502" i="17"/>
  <c r="CI502" i="17"/>
  <c r="CG504" i="17"/>
  <c r="CI503" i="17" l="1"/>
  <c r="CH504" i="17"/>
  <c r="CM504" i="17" s="1"/>
  <c r="CM503" i="17"/>
  <c r="CL503" i="17"/>
  <c r="CK503" i="17"/>
  <c r="CJ503" i="17"/>
  <c r="CG505" i="17"/>
  <c r="CG506" i="17"/>
  <c r="CH505" i="17" l="1"/>
  <c r="CJ505" i="17" s="1"/>
  <c r="CJ504" i="17"/>
  <c r="CI504" i="17"/>
  <c r="CK504" i="17"/>
  <c r="CL504" i="17"/>
  <c r="CH506" i="17"/>
  <c r="CK505" i="17"/>
  <c r="CG507" i="17"/>
  <c r="CL505" i="17" l="1"/>
  <c r="CM505" i="17"/>
  <c r="CI505" i="17"/>
  <c r="CI506" i="17" s="1"/>
  <c r="CH507" i="17"/>
  <c r="CM506" i="17"/>
  <c r="CL506" i="17"/>
  <c r="CK506" i="17"/>
  <c r="CJ506" i="17"/>
  <c r="CG508" i="17"/>
  <c r="CI507" i="17" l="1"/>
  <c r="CH508" i="17"/>
  <c r="CM508" i="17" s="1"/>
  <c r="CM507" i="17"/>
  <c r="CL507" i="17"/>
  <c r="CK507" i="17"/>
  <c r="CJ507" i="17"/>
  <c r="CG509" i="17"/>
  <c r="CG510" i="17"/>
  <c r="CH509" i="17" l="1"/>
  <c r="CJ509" i="17" s="1"/>
  <c r="CI508" i="17"/>
  <c r="CK508" i="17"/>
  <c r="CJ508" i="17"/>
  <c r="CL508" i="17"/>
  <c r="CH510" i="17"/>
  <c r="CG511" i="17"/>
  <c r="CI509" i="17" l="1"/>
  <c r="CK509" i="17"/>
  <c r="CL509" i="17"/>
  <c r="CM509" i="17"/>
  <c r="CI510" i="17"/>
  <c r="CH511" i="17"/>
  <c r="CM510" i="17"/>
  <c r="CL510" i="17"/>
  <c r="CK510" i="17"/>
  <c r="CJ510" i="17"/>
  <c r="CG512" i="17"/>
  <c r="CI511" i="17" l="1"/>
  <c r="CH512" i="17"/>
  <c r="CM512" i="17" s="1"/>
  <c r="CM511" i="17"/>
  <c r="CL511" i="17"/>
  <c r="CK511" i="17"/>
  <c r="CJ511" i="17"/>
  <c r="CG513" i="17"/>
  <c r="CG514" i="17"/>
  <c r="CH513" i="17" l="1"/>
  <c r="CJ513" i="17" s="1"/>
  <c r="CL512" i="17"/>
  <c r="CK512" i="17"/>
  <c r="CJ512" i="17"/>
  <c r="CI512" i="17"/>
  <c r="CI513" i="17" s="1"/>
  <c r="CH514" i="17"/>
  <c r="CM513" i="17"/>
  <c r="CL513" i="17"/>
  <c r="CK513" i="17"/>
  <c r="CG515" i="17"/>
  <c r="CH515" i="17" l="1"/>
  <c r="CI514" i="17"/>
  <c r="CM514" i="17"/>
  <c r="CL514" i="17"/>
  <c r="CK514" i="17"/>
  <c r="CJ514" i="17"/>
  <c r="CG516" i="17"/>
  <c r="CG517" i="17"/>
  <c r="CH516" i="17" l="1"/>
  <c r="CK516" i="17" s="1"/>
  <c r="CI515" i="17"/>
  <c r="CH517" i="17"/>
  <c r="CM515" i="17"/>
  <c r="CL515" i="17"/>
  <c r="CK515" i="17"/>
  <c r="CJ515" i="17"/>
  <c r="CL516" i="17"/>
  <c r="CG518" i="17"/>
  <c r="CM516" i="17" l="1"/>
  <c r="CI516" i="17"/>
  <c r="CI517" i="17" s="1"/>
  <c r="CJ516" i="17"/>
  <c r="CH518" i="17"/>
  <c r="CJ517" i="17"/>
  <c r="CM517" i="17"/>
  <c r="CL517" i="17"/>
  <c r="CK517" i="17"/>
  <c r="CG519" i="17"/>
  <c r="CI518" i="17" l="1"/>
  <c r="CH519" i="17"/>
  <c r="CM518" i="17"/>
  <c r="CL518" i="17"/>
  <c r="CK518" i="17"/>
  <c r="CJ518" i="17"/>
  <c r="CG520" i="17"/>
  <c r="CI519" i="17" l="1"/>
  <c r="CH520" i="17"/>
  <c r="CM519" i="17"/>
  <c r="CL519" i="17"/>
  <c r="CK519" i="17"/>
  <c r="CJ519" i="17"/>
  <c r="CG521" i="17"/>
  <c r="CH521" i="17" l="1"/>
  <c r="CL521" i="17" s="1"/>
  <c r="CI520" i="17"/>
  <c r="CL520" i="17"/>
  <c r="CK520" i="17"/>
  <c r="CM520" i="17"/>
  <c r="CJ520" i="17"/>
  <c r="CG522" i="17"/>
  <c r="CG523" i="17"/>
  <c r="CH522" i="17" l="1"/>
  <c r="CK521" i="17"/>
  <c r="CM521" i="17"/>
  <c r="CJ521" i="17"/>
  <c r="CI521" i="17"/>
  <c r="CI522" i="17" s="1"/>
  <c r="CH523" i="17"/>
  <c r="CM522" i="17"/>
  <c r="CL522" i="17"/>
  <c r="CK522" i="17"/>
  <c r="CJ522" i="17"/>
  <c r="CG524" i="17"/>
  <c r="CH524" i="17" l="1"/>
  <c r="CL524" i="17" s="1"/>
  <c r="CI523" i="17"/>
  <c r="CM523" i="17"/>
  <c r="CL523" i="17"/>
  <c r="CK523" i="17"/>
  <c r="CJ523" i="17"/>
  <c r="CG525" i="17"/>
  <c r="CG526" i="17"/>
  <c r="CH525" i="17" l="1"/>
  <c r="CJ525" i="17" s="1"/>
  <c r="CK524" i="17"/>
  <c r="CM524" i="17"/>
  <c r="CJ524" i="17"/>
  <c r="CI524" i="17"/>
  <c r="CI525" i="17" s="1"/>
  <c r="CH526" i="17"/>
  <c r="CL525" i="17"/>
  <c r="CK525" i="17"/>
  <c r="CG527" i="17"/>
  <c r="CG528" i="17"/>
  <c r="CM525" i="17" l="1"/>
  <c r="CI526" i="17"/>
  <c r="CH528" i="17"/>
  <c r="CH527" i="17"/>
  <c r="CM526" i="17"/>
  <c r="CL526" i="17"/>
  <c r="CK526" i="17"/>
  <c r="CJ526" i="17"/>
  <c r="CG529" i="17"/>
  <c r="CI527" i="17" l="1"/>
  <c r="CI528" i="17" s="1"/>
  <c r="CH529" i="17"/>
  <c r="CM527" i="17"/>
  <c r="CL527" i="17"/>
  <c r="CK527" i="17"/>
  <c r="CJ527" i="17"/>
  <c r="CJ528" i="17"/>
  <c r="CM528" i="17"/>
  <c r="CL528" i="17"/>
  <c r="CK528" i="17"/>
  <c r="CG530" i="17"/>
  <c r="CI529" i="17" l="1"/>
  <c r="CH530" i="17"/>
  <c r="CJ529" i="17"/>
  <c r="CM529" i="17"/>
  <c r="CL529" i="17"/>
  <c r="CK529" i="17"/>
  <c r="CG531" i="17"/>
  <c r="CG532" i="17"/>
  <c r="CI530" i="17" l="1"/>
  <c r="CH532" i="17"/>
  <c r="CH531" i="17"/>
  <c r="CM530" i="17"/>
  <c r="CL530" i="17"/>
  <c r="CK530" i="17"/>
  <c r="CJ530" i="17"/>
  <c r="CG533" i="17"/>
  <c r="CI531" i="17" l="1"/>
  <c r="CI532" i="17" s="1"/>
  <c r="CH533" i="17"/>
  <c r="CM531" i="17"/>
  <c r="CL531" i="17"/>
  <c r="CK531" i="17"/>
  <c r="CJ531" i="17"/>
  <c r="CJ532" i="17"/>
  <c r="CM532" i="17"/>
  <c r="CL532" i="17"/>
  <c r="CK532" i="17"/>
  <c r="CG534" i="17"/>
  <c r="CI533" i="17" l="1"/>
  <c r="CH534" i="17"/>
  <c r="CJ533" i="17"/>
  <c r="CM533" i="17"/>
  <c r="CL533" i="17"/>
  <c r="CK533" i="17"/>
  <c r="CG535" i="17"/>
  <c r="CG536" i="17"/>
  <c r="CI534" i="17" l="1"/>
  <c r="CH536" i="17"/>
  <c r="CH535" i="17"/>
  <c r="CM534" i="17"/>
  <c r="CL534" i="17"/>
  <c r="CK534" i="17"/>
  <c r="CJ534" i="17"/>
  <c r="CG537" i="17"/>
  <c r="CI535" i="17" l="1"/>
  <c r="CI536" i="17" s="1"/>
  <c r="CH537" i="17"/>
  <c r="CJ536" i="17"/>
  <c r="CM536" i="17"/>
  <c r="CL536" i="17"/>
  <c r="CK536" i="17"/>
  <c r="CM535" i="17"/>
  <c r="CL535" i="17"/>
  <c r="CK535" i="17"/>
  <c r="CJ535" i="17"/>
  <c r="CG538" i="17"/>
  <c r="CI537" i="17" l="1"/>
  <c r="CH538" i="17"/>
  <c r="CJ537" i="17"/>
  <c r="CM537" i="17"/>
  <c r="CL537" i="17"/>
  <c r="CK537" i="17"/>
  <c r="CG539" i="17"/>
  <c r="CI538" i="17" l="1"/>
  <c r="CH539" i="17"/>
  <c r="CM538" i="17"/>
  <c r="CL538" i="17"/>
  <c r="CK538" i="17"/>
  <c r="CJ538" i="17"/>
  <c r="CG540" i="17"/>
  <c r="CG541" i="17"/>
  <c r="CH540" i="17" l="1"/>
  <c r="CK540" i="17" s="1"/>
  <c r="CI539" i="17"/>
  <c r="CH541" i="17"/>
  <c r="CM539" i="17"/>
  <c r="CL539" i="17"/>
  <c r="CK539" i="17"/>
  <c r="CJ539" i="17"/>
  <c r="CG542" i="17"/>
  <c r="CJ540" i="17" l="1"/>
  <c r="CM540" i="17"/>
  <c r="CL540" i="17"/>
  <c r="CI540" i="17"/>
  <c r="CI541" i="17" s="1"/>
  <c r="CH542" i="17"/>
  <c r="CJ541" i="17"/>
  <c r="CM541" i="17"/>
  <c r="CL541" i="17"/>
  <c r="CK541" i="17"/>
  <c r="CG543" i="17"/>
  <c r="CG544" i="17"/>
  <c r="CI542" i="17" l="1"/>
  <c r="CH544" i="17"/>
  <c r="CH543" i="17"/>
  <c r="CM542" i="17"/>
  <c r="CL542" i="17"/>
  <c r="CK542" i="17"/>
  <c r="CJ542" i="17"/>
  <c r="CG545" i="17"/>
  <c r="CI543" i="17" l="1"/>
  <c r="CI544" i="17" s="1"/>
  <c r="CH545" i="17"/>
  <c r="CJ544" i="17"/>
  <c r="CM544" i="17"/>
  <c r="CL544" i="17"/>
  <c r="CK544" i="17"/>
  <c r="CM543" i="17"/>
  <c r="CL543" i="17"/>
  <c r="CK543" i="17"/>
  <c r="CJ543" i="17"/>
  <c r="CG546" i="17"/>
  <c r="CI545" i="17" l="1"/>
  <c r="CH546" i="17"/>
  <c r="CJ545" i="17"/>
  <c r="CM545" i="17"/>
  <c r="CL545" i="17"/>
  <c r="CK545" i="17"/>
  <c r="CG547" i="17"/>
  <c r="CG548" i="17"/>
  <c r="CI546" i="17" l="1"/>
  <c r="CH548" i="17"/>
  <c r="CH547" i="17"/>
  <c r="CM546" i="17"/>
  <c r="CL546" i="17"/>
  <c r="CK546" i="17"/>
  <c r="CJ546" i="17"/>
  <c r="CG549" i="17"/>
  <c r="CI547" i="17" l="1"/>
  <c r="CI548" i="17" s="1"/>
  <c r="CH549" i="17"/>
  <c r="CM547" i="17"/>
  <c r="CL547" i="17"/>
  <c r="CK547" i="17"/>
  <c r="CJ547" i="17"/>
  <c r="CJ548" i="17"/>
  <c r="CM548" i="17"/>
  <c r="CL548" i="17"/>
  <c r="CK548" i="17"/>
  <c r="CG550" i="17"/>
  <c r="CI549" i="17" l="1"/>
  <c r="CH550" i="17"/>
  <c r="CJ549" i="17"/>
  <c r="CM549" i="17"/>
  <c r="CL549" i="17"/>
  <c r="CK549" i="17"/>
  <c r="CG551" i="17"/>
  <c r="CH551" i="17" l="1"/>
  <c r="CM550" i="17"/>
  <c r="CL550" i="17"/>
  <c r="CK550" i="17"/>
  <c r="CJ550" i="17"/>
  <c r="CI550" i="17"/>
  <c r="CG552" i="17"/>
  <c r="CG553" i="17" s="1"/>
  <c r="CH552" i="17" l="1"/>
  <c r="CL552" i="17" s="1"/>
  <c r="CI551" i="17"/>
  <c r="CH553" i="17"/>
  <c r="CM551" i="17"/>
  <c r="CL551" i="17"/>
  <c r="CK551" i="17"/>
  <c r="CJ551" i="17"/>
  <c r="CG554" i="17"/>
  <c r="CM552" i="17" l="1"/>
  <c r="CJ552" i="17"/>
  <c r="CK552" i="17"/>
  <c r="CI552" i="17"/>
  <c r="CI553" i="17" s="1"/>
  <c r="CH554" i="17"/>
  <c r="CJ553" i="17"/>
  <c r="CM553" i="17"/>
  <c r="CL553" i="17"/>
  <c r="CK553" i="17"/>
  <c r="CG555" i="17"/>
  <c r="CI554" i="17" l="1"/>
  <c r="CH555" i="17"/>
  <c r="CM554" i="17"/>
  <c r="CL554" i="17"/>
  <c r="CK554" i="17"/>
  <c r="CJ554" i="17"/>
  <c r="CG556" i="17"/>
  <c r="CI555" i="17" l="1"/>
  <c r="CH556" i="17"/>
  <c r="CM556" i="17" s="1"/>
  <c r="CM555" i="17"/>
  <c r="CL555" i="17"/>
  <c r="CK555" i="17"/>
  <c r="CJ555" i="17"/>
  <c r="CG557" i="17"/>
  <c r="CG558" i="17"/>
  <c r="CH557" i="17" l="1"/>
  <c r="CK557" i="17" s="1"/>
  <c r="CJ556" i="17"/>
  <c r="CK556" i="17"/>
  <c r="CL556" i="17"/>
  <c r="CI556" i="17"/>
  <c r="CI557" i="17" s="1"/>
  <c r="CH558" i="17"/>
  <c r="CG559" i="17"/>
  <c r="CM557" i="17" l="1"/>
  <c r="CL557" i="17"/>
  <c r="CJ557" i="17"/>
  <c r="CI558" i="17"/>
  <c r="CH559" i="17"/>
  <c r="CM558" i="17"/>
  <c r="CL558" i="17"/>
  <c r="CK558" i="17"/>
  <c r="CJ558" i="17"/>
  <c r="CG560" i="17"/>
  <c r="CH560" i="17" l="1"/>
  <c r="CL560" i="17" s="1"/>
  <c r="CI559" i="17"/>
  <c r="CM559" i="17"/>
  <c r="CL559" i="17"/>
  <c r="CK559" i="17"/>
  <c r="CJ559" i="17"/>
  <c r="CG561" i="17"/>
  <c r="CG562" i="17"/>
  <c r="CH561" i="17" l="1"/>
  <c r="CK561" i="17" s="1"/>
  <c r="CK560" i="17"/>
  <c r="CM560" i="17"/>
  <c r="CJ560" i="17"/>
  <c r="CI560" i="17"/>
  <c r="CI561" i="17" s="1"/>
  <c r="CH562" i="17"/>
  <c r="CJ561" i="17"/>
  <c r="CL561" i="17"/>
  <c r="CG563" i="17"/>
  <c r="CM561" i="17" l="1"/>
  <c r="CI562" i="17"/>
  <c r="CH563" i="17"/>
  <c r="CM562" i="17"/>
  <c r="CL562" i="17"/>
  <c r="CK562" i="17"/>
  <c r="CJ562" i="17"/>
  <c r="CG564" i="17"/>
  <c r="CG565" i="17"/>
  <c r="CH564" i="17" l="1"/>
  <c r="CK564" i="17" s="1"/>
  <c r="CI563" i="17"/>
  <c r="CH565" i="17"/>
  <c r="CM563" i="17"/>
  <c r="CL563" i="17"/>
  <c r="CK563" i="17"/>
  <c r="CJ563" i="17"/>
  <c r="CG566" i="17"/>
  <c r="CL564" i="17" l="1"/>
  <c r="CM564" i="17"/>
  <c r="CI564" i="17"/>
  <c r="CI565" i="17" s="1"/>
  <c r="CJ564" i="17"/>
  <c r="CH566" i="17"/>
  <c r="CJ565" i="17"/>
  <c r="CM565" i="17"/>
  <c r="CL565" i="17"/>
  <c r="CK565" i="17"/>
  <c r="CG567" i="17"/>
  <c r="CI566" i="17" l="1"/>
  <c r="CH567" i="17"/>
  <c r="CM566" i="17"/>
  <c r="CL566" i="17"/>
  <c r="CK566" i="17"/>
  <c r="CJ566" i="17"/>
  <c r="CG568" i="17"/>
  <c r="CG569" i="17"/>
  <c r="CI567" i="17" l="1"/>
  <c r="CH568" i="17"/>
  <c r="CH569" i="17"/>
  <c r="CM567" i="17"/>
  <c r="CL567" i="17"/>
  <c r="CK567" i="17"/>
  <c r="CJ567" i="17"/>
  <c r="CG570" i="17"/>
  <c r="CI568" i="17" l="1"/>
  <c r="CI569" i="17" s="1"/>
  <c r="CJ568" i="17"/>
  <c r="CL568" i="17"/>
  <c r="CM568" i="17"/>
  <c r="CK568" i="17"/>
  <c r="CH570" i="17"/>
  <c r="CJ569" i="17"/>
  <c r="CM569" i="17"/>
  <c r="CL569" i="17"/>
  <c r="CK569" i="17"/>
  <c r="CG571" i="17"/>
  <c r="CI570" i="17" l="1"/>
  <c r="CH571" i="17"/>
  <c r="CM570" i="17"/>
  <c r="CL570" i="17"/>
  <c r="CK570" i="17"/>
  <c r="CJ570" i="17"/>
  <c r="CG572" i="17"/>
  <c r="CG573" i="17"/>
  <c r="CI571" i="17" l="1"/>
  <c r="CH572" i="17"/>
  <c r="CM572" i="17" s="1"/>
  <c r="CH573" i="17"/>
  <c r="CM571" i="17"/>
  <c r="CL571" i="17"/>
  <c r="CK571" i="17"/>
  <c r="CJ571" i="17"/>
  <c r="CG574" i="17"/>
  <c r="CJ572" i="17" l="1"/>
  <c r="CI572" i="17"/>
  <c r="CI573" i="17" s="1"/>
  <c r="CK572" i="17"/>
  <c r="CL572" i="17"/>
  <c r="CH574" i="17"/>
  <c r="CJ573" i="17"/>
  <c r="CM573" i="17"/>
  <c r="CL573" i="17"/>
  <c r="CK573" i="17"/>
  <c r="CG575" i="17"/>
  <c r="CI574" i="17" l="1"/>
  <c r="CH575" i="17"/>
  <c r="CM574" i="17"/>
  <c r="CL574" i="17"/>
  <c r="CK574" i="17"/>
  <c r="CJ574" i="17"/>
  <c r="CG576" i="17"/>
  <c r="CI575" i="17" l="1"/>
  <c r="CH576" i="17"/>
  <c r="CM575" i="17"/>
  <c r="CL575" i="17"/>
  <c r="CK575" i="17"/>
  <c r="CJ575" i="17"/>
  <c r="CG577" i="17"/>
  <c r="CG578" i="17"/>
  <c r="CH577" i="17" l="1"/>
  <c r="CL577" i="17" s="1"/>
  <c r="CI576" i="17"/>
  <c r="CL576" i="17"/>
  <c r="CJ576" i="17"/>
  <c r="CM576" i="17"/>
  <c r="CK576" i="17"/>
  <c r="CH578" i="17"/>
  <c r="CM577" i="17"/>
  <c r="CK577" i="17"/>
  <c r="CG579" i="17"/>
  <c r="CJ577" i="17" l="1"/>
  <c r="CI577" i="17"/>
  <c r="CI578" i="17" s="1"/>
  <c r="CH579" i="17"/>
  <c r="CM578" i="17"/>
  <c r="CL578" i="17"/>
  <c r="CK578" i="17"/>
  <c r="CJ578" i="17"/>
  <c r="CG580" i="17"/>
  <c r="CH580" i="17" l="1"/>
  <c r="CL580" i="17" s="1"/>
  <c r="CI579" i="17"/>
  <c r="CM579" i="17"/>
  <c r="CL579" i="17"/>
  <c r="CK579" i="17"/>
  <c r="CJ579" i="17"/>
  <c r="CG581" i="17"/>
  <c r="CG582" i="17"/>
  <c r="CH581" i="17" l="1"/>
  <c r="CM580" i="17"/>
  <c r="CJ580" i="17"/>
  <c r="CK580" i="17"/>
  <c r="CI580" i="17"/>
  <c r="CI581" i="17" s="1"/>
  <c r="CH582" i="17"/>
  <c r="CJ581" i="17"/>
  <c r="CM581" i="17"/>
  <c r="CL581" i="17"/>
  <c r="CK581" i="17"/>
  <c r="CG583" i="17"/>
  <c r="CI582" i="17" l="1"/>
  <c r="CH583" i="17"/>
  <c r="CM582" i="17"/>
  <c r="CL582" i="17"/>
  <c r="CK582" i="17"/>
  <c r="CJ582" i="17"/>
  <c r="CG584" i="17"/>
  <c r="CG585" i="17"/>
  <c r="CH584" i="17" l="1"/>
  <c r="CJ584" i="17" s="1"/>
  <c r="CI583" i="17"/>
  <c r="CI584" i="17" s="1"/>
  <c r="CH585" i="17"/>
  <c r="CM583" i="17"/>
  <c r="CL583" i="17"/>
  <c r="CK583" i="17"/>
  <c r="CJ583" i="17"/>
  <c r="CG586" i="17"/>
  <c r="CK584" i="17" l="1"/>
  <c r="CL584" i="17"/>
  <c r="CM584" i="17"/>
  <c r="CI585" i="17"/>
  <c r="CH586" i="17"/>
  <c r="CJ585" i="17"/>
  <c r="CM585" i="17"/>
  <c r="CL585" i="17"/>
  <c r="CK585" i="17"/>
  <c r="CG587" i="17"/>
  <c r="CI586" i="17" l="1"/>
  <c r="CH587" i="17"/>
  <c r="CM586" i="17"/>
  <c r="CL586" i="17"/>
  <c r="CK586" i="17"/>
  <c r="CJ586" i="17"/>
  <c r="CG588" i="17"/>
  <c r="CI587" i="17" l="1"/>
  <c r="CH588" i="17"/>
  <c r="CM588" i="17" s="1"/>
  <c r="CM587" i="17"/>
  <c r="CL587" i="17"/>
  <c r="CK587" i="17"/>
  <c r="CJ587" i="17"/>
  <c r="CG589" i="17"/>
  <c r="CG590" i="17"/>
  <c r="CH589" i="17" l="1"/>
  <c r="CJ589" i="17" s="1"/>
  <c r="CI588" i="17"/>
  <c r="CK588" i="17"/>
  <c r="CJ588" i="17"/>
  <c r="CL588" i="17"/>
  <c r="CH590" i="17"/>
  <c r="CG591" i="17"/>
  <c r="CK589" i="17" l="1"/>
  <c r="CL589" i="17"/>
  <c r="CI589" i="17"/>
  <c r="CI590" i="17" s="1"/>
  <c r="CM589" i="17"/>
  <c r="CH591" i="17"/>
  <c r="CM590" i="17"/>
  <c r="CL590" i="17"/>
  <c r="CK590" i="17"/>
  <c r="CJ590" i="17"/>
  <c r="CG592" i="17"/>
  <c r="CH592" i="17" l="1"/>
  <c r="CL592" i="17" s="1"/>
  <c r="CI591" i="17"/>
  <c r="CM591" i="17"/>
  <c r="CL591" i="17"/>
  <c r="CK591" i="17"/>
  <c r="CJ591" i="17"/>
  <c r="CG593" i="17"/>
  <c r="CG594" i="17"/>
  <c r="CH593" i="17" l="1"/>
  <c r="CK592" i="17"/>
  <c r="CM592" i="17"/>
  <c r="CJ592" i="17"/>
  <c r="CI592" i="17"/>
  <c r="CI593" i="17" s="1"/>
  <c r="CH594" i="17"/>
  <c r="CJ593" i="17"/>
  <c r="CM593" i="17"/>
  <c r="CL593" i="17"/>
  <c r="CK593" i="17"/>
  <c r="CG595" i="17"/>
  <c r="CG596" i="17"/>
  <c r="CI594" i="17" l="1"/>
  <c r="CH596" i="17"/>
  <c r="CH595" i="17"/>
  <c r="CM594" i="17"/>
  <c r="CL594" i="17"/>
  <c r="CK594" i="17"/>
  <c r="CJ594" i="17"/>
  <c r="CG597" i="17"/>
  <c r="CI595" i="17" l="1"/>
  <c r="CI596" i="17" s="1"/>
  <c r="CH597" i="17"/>
  <c r="CM595" i="17"/>
  <c r="CL595" i="17"/>
  <c r="CK595" i="17"/>
  <c r="CJ595" i="17"/>
  <c r="CJ596" i="17"/>
  <c r="CM596" i="17"/>
  <c r="CL596" i="17"/>
  <c r="CK596" i="17"/>
  <c r="CG598" i="17"/>
  <c r="CI597" i="17" l="1"/>
  <c r="CH598" i="17"/>
  <c r="CJ597" i="17"/>
  <c r="CM597" i="17"/>
  <c r="CL597" i="17"/>
  <c r="CK597" i="17"/>
  <c r="CG599" i="17"/>
  <c r="CG600" i="17"/>
  <c r="CI598" i="17" l="1"/>
  <c r="CH600" i="17"/>
  <c r="CH599" i="17"/>
  <c r="CM598" i="17"/>
  <c r="CL598" i="17"/>
  <c r="CK598" i="17"/>
  <c r="CJ598" i="17"/>
  <c r="CG601" i="17"/>
  <c r="CI599" i="17" l="1"/>
  <c r="CI600" i="17" s="1"/>
  <c r="CH601" i="17"/>
  <c r="CM599" i="17"/>
  <c r="CL599" i="17"/>
  <c r="CK599" i="17"/>
  <c r="CJ599" i="17"/>
  <c r="CJ600" i="17"/>
  <c r="CM600" i="17"/>
  <c r="CL600" i="17"/>
  <c r="CK600" i="17"/>
  <c r="CG602" i="17"/>
  <c r="CH602" i="17" l="1"/>
  <c r="CJ601" i="17"/>
  <c r="CM601" i="17"/>
  <c r="CL601" i="17"/>
  <c r="CK601" i="17"/>
  <c r="CI601" i="17"/>
  <c r="CG603" i="17"/>
  <c r="CI602" i="17" l="1"/>
  <c r="CH603" i="17"/>
  <c r="CM602" i="17"/>
  <c r="CL602" i="17"/>
  <c r="CK602" i="17"/>
  <c r="CJ602" i="17"/>
  <c r="CG604" i="17"/>
  <c r="CG605" i="17"/>
  <c r="CH604" i="17" l="1"/>
  <c r="CL604" i="17" s="1"/>
  <c r="CI603" i="17"/>
  <c r="CH605" i="17"/>
  <c r="CM603" i="17"/>
  <c r="CL603" i="17"/>
  <c r="CK603" i="17"/>
  <c r="CJ603" i="17"/>
  <c r="CG606" i="17"/>
  <c r="CK604" i="17" l="1"/>
  <c r="CM604" i="17"/>
  <c r="CJ604" i="17"/>
  <c r="CI604" i="17"/>
  <c r="CI605" i="17" s="1"/>
  <c r="CH606" i="17"/>
  <c r="CJ605" i="17"/>
  <c r="CM605" i="17"/>
  <c r="CL605" i="17"/>
  <c r="CK605" i="17"/>
  <c r="CG607" i="17"/>
  <c r="CI606" i="17" l="1"/>
  <c r="CH607" i="17"/>
  <c r="CM606" i="17"/>
  <c r="CL606" i="17"/>
  <c r="CK606" i="17"/>
  <c r="CJ606" i="17"/>
  <c r="CG608" i="17"/>
  <c r="CG609" i="17"/>
  <c r="CH608" i="17" l="1"/>
  <c r="CK608" i="17" s="1"/>
  <c r="CI607" i="17"/>
  <c r="CH609" i="17"/>
  <c r="CM607" i="17"/>
  <c r="CL607" i="17"/>
  <c r="CK607" i="17"/>
  <c r="CJ607" i="17"/>
  <c r="CL608" i="17"/>
  <c r="CG610" i="17"/>
  <c r="CM608" i="17" l="1"/>
  <c r="CJ608" i="17"/>
  <c r="CI608" i="17"/>
  <c r="CI609" i="17" s="1"/>
  <c r="CH610" i="17"/>
  <c r="CJ609" i="17"/>
  <c r="CM609" i="17"/>
  <c r="CL609" i="17"/>
  <c r="CK609" i="17"/>
  <c r="CG611" i="17"/>
  <c r="CI610" i="17" l="1"/>
  <c r="CH611" i="17"/>
  <c r="CM610" i="17"/>
  <c r="CL610" i="17"/>
  <c r="CK610" i="17"/>
  <c r="CJ610" i="17"/>
  <c r="CG612" i="17"/>
  <c r="CG613" i="17"/>
  <c r="CH612" i="17" l="1"/>
  <c r="CJ612" i="17" s="1"/>
  <c r="CI611" i="17"/>
  <c r="CH613" i="17"/>
  <c r="CM611" i="17"/>
  <c r="CL611" i="17"/>
  <c r="CK611" i="17"/>
  <c r="CJ611" i="17"/>
  <c r="CG614" i="17"/>
  <c r="CI612" i="17" l="1"/>
  <c r="CK612" i="17"/>
  <c r="CL612" i="17"/>
  <c r="CM612" i="17"/>
  <c r="CI613" i="17"/>
  <c r="CH614" i="17"/>
  <c r="CJ613" i="17"/>
  <c r="CM613" i="17"/>
  <c r="CL613" i="17"/>
  <c r="CK613" i="17"/>
  <c r="CG615" i="17"/>
  <c r="CI614" i="17" l="1"/>
  <c r="CH615" i="17"/>
  <c r="CM614" i="17"/>
  <c r="CL614" i="17"/>
  <c r="CK614" i="17"/>
  <c r="CJ614" i="17"/>
  <c r="CG616" i="17"/>
  <c r="CG617" i="17"/>
  <c r="CH616" i="17" l="1"/>
  <c r="CL616" i="17" s="1"/>
  <c r="CI615" i="17"/>
  <c r="CH617" i="17"/>
  <c r="CM615" i="17"/>
  <c r="CL615" i="17"/>
  <c r="CK615" i="17"/>
  <c r="CJ615" i="17"/>
  <c r="CG618" i="17"/>
  <c r="CM616" i="17" l="1"/>
  <c r="CJ616" i="17"/>
  <c r="CK616" i="17"/>
  <c r="CI616" i="17"/>
  <c r="CI617" i="17" s="1"/>
  <c r="CH618" i="17"/>
  <c r="CJ617" i="17"/>
  <c r="CM617" i="17"/>
  <c r="CL617" i="17"/>
  <c r="CK617" i="17"/>
  <c r="CG619" i="17"/>
  <c r="CG620" i="17" s="1"/>
  <c r="CI618" i="17" l="1"/>
  <c r="CH620" i="17"/>
  <c r="CH619" i="17"/>
  <c r="CM618" i="17"/>
  <c r="CL618" i="17"/>
  <c r="CK618" i="17"/>
  <c r="CJ618" i="17"/>
  <c r="CG621" i="17"/>
  <c r="CI619" i="17" l="1"/>
  <c r="CI620" i="17" s="1"/>
  <c r="CH621" i="17"/>
  <c r="CM619" i="17"/>
  <c r="CL619" i="17"/>
  <c r="CK619" i="17"/>
  <c r="CJ619" i="17"/>
  <c r="CJ620" i="17"/>
  <c r="CM620" i="17"/>
  <c r="CL620" i="17"/>
  <c r="CK620" i="17"/>
  <c r="CG622" i="17"/>
  <c r="CI621" i="17" l="1"/>
  <c r="CH622" i="17"/>
  <c r="CJ621" i="17"/>
  <c r="CM621" i="17"/>
  <c r="CL621" i="17"/>
  <c r="CK621" i="17"/>
  <c r="CG623" i="17"/>
  <c r="CI622" i="17" l="1"/>
  <c r="CH623" i="17"/>
  <c r="CM622" i="17"/>
  <c r="CL622" i="17"/>
  <c r="CK622" i="17"/>
  <c r="CJ622" i="17"/>
  <c r="CG624" i="17"/>
  <c r="CG625" i="17"/>
  <c r="CH624" i="17" l="1"/>
  <c r="CJ624" i="17" s="1"/>
  <c r="CI623" i="17"/>
  <c r="CH625" i="17"/>
  <c r="CM623" i="17"/>
  <c r="CL623" i="17"/>
  <c r="CK623" i="17"/>
  <c r="CJ623" i="17"/>
  <c r="CL624" i="17"/>
  <c r="CG626" i="17"/>
  <c r="CM624" i="17" l="1"/>
  <c r="CK624" i="17"/>
  <c r="CI624" i="17"/>
  <c r="CI625" i="17" s="1"/>
  <c r="CH626" i="17"/>
  <c r="CJ625" i="17"/>
  <c r="CM625" i="17"/>
  <c r="CL625" i="17"/>
  <c r="CK625" i="17"/>
  <c r="CG627" i="17"/>
  <c r="CI626" i="17" l="1"/>
  <c r="CH627" i="17"/>
  <c r="CM626" i="17"/>
  <c r="CL626" i="17"/>
  <c r="CK626" i="17"/>
  <c r="CJ626" i="17"/>
  <c r="CG628" i="17"/>
  <c r="CG629" i="17"/>
  <c r="CI627" i="17" l="1"/>
  <c r="CH628" i="17"/>
  <c r="CM628" i="17" s="1"/>
  <c r="CH629" i="17"/>
  <c r="CM627" i="17"/>
  <c r="CL627" i="17"/>
  <c r="CK627" i="17"/>
  <c r="CJ627" i="17"/>
  <c r="CG630" i="17"/>
  <c r="CI628" i="17" l="1"/>
  <c r="CI629" i="17" s="1"/>
  <c r="CJ628" i="17"/>
  <c r="CK628" i="17"/>
  <c r="CL628" i="17"/>
  <c r="CH630" i="17"/>
  <c r="CJ629" i="17"/>
  <c r="CM629" i="17"/>
  <c r="CL629" i="17"/>
  <c r="CK629" i="17"/>
  <c r="CG631" i="17"/>
  <c r="CI630" i="17" l="1"/>
  <c r="CH631" i="17"/>
  <c r="CM630" i="17"/>
  <c r="CL630" i="17"/>
  <c r="CK630" i="17"/>
  <c r="CJ630" i="17"/>
  <c r="CG632" i="17"/>
  <c r="CG633" i="17"/>
  <c r="CI631" i="17" l="1"/>
  <c r="CH632" i="17"/>
  <c r="CH633" i="17"/>
  <c r="CL631" i="17"/>
  <c r="CM631" i="17"/>
  <c r="CK631" i="17"/>
  <c r="CJ631" i="17"/>
  <c r="CG634" i="17"/>
  <c r="CI632" i="17" l="1"/>
  <c r="CI633" i="17" s="1"/>
  <c r="CJ632" i="17"/>
  <c r="CL632" i="17"/>
  <c r="CM632" i="17"/>
  <c r="CK632" i="17"/>
  <c r="CH634" i="17"/>
  <c r="CJ633" i="17"/>
  <c r="CM633" i="17"/>
  <c r="CL633" i="17"/>
  <c r="CK633" i="17"/>
  <c r="CG635" i="17"/>
  <c r="CH635" i="17" l="1"/>
  <c r="CM634" i="17"/>
  <c r="CL634" i="17"/>
  <c r="CK634" i="17"/>
  <c r="CJ634" i="17"/>
  <c r="CI634" i="17"/>
  <c r="CG636" i="17"/>
  <c r="CG637" i="17"/>
  <c r="CH636" i="17" l="1"/>
  <c r="CJ636" i="17" s="1"/>
  <c r="CI635" i="17"/>
  <c r="CH637" i="17"/>
  <c r="CL635" i="17"/>
  <c r="CM635" i="17"/>
  <c r="CK635" i="17"/>
  <c r="CJ635" i="17"/>
  <c r="CG638" i="17"/>
  <c r="CL636" i="17" l="1"/>
  <c r="CM636" i="17"/>
  <c r="CK636" i="17"/>
  <c r="CI636" i="17"/>
  <c r="CI637" i="17" s="1"/>
  <c r="CH638" i="17"/>
  <c r="CJ637" i="17"/>
  <c r="CM637" i="17"/>
  <c r="CL637" i="17"/>
  <c r="CK637" i="17"/>
  <c r="CG639" i="17"/>
  <c r="CI638" i="17" l="1"/>
  <c r="CH639" i="17"/>
  <c r="CM638" i="17"/>
  <c r="CL638" i="17"/>
  <c r="CK638" i="17"/>
  <c r="CJ638" i="17"/>
  <c r="CG640" i="17"/>
  <c r="CG641" i="17"/>
  <c r="CI639" i="17" l="1"/>
  <c r="CH640" i="17"/>
  <c r="CL640" i="17" s="1"/>
  <c r="CH641" i="17"/>
  <c r="CL639" i="17"/>
  <c r="CM639" i="17"/>
  <c r="CK639" i="17"/>
  <c r="CJ639" i="17"/>
  <c r="CG642" i="17"/>
  <c r="CI640" i="17" l="1"/>
  <c r="CI641" i="17" s="1"/>
  <c r="CM640" i="17"/>
  <c r="CJ640" i="17"/>
  <c r="CK640" i="17"/>
  <c r="CH642" i="17"/>
  <c r="CJ641" i="17"/>
  <c r="CM641" i="17"/>
  <c r="CL641" i="17"/>
  <c r="CK641" i="17"/>
  <c r="CG643" i="17"/>
  <c r="CI642" i="17" l="1"/>
  <c r="CH643" i="17"/>
  <c r="CM642" i="17"/>
  <c r="CL642" i="17"/>
  <c r="CK642" i="17"/>
  <c r="CJ642" i="17"/>
  <c r="CG644" i="17"/>
  <c r="CG645" i="17"/>
  <c r="CH644" i="17" l="1"/>
  <c r="CJ644" i="17" s="1"/>
  <c r="CI643" i="17"/>
  <c r="CH645" i="17"/>
  <c r="CL643" i="17"/>
  <c r="CM643" i="17"/>
  <c r="CK643" i="17"/>
  <c r="CJ643" i="17"/>
  <c r="CG646" i="17"/>
  <c r="CK644" i="17" l="1"/>
  <c r="CI644" i="17"/>
  <c r="CL644" i="17"/>
  <c r="CM644" i="17"/>
  <c r="CH646" i="17"/>
  <c r="CJ645" i="17"/>
  <c r="CM645" i="17"/>
  <c r="CL645" i="17"/>
  <c r="CK645" i="17"/>
  <c r="CI645" i="17"/>
  <c r="CG647" i="17"/>
  <c r="CH647" i="17" l="1"/>
  <c r="CM646" i="17"/>
  <c r="CL646" i="17"/>
  <c r="CK646" i="17"/>
  <c r="CJ646" i="17"/>
  <c r="CI646" i="17"/>
  <c r="CG648" i="17"/>
  <c r="CG649" i="17"/>
  <c r="CH648" i="17" l="1"/>
  <c r="CL648" i="17" s="1"/>
  <c r="CI647" i="17"/>
  <c r="CH649" i="17"/>
  <c r="CL647" i="17"/>
  <c r="CM647" i="17"/>
  <c r="CK647" i="17"/>
  <c r="CJ647" i="17"/>
  <c r="CK648" i="17"/>
  <c r="CG650" i="17"/>
  <c r="CM648" i="17" l="1"/>
  <c r="CJ648" i="17"/>
  <c r="CI648" i="17"/>
  <c r="CI649" i="17" s="1"/>
  <c r="CH650" i="17"/>
  <c r="CJ649" i="17"/>
  <c r="CM649" i="17"/>
  <c r="CL649" i="17"/>
  <c r="CK649" i="17"/>
  <c r="CG651" i="17"/>
  <c r="CI650" i="17" l="1"/>
  <c r="CH651" i="17"/>
  <c r="CM650" i="17"/>
  <c r="CL650" i="17"/>
  <c r="CK650" i="17"/>
  <c r="CJ650" i="17"/>
  <c r="CG652" i="17"/>
  <c r="CG653" i="17"/>
  <c r="CI651" i="17" l="1"/>
  <c r="CH652" i="17"/>
  <c r="CH653" i="17"/>
  <c r="CL651" i="17"/>
  <c r="CM651" i="17"/>
  <c r="CK651" i="17"/>
  <c r="CJ651" i="17"/>
  <c r="CG654" i="17"/>
  <c r="CI652" i="17" l="1"/>
  <c r="CI653" i="17" s="1"/>
  <c r="CJ652" i="17"/>
  <c r="CL652" i="17"/>
  <c r="CM652" i="17"/>
  <c r="CK652" i="17"/>
  <c r="CH654" i="17"/>
  <c r="CJ653" i="17"/>
  <c r="CM653" i="17"/>
  <c r="CL653" i="17"/>
  <c r="CK653" i="17"/>
  <c r="CG655" i="17"/>
  <c r="CI654" i="17" l="1"/>
  <c r="CH655" i="17"/>
  <c r="CM654" i="17"/>
  <c r="CL654" i="17"/>
  <c r="CK654" i="17"/>
  <c r="CJ654" i="17"/>
  <c r="CG656" i="17"/>
  <c r="CI655" i="17" l="1"/>
  <c r="CH656" i="17"/>
  <c r="CL655" i="17"/>
  <c r="CM655" i="17"/>
  <c r="CK655" i="17"/>
  <c r="CJ655" i="17"/>
  <c r="CG657" i="17"/>
  <c r="CH657" i="17" l="1"/>
  <c r="CJ657" i="17" s="1"/>
  <c r="CI656" i="17"/>
  <c r="CL656" i="17"/>
  <c r="CJ656" i="17"/>
  <c r="CM656" i="17"/>
  <c r="CK656" i="17"/>
  <c r="CG658" i="17"/>
  <c r="CG659" i="17"/>
  <c r="CH658" i="17" l="1"/>
  <c r="CJ658" i="17" s="1"/>
  <c r="CL657" i="17"/>
  <c r="CM657" i="17"/>
  <c r="CK657" i="17"/>
  <c r="CI657" i="17"/>
  <c r="CI658" i="17" s="1"/>
  <c r="CH659" i="17"/>
  <c r="CM658" i="17"/>
  <c r="CK658" i="17"/>
  <c r="CG660" i="17"/>
  <c r="CG661" i="17"/>
  <c r="CL658" i="17" l="1"/>
  <c r="CH660" i="17"/>
  <c r="CJ660" i="17" s="1"/>
  <c r="CI659" i="17"/>
  <c r="CH661" i="17"/>
  <c r="CL659" i="17"/>
  <c r="CM659" i="17"/>
  <c r="CK659" i="17"/>
  <c r="CJ659" i="17"/>
  <c r="CG662" i="17"/>
  <c r="CI660" i="17" l="1"/>
  <c r="CI661" i="17" s="1"/>
  <c r="CK660" i="17"/>
  <c r="CL660" i="17"/>
  <c r="CM660" i="17"/>
  <c r="CH662" i="17"/>
  <c r="CJ661" i="17"/>
  <c r="CM661" i="17"/>
  <c r="CL661" i="17"/>
  <c r="CK661" i="17"/>
  <c r="CG663" i="17"/>
  <c r="CI662" i="17" l="1"/>
  <c r="CH663" i="17"/>
  <c r="CM662" i="17"/>
  <c r="CL662" i="17"/>
  <c r="CK662" i="17"/>
  <c r="CJ662" i="17"/>
  <c r="CG664" i="17"/>
  <c r="CG665" i="17"/>
  <c r="CH664" i="17" l="1"/>
  <c r="CL664" i="17" s="1"/>
  <c r="CI663" i="17"/>
  <c r="CH665" i="17"/>
  <c r="CL663" i="17"/>
  <c r="CM663" i="17"/>
  <c r="CK663" i="17"/>
  <c r="CJ663" i="17"/>
  <c r="CM664" i="17"/>
  <c r="CK664" i="17"/>
  <c r="CG666" i="17"/>
  <c r="CJ664" i="17" l="1"/>
  <c r="CI664" i="17"/>
  <c r="CI665" i="17" s="1"/>
  <c r="CH666" i="17"/>
  <c r="CJ665" i="17"/>
  <c r="CM665" i="17"/>
  <c r="CL665" i="17"/>
  <c r="CK665" i="17"/>
  <c r="CG667" i="17"/>
  <c r="CI666" i="17" l="1"/>
  <c r="CH667" i="17"/>
  <c r="CM666" i="17"/>
  <c r="CL666" i="17"/>
  <c r="CK666" i="17"/>
  <c r="CJ666" i="17"/>
  <c r="CG668" i="17"/>
  <c r="CG669" i="17"/>
  <c r="CI667" i="17" l="1"/>
  <c r="CH668" i="17"/>
  <c r="CH669" i="17"/>
  <c r="CL667" i="17"/>
  <c r="CM667" i="17"/>
  <c r="CK667" i="17"/>
  <c r="CJ667" i="17"/>
  <c r="CG670" i="17"/>
  <c r="CI668" i="17" l="1"/>
  <c r="CI669" i="17" s="1"/>
  <c r="CL668" i="17"/>
  <c r="CJ668" i="17"/>
  <c r="CM668" i="17"/>
  <c r="CK668" i="17"/>
  <c r="CH670" i="17"/>
  <c r="CJ669" i="17"/>
  <c r="CM669" i="17"/>
  <c r="CL669" i="17"/>
  <c r="CK669" i="17"/>
  <c r="CG671" i="17"/>
  <c r="CG672" i="17"/>
  <c r="CI670" i="17" l="1"/>
  <c r="CH672" i="17"/>
  <c r="CH671" i="17"/>
  <c r="CM670" i="17"/>
  <c r="CL670" i="17"/>
  <c r="CK670" i="17"/>
  <c r="CJ670" i="17"/>
  <c r="CG673" i="17"/>
  <c r="CI671" i="17" l="1"/>
  <c r="CI672" i="17" s="1"/>
  <c r="CH673" i="17"/>
  <c r="CL671" i="17"/>
  <c r="CM671" i="17"/>
  <c r="CK671" i="17"/>
  <c r="CJ671" i="17"/>
  <c r="CJ672" i="17"/>
  <c r="CM672" i="17"/>
  <c r="CL672" i="17"/>
  <c r="CK672" i="17"/>
  <c r="CG674" i="17"/>
  <c r="CI673" i="17" l="1"/>
  <c r="CH674" i="17"/>
  <c r="CJ673" i="17"/>
  <c r="CM673" i="17"/>
  <c r="CL673" i="17"/>
  <c r="CK673" i="17"/>
  <c r="CG675" i="17"/>
  <c r="CI674" i="17" l="1"/>
  <c r="CH675" i="17"/>
  <c r="CM674" i="17"/>
  <c r="CL674" i="17"/>
  <c r="CK674" i="17"/>
  <c r="CJ674" i="17"/>
  <c r="CG676" i="17"/>
  <c r="CI675" i="17" l="1"/>
  <c r="CH676" i="17"/>
  <c r="CL675" i="17"/>
  <c r="CM675" i="17"/>
  <c r="CK675" i="17"/>
  <c r="CJ675" i="17"/>
  <c r="CG677" i="17"/>
  <c r="CG678" i="17"/>
  <c r="CI676" i="17" l="1"/>
  <c r="CK676" i="17"/>
  <c r="CM676" i="17"/>
  <c r="CL676" i="17"/>
  <c r="CJ676" i="17"/>
  <c r="CH677" i="17"/>
  <c r="CH678" i="17"/>
  <c r="CG679" i="17"/>
  <c r="CI677" i="17" l="1"/>
  <c r="CI678" i="17" s="1"/>
  <c r="CK677" i="17"/>
  <c r="CM677" i="17"/>
  <c r="CJ677" i="17"/>
  <c r="CL677" i="17"/>
  <c r="CH679" i="17"/>
  <c r="CM678" i="17"/>
  <c r="CL678" i="17"/>
  <c r="CK678" i="17"/>
  <c r="CJ678" i="17"/>
  <c r="CG680" i="17"/>
  <c r="CI679" i="17" l="1"/>
  <c r="CH680" i="17"/>
  <c r="CM680" i="17" s="1"/>
  <c r="CL679" i="17"/>
  <c r="CM679" i="17"/>
  <c r="CK679" i="17"/>
  <c r="CJ679" i="17"/>
  <c r="CG681" i="17"/>
  <c r="CG682" i="17"/>
  <c r="CH681" i="17" l="1"/>
  <c r="CK681" i="17" s="1"/>
  <c r="CI680" i="17"/>
  <c r="CK680" i="17"/>
  <c r="CJ680" i="17"/>
  <c r="CL680" i="17"/>
  <c r="CH682" i="17"/>
  <c r="CJ681" i="17"/>
  <c r="CL681" i="17"/>
  <c r="CG683" i="17"/>
  <c r="CM681" i="17" l="1"/>
  <c r="CI681" i="17"/>
  <c r="CI682" i="17" s="1"/>
  <c r="CH683" i="17"/>
  <c r="CM682" i="17"/>
  <c r="CL682" i="17"/>
  <c r="CK682" i="17"/>
  <c r="CJ682" i="17"/>
  <c r="CG684" i="17"/>
  <c r="CG685" i="17"/>
  <c r="CH684" i="17" l="1"/>
  <c r="CL684" i="17" s="1"/>
  <c r="CI683" i="17"/>
  <c r="CH685" i="17"/>
  <c r="CL683" i="17"/>
  <c r="CM683" i="17"/>
  <c r="CK683" i="17"/>
  <c r="CJ683" i="17"/>
  <c r="CG686" i="17"/>
  <c r="CK684" i="17" l="1"/>
  <c r="CM684" i="17"/>
  <c r="CJ684" i="17"/>
  <c r="CI684" i="17"/>
  <c r="CI685" i="17" s="1"/>
  <c r="CH686" i="17"/>
  <c r="CJ685" i="17"/>
  <c r="CM685" i="17"/>
  <c r="CL685" i="17"/>
  <c r="CK685" i="17"/>
  <c r="CG687" i="17"/>
  <c r="CI686" i="17" l="1"/>
  <c r="CH687" i="17"/>
  <c r="CM686" i="17"/>
  <c r="CL686" i="17"/>
  <c r="CK686" i="17"/>
  <c r="CJ686" i="17"/>
  <c r="CG688" i="17"/>
  <c r="CI687" i="17" l="1"/>
  <c r="CH688" i="17"/>
  <c r="CJ688" i="17" s="1"/>
  <c r="CL687" i="17"/>
  <c r="CM687" i="17"/>
  <c r="CK687" i="17"/>
  <c r="CJ687" i="17"/>
  <c r="CG689" i="17"/>
  <c r="CG690" i="17"/>
  <c r="CH689" i="17" l="1"/>
  <c r="CI688" i="17"/>
  <c r="CI689" i="17" s="1"/>
  <c r="CL688" i="17"/>
  <c r="CM688" i="17"/>
  <c r="CK688" i="17"/>
  <c r="CH690" i="17"/>
  <c r="CJ689" i="17"/>
  <c r="CM689" i="17"/>
  <c r="CL689" i="17"/>
  <c r="CK689" i="17"/>
  <c r="CG691" i="17"/>
  <c r="CH691" i="17" l="1"/>
  <c r="CM690" i="17"/>
  <c r="CL690" i="17"/>
  <c r="CK690" i="17"/>
  <c r="CJ690" i="17"/>
  <c r="CI690" i="17"/>
  <c r="CG692" i="17"/>
  <c r="CG693" i="17"/>
  <c r="CH692" i="17" l="1"/>
  <c r="CJ692" i="17" s="1"/>
  <c r="CI691" i="17"/>
  <c r="CH693" i="17"/>
  <c r="CL691" i="17"/>
  <c r="CM691" i="17"/>
  <c r="CK691" i="17"/>
  <c r="CJ691" i="17"/>
  <c r="CG694" i="17"/>
  <c r="CK692" i="17" l="1"/>
  <c r="CL692" i="17"/>
  <c r="CI692" i="17"/>
  <c r="CI693" i="17" s="1"/>
  <c r="CM692" i="17"/>
  <c r="CH694" i="17"/>
  <c r="CJ693" i="17"/>
  <c r="CM693" i="17"/>
  <c r="CL693" i="17"/>
  <c r="CK693" i="17"/>
  <c r="CG695" i="17"/>
  <c r="CI694" i="17" l="1"/>
  <c r="CH695" i="17"/>
  <c r="CM694" i="17"/>
  <c r="CL694" i="17"/>
  <c r="CK694" i="17"/>
  <c r="CJ694" i="17"/>
  <c r="CG696" i="17"/>
  <c r="CG697" i="17"/>
  <c r="CI695" i="17" l="1"/>
  <c r="CH696" i="17"/>
  <c r="CH697" i="17"/>
  <c r="CL695" i="17"/>
  <c r="CM695" i="17"/>
  <c r="CK695" i="17"/>
  <c r="CJ695" i="17"/>
  <c r="CG698" i="17"/>
  <c r="CI696" i="17" l="1"/>
  <c r="CI697" i="17" s="1"/>
  <c r="CL696" i="17"/>
  <c r="CJ696" i="17"/>
  <c r="CM696" i="17"/>
  <c r="CK696" i="17"/>
  <c r="CH698" i="17"/>
  <c r="CJ697" i="17"/>
  <c r="CM697" i="17"/>
  <c r="CL697" i="17"/>
  <c r="CK697" i="17"/>
  <c r="CG699" i="17"/>
  <c r="CI698" i="17" l="1"/>
  <c r="CH699" i="17"/>
  <c r="CM698" i="17"/>
  <c r="CL698" i="17"/>
  <c r="CK698" i="17"/>
  <c r="CJ698" i="17"/>
  <c r="CG700" i="17"/>
  <c r="CG701" i="17"/>
  <c r="CI699" i="17" l="1"/>
  <c r="CH700" i="17"/>
  <c r="CM700" i="17" s="1"/>
  <c r="CH701" i="17"/>
  <c r="CL699" i="17"/>
  <c r="CM699" i="17"/>
  <c r="CK699" i="17"/>
  <c r="CJ699" i="17"/>
  <c r="CG702" i="17"/>
  <c r="CK700" i="17" l="1"/>
  <c r="CI700" i="17"/>
  <c r="CI701" i="17" s="1"/>
  <c r="CJ700" i="17"/>
  <c r="CL700" i="17"/>
  <c r="CH702" i="17"/>
  <c r="CJ701" i="17"/>
  <c r="CM701" i="17"/>
  <c r="CL701" i="17"/>
  <c r="CK701" i="17"/>
  <c r="CG703" i="17"/>
  <c r="CI702" i="17" l="1"/>
  <c r="CH703" i="17"/>
  <c r="CM702" i="17"/>
  <c r="CL702" i="17"/>
  <c r="CK702" i="17"/>
  <c r="CJ702" i="17"/>
  <c r="CG704" i="17"/>
  <c r="CG705" i="17"/>
  <c r="CH704" i="17" l="1"/>
  <c r="CL704" i="17" s="1"/>
  <c r="CI703" i="17"/>
  <c r="CH705" i="17"/>
  <c r="CL703" i="17"/>
  <c r="CM703" i="17"/>
  <c r="CK703" i="17"/>
  <c r="CJ703" i="17"/>
  <c r="CM704" i="17"/>
  <c r="CK704" i="17"/>
  <c r="CG706" i="17"/>
  <c r="CJ704" i="17" l="1"/>
  <c r="CI704" i="17"/>
  <c r="CI705" i="17" s="1"/>
  <c r="CH706" i="17"/>
  <c r="CJ705" i="17"/>
  <c r="CM705" i="17"/>
  <c r="CL705" i="17"/>
  <c r="CK705" i="17"/>
  <c r="CG707" i="17"/>
  <c r="CI706" i="17" l="1"/>
  <c r="CH707" i="17"/>
  <c r="CM706" i="17"/>
  <c r="CL706" i="17"/>
  <c r="CK706" i="17"/>
  <c r="CJ706" i="17"/>
  <c r="CG708" i="17"/>
  <c r="CG709" i="17"/>
  <c r="CH708" i="17" l="1"/>
  <c r="CJ708" i="17" s="1"/>
  <c r="CI707" i="17"/>
  <c r="CH709" i="17"/>
  <c r="CL707" i="17"/>
  <c r="CM707" i="17"/>
  <c r="CK707" i="17"/>
  <c r="CJ707" i="17"/>
  <c r="CG710" i="17"/>
  <c r="CL708" i="17" l="1"/>
  <c r="CM708" i="17"/>
  <c r="CK708" i="17"/>
  <c r="CI708" i="17"/>
  <c r="CI709" i="17" s="1"/>
  <c r="CH710" i="17"/>
  <c r="CJ709" i="17"/>
  <c r="CM709" i="17"/>
  <c r="CL709" i="17"/>
  <c r="CK709" i="17"/>
  <c r="CG711" i="17"/>
  <c r="CI710" i="17" l="1"/>
  <c r="CH711" i="17"/>
  <c r="CM710" i="17"/>
  <c r="CL710" i="17"/>
  <c r="CK710" i="17"/>
  <c r="CJ710" i="17"/>
  <c r="CG712" i="17"/>
  <c r="CI711" i="17" l="1"/>
  <c r="CH712" i="17"/>
  <c r="CL711" i="17"/>
  <c r="CM711" i="17"/>
  <c r="CK711" i="17"/>
  <c r="CJ711" i="17"/>
  <c r="CG713" i="17"/>
  <c r="CG714" i="17"/>
  <c r="CH713" i="17" l="1"/>
  <c r="CL713" i="17" s="1"/>
  <c r="CI712" i="17"/>
  <c r="CL712" i="17"/>
  <c r="CK712" i="17"/>
  <c r="CM712" i="17"/>
  <c r="CJ712" i="17"/>
  <c r="CH714" i="17"/>
  <c r="CG715" i="17"/>
  <c r="CK713" i="17" l="1"/>
  <c r="CM713" i="17"/>
  <c r="CJ713" i="17"/>
  <c r="CI713" i="17"/>
  <c r="CI714" i="17" s="1"/>
  <c r="CH715" i="17"/>
  <c r="CM714" i="17"/>
  <c r="CL714" i="17"/>
  <c r="CK714" i="17"/>
  <c r="CJ714" i="17"/>
  <c r="CG716" i="17"/>
  <c r="CH716" i="17" l="1"/>
  <c r="CJ716" i="17" s="1"/>
  <c r="CI715" i="17"/>
  <c r="CL715" i="17"/>
  <c r="CM715" i="17"/>
  <c r="CK715" i="17"/>
  <c r="CJ715" i="17"/>
  <c r="CL716" i="17"/>
  <c r="CG717" i="17"/>
  <c r="CG718" i="17" s="1"/>
  <c r="CH717" i="17" l="1"/>
  <c r="CM716" i="17"/>
  <c r="CK716" i="17"/>
  <c r="CI716" i="17"/>
  <c r="CH718" i="17"/>
  <c r="CJ717" i="17"/>
  <c r="CM717" i="17"/>
  <c r="CL717" i="17"/>
  <c r="CK717" i="17"/>
  <c r="CG719" i="17"/>
  <c r="CI717" i="17" l="1"/>
  <c r="CI718" i="17"/>
  <c r="CH719" i="17"/>
  <c r="CM718" i="17"/>
  <c r="CL718" i="17"/>
  <c r="CK718" i="17"/>
  <c r="CJ718" i="17"/>
  <c r="CG720" i="17"/>
  <c r="CG721" i="17"/>
  <c r="CH720" i="17" l="1"/>
  <c r="CL720" i="17" s="1"/>
  <c r="CI719" i="17"/>
  <c r="CH721" i="17"/>
  <c r="CL719" i="17"/>
  <c r="CM719" i="17"/>
  <c r="CK719" i="17"/>
  <c r="CJ719" i="17"/>
  <c r="CG722" i="17"/>
  <c r="CM720" i="17" l="1"/>
  <c r="CJ720" i="17"/>
  <c r="CK720" i="17"/>
  <c r="CI720" i="17"/>
  <c r="CI721" i="17" s="1"/>
  <c r="CH722" i="17"/>
  <c r="CJ721" i="17"/>
  <c r="CM721" i="17"/>
  <c r="CL721" i="17"/>
  <c r="CK721" i="17"/>
  <c r="CG723" i="17"/>
  <c r="CI722" i="17" l="1"/>
  <c r="CH723" i="17"/>
  <c r="CM722" i="17"/>
  <c r="CL722" i="17"/>
  <c r="CK722" i="17"/>
  <c r="CJ722" i="17"/>
  <c r="CG724" i="17"/>
  <c r="CG725" i="17"/>
  <c r="CH724" i="17" l="1"/>
  <c r="CL724" i="17" s="1"/>
  <c r="CI723" i="17"/>
  <c r="CH725" i="17"/>
  <c r="CL723" i="17"/>
  <c r="CM723" i="17"/>
  <c r="CK723" i="17"/>
  <c r="CJ723" i="17"/>
  <c r="CG726" i="17"/>
  <c r="CK724" i="17" l="1"/>
  <c r="CM724" i="17"/>
  <c r="CJ724" i="17"/>
  <c r="CI724" i="17"/>
  <c r="CI725" i="17" s="1"/>
  <c r="CH726" i="17"/>
  <c r="CJ725" i="17"/>
  <c r="CM725" i="17"/>
  <c r="CL725" i="17"/>
  <c r="CK725" i="17"/>
  <c r="CG727" i="17"/>
  <c r="CI726" i="17" l="1"/>
  <c r="CH727" i="17"/>
  <c r="CM726" i="17"/>
  <c r="CL726" i="17"/>
  <c r="CK726" i="17"/>
  <c r="CJ726" i="17"/>
  <c r="CG728" i="17"/>
  <c r="CG729" i="17"/>
  <c r="CI727" i="17" l="1"/>
  <c r="CH728" i="17"/>
  <c r="CH729" i="17"/>
  <c r="CL727" i="17"/>
  <c r="CM727" i="17"/>
  <c r="CK727" i="17"/>
  <c r="CJ727" i="17"/>
  <c r="CG730" i="17"/>
  <c r="CI728" i="17" l="1"/>
  <c r="CI729" i="17" s="1"/>
  <c r="CL728" i="17"/>
  <c r="CJ728" i="17"/>
  <c r="CM728" i="17"/>
  <c r="CK728" i="17"/>
  <c r="CH730" i="17"/>
  <c r="CJ729" i="17"/>
  <c r="CM729" i="17"/>
  <c r="CL729" i="17"/>
  <c r="CK729" i="17"/>
  <c r="CG731" i="17"/>
  <c r="CI730" i="17" l="1"/>
  <c r="CH731" i="17"/>
  <c r="CM730" i="17"/>
  <c r="CL730" i="17"/>
  <c r="CK730" i="17"/>
  <c r="CJ730" i="17"/>
  <c r="CG732" i="17"/>
  <c r="CG733" i="17"/>
  <c r="CI731" i="17" l="1"/>
  <c r="CH732" i="17"/>
  <c r="CM732" i="17" s="1"/>
  <c r="CH733" i="17"/>
  <c r="CL731" i="17"/>
  <c r="CM731" i="17"/>
  <c r="CK731" i="17"/>
  <c r="CJ731" i="17"/>
  <c r="CG734" i="17"/>
  <c r="CK732" i="17" l="1"/>
  <c r="CI732" i="17"/>
  <c r="CI733" i="17" s="1"/>
  <c r="CJ732" i="17"/>
  <c r="CL732" i="17"/>
  <c r="CH734" i="17"/>
  <c r="CJ733" i="17"/>
  <c r="CM733" i="17"/>
  <c r="CL733" i="17"/>
  <c r="CK733" i="17"/>
  <c r="CG735" i="17"/>
  <c r="CI734" i="17" l="1"/>
  <c r="CH735" i="17"/>
  <c r="CM734" i="17"/>
  <c r="CL734" i="17"/>
  <c r="CK734" i="17"/>
  <c r="CJ734" i="17"/>
  <c r="CG736" i="17"/>
  <c r="CG737" i="17"/>
  <c r="CI735" i="17" l="1"/>
  <c r="CH736" i="17"/>
  <c r="CK736" i="17" s="1"/>
  <c r="CH737" i="17"/>
  <c r="CL735" i="17"/>
  <c r="CM735" i="17"/>
  <c r="CK735" i="17"/>
  <c r="CJ735" i="17"/>
  <c r="CG738" i="17"/>
  <c r="CL736" i="17" l="1"/>
  <c r="CM736" i="17"/>
  <c r="CI736" i="17"/>
  <c r="CI737" i="17" s="1"/>
  <c r="CJ736" i="17"/>
  <c r="CH738" i="17"/>
  <c r="CJ737" i="17"/>
  <c r="CM737" i="17"/>
  <c r="CL737" i="17"/>
  <c r="CK737" i="17"/>
  <c r="CG739" i="17"/>
  <c r="CI738" i="17" l="1"/>
  <c r="CH739" i="17"/>
  <c r="CM738" i="17"/>
  <c r="CL738" i="17"/>
  <c r="CK738" i="17"/>
  <c r="CJ738" i="17"/>
  <c r="CG740" i="17"/>
  <c r="CI739" i="17" l="1"/>
  <c r="CH740" i="17"/>
  <c r="CM740" i="17" s="1"/>
  <c r="CL739" i="17"/>
  <c r="CM739" i="17"/>
  <c r="CK739" i="17"/>
  <c r="CJ739" i="17"/>
  <c r="CG741" i="17"/>
  <c r="CG742" i="17"/>
  <c r="CH741" i="17" l="1"/>
  <c r="CJ741" i="17" s="1"/>
  <c r="CK740" i="17"/>
  <c r="CJ740" i="17"/>
  <c r="CL740" i="17"/>
  <c r="CI740" i="17"/>
  <c r="CH742" i="17"/>
  <c r="CG743" i="17"/>
  <c r="CK741" i="17" l="1"/>
  <c r="CI741" i="17"/>
  <c r="CI742" i="17" s="1"/>
  <c r="CM741" i="17"/>
  <c r="CL741" i="17"/>
  <c r="CH743" i="17"/>
  <c r="CM742" i="17"/>
  <c r="CL742" i="17"/>
  <c r="CK742" i="17"/>
  <c r="CJ742" i="17"/>
  <c r="CG744" i="17"/>
  <c r="CI743" i="17" l="1"/>
  <c r="CH744" i="17"/>
  <c r="CL743" i="17"/>
  <c r="CM743" i="17"/>
  <c r="CK743" i="17"/>
  <c r="CJ743" i="17"/>
  <c r="CG745" i="17"/>
  <c r="CH745" i="17" l="1"/>
  <c r="CL745" i="17" s="1"/>
  <c r="CI744" i="17"/>
  <c r="CJ744" i="17"/>
  <c r="CK744" i="17"/>
  <c r="CM744" i="17"/>
  <c r="CL744" i="17"/>
  <c r="CJ745" i="17"/>
  <c r="CM745" i="17"/>
  <c r="CG746" i="17"/>
  <c r="CG747" i="17"/>
  <c r="CK745" i="17" l="1"/>
  <c r="CH746" i="17"/>
  <c r="CJ746" i="17" s="1"/>
  <c r="CI745" i="17"/>
  <c r="CH747" i="17"/>
  <c r="CG748" i="17"/>
  <c r="CM746" i="17" l="1"/>
  <c r="CI746" i="17"/>
  <c r="CI747" i="17" s="1"/>
  <c r="CK746" i="17"/>
  <c r="CL746" i="17"/>
  <c r="CH748" i="17"/>
  <c r="CK747" i="17"/>
  <c r="CL747" i="17"/>
  <c r="CM747" i="17"/>
  <c r="CJ747" i="17"/>
  <c r="CG749" i="17"/>
  <c r="CG750" i="17"/>
  <c r="CH749" i="17" l="1"/>
  <c r="CI748" i="17"/>
  <c r="CK748" i="17"/>
  <c r="CL748" i="17"/>
  <c r="CJ748" i="17"/>
  <c r="CM748" i="17"/>
  <c r="CH750" i="17"/>
  <c r="CL749" i="17"/>
  <c r="CK749" i="17"/>
  <c r="CJ749" i="17"/>
  <c r="CM749" i="17"/>
  <c r="CG751" i="17"/>
  <c r="CI749" i="17" l="1"/>
  <c r="CI750" i="17"/>
  <c r="CH751" i="17"/>
  <c r="CK750" i="17"/>
  <c r="CJ750" i="17"/>
  <c r="CM750" i="17"/>
  <c r="CL750" i="17"/>
  <c r="CG752" i="17"/>
  <c r="CI751" i="17" l="1"/>
  <c r="CH752" i="17"/>
  <c r="CK751" i="17"/>
  <c r="CL751" i="17"/>
  <c r="CM751" i="17"/>
  <c r="CJ751" i="17"/>
  <c r="CG753" i="17"/>
  <c r="CG754" i="17" s="1"/>
  <c r="CI752" i="17" l="1"/>
  <c r="CL752" i="17"/>
  <c r="CK752" i="17"/>
  <c r="CH753" i="17"/>
  <c r="CJ752" i="17"/>
  <c r="CM752" i="17"/>
  <c r="CH754" i="17"/>
  <c r="CG755" i="17"/>
  <c r="CI753" i="17" l="1"/>
  <c r="CI754" i="17" s="1"/>
  <c r="CM753" i="17"/>
  <c r="CL753" i="17"/>
  <c r="CJ753" i="17"/>
  <c r="CK753" i="17"/>
  <c r="CH755" i="17"/>
  <c r="CK754" i="17"/>
  <c r="CJ754" i="17"/>
  <c r="CM754" i="17"/>
  <c r="CL754" i="17"/>
  <c r="CG756" i="17"/>
  <c r="CI755" i="17" l="1"/>
  <c r="CH756" i="17"/>
  <c r="CM756" i="17" s="1"/>
  <c r="CK755" i="17"/>
  <c r="CL755" i="17"/>
  <c r="CM755" i="17"/>
  <c r="CJ755" i="17"/>
  <c r="CG757" i="17"/>
  <c r="CI756" i="17" l="1"/>
  <c r="CL756" i="17"/>
  <c r="CJ756" i="17"/>
  <c r="CK756" i="17"/>
  <c r="CH757" i="17"/>
  <c r="CG758" i="17"/>
  <c r="CG759" i="17"/>
  <c r="CH758" i="17" l="1"/>
  <c r="CM758" i="17" s="1"/>
  <c r="CI757" i="17"/>
  <c r="CM757" i="17"/>
  <c r="CJ757" i="17"/>
  <c r="CK757" i="17"/>
  <c r="CL757" i="17"/>
  <c r="CH759" i="17"/>
  <c r="CJ758" i="17"/>
  <c r="CL758" i="17"/>
  <c r="CG760" i="17"/>
  <c r="CK758" i="17" l="1"/>
  <c r="CI758" i="17"/>
  <c r="CI759" i="17" s="1"/>
  <c r="CH760" i="17"/>
  <c r="CK759" i="17"/>
  <c r="CL759" i="17"/>
  <c r="CM759" i="17"/>
  <c r="CJ759" i="17"/>
  <c r="CG761" i="17"/>
  <c r="CI760" i="17" l="1"/>
  <c r="CK760" i="17"/>
  <c r="CM760" i="17"/>
  <c r="CJ760" i="17"/>
  <c r="CL760" i="17"/>
  <c r="CH761" i="17"/>
  <c r="CG762" i="17"/>
  <c r="CG763" i="17"/>
  <c r="CH762" i="17" l="1"/>
  <c r="CI761" i="17"/>
  <c r="CM761" i="17"/>
  <c r="CJ761" i="17"/>
  <c r="CK761" i="17"/>
  <c r="CL761" i="17"/>
  <c r="CH763" i="17"/>
  <c r="CK762" i="17"/>
  <c r="CJ762" i="17"/>
  <c r="CM762" i="17"/>
  <c r="CL762" i="17"/>
  <c r="CG764" i="17"/>
  <c r="CI762" i="17" l="1"/>
  <c r="CI763" i="17" s="1"/>
  <c r="CH764" i="17"/>
  <c r="CK764" i="17" s="1"/>
  <c r="CK763" i="17"/>
  <c r="CL763" i="17"/>
  <c r="CM763" i="17"/>
  <c r="CJ763" i="17"/>
  <c r="CG765" i="17"/>
  <c r="CH765" i="17" l="1"/>
  <c r="CM765" i="17" s="1"/>
  <c r="CL764" i="17"/>
  <c r="CM764" i="17"/>
  <c r="CI764" i="17"/>
  <c r="CJ764" i="17"/>
  <c r="CG766" i="17"/>
  <c r="CH766" i="17" l="1"/>
  <c r="CK766" i="17" s="1"/>
  <c r="CK765" i="17"/>
  <c r="CI765" i="17"/>
  <c r="CL765" i="17"/>
  <c r="CJ765" i="17"/>
  <c r="CJ766" i="17"/>
  <c r="CM766" i="17"/>
  <c r="CL766" i="17"/>
  <c r="CG767" i="17"/>
  <c r="CG768" i="17"/>
  <c r="CH767" i="17" l="1"/>
  <c r="CL767" i="17" s="1"/>
  <c r="CI766" i="17"/>
  <c r="CH768" i="17"/>
  <c r="CG769" i="17"/>
  <c r="CJ767" i="17" l="1"/>
  <c r="CM767" i="17"/>
  <c r="CI767" i="17"/>
  <c r="CI768" i="17" s="1"/>
  <c r="CK767" i="17"/>
  <c r="CH769" i="17"/>
  <c r="CL769" i="17" s="1"/>
  <c r="CL768" i="17"/>
  <c r="CJ768" i="17"/>
  <c r="CK768" i="17"/>
  <c r="CM768" i="17"/>
  <c r="CG770" i="17"/>
  <c r="CG771" i="17"/>
  <c r="CH770" i="17" l="1"/>
  <c r="CI769" i="17"/>
  <c r="CM769" i="17"/>
  <c r="CJ769" i="17"/>
  <c r="CK769" i="17"/>
  <c r="CH771" i="17"/>
  <c r="CJ770" i="17"/>
  <c r="CK770" i="17"/>
  <c r="CM770" i="17"/>
  <c r="CL770" i="17"/>
  <c r="CG772" i="17"/>
  <c r="CI770" i="17" l="1"/>
  <c r="CI771" i="17" s="1"/>
  <c r="CH772" i="17"/>
  <c r="CK772" i="17" s="1"/>
  <c r="CK771" i="17"/>
  <c r="CJ771" i="17"/>
  <c r="CM771" i="17"/>
  <c r="CL771" i="17"/>
  <c r="CG773" i="17"/>
  <c r="CG774" i="17"/>
  <c r="CJ772" i="17" l="1"/>
  <c r="CL772" i="17"/>
  <c r="CM772" i="17"/>
  <c r="CI772" i="17"/>
  <c r="CH773" i="17"/>
  <c r="CH774" i="17"/>
  <c r="CG775" i="17"/>
  <c r="CI773" i="17" l="1"/>
  <c r="CI774" i="17" s="1"/>
  <c r="CK773" i="17"/>
  <c r="CM773" i="17"/>
  <c r="CJ773" i="17"/>
  <c r="CL773" i="17"/>
  <c r="CH775" i="17"/>
  <c r="CK774" i="17"/>
  <c r="CJ774" i="17"/>
  <c r="CM774" i="17"/>
  <c r="CL774" i="17"/>
  <c r="CG776" i="17"/>
  <c r="CI775" i="17" l="1"/>
  <c r="CH776" i="17"/>
  <c r="CL776" i="17" s="1"/>
  <c r="CJ775" i="17"/>
  <c r="CK775" i="17"/>
  <c r="CM775" i="17"/>
  <c r="CL775" i="17"/>
  <c r="CG777" i="17"/>
  <c r="CG778" i="17"/>
  <c r="CH777" i="17" l="1"/>
  <c r="CK777" i="17" s="1"/>
  <c r="CI776" i="17"/>
  <c r="CM776" i="17"/>
  <c r="CJ776" i="17"/>
  <c r="CK776" i="17"/>
  <c r="CH778" i="17"/>
  <c r="CG779" i="17"/>
  <c r="CM777" i="17" l="1"/>
  <c r="CJ777" i="17"/>
  <c r="CL777" i="17"/>
  <c r="CI777" i="17"/>
  <c r="CI778" i="17" s="1"/>
  <c r="CH779" i="17"/>
  <c r="CK778" i="17"/>
  <c r="CJ778" i="17"/>
  <c r="CM778" i="17"/>
  <c r="CL778" i="17"/>
  <c r="CG780" i="17"/>
  <c r="CI779" i="17" l="1"/>
  <c r="CH780" i="17"/>
  <c r="CJ780" i="17" s="1"/>
  <c r="CJ779" i="17"/>
  <c r="CK779" i="17"/>
  <c r="CM779" i="17"/>
  <c r="CL779" i="17"/>
  <c r="CG781" i="17"/>
  <c r="CG782" i="17" s="1"/>
  <c r="CH781" i="17" l="1"/>
  <c r="CM781" i="17" s="1"/>
  <c r="CK780" i="17"/>
  <c r="CM780" i="17"/>
  <c r="CI780" i="17"/>
  <c r="CL780" i="17"/>
  <c r="CH782" i="17"/>
  <c r="CG783" i="17"/>
  <c r="CJ781" i="17" l="1"/>
  <c r="CK781" i="17"/>
  <c r="CI781" i="17"/>
  <c r="CI782" i="17" s="1"/>
  <c r="CL781" i="17"/>
  <c r="CH783" i="17"/>
  <c r="CK782" i="17"/>
  <c r="CJ782" i="17"/>
  <c r="CM782" i="17"/>
  <c r="CL782" i="17"/>
  <c r="CG784" i="17"/>
  <c r="CI783" i="17" l="1"/>
  <c r="CH784" i="17"/>
  <c r="CJ784" i="17" s="1"/>
  <c r="CJ783" i="17"/>
  <c r="CK783" i="17"/>
  <c r="CM783" i="17"/>
  <c r="CL783" i="17"/>
  <c r="CG785" i="17"/>
  <c r="CG786" i="17"/>
  <c r="CH785" i="17" l="1"/>
  <c r="CL785" i="17" s="1"/>
  <c r="CL784" i="17"/>
  <c r="CI784" i="17"/>
  <c r="CK784" i="17"/>
  <c r="CM784" i="17"/>
  <c r="CH786" i="17"/>
  <c r="CK785" i="17"/>
  <c r="CJ785" i="17"/>
  <c r="CM785" i="17"/>
  <c r="CG787" i="17"/>
  <c r="CI785" i="17" l="1"/>
  <c r="CI786" i="17" s="1"/>
  <c r="CH787" i="17"/>
  <c r="CK786" i="17"/>
  <c r="CJ786" i="17"/>
  <c r="CM786" i="17"/>
  <c r="CL786" i="17"/>
  <c r="CG788" i="17"/>
  <c r="CI787" i="17" l="1"/>
  <c r="CH788" i="17"/>
  <c r="CJ787" i="17"/>
  <c r="CK787" i="17"/>
  <c r="CM787" i="17"/>
  <c r="CL787" i="17"/>
  <c r="CG789" i="17"/>
  <c r="CH789" i="17" l="1"/>
  <c r="CL789" i="17" s="1"/>
  <c r="CI788" i="17"/>
  <c r="CJ788" i="17"/>
  <c r="CK788" i="17"/>
  <c r="CL788" i="17"/>
  <c r="CM788" i="17"/>
  <c r="CG790" i="17"/>
  <c r="CG791" i="17"/>
  <c r="CH790" i="17" l="1"/>
  <c r="CL790" i="17" s="1"/>
  <c r="CM789" i="17"/>
  <c r="CJ789" i="17"/>
  <c r="CK789" i="17"/>
  <c r="CI789" i="17"/>
  <c r="CI790" i="17" s="1"/>
  <c r="CH791" i="17"/>
  <c r="CM790" i="17"/>
  <c r="CG792" i="17"/>
  <c r="CJ790" i="17" l="1"/>
  <c r="CK790" i="17"/>
  <c r="CH792" i="17"/>
  <c r="CM792" i="17" s="1"/>
  <c r="CI791" i="17"/>
  <c r="CJ791" i="17"/>
  <c r="CK791" i="17"/>
  <c r="CM791" i="17"/>
  <c r="CL791" i="17"/>
  <c r="CG793" i="17"/>
  <c r="CG794" i="17"/>
  <c r="CH793" i="17" l="1"/>
  <c r="CL793" i="17" s="1"/>
  <c r="CJ792" i="17"/>
  <c r="CK792" i="17"/>
  <c r="CL792" i="17"/>
  <c r="CI792" i="17"/>
  <c r="CI793" i="17" s="1"/>
  <c r="CH794" i="17"/>
  <c r="CJ793" i="17"/>
  <c r="CM793" i="17"/>
  <c r="CG795" i="17"/>
  <c r="CK793" i="17" l="1"/>
  <c r="CI794" i="17"/>
  <c r="CH795" i="17"/>
  <c r="CK794" i="17"/>
  <c r="CJ794" i="17"/>
  <c r="CM794" i="17"/>
  <c r="CL794" i="17"/>
  <c r="CG796" i="17"/>
  <c r="CH796" i="17" l="1"/>
  <c r="CM796" i="17" s="1"/>
  <c r="CI795" i="17"/>
  <c r="CJ795" i="17"/>
  <c r="CK795" i="17"/>
  <c r="CM795" i="17"/>
  <c r="CL795" i="17"/>
  <c r="CJ796" i="17"/>
  <c r="CG797" i="17"/>
  <c r="CG798" i="17"/>
  <c r="CH797" i="17" l="1"/>
  <c r="CK796" i="17"/>
  <c r="CI796" i="17"/>
  <c r="CI797" i="17" s="1"/>
  <c r="CL796" i="17"/>
  <c r="CH798" i="17"/>
  <c r="CL797" i="17"/>
  <c r="CK797" i="17"/>
  <c r="CJ797" i="17"/>
  <c r="CM797" i="17"/>
  <c r="CG799" i="17"/>
  <c r="CI798" i="17" l="1"/>
  <c r="CH799" i="17"/>
  <c r="CK798" i="17"/>
  <c r="CJ798" i="17"/>
  <c r="CM798" i="17"/>
  <c r="CL798" i="17"/>
  <c r="CG800" i="17"/>
  <c r="CG801" i="17"/>
  <c r="CI799" i="17" l="1"/>
  <c r="CH800" i="17"/>
  <c r="CK800" i="17" s="1"/>
  <c r="CH801" i="17"/>
  <c r="CJ799" i="17"/>
  <c r="CK799" i="17"/>
  <c r="CM799" i="17"/>
  <c r="CL799" i="17"/>
  <c r="CG802" i="17"/>
  <c r="CI800" i="17" l="1"/>
  <c r="CI801" i="17" s="1"/>
  <c r="CM800" i="17"/>
  <c r="CL800" i="17"/>
  <c r="CJ800" i="17"/>
  <c r="CH802" i="17"/>
  <c r="CL801" i="17"/>
  <c r="CK801" i="17"/>
  <c r="CJ801" i="17"/>
  <c r="CM801" i="17"/>
  <c r="CG803" i="17"/>
  <c r="CI802" i="17" l="1"/>
  <c r="CH803" i="17"/>
  <c r="CK802" i="17"/>
  <c r="CJ802" i="17"/>
  <c r="CM802" i="17"/>
  <c r="CL802" i="17"/>
  <c r="CG804" i="17"/>
  <c r="CI803" i="17" l="1"/>
  <c r="CH804" i="17"/>
  <c r="CK804" i="17" s="1"/>
  <c r="CJ803" i="17"/>
  <c r="CK803" i="17"/>
  <c r="CM803" i="17"/>
  <c r="CL803" i="17"/>
  <c r="CG805" i="17"/>
  <c r="CG806" i="17"/>
  <c r="CH805" i="17" l="1"/>
  <c r="CL805" i="17" s="1"/>
  <c r="CI804" i="17"/>
  <c r="CL804" i="17"/>
  <c r="CM804" i="17"/>
  <c r="CJ804" i="17"/>
  <c r="CH806" i="17"/>
  <c r="CK805" i="17"/>
  <c r="CJ805" i="17"/>
  <c r="CM805" i="17"/>
  <c r="CG807" i="17"/>
  <c r="CI805" i="17" l="1"/>
  <c r="CI806" i="17" s="1"/>
  <c r="CH807" i="17"/>
  <c r="CK806" i="17"/>
  <c r="CJ806" i="17"/>
  <c r="CM806" i="17"/>
  <c r="CL806" i="17"/>
  <c r="CG808" i="17"/>
  <c r="CI807" i="17" l="1"/>
  <c r="CH808" i="17"/>
  <c r="CJ807" i="17"/>
  <c r="CK807" i="17"/>
  <c r="CM807" i="17"/>
  <c r="CL807" i="17"/>
  <c r="CG809" i="17"/>
  <c r="CG810" i="17"/>
  <c r="CH809" i="17" l="1"/>
  <c r="CJ809" i="17" s="1"/>
  <c r="CI808" i="17"/>
  <c r="CL808" i="17"/>
  <c r="CJ808" i="17"/>
  <c r="CK808" i="17"/>
  <c r="CM808" i="17"/>
  <c r="CH810" i="17"/>
  <c r="CK809" i="17"/>
  <c r="CG811" i="17"/>
  <c r="CM809" i="17" l="1"/>
  <c r="CL809" i="17"/>
  <c r="CI809" i="17"/>
  <c r="CI810" i="17" s="1"/>
  <c r="CH811" i="17"/>
  <c r="CK810" i="17"/>
  <c r="CJ810" i="17"/>
  <c r="CM810" i="17"/>
  <c r="CL810" i="17"/>
  <c r="CG812" i="17"/>
  <c r="CG813" i="17"/>
  <c r="CH812" i="17" l="1"/>
  <c r="CI811" i="17"/>
  <c r="CH813" i="17"/>
  <c r="CJ811" i="17"/>
  <c r="CK811" i="17"/>
  <c r="CM811" i="17"/>
  <c r="CL811" i="17"/>
  <c r="CL812" i="17"/>
  <c r="CK812" i="17"/>
  <c r="CJ812" i="17"/>
  <c r="CM812" i="17"/>
  <c r="CG814" i="17"/>
  <c r="CI812" i="17" l="1"/>
  <c r="CI813" i="17" s="1"/>
  <c r="CH814" i="17"/>
  <c r="CL813" i="17"/>
  <c r="CK813" i="17"/>
  <c r="CJ813" i="17"/>
  <c r="CM813" i="17"/>
  <c r="CG815" i="17"/>
  <c r="CI814" i="17" l="1"/>
  <c r="CH815" i="17"/>
  <c r="CK814" i="17"/>
  <c r="CJ814" i="17"/>
  <c r="CM814" i="17"/>
  <c r="CL814" i="17"/>
  <c r="CG816" i="17"/>
  <c r="CI815" i="17" l="1"/>
  <c r="CH816" i="17"/>
  <c r="CJ815" i="17"/>
  <c r="CK815" i="17"/>
  <c r="CM815" i="17"/>
  <c r="CL815" i="17"/>
  <c r="CG817" i="17"/>
  <c r="CG818" i="17"/>
  <c r="CH817" i="17" l="1"/>
  <c r="CM817" i="17" s="1"/>
  <c r="CI816" i="17"/>
  <c r="CM816" i="17"/>
  <c r="CJ816" i="17"/>
  <c r="CK816" i="17"/>
  <c r="CL816" i="17"/>
  <c r="CH818" i="17"/>
  <c r="CK817" i="17"/>
  <c r="CJ817" i="17"/>
  <c r="CG819" i="17"/>
  <c r="CL817" i="17" l="1"/>
  <c r="CI817" i="17"/>
  <c r="CI818" i="17" s="1"/>
  <c r="CH819" i="17"/>
  <c r="CK818" i="17"/>
  <c r="CJ818" i="17"/>
  <c r="CM818" i="17"/>
  <c r="CL818" i="17"/>
  <c r="CG820" i="17"/>
  <c r="CH820" i="17" l="1"/>
  <c r="CL820" i="17" s="1"/>
  <c r="CI819" i="17"/>
  <c r="CJ819" i="17"/>
  <c r="CK819" i="17"/>
  <c r="CM819" i="17"/>
  <c r="CL819" i="17"/>
  <c r="CG821" i="17"/>
  <c r="CG822" i="17"/>
  <c r="CH821" i="17" l="1"/>
  <c r="CI820" i="17"/>
  <c r="CM820" i="17"/>
  <c r="CJ820" i="17"/>
  <c r="CK820" i="17"/>
  <c r="CH822" i="17"/>
  <c r="CL821" i="17"/>
  <c r="CK821" i="17"/>
  <c r="CM821" i="17"/>
  <c r="CG823" i="17"/>
  <c r="CI821" i="17" l="1"/>
  <c r="CI822" i="17" s="1"/>
  <c r="CJ821" i="17"/>
  <c r="CH823" i="17"/>
  <c r="CK822" i="17"/>
  <c r="CJ822" i="17"/>
  <c r="CM822" i="17"/>
  <c r="CL822" i="17"/>
  <c r="CG824" i="17"/>
  <c r="CG825" i="17"/>
  <c r="CH824" i="17" l="1"/>
  <c r="CJ824" i="17" s="1"/>
  <c r="CI823" i="17"/>
  <c r="CH825" i="17"/>
  <c r="CJ823" i="17"/>
  <c r="CK823" i="17"/>
  <c r="CM823" i="17"/>
  <c r="CL823" i="17"/>
  <c r="CL824" i="17"/>
  <c r="CK824" i="17"/>
  <c r="CG826" i="17"/>
  <c r="CM824" i="17" l="1"/>
  <c r="CI824" i="17"/>
  <c r="CI825" i="17" s="1"/>
  <c r="CH826" i="17"/>
  <c r="CL825" i="17"/>
  <c r="CK825" i="17"/>
  <c r="CJ825" i="17"/>
  <c r="CM825" i="17"/>
  <c r="CG827" i="17"/>
  <c r="CI826" i="17" l="1"/>
  <c r="CH827" i="17"/>
  <c r="CK826" i="17"/>
  <c r="CJ826" i="17"/>
  <c r="CM826" i="17"/>
  <c r="CL826" i="17"/>
  <c r="CG828" i="17"/>
  <c r="CI827" i="17" l="1"/>
  <c r="CH828" i="17"/>
  <c r="CJ827" i="17"/>
  <c r="CK827" i="17"/>
  <c r="CM827" i="17"/>
  <c r="CL827" i="17"/>
  <c r="CG829" i="17"/>
  <c r="CG830" i="17"/>
  <c r="CH829" i="17" l="1"/>
  <c r="CI828" i="17"/>
  <c r="CK828" i="17"/>
  <c r="CL828" i="17"/>
  <c r="CJ828" i="17"/>
  <c r="CM828" i="17"/>
  <c r="CH830" i="17"/>
  <c r="CL829" i="17"/>
  <c r="CK829" i="17"/>
  <c r="CJ829" i="17"/>
  <c r="CM829" i="17"/>
  <c r="CG831" i="17"/>
  <c r="CI829" i="17" l="1"/>
  <c r="CI830" i="17" s="1"/>
  <c r="CH831" i="17"/>
  <c r="CK830" i="17"/>
  <c r="CJ830" i="17"/>
  <c r="CM830" i="17"/>
  <c r="CL830" i="17"/>
  <c r="CG832" i="17"/>
  <c r="CI831" i="17" l="1"/>
  <c r="CH832" i="17"/>
  <c r="CL832" i="17" s="1"/>
  <c r="CJ831" i="17"/>
  <c r="CK831" i="17"/>
  <c r="CM831" i="17"/>
  <c r="CL831" i="17"/>
  <c r="CG833" i="17"/>
  <c r="CG834" i="17"/>
  <c r="CH833" i="17" l="1"/>
  <c r="CM833" i="17" s="1"/>
  <c r="CM832" i="17"/>
  <c r="CJ832" i="17"/>
  <c r="CK832" i="17"/>
  <c r="CI832" i="17"/>
  <c r="CI833" i="17" s="1"/>
  <c r="CH834" i="17"/>
  <c r="CL833" i="17"/>
  <c r="CJ833" i="17"/>
  <c r="CG835" i="17"/>
  <c r="CK833" i="17" l="1"/>
  <c r="CI834" i="17"/>
  <c r="CH835" i="17"/>
  <c r="CK834" i="17"/>
  <c r="CJ834" i="17"/>
  <c r="CM834" i="17"/>
  <c r="CL834" i="17"/>
  <c r="CG836" i="17"/>
  <c r="CI835" i="17" l="1"/>
  <c r="CH836" i="17"/>
  <c r="CL836" i="17" s="1"/>
  <c r="CJ835" i="17"/>
  <c r="CK835" i="17"/>
  <c r="CM835" i="17"/>
  <c r="CL835" i="17"/>
  <c r="CG837" i="17"/>
  <c r="CH837" i="17" l="1"/>
  <c r="CM837" i="17" s="1"/>
  <c r="CK836" i="17"/>
  <c r="CM836" i="17"/>
  <c r="CJ836" i="17"/>
  <c r="CI836" i="17"/>
  <c r="CG838" i="17"/>
  <c r="CG839" i="17"/>
  <c r="CG840" i="17"/>
  <c r="CI837" i="17" l="1"/>
  <c r="CL837" i="17"/>
  <c r="CJ837" i="17"/>
  <c r="CK837" i="17"/>
  <c r="CH838" i="17"/>
  <c r="CI838" i="17" s="1"/>
  <c r="CH840" i="17"/>
  <c r="CH839" i="17"/>
  <c r="CG841" i="17"/>
  <c r="CJ838" i="17" l="1"/>
  <c r="CK838" i="17"/>
  <c r="CM838" i="17"/>
  <c r="CL838" i="17"/>
  <c r="CI839" i="17"/>
  <c r="CI840" i="17" s="1"/>
  <c r="CH841" i="17"/>
  <c r="CJ839" i="17"/>
  <c r="CK839" i="17"/>
  <c r="CM839" i="17"/>
  <c r="CL839" i="17"/>
  <c r="CL840" i="17"/>
  <c r="CK840" i="17"/>
  <c r="CJ840" i="17"/>
  <c r="CM840" i="17"/>
  <c r="CG842" i="17"/>
  <c r="CI841" i="17" l="1"/>
  <c r="CH842" i="17"/>
  <c r="CL841" i="17"/>
  <c r="CK841" i="17"/>
  <c r="CJ841" i="17"/>
  <c r="CM841" i="17"/>
  <c r="CG843" i="17"/>
  <c r="CI842" i="17" l="1"/>
  <c r="CH843" i="17"/>
  <c r="CK842" i="17"/>
  <c r="CJ842" i="17"/>
  <c r="CM842" i="17"/>
  <c r="CL842" i="17"/>
  <c r="CG844" i="17"/>
  <c r="CI843" i="17" l="1"/>
  <c r="CH844" i="17"/>
  <c r="CK844" i="17" s="1"/>
  <c r="CJ843" i="17"/>
  <c r="CK843" i="17"/>
  <c r="CM843" i="17"/>
  <c r="CL843" i="17"/>
  <c r="CG845" i="17"/>
  <c r="CG846" i="17"/>
  <c r="CH845" i="17" l="1"/>
  <c r="CM845" i="17" s="1"/>
  <c r="CJ844" i="17"/>
  <c r="CM844" i="17"/>
  <c r="CL844" i="17"/>
  <c r="CI844" i="17"/>
  <c r="CI845" i="17" s="1"/>
  <c r="CH846" i="17"/>
  <c r="CL845" i="17"/>
  <c r="CG847" i="17"/>
  <c r="CJ845" i="17" l="1"/>
  <c r="CK845" i="17"/>
  <c r="CI846" i="17"/>
  <c r="CH847" i="17"/>
  <c r="CK846" i="17"/>
  <c r="CJ846" i="17"/>
  <c r="CM846" i="17"/>
  <c r="CL846" i="17"/>
  <c r="CG848" i="17"/>
  <c r="CH848" i="17" l="1"/>
  <c r="CL848" i="17" s="1"/>
  <c r="CI847" i="17"/>
  <c r="CJ847" i="17"/>
  <c r="CK847" i="17"/>
  <c r="CM847" i="17"/>
  <c r="CL847" i="17"/>
  <c r="CG849" i="17"/>
  <c r="CG850" i="17"/>
  <c r="CH849" i="17" l="1"/>
  <c r="CM849" i="17" s="1"/>
  <c r="CJ848" i="17"/>
  <c r="CK848" i="17"/>
  <c r="CM848" i="17"/>
  <c r="CI848" i="17"/>
  <c r="CI849" i="17" s="1"/>
  <c r="CH850" i="17"/>
  <c r="CL849" i="17"/>
  <c r="CJ849" i="17"/>
  <c r="CG851" i="17"/>
  <c r="CK849" i="17" l="1"/>
  <c r="CI850" i="17"/>
  <c r="CH851" i="17"/>
  <c r="CK850" i="17"/>
  <c r="CJ850" i="17"/>
  <c r="CM850" i="17"/>
  <c r="CL850" i="17"/>
  <c r="CG852" i="17"/>
  <c r="CH852" i="17" l="1"/>
  <c r="CJ852" i="17" s="1"/>
  <c r="CI851" i="17"/>
  <c r="CJ851" i="17"/>
  <c r="CK851" i="17"/>
  <c r="CM851" i="17"/>
  <c r="CL851" i="17"/>
  <c r="CG853" i="17"/>
  <c r="CG854" i="17"/>
  <c r="CH853" i="17" l="1"/>
  <c r="CM852" i="17"/>
  <c r="CK852" i="17"/>
  <c r="CL852" i="17"/>
  <c r="CI852" i="17"/>
  <c r="CI853" i="17" s="1"/>
  <c r="CH854" i="17"/>
  <c r="CL853" i="17"/>
  <c r="CK853" i="17"/>
  <c r="CJ853" i="17"/>
  <c r="CM853" i="17"/>
  <c r="CG855" i="17"/>
  <c r="CH855" i="17" l="1"/>
  <c r="CK854" i="17"/>
  <c r="CJ854" i="17"/>
  <c r="CM854" i="17"/>
  <c r="CL854" i="17"/>
  <c r="CI854" i="17"/>
  <c r="CG856" i="17"/>
  <c r="CG857" i="17"/>
  <c r="CI855" i="17" l="1"/>
  <c r="CH856" i="17"/>
  <c r="CH857" i="17"/>
  <c r="CJ855" i="17"/>
  <c r="CK855" i="17"/>
  <c r="CM855" i="17"/>
  <c r="CL855" i="17"/>
  <c r="CG858" i="17"/>
  <c r="CI856" i="17" l="1"/>
  <c r="CI857" i="17" s="1"/>
  <c r="CL856" i="17"/>
  <c r="CJ856" i="17"/>
  <c r="CK856" i="17"/>
  <c r="CM856" i="17"/>
  <c r="CH858" i="17"/>
  <c r="CL857" i="17"/>
  <c r="CK857" i="17"/>
  <c r="CJ857" i="17"/>
  <c r="CM857" i="17"/>
  <c r="CG859" i="17"/>
  <c r="CI858" i="17" l="1"/>
  <c r="CH859" i="17"/>
  <c r="CK858" i="17"/>
  <c r="CJ858" i="17"/>
  <c r="CM858" i="17"/>
  <c r="CL858" i="17"/>
  <c r="CG860" i="17"/>
  <c r="CI859" i="17" l="1"/>
  <c r="CH860" i="17"/>
  <c r="CK860" i="17" s="1"/>
  <c r="CJ859" i="17"/>
  <c r="CK859" i="17"/>
  <c r="CM859" i="17"/>
  <c r="CL859" i="17"/>
  <c r="CG861" i="17"/>
  <c r="CG862" i="17"/>
  <c r="CH861" i="17" l="1"/>
  <c r="CL861" i="17" s="1"/>
  <c r="CM860" i="17"/>
  <c r="CI860" i="17"/>
  <c r="CL860" i="17"/>
  <c r="CJ860" i="17"/>
  <c r="CH862" i="17"/>
  <c r="CK861" i="17"/>
  <c r="CJ861" i="17"/>
  <c r="CM861" i="17"/>
  <c r="CG863" i="17"/>
  <c r="CI861" i="17" l="1"/>
  <c r="CI862" i="17" s="1"/>
  <c r="CH863" i="17"/>
  <c r="CK862" i="17"/>
  <c r="CJ862" i="17"/>
  <c r="CM862" i="17"/>
  <c r="CL862" i="17"/>
  <c r="CG864" i="17"/>
  <c r="CI863" i="17" l="1"/>
  <c r="CH864" i="17"/>
  <c r="CJ863" i="17"/>
  <c r="CK863" i="17"/>
  <c r="CM863" i="17"/>
  <c r="CL863" i="17"/>
  <c r="CG865" i="17"/>
  <c r="CG866" i="17"/>
  <c r="CH865" i="17" l="1"/>
  <c r="CJ865" i="17" s="1"/>
  <c r="CI864" i="17"/>
  <c r="CJ864" i="17"/>
  <c r="CK864" i="17"/>
  <c r="CL864" i="17"/>
  <c r="CM864" i="17"/>
  <c r="CH866" i="17"/>
  <c r="CG867" i="17"/>
  <c r="CK865" i="17" l="1"/>
  <c r="CL865" i="17"/>
  <c r="CM865" i="17"/>
  <c r="CI865" i="17"/>
  <c r="CI866" i="17" s="1"/>
  <c r="CH867" i="17"/>
  <c r="CK866" i="17"/>
  <c r="CJ866" i="17"/>
  <c r="CM866" i="17"/>
  <c r="CL866" i="17"/>
  <c r="CG868" i="17"/>
  <c r="CH868" i="17" l="1"/>
  <c r="CL868" i="17" s="1"/>
  <c r="CI867" i="17"/>
  <c r="CJ867" i="17"/>
  <c r="CK867" i="17"/>
  <c r="CM867" i="17"/>
  <c r="CL867" i="17"/>
  <c r="CG869" i="17"/>
  <c r="CG870" i="17"/>
  <c r="CH869" i="17" l="1"/>
  <c r="CL869" i="17" s="1"/>
  <c r="CJ868" i="17"/>
  <c r="CK868" i="17"/>
  <c r="CM868" i="17"/>
  <c r="CI868" i="17"/>
  <c r="CI869" i="17" s="1"/>
  <c r="CH870" i="17"/>
  <c r="CK869" i="17"/>
  <c r="CJ869" i="17"/>
  <c r="CM869" i="17"/>
  <c r="CG871" i="17"/>
  <c r="CI870" i="17" l="1"/>
  <c r="CH871" i="17"/>
  <c r="CK870" i="17"/>
  <c r="CJ870" i="17"/>
  <c r="CM870" i="17"/>
  <c r="CL870" i="17"/>
  <c r="CG872" i="17"/>
  <c r="CI871" i="17" l="1"/>
  <c r="CH872" i="17"/>
  <c r="CK872" i="17" s="1"/>
  <c r="CJ871" i="17"/>
  <c r="CK871" i="17"/>
  <c r="CM871" i="17"/>
  <c r="CL871" i="17"/>
  <c r="CG873" i="17"/>
  <c r="CG874" i="17"/>
  <c r="CH873" i="17" l="1"/>
  <c r="CI872" i="17"/>
  <c r="CL872" i="17"/>
  <c r="CM872" i="17"/>
  <c r="CJ872" i="17"/>
  <c r="CH874" i="17"/>
  <c r="CL873" i="17"/>
  <c r="CK873" i="17"/>
  <c r="CJ873" i="17"/>
  <c r="CM873" i="17"/>
  <c r="CG875" i="17"/>
  <c r="CI873" i="17" l="1"/>
  <c r="CI874" i="17" s="1"/>
  <c r="CH875" i="17"/>
  <c r="CK874" i="17"/>
  <c r="CJ874" i="17"/>
  <c r="CM874" i="17"/>
  <c r="CL874" i="17"/>
  <c r="CG876" i="17"/>
  <c r="CG877" i="17"/>
  <c r="CI875" i="17" l="1"/>
  <c r="CH876" i="17"/>
  <c r="CH877" i="17"/>
  <c r="CJ875" i="17"/>
  <c r="CK875" i="17"/>
  <c r="CM875" i="17"/>
  <c r="CL875" i="17"/>
  <c r="CG878" i="17"/>
  <c r="CI876" i="17" l="1"/>
  <c r="CI877" i="17" s="1"/>
  <c r="CJ876" i="17"/>
  <c r="CK876" i="17"/>
  <c r="CL876" i="17"/>
  <c r="CM876" i="17"/>
  <c r="CH878" i="17"/>
  <c r="CL877" i="17"/>
  <c r="CK877" i="17"/>
  <c r="CJ877" i="17"/>
  <c r="CM877" i="17"/>
  <c r="CG879" i="17"/>
  <c r="CI878" i="17" l="1"/>
  <c r="CH879" i="17"/>
  <c r="CK878" i="17"/>
  <c r="CJ878" i="17"/>
  <c r="CM878" i="17"/>
  <c r="CL878" i="17"/>
  <c r="CG880" i="17"/>
  <c r="CG881" i="17"/>
  <c r="CH880" i="17" l="1"/>
  <c r="CJ880" i="17" s="1"/>
  <c r="CI879" i="17"/>
  <c r="CH881" i="17"/>
  <c r="CJ879" i="17"/>
  <c r="CK879" i="17"/>
  <c r="CM879" i="17"/>
  <c r="CL879" i="17"/>
  <c r="CK880" i="17"/>
  <c r="CM880" i="17"/>
  <c r="CG882" i="17"/>
  <c r="CL880" i="17" l="1"/>
  <c r="CI880" i="17"/>
  <c r="CI881" i="17" s="1"/>
  <c r="CH882" i="17"/>
  <c r="CL881" i="17"/>
  <c r="CK881" i="17"/>
  <c r="CJ881" i="17"/>
  <c r="CM881" i="17"/>
  <c r="CG883" i="17"/>
  <c r="CI882" i="17" l="1"/>
  <c r="CH883" i="17"/>
  <c r="CK882" i="17"/>
  <c r="CJ882" i="17"/>
  <c r="CM882" i="17"/>
  <c r="CL882" i="17"/>
  <c r="CG884" i="17"/>
  <c r="CI883" i="17" l="1"/>
  <c r="CH884" i="17"/>
  <c r="CK884" i="17" s="1"/>
  <c r="CJ883" i="17"/>
  <c r="CK883" i="17"/>
  <c r="CM883" i="17"/>
  <c r="CL883" i="17"/>
  <c r="CG885" i="17"/>
  <c r="CG886" i="17"/>
  <c r="CH885" i="17" l="1"/>
  <c r="CL885" i="17" s="1"/>
  <c r="CM884" i="17"/>
  <c r="CI884" i="17"/>
  <c r="CL884" i="17"/>
  <c r="CJ884" i="17"/>
  <c r="CH886" i="17"/>
  <c r="CG887" i="17"/>
  <c r="CG888" i="17"/>
  <c r="CJ885" i="17" l="1"/>
  <c r="CM885" i="17"/>
  <c r="CK885" i="17"/>
  <c r="CI885" i="17"/>
  <c r="CI886" i="17" s="1"/>
  <c r="CH888" i="17"/>
  <c r="CH887" i="17"/>
  <c r="CK886" i="17"/>
  <c r="CJ886" i="17"/>
  <c r="CM886" i="17"/>
  <c r="CL886" i="17"/>
  <c r="CG889" i="17"/>
  <c r="CI887" i="17" l="1"/>
  <c r="CI888" i="17" s="1"/>
  <c r="CH889" i="17"/>
  <c r="CJ887" i="17"/>
  <c r="CK887" i="17"/>
  <c r="CM887" i="17"/>
  <c r="CL887" i="17"/>
  <c r="CL888" i="17"/>
  <c r="CK888" i="17"/>
  <c r="CJ888" i="17"/>
  <c r="CM888" i="17"/>
  <c r="CG890" i="17"/>
  <c r="CI889" i="17" l="1"/>
  <c r="CH890" i="17"/>
  <c r="CL889" i="17"/>
  <c r="CK889" i="17"/>
  <c r="CJ889" i="17"/>
  <c r="CM889" i="17"/>
  <c r="CG891" i="17"/>
  <c r="CI890" i="17" l="1"/>
  <c r="CH891" i="17"/>
  <c r="CK890" i="17"/>
  <c r="CJ890" i="17"/>
  <c r="CM890" i="17"/>
  <c r="CL890" i="17"/>
  <c r="CG892" i="17"/>
  <c r="CG893" i="17"/>
  <c r="CI891" i="17" l="1"/>
  <c r="CH892" i="17"/>
  <c r="CH893" i="17"/>
  <c r="CJ891" i="17"/>
  <c r="CK891" i="17"/>
  <c r="CM891" i="17"/>
  <c r="CL891" i="17"/>
  <c r="CG894" i="17"/>
  <c r="CI892" i="17" l="1"/>
  <c r="CI893" i="17" s="1"/>
  <c r="CJ892" i="17"/>
  <c r="CM892" i="17"/>
  <c r="CK892" i="17"/>
  <c r="CL892" i="17"/>
  <c r="CH894" i="17"/>
  <c r="CL893" i="17"/>
  <c r="CK893" i="17"/>
  <c r="CJ893" i="17"/>
  <c r="CM893" i="17"/>
  <c r="CG895" i="17"/>
  <c r="CI894" i="17" l="1"/>
  <c r="CH895" i="17"/>
  <c r="CK894" i="17"/>
  <c r="CJ894" i="17"/>
  <c r="CM894" i="17"/>
  <c r="CL894" i="17"/>
  <c r="CG896" i="17"/>
  <c r="CG897" i="17"/>
  <c r="CI895" i="17" l="1"/>
  <c r="CH896" i="17"/>
  <c r="CH897" i="17"/>
  <c r="CJ895" i="17"/>
  <c r="CK895" i="17"/>
  <c r="CM895" i="17"/>
  <c r="CL895" i="17"/>
  <c r="CG898" i="17"/>
  <c r="CI896" i="17" l="1"/>
  <c r="CI897" i="17" s="1"/>
  <c r="CJ896" i="17"/>
  <c r="CM896" i="17"/>
  <c r="CK896" i="17"/>
  <c r="CL896" i="17"/>
  <c r="CH898" i="17"/>
  <c r="CL897" i="17"/>
  <c r="CK897" i="17"/>
  <c r="CJ897" i="17"/>
  <c r="CM897" i="17"/>
  <c r="CG899" i="17"/>
  <c r="CI898" i="17" l="1"/>
  <c r="CH899" i="17"/>
  <c r="CK898" i="17"/>
  <c r="CJ898" i="17"/>
  <c r="CM898" i="17"/>
  <c r="CL898" i="17"/>
  <c r="CG900" i="17"/>
  <c r="CI899" i="17" l="1"/>
  <c r="CH900" i="17"/>
  <c r="CJ899" i="17"/>
  <c r="CM899" i="17"/>
  <c r="CL899" i="17"/>
  <c r="CK899" i="17"/>
  <c r="CG901" i="17"/>
  <c r="CH901" i="17" l="1"/>
  <c r="CL901" i="17" s="1"/>
  <c r="CI900" i="17"/>
  <c r="CJ900" i="17"/>
  <c r="CK900" i="17"/>
  <c r="CL900" i="17"/>
  <c r="CM900" i="17"/>
  <c r="CJ901" i="17"/>
  <c r="CM901" i="17"/>
  <c r="CG902" i="17"/>
  <c r="CG903" i="17"/>
  <c r="CK901" i="17" l="1"/>
  <c r="CH902" i="17"/>
  <c r="CK902" i="17" s="1"/>
  <c r="CI901" i="17"/>
  <c r="CH903" i="17"/>
  <c r="CG904" i="17"/>
  <c r="CG905" i="17"/>
  <c r="CL902" i="17" l="1"/>
  <c r="CJ902" i="17"/>
  <c r="CI902" i="17"/>
  <c r="CI903" i="17" s="1"/>
  <c r="CM902" i="17"/>
  <c r="CH904" i="17"/>
  <c r="CL904" i="17" s="1"/>
  <c r="CH905" i="17"/>
  <c r="CJ903" i="17"/>
  <c r="CM903" i="17"/>
  <c r="CL903" i="17"/>
  <c r="CK903" i="17"/>
  <c r="CG906" i="17"/>
  <c r="CM904" i="17" l="1"/>
  <c r="CI904" i="17"/>
  <c r="CI905" i="17" s="1"/>
  <c r="CJ904" i="17"/>
  <c r="CK904" i="17"/>
  <c r="CH906" i="17"/>
  <c r="CL905" i="17"/>
  <c r="CK905" i="17"/>
  <c r="CJ905" i="17"/>
  <c r="CM905" i="17"/>
  <c r="CG907" i="17"/>
  <c r="CI906" i="17" l="1"/>
  <c r="CH907" i="17"/>
  <c r="CK906" i="17"/>
  <c r="CJ906" i="17"/>
  <c r="CM906" i="17"/>
  <c r="CL906" i="17"/>
  <c r="CG908" i="17"/>
  <c r="CG909" i="17"/>
  <c r="CH908" i="17" l="1"/>
  <c r="CM908" i="17" s="1"/>
  <c r="CI907" i="17"/>
  <c r="CI908" i="17" s="1"/>
  <c r="CH909" i="17"/>
  <c r="CJ907" i="17"/>
  <c r="CM907" i="17"/>
  <c r="CL907" i="17"/>
  <c r="CK907" i="17"/>
  <c r="CK908" i="17"/>
  <c r="CJ908" i="17"/>
  <c r="CG910" i="17"/>
  <c r="CL908" i="17" l="1"/>
  <c r="CI909" i="17"/>
  <c r="CH910" i="17"/>
  <c r="CL909" i="17"/>
  <c r="CK909" i="17"/>
  <c r="CJ909" i="17"/>
  <c r="CM909" i="17"/>
  <c r="CG911" i="17"/>
  <c r="CI910" i="17" l="1"/>
  <c r="CH911" i="17"/>
  <c r="CK910" i="17"/>
  <c r="CJ910" i="17"/>
  <c r="CM910" i="17"/>
  <c r="CL910" i="17"/>
  <c r="CG912" i="17"/>
  <c r="CG913" i="17"/>
  <c r="CH912" i="17" l="1"/>
  <c r="CJ912" i="17" s="1"/>
  <c r="CI911" i="17"/>
  <c r="CH913" i="17"/>
  <c r="CJ911" i="17"/>
  <c r="CM911" i="17"/>
  <c r="CL911" i="17"/>
  <c r="CK911" i="17"/>
  <c r="CG914" i="17"/>
  <c r="CM912" i="17" l="1"/>
  <c r="CK912" i="17"/>
  <c r="CL912" i="17"/>
  <c r="CI912" i="17"/>
  <c r="CI913" i="17" s="1"/>
  <c r="CH914" i="17"/>
  <c r="CL913" i="17"/>
  <c r="CK913" i="17"/>
  <c r="CJ913" i="17"/>
  <c r="CM913" i="17"/>
  <c r="CG915" i="17"/>
  <c r="CI914" i="17" l="1"/>
  <c r="CH915" i="17"/>
  <c r="CK914" i="17"/>
  <c r="CJ914" i="17"/>
  <c r="CM914" i="17"/>
  <c r="CL914" i="17"/>
  <c r="CG916" i="17"/>
  <c r="CG917" i="17"/>
  <c r="CI915" i="17" l="1"/>
  <c r="CH916" i="17"/>
  <c r="CK916" i="17" s="1"/>
  <c r="CH917" i="17"/>
  <c r="CJ915" i="17"/>
  <c r="CM915" i="17"/>
  <c r="CL915" i="17"/>
  <c r="CK915" i="17"/>
  <c r="CG918" i="17"/>
  <c r="CI916" i="17" l="1"/>
  <c r="CI917" i="17" s="1"/>
  <c r="CM916" i="17"/>
  <c r="CL916" i="17"/>
  <c r="CJ916" i="17"/>
  <c r="CH918" i="17"/>
  <c r="CL917" i="17"/>
  <c r="CK917" i="17"/>
  <c r="CJ917" i="17"/>
  <c r="CM917" i="17"/>
  <c r="CG919" i="17"/>
  <c r="CI918" i="17" l="1"/>
  <c r="CH919" i="17"/>
  <c r="CK918" i="17"/>
  <c r="CJ918" i="17"/>
  <c r="CM918" i="17"/>
  <c r="CL918" i="17"/>
  <c r="CG920" i="17"/>
  <c r="CH920" i="17" l="1"/>
  <c r="CJ920" i="17" s="1"/>
  <c r="CI919" i="17"/>
  <c r="CJ919" i="17"/>
  <c r="CM919" i="17"/>
  <c r="CL919" i="17"/>
  <c r="CK919" i="17"/>
  <c r="CG921" i="17"/>
  <c r="CG922" i="17"/>
  <c r="CH921" i="17" l="1"/>
  <c r="CL921" i="17" s="1"/>
  <c r="CK920" i="17"/>
  <c r="CL920" i="17"/>
  <c r="CM920" i="17"/>
  <c r="CI920" i="17"/>
  <c r="CI921" i="17" s="1"/>
  <c r="CH922" i="17"/>
  <c r="CM921" i="17"/>
  <c r="CG923" i="17"/>
  <c r="CJ921" i="17" l="1"/>
  <c r="CK921" i="17"/>
  <c r="CH923" i="17"/>
  <c r="CK922" i="17"/>
  <c r="CJ922" i="17"/>
  <c r="CM922" i="17"/>
  <c r="CL922" i="17"/>
  <c r="CI922" i="17"/>
  <c r="CG924" i="17"/>
  <c r="CG925" i="17"/>
  <c r="CI923" i="17" l="1"/>
  <c r="CH924" i="17"/>
  <c r="CH925" i="17"/>
  <c r="CJ923" i="17"/>
  <c r="CM923" i="17"/>
  <c r="CL923" i="17"/>
  <c r="CK923" i="17"/>
  <c r="CG926" i="17"/>
  <c r="CI924" i="17" l="1"/>
  <c r="CI925" i="17" s="1"/>
  <c r="CM924" i="17"/>
  <c r="CK924" i="17"/>
  <c r="CL924" i="17"/>
  <c r="CJ924" i="17"/>
  <c r="CH926" i="17"/>
  <c r="CK925" i="17"/>
  <c r="CJ925" i="17"/>
  <c r="CL925" i="17"/>
  <c r="CM925" i="17"/>
  <c r="CG927" i="17"/>
  <c r="CI926" i="17" l="1"/>
  <c r="CH927" i="17"/>
  <c r="CK926" i="17"/>
  <c r="CJ926" i="17"/>
  <c r="CM926" i="17"/>
  <c r="CL926" i="17"/>
  <c r="CG928" i="17"/>
  <c r="CI927" i="17" l="1"/>
  <c r="CH928" i="17"/>
  <c r="CL928" i="17" s="1"/>
  <c r="CJ927" i="17"/>
  <c r="CM927" i="17"/>
  <c r="CL927" i="17"/>
  <c r="CK927" i="17"/>
  <c r="CG929" i="17"/>
  <c r="CG930" i="17"/>
  <c r="CH929" i="17" l="1"/>
  <c r="CJ928" i="17"/>
  <c r="CI928" i="17"/>
  <c r="CI929" i="17" s="1"/>
  <c r="CM928" i="17"/>
  <c r="CK928" i="17"/>
  <c r="CH930" i="17"/>
  <c r="CK929" i="17"/>
  <c r="CJ929" i="17"/>
  <c r="CL929" i="17"/>
  <c r="CM929" i="17"/>
  <c r="CG931" i="17"/>
  <c r="CI930" i="17" l="1"/>
  <c r="CH931" i="17"/>
  <c r="CK930" i="17"/>
  <c r="CJ930" i="17"/>
  <c r="CM930" i="17"/>
  <c r="CL930" i="17"/>
  <c r="CG932" i="17"/>
  <c r="CH932" i="17" l="1"/>
  <c r="CM932" i="17" s="1"/>
  <c r="CI931" i="17"/>
  <c r="CJ931" i="17"/>
  <c r="CM931" i="17"/>
  <c r="CL931" i="17"/>
  <c r="CK931" i="17"/>
  <c r="CG933" i="17"/>
  <c r="CK932" i="17" l="1"/>
  <c r="CH933" i="17"/>
  <c r="CJ933" i="17" s="1"/>
  <c r="CL932" i="17"/>
  <c r="CI932" i="17"/>
  <c r="CJ932" i="17"/>
  <c r="CG934" i="17"/>
  <c r="CG935" i="17"/>
  <c r="CK933" i="17" l="1"/>
  <c r="CM933" i="17"/>
  <c r="CH934" i="17"/>
  <c r="CM934" i="17" s="1"/>
  <c r="CL933" i="17"/>
  <c r="CI933" i="17"/>
  <c r="CH935" i="17"/>
  <c r="CG936" i="17"/>
  <c r="CJ934" i="17" l="1"/>
  <c r="CK934" i="17"/>
  <c r="CL934" i="17"/>
  <c r="CI934" i="17"/>
  <c r="CI935" i="17" s="1"/>
  <c r="CH936" i="17"/>
  <c r="CJ935" i="17"/>
  <c r="CK935" i="17"/>
  <c r="CM935" i="17"/>
  <c r="CL935" i="17"/>
  <c r="CG937" i="17"/>
  <c r="CG938" i="17"/>
  <c r="CH937" i="17" l="1"/>
  <c r="CL937" i="17" s="1"/>
  <c r="CI936" i="17"/>
  <c r="CJ936" i="17"/>
  <c r="CK936" i="17"/>
  <c r="CL936" i="17"/>
  <c r="CM936" i="17"/>
  <c r="CH938" i="17"/>
  <c r="CG939" i="17"/>
  <c r="CJ937" i="17" l="1"/>
  <c r="CK937" i="17"/>
  <c r="CM937" i="17"/>
  <c r="CI937" i="17"/>
  <c r="CI938" i="17" s="1"/>
  <c r="CH939" i="17"/>
  <c r="CK938" i="17"/>
  <c r="CJ938" i="17"/>
  <c r="CM938" i="17"/>
  <c r="CL938" i="17"/>
  <c r="CG940" i="17"/>
  <c r="CG941" i="17"/>
  <c r="CH940" i="17" l="1"/>
  <c r="CI939" i="17"/>
  <c r="CH941" i="17"/>
  <c r="CJ939" i="17"/>
  <c r="CM939" i="17"/>
  <c r="CL939" i="17"/>
  <c r="CK939" i="17"/>
  <c r="CJ940" i="17"/>
  <c r="CL940" i="17"/>
  <c r="CK940" i="17"/>
  <c r="CM940" i="17"/>
  <c r="CG942" i="17"/>
  <c r="CI940" i="17" l="1"/>
  <c r="CI941" i="17"/>
  <c r="CH942" i="17"/>
  <c r="CK941" i="17"/>
  <c r="CJ941" i="17"/>
  <c r="CL941" i="17"/>
  <c r="CM941" i="17"/>
  <c r="CG943" i="17"/>
  <c r="CI942" i="17" l="1"/>
  <c r="CH943" i="17"/>
  <c r="CK942" i="17"/>
  <c r="CJ942" i="17"/>
  <c r="CM942" i="17"/>
  <c r="CL942" i="17"/>
  <c r="CG944" i="17"/>
  <c r="CG945" i="17"/>
  <c r="CI943" i="17" l="1"/>
  <c r="CH944" i="17"/>
  <c r="CH945" i="17"/>
  <c r="CK943" i="17"/>
  <c r="CM943" i="17"/>
  <c r="CL943" i="17"/>
  <c r="CJ943" i="17"/>
  <c r="CG946" i="17"/>
  <c r="CI944" i="17" l="1"/>
  <c r="CI945" i="17" s="1"/>
  <c r="CJ944" i="17"/>
  <c r="CK944" i="17"/>
  <c r="CL944" i="17"/>
  <c r="CM944" i="17"/>
  <c r="CH946" i="17"/>
  <c r="CL945" i="17"/>
  <c r="CJ945" i="17"/>
  <c r="CK945" i="17"/>
  <c r="CM945" i="17"/>
  <c r="CG947" i="17"/>
  <c r="CG948" i="17"/>
  <c r="CI946" i="17" l="1"/>
  <c r="CH948" i="17"/>
  <c r="CH947" i="17"/>
  <c r="CK946" i="17"/>
  <c r="CJ946" i="17"/>
  <c r="CM946" i="17"/>
  <c r="CL946" i="17"/>
  <c r="CG949" i="17"/>
  <c r="CI947" i="17" l="1"/>
  <c r="CI948" i="17" s="1"/>
  <c r="CH949" i="17"/>
  <c r="CJ947" i="17"/>
  <c r="CL947" i="17"/>
  <c r="CK947" i="17"/>
  <c r="CM947" i="17"/>
  <c r="CL948" i="17"/>
  <c r="CK948" i="17"/>
  <c r="CJ948" i="17"/>
  <c r="CM948" i="17"/>
  <c r="CG950" i="17"/>
  <c r="CI949" i="17" l="1"/>
  <c r="CH950" i="17"/>
  <c r="CL949" i="17"/>
  <c r="CK949" i="17"/>
  <c r="CJ949" i="17"/>
  <c r="CM949" i="17"/>
  <c r="CG951" i="17"/>
  <c r="CI950" i="17" l="1"/>
  <c r="CH951" i="17"/>
  <c r="CK950" i="17"/>
  <c r="CJ950" i="17"/>
  <c r="CM950" i="17"/>
  <c r="CL950" i="17"/>
  <c r="CG952" i="17"/>
  <c r="CG953" i="17"/>
  <c r="CI951" i="17" l="1"/>
  <c r="CH952" i="17"/>
  <c r="CH953" i="17"/>
  <c r="CJ951" i="17"/>
  <c r="CK951" i="17"/>
  <c r="CM951" i="17"/>
  <c r="CL951" i="17"/>
  <c r="CG954" i="17"/>
  <c r="CI952" i="17" l="1"/>
  <c r="CI953" i="17" s="1"/>
  <c r="CJ952" i="17"/>
  <c r="CM952" i="17"/>
  <c r="CK952" i="17"/>
  <c r="CL952" i="17"/>
  <c r="CH954" i="17"/>
  <c r="CL953" i="17"/>
  <c r="CK953" i="17"/>
  <c r="CJ953" i="17"/>
  <c r="CM953" i="17"/>
  <c r="CG955" i="17"/>
  <c r="CG956" i="17"/>
  <c r="CI954" i="17" l="1"/>
  <c r="CH956" i="17"/>
  <c r="CH955" i="17"/>
  <c r="CK954" i="17"/>
  <c r="CJ954" i="17"/>
  <c r="CM954" i="17"/>
  <c r="CL954" i="17"/>
  <c r="CG957" i="17"/>
  <c r="CI955" i="17" l="1"/>
  <c r="CI956" i="17" s="1"/>
  <c r="CH957" i="17"/>
  <c r="CJ955" i="17"/>
  <c r="CM955" i="17"/>
  <c r="CL955" i="17"/>
  <c r="CK955" i="17"/>
  <c r="CL956" i="17"/>
  <c r="CK956" i="17"/>
  <c r="CJ956" i="17"/>
  <c r="CM956" i="17"/>
  <c r="CG958" i="17"/>
  <c r="CI957" i="17" l="1"/>
  <c r="CH958" i="17"/>
  <c r="CL957" i="17"/>
  <c r="CK957" i="17"/>
  <c r="CJ957" i="17"/>
  <c r="CM957" i="17"/>
  <c r="CG959" i="17"/>
  <c r="CI958" i="17" l="1"/>
  <c r="CH959" i="17"/>
  <c r="CK958" i="17"/>
  <c r="CJ958" i="17"/>
  <c r="CM958" i="17"/>
  <c r="CL958" i="17"/>
  <c r="CG960" i="17"/>
  <c r="CI959" i="17" l="1"/>
  <c r="CH960" i="17"/>
  <c r="CJ959" i="17"/>
  <c r="CM959" i="17"/>
  <c r="CL959" i="17"/>
  <c r="CK959" i="17"/>
  <c r="CG961" i="17"/>
  <c r="CG962" i="17"/>
  <c r="CH961" i="17" l="1"/>
  <c r="CJ961" i="17" s="1"/>
  <c r="CI960" i="17"/>
  <c r="CL960" i="17"/>
  <c r="CJ960" i="17"/>
  <c r="CK960" i="17"/>
  <c r="CM960" i="17"/>
  <c r="CH962" i="17"/>
  <c r="CG963" i="17"/>
  <c r="CM961" i="17" l="1"/>
  <c r="CK961" i="17"/>
  <c r="CL961" i="17"/>
  <c r="CI961" i="17"/>
  <c r="CI962" i="17" s="1"/>
  <c r="CH963" i="17"/>
  <c r="CK962" i="17"/>
  <c r="CJ962" i="17"/>
  <c r="CM962" i="17"/>
  <c r="CL962" i="17"/>
  <c r="CG964" i="17"/>
  <c r="CH964" i="17" l="1"/>
  <c r="CJ964" i="17" s="1"/>
  <c r="CI963" i="17"/>
  <c r="CJ963" i="17"/>
  <c r="CL963" i="17"/>
  <c r="CK963" i="17"/>
  <c r="CM963" i="17"/>
  <c r="CG965" i="17"/>
  <c r="CG966" i="17"/>
  <c r="CH965" i="17" l="1"/>
  <c r="CM965" i="17" s="1"/>
  <c r="CM964" i="17"/>
  <c r="CK964" i="17"/>
  <c r="CL964" i="17"/>
  <c r="CI964" i="17"/>
  <c r="CI965" i="17" s="1"/>
  <c r="CH966" i="17"/>
  <c r="CL965" i="17"/>
  <c r="CJ965" i="17"/>
  <c r="CG967" i="17"/>
  <c r="CK965" i="17" l="1"/>
  <c r="CI966" i="17"/>
  <c r="CH967" i="17"/>
  <c r="CK966" i="17"/>
  <c r="CJ966" i="17"/>
  <c r="CM966" i="17"/>
  <c r="CL966" i="17"/>
  <c r="CG968" i="17"/>
  <c r="CI967" i="17" l="1"/>
  <c r="CH968" i="17"/>
  <c r="CK967" i="17"/>
  <c r="CJ967" i="17"/>
  <c r="CM967" i="17"/>
  <c r="CL967" i="17"/>
  <c r="CG969" i="17"/>
  <c r="CG970" i="17"/>
  <c r="CI968" i="17" l="1"/>
  <c r="CM968" i="17"/>
  <c r="CK968" i="17"/>
  <c r="CJ968" i="17"/>
  <c r="CL968" i="17"/>
  <c r="CH969" i="17"/>
  <c r="CH970" i="17"/>
  <c r="CG971" i="17"/>
  <c r="CI969" i="17" l="1"/>
  <c r="CI970" i="17" s="1"/>
  <c r="CJ969" i="17"/>
  <c r="CL969" i="17"/>
  <c r="CM969" i="17"/>
  <c r="CK969" i="17"/>
  <c r="CH971" i="17"/>
  <c r="CK970" i="17"/>
  <c r="CJ970" i="17"/>
  <c r="CM970" i="17"/>
  <c r="CL970" i="17"/>
  <c r="CG972" i="17"/>
  <c r="CI971" i="17" l="1"/>
  <c r="CH972" i="17"/>
  <c r="CL971" i="17"/>
  <c r="CM971" i="17"/>
  <c r="CJ971" i="17"/>
  <c r="CK971" i="17"/>
  <c r="CG973" i="17"/>
  <c r="CG974" i="17"/>
  <c r="CI972" i="17" l="1"/>
  <c r="CH973" i="17"/>
  <c r="CK973" i="17" s="1"/>
  <c r="CK972" i="17"/>
  <c r="CM972" i="17"/>
  <c r="CL972" i="17"/>
  <c r="CJ972" i="17"/>
  <c r="CH974" i="17"/>
  <c r="CG975" i="17"/>
  <c r="CL973" i="17" l="1"/>
  <c r="CM973" i="17"/>
  <c r="CJ973" i="17"/>
  <c r="CI973" i="17"/>
  <c r="CI974" i="17" s="1"/>
  <c r="CH975" i="17"/>
  <c r="CK974" i="17"/>
  <c r="CJ974" i="17"/>
  <c r="CM974" i="17"/>
  <c r="CL974" i="17"/>
  <c r="CG976" i="17"/>
  <c r="CI975" i="17" l="1"/>
  <c r="CH976" i="17"/>
  <c r="CK975" i="17"/>
  <c r="CM975" i="17"/>
  <c r="CL975" i="17"/>
  <c r="CJ975" i="17"/>
  <c r="CG977" i="17"/>
  <c r="CH977" i="17" l="1"/>
  <c r="CJ977" i="17" s="1"/>
  <c r="CI976" i="17"/>
  <c r="CK976" i="17"/>
  <c r="CM976" i="17"/>
  <c r="CL976" i="17"/>
  <c r="CJ976" i="17"/>
  <c r="CG978" i="17"/>
  <c r="CG979" i="17"/>
  <c r="CH978" i="17" l="1"/>
  <c r="CK978" i="17" s="1"/>
  <c r="CM977" i="17"/>
  <c r="CK977" i="17"/>
  <c r="CL977" i="17"/>
  <c r="CI977" i="17"/>
  <c r="CI978" i="17" s="1"/>
  <c r="CH979" i="17"/>
  <c r="CG980" i="17"/>
  <c r="CL978" i="17" l="1"/>
  <c r="CM978" i="17"/>
  <c r="CJ978" i="17"/>
  <c r="CH980" i="17"/>
  <c r="CM980" i="17" s="1"/>
  <c r="CI979" i="17"/>
  <c r="CK979" i="17"/>
  <c r="CL979" i="17"/>
  <c r="CJ979" i="17"/>
  <c r="CM979" i="17"/>
  <c r="CG981" i="17"/>
  <c r="CH981" i="17" l="1"/>
  <c r="CK981" i="17" s="1"/>
  <c r="CJ980" i="17"/>
  <c r="CK980" i="17"/>
  <c r="CI980" i="17"/>
  <c r="CL980" i="17"/>
  <c r="CM981" i="17"/>
  <c r="CG982" i="17"/>
  <c r="CG983" i="17"/>
  <c r="CJ981" i="17" l="1"/>
  <c r="CH982" i="17"/>
  <c r="CM982" i="17" s="1"/>
  <c r="CL981" i="17"/>
  <c r="CI981" i="17"/>
  <c r="CH983" i="17"/>
  <c r="CG984" i="17"/>
  <c r="CG985" i="17"/>
  <c r="CL982" i="17" l="1"/>
  <c r="CK982" i="17"/>
  <c r="CJ982" i="17"/>
  <c r="CI982" i="17"/>
  <c r="CH984" i="17"/>
  <c r="CJ984" i="17" s="1"/>
  <c r="CI983" i="17"/>
  <c r="CH985" i="17"/>
  <c r="CJ983" i="17"/>
  <c r="CL983" i="17"/>
  <c r="CM983" i="17"/>
  <c r="CK983" i="17"/>
  <c r="CG986" i="17"/>
  <c r="CM984" i="17" l="1"/>
  <c r="CK984" i="17"/>
  <c r="CL984" i="17"/>
  <c r="CI984" i="17"/>
  <c r="CI985" i="17" s="1"/>
  <c r="CH986" i="17"/>
  <c r="CL985" i="17"/>
  <c r="CK985" i="17"/>
  <c r="CJ985" i="17"/>
  <c r="CM985" i="17"/>
  <c r="CG987" i="17"/>
  <c r="CI986" i="17" l="1"/>
  <c r="CH987" i="17"/>
  <c r="CK986" i="17"/>
  <c r="CJ986" i="17"/>
  <c r="CM986" i="17"/>
  <c r="CL986" i="17"/>
  <c r="CG988" i="17"/>
  <c r="CI987" i="17" l="1"/>
  <c r="CH988" i="17"/>
  <c r="CM988" i="17" s="1"/>
  <c r="CL987" i="17"/>
  <c r="CM987" i="17"/>
  <c r="CJ987" i="17"/>
  <c r="CK987" i="17"/>
  <c r="CG989" i="17"/>
  <c r="CG990" i="17"/>
  <c r="CK988" i="17" l="1"/>
  <c r="CI988" i="17"/>
  <c r="CJ988" i="17"/>
  <c r="CL988" i="17"/>
  <c r="CH989" i="17"/>
  <c r="CH990" i="17"/>
  <c r="CG991" i="17"/>
  <c r="CI989" i="17" l="1"/>
  <c r="CI990" i="17" s="1"/>
  <c r="CK989" i="17"/>
  <c r="CL989" i="17"/>
  <c r="CM989" i="17"/>
  <c r="CJ989" i="17"/>
  <c r="CH991" i="17"/>
  <c r="CK990" i="17"/>
  <c r="CJ990" i="17"/>
  <c r="CM990" i="17"/>
  <c r="CL990" i="17"/>
  <c r="CG992" i="17"/>
  <c r="CG993" i="17"/>
  <c r="CI991" i="17" l="1"/>
  <c r="CH992" i="17"/>
  <c r="CH993" i="17"/>
  <c r="CK991" i="17"/>
  <c r="CM991" i="17"/>
  <c r="CL991" i="17"/>
  <c r="CJ991" i="17"/>
  <c r="CG994" i="17"/>
  <c r="CI992" i="17" l="1"/>
  <c r="CI993" i="17" s="1"/>
  <c r="CK992" i="17"/>
  <c r="CJ992" i="17"/>
  <c r="CL992" i="17"/>
  <c r="CM992" i="17"/>
  <c r="CH994" i="17"/>
  <c r="CL993" i="17"/>
  <c r="CK993" i="17"/>
  <c r="CJ993" i="17"/>
  <c r="CM993" i="17"/>
  <c r="CG995" i="17"/>
  <c r="CH995" i="17" l="1"/>
  <c r="CI994" i="17"/>
  <c r="CK994" i="17"/>
  <c r="CJ994" i="17"/>
  <c r="CM994" i="17"/>
  <c r="CL994" i="17"/>
  <c r="CG996" i="17"/>
  <c r="CG997" i="17"/>
  <c r="CH996" i="17" l="1"/>
  <c r="CJ996" i="17" s="1"/>
  <c r="CI995" i="17"/>
  <c r="CH997" i="17"/>
  <c r="CK995" i="17"/>
  <c r="CL995" i="17"/>
  <c r="CJ995" i="17"/>
  <c r="CM995" i="17"/>
  <c r="CG998" i="17"/>
  <c r="CK996" i="17" l="1"/>
  <c r="CM996" i="17"/>
  <c r="CL996" i="17"/>
  <c r="CI996" i="17"/>
  <c r="CI997" i="17" s="1"/>
  <c r="CH998" i="17"/>
  <c r="CL997" i="17"/>
  <c r="CK997" i="17"/>
  <c r="CJ997" i="17"/>
  <c r="CM997" i="17"/>
  <c r="CG999" i="17"/>
  <c r="CI998" i="17" l="1"/>
  <c r="CH999" i="17"/>
  <c r="CK998" i="17"/>
  <c r="CJ998" i="17"/>
  <c r="CM998" i="17"/>
  <c r="CL998" i="17"/>
  <c r="CG1000" i="17"/>
  <c r="CI999" i="17" l="1"/>
  <c r="CH1000" i="17"/>
  <c r="CK1000" i="17" s="1"/>
  <c r="CJ999" i="17"/>
  <c r="CL999" i="17"/>
  <c r="CM999" i="17"/>
  <c r="CK999" i="17"/>
  <c r="CG1001" i="17"/>
  <c r="CG1002" i="17"/>
  <c r="CL1000" i="17" l="1"/>
  <c r="CH1001" i="17"/>
  <c r="CJ1001" i="17" s="1"/>
  <c r="CI1000" i="17"/>
  <c r="CM1000" i="17"/>
  <c r="CJ1000" i="17"/>
  <c r="CH1002" i="17"/>
  <c r="CG1003" i="17"/>
  <c r="CG1004" i="17"/>
  <c r="CI1001" i="17" l="1"/>
  <c r="CI1002" i="17" s="1"/>
  <c r="CL1001" i="17"/>
  <c r="CM1001" i="17"/>
  <c r="CK1001" i="17"/>
  <c r="CH1004" i="17"/>
  <c r="CH1003" i="17"/>
  <c r="CK1002" i="17"/>
  <c r="CJ1002" i="17"/>
  <c r="CM1002" i="17"/>
  <c r="CL1002" i="17"/>
  <c r="CG1005" i="17"/>
  <c r="CI1003" i="17" l="1"/>
  <c r="CI1004" i="17" s="1"/>
  <c r="CH1005" i="17"/>
  <c r="CL1004" i="17"/>
  <c r="CK1004" i="17"/>
  <c r="CJ1004" i="17"/>
  <c r="CM1004" i="17"/>
  <c r="CL1003" i="17"/>
  <c r="CM1003" i="17"/>
  <c r="CJ1003" i="17"/>
  <c r="CK1003" i="17"/>
  <c r="CG1006" i="17"/>
  <c r="CI1005" i="17" l="1"/>
  <c r="CH1006" i="17"/>
  <c r="CL1005" i="17"/>
  <c r="CK1005" i="17"/>
  <c r="CJ1005" i="17"/>
  <c r="CM1005" i="17"/>
  <c r="CG1007" i="17"/>
  <c r="CG1008" i="17"/>
  <c r="CI1006" i="17" l="1"/>
  <c r="CH1008" i="17"/>
  <c r="CH1007" i="17"/>
  <c r="CK1006" i="17"/>
  <c r="CJ1006" i="17"/>
  <c r="CM1006" i="17"/>
  <c r="CL1006" i="17"/>
  <c r="CG1009" i="17"/>
  <c r="CI1007" i="17" l="1"/>
  <c r="CI1008" i="17" s="1"/>
  <c r="CH1009" i="17"/>
  <c r="CK1007" i="17"/>
  <c r="CM1007" i="17"/>
  <c r="CL1007" i="17"/>
  <c r="CJ1007" i="17"/>
  <c r="CL1008" i="17"/>
  <c r="CK1008" i="17"/>
  <c r="CJ1008" i="17"/>
  <c r="CM1008" i="17"/>
  <c r="CG1010" i="17"/>
  <c r="CI1009" i="17" l="1"/>
  <c r="CH1010" i="17"/>
  <c r="CL1009" i="17"/>
  <c r="CK1009" i="17"/>
  <c r="CJ1009" i="17"/>
  <c r="CM1009" i="17"/>
  <c r="CG1011" i="17"/>
  <c r="CI1010" i="17" l="1"/>
  <c r="CH1011" i="17"/>
  <c r="CK1010" i="17"/>
  <c r="CJ1010" i="17"/>
  <c r="CM1010" i="17"/>
  <c r="CL1010" i="17"/>
  <c r="CG1012" i="17"/>
  <c r="CI1011" i="17" l="1"/>
  <c r="CH1012" i="17"/>
  <c r="CK1012" i="17" s="1"/>
  <c r="CL1011" i="17"/>
  <c r="CK1011" i="17"/>
  <c r="CJ1011" i="17"/>
  <c r="CM1011" i="17"/>
  <c r="CG1013" i="17"/>
  <c r="CG1014" i="17"/>
  <c r="CH1013" i="17" l="1"/>
  <c r="CM1013" i="17" s="1"/>
  <c r="CI1012" i="17"/>
  <c r="CM1012" i="17"/>
  <c r="CL1012" i="17"/>
  <c r="CJ1012" i="17"/>
  <c r="CH1014" i="17"/>
  <c r="CG1015" i="17"/>
  <c r="CJ1013" i="17" l="1"/>
  <c r="CK1013" i="17"/>
  <c r="CL1013" i="17"/>
  <c r="CI1013" i="17"/>
  <c r="CI1014" i="17" s="1"/>
  <c r="CH1015" i="17"/>
  <c r="CK1014" i="17"/>
  <c r="CJ1014" i="17"/>
  <c r="CM1014" i="17"/>
  <c r="CL1014" i="17"/>
  <c r="CG1016" i="17"/>
  <c r="CI1015" i="17" l="1"/>
  <c r="CH1016" i="17"/>
  <c r="CK1015" i="17"/>
  <c r="CJ1015" i="17"/>
  <c r="CL1015" i="17"/>
  <c r="CM1015" i="17"/>
  <c r="CG1017" i="17"/>
  <c r="CH1017" i="17" l="1"/>
  <c r="CL1017" i="17" s="1"/>
  <c r="CI1016" i="17"/>
  <c r="CK1016" i="17"/>
  <c r="CM1016" i="17"/>
  <c r="CJ1016" i="17"/>
  <c r="CL1016" i="17"/>
  <c r="CG1018" i="17"/>
  <c r="CG1019" i="17"/>
  <c r="CH1018" i="17" l="1"/>
  <c r="CM1017" i="17"/>
  <c r="CJ1017" i="17"/>
  <c r="CI1017" i="17"/>
  <c r="CK1017" i="17"/>
  <c r="CH1019" i="17"/>
  <c r="CK1018" i="17"/>
  <c r="CM1018" i="17"/>
  <c r="CL1018" i="17"/>
  <c r="CJ1018" i="17"/>
  <c r="CG1020" i="17"/>
  <c r="CI1018" i="17" l="1"/>
  <c r="CH1020" i="17"/>
  <c r="CJ1020" i="17" s="1"/>
  <c r="CI1019" i="17"/>
  <c r="CJ1019" i="17"/>
  <c r="CL1019" i="17"/>
  <c r="CK1019" i="17"/>
  <c r="CM1019" i="17"/>
  <c r="CG1021" i="17"/>
  <c r="CG1022" i="17"/>
  <c r="CH1021" i="17" l="1"/>
  <c r="CK1020" i="17"/>
  <c r="CL1020" i="17"/>
  <c r="CM1020" i="17"/>
  <c r="CI1020" i="17"/>
  <c r="CI1021" i="17" s="1"/>
  <c r="CH1022" i="17"/>
  <c r="CL1021" i="17"/>
  <c r="CK1021" i="17"/>
  <c r="CJ1021" i="17"/>
  <c r="CM1021" i="17"/>
  <c r="CG1023" i="17"/>
  <c r="CI1022" i="17" l="1"/>
  <c r="CH1023" i="17"/>
  <c r="CK1022" i="17"/>
  <c r="CM1022" i="17"/>
  <c r="CL1022" i="17"/>
  <c r="CJ1022" i="17"/>
  <c r="CG1024" i="17"/>
  <c r="CI1023" i="17" l="1"/>
  <c r="CH1024" i="17"/>
  <c r="CK1024" i="17" s="1"/>
  <c r="CL1023" i="17"/>
  <c r="CK1023" i="17"/>
  <c r="CJ1023" i="17"/>
  <c r="CM1023" i="17"/>
  <c r="CG1025" i="17"/>
  <c r="CG1026" i="17"/>
  <c r="CH1025" i="17" l="1"/>
  <c r="CM1025" i="17" s="1"/>
  <c r="CJ1024" i="17"/>
  <c r="CM1024" i="17"/>
  <c r="CL1024" i="17"/>
  <c r="CI1024" i="17"/>
  <c r="CH1026" i="17"/>
  <c r="CG1027" i="17"/>
  <c r="CI1025" i="17" l="1"/>
  <c r="CI1026" i="17" s="1"/>
  <c r="CL1025" i="17"/>
  <c r="CJ1025" i="17"/>
  <c r="CK1025" i="17"/>
  <c r="CH1027" i="17"/>
  <c r="CK1026" i="17"/>
  <c r="CL1026" i="17"/>
  <c r="CM1026" i="17"/>
  <c r="CJ1026" i="17"/>
  <c r="CG1028" i="17"/>
  <c r="CI1027" i="17" l="1"/>
  <c r="CH1028" i="17"/>
  <c r="CK1028" i="17" s="1"/>
  <c r="CL1027" i="17"/>
  <c r="CK1027" i="17"/>
  <c r="CJ1027" i="17"/>
  <c r="CM1027" i="17"/>
  <c r="CG1029" i="17"/>
  <c r="CG1030" i="17"/>
  <c r="CH1029" i="17" l="1"/>
  <c r="CL1029" i="17" s="1"/>
  <c r="CM1028" i="17"/>
  <c r="CI1028" i="17"/>
  <c r="CJ1028" i="17"/>
  <c r="CL1028" i="17"/>
  <c r="CH1030" i="17"/>
  <c r="CG1031" i="17"/>
  <c r="CM1029" i="17" l="1"/>
  <c r="CJ1029" i="17"/>
  <c r="CK1029" i="17"/>
  <c r="CI1029" i="17"/>
  <c r="CI1030" i="17" s="1"/>
  <c r="CH1031" i="17"/>
  <c r="CK1030" i="17"/>
  <c r="CL1030" i="17"/>
  <c r="CM1030" i="17"/>
  <c r="CJ1030" i="17"/>
  <c r="CG1032" i="17"/>
  <c r="CH1032" i="17" l="1"/>
  <c r="CL1032" i="17" s="1"/>
  <c r="CI1031" i="17"/>
  <c r="CK1031" i="17"/>
  <c r="CJ1031" i="17"/>
  <c r="CL1031" i="17"/>
  <c r="CM1031" i="17"/>
  <c r="CG1033" i="17"/>
  <c r="CH1033" i="17" l="1"/>
  <c r="CL1033" i="17" s="1"/>
  <c r="CJ1032" i="17"/>
  <c r="CK1032" i="17"/>
  <c r="CM1032" i="17"/>
  <c r="CI1032" i="17"/>
  <c r="CI1033" i="17" s="1"/>
  <c r="CK1033" i="17"/>
  <c r="CJ1033" i="17"/>
  <c r="CM1033" i="17"/>
  <c r="CG1034" i="17"/>
  <c r="CG1035" i="17"/>
  <c r="CH1034" i="17" l="1"/>
  <c r="CI1034" i="17" s="1"/>
  <c r="CH1035" i="17"/>
  <c r="CG1036" i="17"/>
  <c r="CJ1034" i="17" l="1"/>
  <c r="CK1034" i="17"/>
  <c r="CM1034" i="17"/>
  <c r="CL1034" i="17"/>
  <c r="CI1035" i="17"/>
  <c r="CH1036" i="17"/>
  <c r="CK1036" i="17" s="1"/>
  <c r="CJ1035" i="17"/>
  <c r="CM1035" i="17"/>
  <c r="CL1035" i="17"/>
  <c r="CK1035" i="17"/>
  <c r="CG1037" i="17"/>
  <c r="CG1038" i="17" s="1"/>
  <c r="CH1037" i="17" l="1"/>
  <c r="CI1036" i="17"/>
  <c r="CM1036" i="17"/>
  <c r="CL1036" i="17"/>
  <c r="CJ1036" i="17"/>
  <c r="CH1038" i="17"/>
  <c r="CL1037" i="17"/>
  <c r="CK1037" i="17"/>
  <c r="CJ1037" i="17"/>
  <c r="CM1037" i="17"/>
  <c r="CG1039" i="17"/>
  <c r="CI1037" i="17" l="1"/>
  <c r="CI1038" i="17"/>
  <c r="CH1039" i="17"/>
  <c r="CM1038" i="17"/>
  <c r="CL1038" i="17"/>
  <c r="CK1038" i="17"/>
  <c r="CJ1038" i="17"/>
  <c r="CG1040" i="17"/>
  <c r="CG1041" i="17"/>
  <c r="CI1039" i="17" l="1"/>
  <c r="CH1040" i="17"/>
  <c r="CL1040" i="17" s="1"/>
  <c r="CH1041" i="17"/>
  <c r="CJ1039" i="17"/>
  <c r="CM1039" i="17"/>
  <c r="CL1039" i="17"/>
  <c r="CK1039" i="17"/>
  <c r="CG1042" i="17"/>
  <c r="CJ1040" i="17" l="1"/>
  <c r="CM1040" i="17"/>
  <c r="CK1040" i="17"/>
  <c r="CI1040" i="17"/>
  <c r="CI1041" i="17" s="1"/>
  <c r="CH1042" i="17"/>
  <c r="CL1041" i="17"/>
  <c r="CK1041" i="17"/>
  <c r="CJ1041" i="17"/>
  <c r="CM1041" i="17"/>
  <c r="CG1043" i="17"/>
  <c r="CI1042" i="17" l="1"/>
  <c r="CH1043" i="17"/>
  <c r="CM1042" i="17"/>
  <c r="CL1042" i="17"/>
  <c r="CK1042" i="17"/>
  <c r="CJ1042" i="17"/>
  <c r="CG1044" i="17"/>
  <c r="CG1045" i="17" s="1"/>
  <c r="CH1044" i="17" l="1"/>
  <c r="CJ1044" i="17" s="1"/>
  <c r="CI1043" i="17"/>
  <c r="CH1045" i="17"/>
  <c r="CJ1043" i="17"/>
  <c r="CM1043" i="17"/>
  <c r="CL1043" i="17"/>
  <c r="CK1043" i="17"/>
  <c r="CG1046" i="17"/>
  <c r="CM1044" i="17" l="1"/>
  <c r="CK1044" i="17"/>
  <c r="CL1044" i="17"/>
  <c r="CI1044" i="17"/>
  <c r="CI1045" i="17" s="1"/>
  <c r="CH1046" i="17"/>
  <c r="CL1045" i="17"/>
  <c r="CK1045" i="17"/>
  <c r="CJ1045" i="17"/>
  <c r="CM1045" i="17"/>
  <c r="CG1047" i="17"/>
  <c r="CI1046" i="17" l="1"/>
  <c r="CH1047" i="17"/>
  <c r="CM1046" i="17"/>
  <c r="CL1046" i="17"/>
  <c r="CK1046" i="17"/>
  <c r="CJ1046" i="17"/>
  <c r="CG1048" i="17"/>
  <c r="CI1047" i="17" l="1"/>
  <c r="CH1048" i="17"/>
  <c r="CJ1047" i="17"/>
  <c r="CM1047" i="17"/>
  <c r="CL1047" i="17"/>
  <c r="CK1047" i="17"/>
  <c r="CG1049" i="17"/>
  <c r="CG1050" i="17"/>
  <c r="CH1049" i="17" l="1"/>
  <c r="CM1049" i="17" s="1"/>
  <c r="CI1048" i="17"/>
  <c r="CJ1048" i="17"/>
  <c r="CL1048" i="17"/>
  <c r="CK1048" i="17"/>
  <c r="CM1048" i="17"/>
  <c r="CH1050" i="17"/>
  <c r="CJ1049" i="17"/>
  <c r="CG1051" i="17"/>
  <c r="CK1049" i="17" l="1"/>
  <c r="CI1049" i="17"/>
  <c r="CI1050" i="17" s="1"/>
  <c r="CL1049" i="17"/>
  <c r="CH1051" i="17"/>
  <c r="CM1050" i="17"/>
  <c r="CL1050" i="17"/>
  <c r="CK1050" i="17"/>
  <c r="CJ1050" i="17"/>
  <c r="CG1052" i="17"/>
  <c r="CG1053" i="17"/>
  <c r="CH1052" i="17" l="1"/>
  <c r="CJ1052" i="17" s="1"/>
  <c r="CI1051" i="17"/>
  <c r="CH1053" i="17"/>
  <c r="CJ1051" i="17"/>
  <c r="CM1051" i="17"/>
  <c r="CL1051" i="17"/>
  <c r="CK1051" i="17"/>
  <c r="CG1054" i="17"/>
  <c r="CK1052" i="17" l="1"/>
  <c r="CL1052" i="17"/>
  <c r="CM1052" i="17"/>
  <c r="CI1052" i="17"/>
  <c r="CI1053" i="17" s="1"/>
  <c r="CH1054" i="17"/>
  <c r="CL1053" i="17"/>
  <c r="CK1053" i="17"/>
  <c r="CJ1053" i="17"/>
  <c r="CM1053" i="17"/>
  <c r="CG1055" i="17"/>
  <c r="CH1055" i="17" l="1"/>
  <c r="CM1054" i="17"/>
  <c r="CL1054" i="17"/>
  <c r="CK1054" i="17"/>
  <c r="CJ1054" i="17"/>
  <c r="CI1054" i="17"/>
  <c r="CG1056" i="17"/>
  <c r="CH1056" i="17" l="1"/>
  <c r="CJ1056" i="17" s="1"/>
  <c r="CI1055" i="17"/>
  <c r="CJ1055" i="17"/>
  <c r="CM1055" i="17"/>
  <c r="CL1055" i="17"/>
  <c r="CK1055" i="17"/>
  <c r="CG1057" i="17"/>
  <c r="CG1058" i="17"/>
  <c r="CH1057" i="17" l="1"/>
  <c r="CM1057" i="17" s="1"/>
  <c r="CM1056" i="17"/>
  <c r="CK1056" i="17"/>
  <c r="CL1056" i="17"/>
  <c r="CI1056" i="17"/>
  <c r="CH1058" i="17"/>
  <c r="CG1059" i="17"/>
  <c r="CI1057" i="17" l="1"/>
  <c r="CI1058" i="17" s="1"/>
  <c r="CL1057" i="17"/>
  <c r="CJ1057" i="17"/>
  <c r="CK1057" i="17"/>
  <c r="CH1059" i="17"/>
  <c r="CM1058" i="17"/>
  <c r="CL1058" i="17"/>
  <c r="CK1058" i="17"/>
  <c r="CJ1058" i="17"/>
  <c r="CG1060" i="17"/>
  <c r="CI1059" i="17" l="1"/>
  <c r="CH1060" i="17"/>
  <c r="CK1060" i="17" s="1"/>
  <c r="CJ1059" i="17"/>
  <c r="CM1059" i="17"/>
  <c r="CL1059" i="17"/>
  <c r="CK1059" i="17"/>
  <c r="CG1061" i="17"/>
  <c r="CG1062" i="17"/>
  <c r="CH1061" i="17" l="1"/>
  <c r="CM1061" i="17" s="1"/>
  <c r="CI1060" i="17"/>
  <c r="CL1060" i="17"/>
  <c r="CM1060" i="17"/>
  <c r="CJ1060" i="17"/>
  <c r="CH1062" i="17"/>
  <c r="CL1061" i="17"/>
  <c r="CJ1061" i="17"/>
  <c r="CG1063" i="17"/>
  <c r="CK1061" i="17" l="1"/>
  <c r="CI1061" i="17"/>
  <c r="CI1062" i="17" s="1"/>
  <c r="CH1063" i="17"/>
  <c r="CM1062" i="17"/>
  <c r="CL1062" i="17"/>
  <c r="CK1062" i="17"/>
  <c r="CJ1062" i="17"/>
  <c r="CG1064" i="17"/>
  <c r="CI1063" i="17" l="1"/>
  <c r="CH1064" i="17"/>
  <c r="CJ1063" i="17"/>
  <c r="CM1063" i="17"/>
  <c r="CL1063" i="17"/>
  <c r="CK1063" i="17"/>
  <c r="CG1065" i="17"/>
  <c r="CG1066" i="17"/>
  <c r="CH1065" i="17" l="1"/>
  <c r="CJ1065" i="17" s="1"/>
  <c r="CI1064" i="17"/>
  <c r="CL1064" i="17"/>
  <c r="CJ1064" i="17"/>
  <c r="CK1064" i="17"/>
  <c r="CM1064" i="17"/>
  <c r="CH1066" i="17"/>
  <c r="CK1065" i="17"/>
  <c r="CM1065" i="17"/>
  <c r="CG1067" i="17"/>
  <c r="CL1065" i="17" l="1"/>
  <c r="CI1065" i="17"/>
  <c r="CI1066" i="17"/>
  <c r="CH1067" i="17"/>
  <c r="CM1066" i="17"/>
  <c r="CL1066" i="17"/>
  <c r="CK1066" i="17"/>
  <c r="CJ1066" i="17"/>
  <c r="CG1068" i="17"/>
  <c r="CI1067" i="17" l="1"/>
  <c r="CH1068" i="17"/>
  <c r="CL1068" i="17" s="1"/>
  <c r="CL1067" i="17"/>
  <c r="CJ1067" i="17"/>
  <c r="CM1067" i="17"/>
  <c r="CK1067" i="17"/>
  <c r="CG1069" i="17"/>
  <c r="CG1070" i="17"/>
  <c r="CH1069" i="17" l="1"/>
  <c r="CJ1069" i="17" s="1"/>
  <c r="CM1068" i="17"/>
  <c r="CJ1068" i="17"/>
  <c r="CK1068" i="17"/>
  <c r="CI1068" i="17"/>
  <c r="CH1070" i="17"/>
  <c r="CG1071" i="17"/>
  <c r="CI1069" i="17" l="1"/>
  <c r="CI1070" i="17" s="1"/>
  <c r="CL1069" i="17"/>
  <c r="CM1069" i="17"/>
  <c r="CK1069" i="17"/>
  <c r="CH1071" i="17"/>
  <c r="CJ1070" i="17"/>
  <c r="CM1070" i="17"/>
  <c r="CL1070" i="17"/>
  <c r="CK1070" i="17"/>
  <c r="CG1072" i="17"/>
  <c r="CI1071" i="17" l="1"/>
  <c r="CH1072" i="17"/>
  <c r="CL1072" i="17" s="1"/>
  <c r="CL1071" i="17"/>
  <c r="CJ1071" i="17"/>
  <c r="CM1071" i="17"/>
  <c r="CK1071" i="17"/>
  <c r="CG1073" i="17"/>
  <c r="CG1074" i="17"/>
  <c r="CH1073" i="17" l="1"/>
  <c r="CM1072" i="17"/>
  <c r="CI1072" i="17"/>
  <c r="CJ1072" i="17"/>
  <c r="CK1072" i="17"/>
  <c r="CH1074" i="17"/>
  <c r="CM1073" i="17"/>
  <c r="CK1073" i="17"/>
  <c r="CL1073" i="17"/>
  <c r="CJ1073" i="17"/>
  <c r="CG1075" i="17"/>
  <c r="CI1073" i="17" l="1"/>
  <c r="CI1074" i="17"/>
  <c r="CH1075" i="17"/>
  <c r="CJ1074" i="17"/>
  <c r="CM1074" i="17"/>
  <c r="CL1074" i="17"/>
  <c r="CK1074" i="17"/>
  <c r="CG1076" i="17"/>
  <c r="CI1075" i="17" l="1"/>
  <c r="CH1076" i="17"/>
  <c r="CJ1076" i="17" s="1"/>
  <c r="CL1075" i="17"/>
  <c r="CJ1075" i="17"/>
  <c r="CM1075" i="17"/>
  <c r="CK1075" i="17"/>
  <c r="CG1077" i="17"/>
  <c r="CG1078" i="17"/>
  <c r="CK1076" i="17" l="1"/>
  <c r="CI1076" i="17"/>
  <c r="CL1076" i="17"/>
  <c r="CM1076" i="17"/>
  <c r="CH1077" i="17"/>
  <c r="CH1078" i="17"/>
  <c r="CG1079" i="17"/>
  <c r="CI1077" i="17" l="1"/>
  <c r="CI1078" i="17" s="1"/>
  <c r="CJ1077" i="17"/>
  <c r="CK1077" i="17"/>
  <c r="CM1077" i="17"/>
  <c r="CL1077" i="17"/>
  <c r="CH1079" i="17"/>
  <c r="CJ1078" i="17"/>
  <c r="CM1078" i="17"/>
  <c r="CL1078" i="17"/>
  <c r="CK1078" i="17"/>
  <c r="CG1080" i="17"/>
  <c r="CG1081" i="17"/>
  <c r="CH1080" i="17" l="1"/>
  <c r="CM1080" i="17" s="1"/>
  <c r="CI1079" i="17"/>
  <c r="CH1081" i="17"/>
  <c r="CL1079" i="17"/>
  <c r="CJ1079" i="17"/>
  <c r="CM1079" i="17"/>
  <c r="CK1079" i="17"/>
  <c r="CG1082" i="17"/>
  <c r="CK1080" i="17" l="1"/>
  <c r="CL1080" i="17"/>
  <c r="CJ1080" i="17"/>
  <c r="CI1080" i="17"/>
  <c r="CI1081" i="17" s="1"/>
  <c r="CH1082" i="17"/>
  <c r="CM1081" i="17"/>
  <c r="CK1081" i="17"/>
  <c r="CL1081" i="17"/>
  <c r="CJ1081" i="17"/>
  <c r="CG1083" i="17"/>
  <c r="CI1082" i="17" l="1"/>
  <c r="CH1083" i="17"/>
  <c r="CJ1082" i="17"/>
  <c r="CM1082" i="17"/>
  <c r="CL1082" i="17"/>
  <c r="CK1082" i="17"/>
  <c r="CG1084" i="17"/>
  <c r="CG1085" i="17"/>
  <c r="CI1083" i="17" l="1"/>
  <c r="CH1084" i="17"/>
  <c r="CL1084" i="17" s="1"/>
  <c r="CH1085" i="17"/>
  <c r="CL1083" i="17"/>
  <c r="CJ1083" i="17"/>
  <c r="CM1083" i="17"/>
  <c r="CK1083" i="17"/>
  <c r="CG1086" i="17"/>
  <c r="CJ1084" i="17" l="1"/>
  <c r="CK1084" i="17"/>
  <c r="CM1084" i="17"/>
  <c r="CI1084" i="17"/>
  <c r="CI1085" i="17" s="1"/>
  <c r="CH1086" i="17"/>
  <c r="CM1085" i="17"/>
  <c r="CK1085" i="17"/>
  <c r="CL1085" i="17"/>
  <c r="CJ1085" i="17"/>
  <c r="CG1087" i="17"/>
  <c r="CI1086" i="17" l="1"/>
  <c r="CH1087" i="17"/>
  <c r="CJ1086" i="17"/>
  <c r="CM1086" i="17"/>
  <c r="CL1086" i="17"/>
  <c r="CK1086" i="17"/>
  <c r="CG1088" i="17"/>
  <c r="CI1087" i="17" l="1"/>
  <c r="CH1088" i="17"/>
  <c r="CL1087" i="17"/>
  <c r="CJ1087" i="17"/>
  <c r="CM1087" i="17"/>
  <c r="CK1087" i="17"/>
  <c r="CG1089" i="17"/>
  <c r="CG1090" i="17"/>
  <c r="CH1089" i="17" l="1"/>
  <c r="CL1089" i="17" s="1"/>
  <c r="CI1088" i="17"/>
  <c r="CM1088" i="17"/>
  <c r="CK1088" i="17"/>
  <c r="CL1088" i="17"/>
  <c r="CJ1088" i="17"/>
  <c r="CH1090" i="17"/>
  <c r="CG1091" i="17"/>
  <c r="CK1089" i="17" l="1"/>
  <c r="CJ1089" i="17"/>
  <c r="CM1089" i="17"/>
  <c r="CI1089" i="17"/>
  <c r="CI1090" i="17" s="1"/>
  <c r="CH1091" i="17"/>
  <c r="CJ1090" i="17"/>
  <c r="CM1090" i="17"/>
  <c r="CL1090" i="17"/>
  <c r="CK1090" i="17"/>
  <c r="CG1092" i="17"/>
  <c r="CI1091" i="17" l="1"/>
  <c r="CH1092" i="17"/>
  <c r="CL1091" i="17"/>
  <c r="CJ1091" i="17"/>
  <c r="CM1091" i="17"/>
  <c r="CK1091" i="17"/>
  <c r="CG1093" i="17"/>
  <c r="CG1094" i="17"/>
  <c r="CH1093" i="17" l="1"/>
  <c r="CI1092" i="17"/>
  <c r="CL1092" i="17"/>
  <c r="CM1092" i="17"/>
  <c r="CK1092" i="17"/>
  <c r="CJ1092" i="17"/>
  <c r="CH1094" i="17"/>
  <c r="CM1093" i="17"/>
  <c r="CK1093" i="17"/>
  <c r="CL1093" i="17"/>
  <c r="CJ1093" i="17"/>
  <c r="CG1095" i="17"/>
  <c r="CI1093" i="17" l="1"/>
  <c r="CI1094" i="17"/>
  <c r="CH1095" i="17"/>
  <c r="CJ1094" i="17"/>
  <c r="CM1094" i="17"/>
  <c r="CL1094" i="17"/>
  <c r="CK1094" i="17"/>
  <c r="CG1096" i="17"/>
  <c r="CI1095" i="17" l="1"/>
  <c r="CH1096" i="17"/>
  <c r="CL1095" i="17"/>
  <c r="CJ1095" i="17"/>
  <c r="CM1095" i="17"/>
  <c r="CK1095" i="17"/>
  <c r="CG1097" i="17"/>
  <c r="CI1096" i="17" l="1"/>
  <c r="CL1096" i="17"/>
  <c r="CJ1096" i="17"/>
  <c r="CK1096" i="17"/>
  <c r="CH1097" i="17"/>
  <c r="CM1096" i="17"/>
  <c r="CG1098" i="17"/>
  <c r="CG1099" i="17"/>
  <c r="CH1098" i="17" l="1"/>
  <c r="CI1097" i="17"/>
  <c r="CK1097" i="17"/>
  <c r="CM1097" i="17"/>
  <c r="CJ1097" i="17"/>
  <c r="CL1097" i="17"/>
  <c r="CH1099" i="17"/>
  <c r="CJ1098" i="17"/>
  <c r="CM1098" i="17"/>
  <c r="CL1098" i="17"/>
  <c r="CK1098" i="17"/>
  <c r="CG1100" i="17"/>
  <c r="CI1098" i="17" l="1"/>
  <c r="CI1099" i="17" s="1"/>
  <c r="CH1100" i="17"/>
  <c r="CM1100" i="17" s="1"/>
  <c r="CL1099" i="17"/>
  <c r="CJ1099" i="17"/>
  <c r="CM1099" i="17"/>
  <c r="CK1099" i="17"/>
  <c r="CG1101" i="17"/>
  <c r="CG1102" i="17"/>
  <c r="CH1101" i="17" l="1"/>
  <c r="CJ1100" i="17"/>
  <c r="CI1100" i="17"/>
  <c r="CI1101" i="17" s="1"/>
  <c r="CK1100" i="17"/>
  <c r="CL1100" i="17"/>
  <c r="CH1102" i="17"/>
  <c r="CM1101" i="17"/>
  <c r="CK1101" i="17"/>
  <c r="CL1101" i="17"/>
  <c r="CJ1101" i="17"/>
  <c r="CG1103" i="17"/>
  <c r="CI1102" i="17" l="1"/>
  <c r="CH1103" i="17"/>
  <c r="CJ1102" i="17"/>
  <c r="CM1102" i="17"/>
  <c r="CL1102" i="17"/>
  <c r="CK1102" i="17"/>
  <c r="CG1104" i="17"/>
  <c r="CG1105" i="17"/>
  <c r="CI1103" i="17" l="1"/>
  <c r="CH1104" i="17"/>
  <c r="CH1105" i="17"/>
  <c r="CL1103" i="17"/>
  <c r="CJ1103" i="17"/>
  <c r="CM1103" i="17"/>
  <c r="CK1103" i="17"/>
  <c r="CG1106" i="17"/>
  <c r="CI1104" i="17" l="1"/>
  <c r="CI1105" i="17" s="1"/>
  <c r="CK1104" i="17"/>
  <c r="CM1104" i="17"/>
  <c r="CL1104" i="17"/>
  <c r="CJ1104" i="17"/>
  <c r="CH1106" i="17"/>
  <c r="CM1105" i="17"/>
  <c r="CK1105" i="17"/>
  <c r="CL1105" i="17"/>
  <c r="CJ1105" i="17"/>
  <c r="CG1107" i="17"/>
  <c r="CI1106" i="17" l="1"/>
  <c r="CH1107" i="17"/>
  <c r="CJ1106" i="17"/>
  <c r="CM1106" i="17"/>
  <c r="CL1106" i="17"/>
  <c r="CK1106" i="17"/>
  <c r="CG1108" i="17"/>
  <c r="CG1109" i="17"/>
  <c r="CI1107" i="17" l="1"/>
  <c r="CH1108" i="17"/>
  <c r="CH1109" i="17"/>
  <c r="CL1107" i="17"/>
  <c r="CJ1107" i="17"/>
  <c r="CM1107" i="17"/>
  <c r="CK1107" i="17"/>
  <c r="CG1110" i="17"/>
  <c r="CI1108" i="17" l="1"/>
  <c r="CI1109" i="17" s="1"/>
  <c r="CM1108" i="17"/>
  <c r="CK1108" i="17"/>
  <c r="CL1108" i="17"/>
  <c r="CJ1108" i="17"/>
  <c r="CH1110" i="17"/>
  <c r="CM1109" i="17"/>
  <c r="CK1109" i="17"/>
  <c r="CL1109" i="17"/>
  <c r="CJ1109" i="17"/>
  <c r="CG1111" i="17"/>
  <c r="CI1110" i="17" l="1"/>
  <c r="CH1111" i="17"/>
  <c r="CJ1110" i="17"/>
  <c r="CM1110" i="17"/>
  <c r="CL1110" i="17"/>
  <c r="CK1110" i="17"/>
  <c r="CG1112" i="17"/>
  <c r="CG1113" i="17"/>
  <c r="CH1112" i="17" l="1"/>
  <c r="CK1112" i="17" s="1"/>
  <c r="CI1111" i="17"/>
  <c r="CH1113" i="17"/>
  <c r="CL1111" i="17"/>
  <c r="CJ1111" i="17"/>
  <c r="CM1111" i="17"/>
  <c r="CK1111" i="17"/>
  <c r="CG1114" i="17"/>
  <c r="CJ1112" i="17" l="1"/>
  <c r="CL1112" i="17"/>
  <c r="CM1112" i="17"/>
  <c r="CI1112" i="17"/>
  <c r="CI1113" i="17" s="1"/>
  <c r="CH1114" i="17"/>
  <c r="CM1113" i="17"/>
  <c r="CK1113" i="17"/>
  <c r="CL1113" i="17"/>
  <c r="CJ1113" i="17"/>
  <c r="CG1115" i="17"/>
  <c r="CI1114" i="17" l="1"/>
  <c r="CH1115" i="17"/>
  <c r="CL1114" i="17"/>
  <c r="CJ1114" i="17"/>
  <c r="CM1114" i="17"/>
  <c r="CK1114" i="17"/>
  <c r="CG1116" i="17"/>
  <c r="CG1117" i="17"/>
  <c r="CH1116" i="17" l="1"/>
  <c r="CJ1116" i="17" s="1"/>
  <c r="CI1115" i="17"/>
  <c r="CH1117" i="17"/>
  <c r="CK1115" i="17"/>
  <c r="CL1115" i="17"/>
  <c r="CJ1115" i="17"/>
  <c r="CM1115" i="17"/>
  <c r="CG1118" i="17"/>
  <c r="CI1116" i="17" l="1"/>
  <c r="CL1116" i="17"/>
  <c r="CK1116" i="17"/>
  <c r="CM1116" i="17"/>
  <c r="CI1117" i="17"/>
  <c r="CH1118" i="17"/>
  <c r="CJ1117" i="17"/>
  <c r="CM1117" i="17"/>
  <c r="CK1117" i="17"/>
  <c r="CL1117" i="17"/>
  <c r="CG1119" i="17"/>
  <c r="CI1118" i="17" l="1"/>
  <c r="CH1119" i="17"/>
  <c r="CL1118" i="17"/>
  <c r="CJ1118" i="17"/>
  <c r="CM1118" i="17"/>
  <c r="CK1118" i="17"/>
  <c r="CG1120" i="17"/>
  <c r="CI1119" i="17" l="1"/>
  <c r="CH1120" i="17"/>
  <c r="CK1120" i="17" s="1"/>
  <c r="CK1119" i="17"/>
  <c r="CL1119" i="17"/>
  <c r="CJ1119" i="17"/>
  <c r="CM1119" i="17"/>
  <c r="CG1121" i="17"/>
  <c r="CG1122" i="17"/>
  <c r="CH1121" i="17" l="1"/>
  <c r="CL1121" i="17" s="1"/>
  <c r="CJ1120" i="17"/>
  <c r="CI1120" i="17"/>
  <c r="CM1120" i="17"/>
  <c r="CL1120" i="17"/>
  <c r="CH1122" i="17"/>
  <c r="CG1123" i="17"/>
  <c r="CI1121" i="17" l="1"/>
  <c r="CK1121" i="17"/>
  <c r="CJ1121" i="17"/>
  <c r="CM1121" i="17"/>
  <c r="CI1122" i="17"/>
  <c r="CH1123" i="17"/>
  <c r="CL1122" i="17"/>
  <c r="CJ1122" i="17"/>
  <c r="CM1122" i="17"/>
  <c r="CK1122" i="17"/>
  <c r="CG1124" i="17"/>
  <c r="CI1123" i="17" l="1"/>
  <c r="CH1124" i="17"/>
  <c r="CK1123" i="17"/>
  <c r="CL1123" i="17"/>
  <c r="CJ1123" i="17"/>
  <c r="CM1123" i="17"/>
  <c r="CG1125" i="17"/>
  <c r="CG1126" i="17"/>
  <c r="CH1125" i="17" l="1"/>
  <c r="CI1124" i="17"/>
  <c r="CM1124" i="17"/>
  <c r="CJ1124" i="17"/>
  <c r="CK1124" i="17"/>
  <c r="CL1124" i="17"/>
  <c r="CH1126" i="17"/>
  <c r="CK1125" i="17"/>
  <c r="CJ1125" i="17"/>
  <c r="CM1125" i="17"/>
  <c r="CL1125" i="17"/>
  <c r="CG1127" i="17"/>
  <c r="CI1125" i="17" l="1"/>
  <c r="CI1126" i="17"/>
  <c r="CH1127" i="17"/>
  <c r="CL1126" i="17"/>
  <c r="CK1126" i="17"/>
  <c r="CJ1126" i="17"/>
  <c r="CM1126" i="17"/>
  <c r="CG1128" i="17"/>
  <c r="CI1127" i="17" l="1"/>
  <c r="CH1128" i="17"/>
  <c r="CM1127" i="17"/>
  <c r="CL1127" i="17"/>
  <c r="CK1127" i="17"/>
  <c r="CJ1127" i="17"/>
  <c r="CG1129" i="17"/>
  <c r="CG1130" i="17" s="1"/>
  <c r="CH1129" i="17" l="1"/>
  <c r="CM1129" i="17" s="1"/>
  <c r="CI1128" i="17"/>
  <c r="CK1128" i="17"/>
  <c r="CM1128" i="17"/>
  <c r="CJ1128" i="17"/>
  <c r="CL1128" i="17"/>
  <c r="CH1130" i="17"/>
  <c r="CG1131" i="17"/>
  <c r="CL1129" i="17" l="1"/>
  <c r="CJ1129" i="17"/>
  <c r="CK1129" i="17"/>
  <c r="CI1129" i="17"/>
  <c r="CI1130" i="17" s="1"/>
  <c r="CH1131" i="17"/>
  <c r="CL1130" i="17"/>
  <c r="CK1130" i="17"/>
  <c r="CJ1130" i="17"/>
  <c r="CM1130" i="17"/>
  <c r="CG1132" i="17"/>
  <c r="CG1133" i="17"/>
  <c r="CH1132" i="17" l="1"/>
  <c r="CM1132" i="17" s="1"/>
  <c r="CI1131" i="17"/>
  <c r="CH1133" i="17"/>
  <c r="CM1131" i="17"/>
  <c r="CL1131" i="17"/>
  <c r="CK1131" i="17"/>
  <c r="CJ1131" i="17"/>
  <c r="CJ1132" i="17"/>
  <c r="CL1132" i="17"/>
  <c r="CG1134" i="17"/>
  <c r="CK1132" i="17" l="1"/>
  <c r="CI1132" i="17"/>
  <c r="CH1134" i="17"/>
  <c r="CK1133" i="17"/>
  <c r="CJ1133" i="17"/>
  <c r="CM1133" i="17"/>
  <c r="CL1133" i="17"/>
  <c r="CI1133" i="17"/>
  <c r="CG1135" i="17"/>
  <c r="CH1135" i="17" l="1"/>
  <c r="CL1134" i="17"/>
  <c r="CK1134" i="17"/>
  <c r="CJ1134" i="17"/>
  <c r="CM1134" i="17"/>
  <c r="CI1134" i="17"/>
  <c r="CG1136" i="17"/>
  <c r="CG1137" i="17"/>
  <c r="CH1136" i="17" l="1"/>
  <c r="CL1136" i="17" s="1"/>
  <c r="CI1135" i="17"/>
  <c r="CH1137" i="17"/>
  <c r="CM1135" i="17"/>
  <c r="CL1135" i="17"/>
  <c r="CK1135" i="17"/>
  <c r="CJ1135" i="17"/>
  <c r="CJ1136" i="17"/>
  <c r="CM1136" i="17"/>
  <c r="CG1138" i="17"/>
  <c r="CI1136" i="17" l="1"/>
  <c r="CI1137" i="17" s="1"/>
  <c r="CK1136" i="17"/>
  <c r="CH1138" i="17"/>
  <c r="CK1137" i="17"/>
  <c r="CM1137" i="17"/>
  <c r="CL1137" i="17"/>
  <c r="CJ1137" i="17"/>
  <c r="CG1139" i="17"/>
  <c r="CG1140" i="17" s="1"/>
  <c r="CI1138" i="17" l="1"/>
  <c r="CH1140" i="17"/>
  <c r="CH1139" i="17"/>
  <c r="CL1138" i="17"/>
  <c r="CK1138" i="17"/>
  <c r="CJ1138" i="17"/>
  <c r="CM1138" i="17"/>
  <c r="CG1141" i="17"/>
  <c r="CI1139" i="17" l="1"/>
  <c r="CI1140" i="17" s="1"/>
  <c r="CH1141" i="17"/>
  <c r="CK1140" i="17"/>
  <c r="CJ1140" i="17"/>
  <c r="CM1140" i="17"/>
  <c r="CL1140" i="17"/>
  <c r="CM1139" i="17"/>
  <c r="CL1139" i="17"/>
  <c r="CK1139" i="17"/>
  <c r="CJ1139" i="17"/>
  <c r="CG1142" i="17"/>
  <c r="CI1141" i="17" l="1"/>
  <c r="CH1142" i="17"/>
  <c r="CK1141" i="17"/>
  <c r="CM1141" i="17"/>
  <c r="CL1141" i="17"/>
  <c r="CJ1141" i="17"/>
  <c r="CG1143" i="17"/>
  <c r="CI1142" i="17" l="1"/>
  <c r="CH1143" i="17"/>
  <c r="CL1142" i="17"/>
  <c r="CK1142" i="17"/>
  <c r="CJ1142" i="17"/>
  <c r="CM1142" i="17"/>
  <c r="CG1144" i="17"/>
  <c r="CG1145" i="17" s="1"/>
  <c r="CH1144" i="17" l="1"/>
  <c r="CM1144" i="17" s="1"/>
  <c r="CI1143" i="17"/>
  <c r="CH1145" i="17"/>
  <c r="CM1143" i="17"/>
  <c r="CL1143" i="17"/>
  <c r="CK1143" i="17"/>
  <c r="CJ1143" i="17"/>
  <c r="CG1146" i="17"/>
  <c r="CJ1144" i="17" l="1"/>
  <c r="CK1144" i="17"/>
  <c r="CL1144" i="17"/>
  <c r="CI1144" i="17"/>
  <c r="CI1145" i="17" s="1"/>
  <c r="CH1146" i="17"/>
  <c r="CK1145" i="17"/>
  <c r="CM1145" i="17"/>
  <c r="CL1145" i="17"/>
  <c r="CJ1145" i="17"/>
  <c r="CG1147" i="17"/>
  <c r="CI1146" i="17" l="1"/>
  <c r="CH1147" i="17"/>
  <c r="CL1146" i="17"/>
  <c r="CK1146" i="17"/>
  <c r="CJ1146" i="17"/>
  <c r="CM1146" i="17"/>
  <c r="CG1148" i="17"/>
  <c r="CI1147" i="17" l="1"/>
  <c r="CH1148" i="17"/>
  <c r="CM1147" i="17"/>
  <c r="CL1147" i="17"/>
  <c r="CK1147" i="17"/>
  <c r="CJ1147" i="17"/>
  <c r="CG1149" i="17"/>
  <c r="CI1148" i="17" l="1"/>
  <c r="CH1149" i="17"/>
  <c r="CK1148" i="17"/>
  <c r="CL1148" i="17"/>
  <c r="CM1148" i="17"/>
  <c r="CJ1148" i="17"/>
  <c r="CG1150" i="17"/>
  <c r="CG1151" i="17"/>
  <c r="CH1150" i="17" l="1"/>
  <c r="CM1150" i="17" s="1"/>
  <c r="CI1149" i="17"/>
  <c r="CJ1149" i="17"/>
  <c r="CM1149" i="17"/>
  <c r="CK1149" i="17"/>
  <c r="CL1149" i="17"/>
  <c r="CH1151" i="17"/>
  <c r="CJ1150" i="17"/>
  <c r="CG1152" i="17"/>
  <c r="CK1150" i="17" l="1"/>
  <c r="CL1150" i="17"/>
  <c r="CI1150" i="17"/>
  <c r="CI1151" i="17" s="1"/>
  <c r="CH1152" i="17"/>
  <c r="CK1152" i="17" s="1"/>
  <c r="CM1151" i="17"/>
  <c r="CL1151" i="17"/>
  <c r="CK1151" i="17"/>
  <c r="CJ1151" i="17"/>
  <c r="CG1153" i="17"/>
  <c r="CG1154" i="17" s="1"/>
  <c r="CH1153" i="17" l="1"/>
  <c r="CJ1153" i="17" s="1"/>
  <c r="CL1152" i="17"/>
  <c r="CI1152" i="17"/>
  <c r="CM1152" i="17"/>
  <c r="CJ1152" i="17"/>
  <c r="CH1154" i="17"/>
  <c r="CG1155" i="17"/>
  <c r="CL1153" i="17" l="1"/>
  <c r="CM1153" i="17"/>
  <c r="CK1153" i="17"/>
  <c r="CI1153" i="17"/>
  <c r="CI1154" i="17" s="1"/>
  <c r="CH1155" i="17"/>
  <c r="CL1154" i="17"/>
  <c r="CK1154" i="17"/>
  <c r="CJ1154" i="17"/>
  <c r="CM1154" i="17"/>
  <c r="CG1156" i="17"/>
  <c r="CI1155" i="17" l="1"/>
  <c r="CH1156" i="17"/>
  <c r="CL1156" i="17" s="1"/>
  <c r="CM1155" i="17"/>
  <c r="CL1155" i="17"/>
  <c r="CK1155" i="17"/>
  <c r="CJ1155" i="17"/>
  <c r="CG1157" i="17"/>
  <c r="CG1158" i="17"/>
  <c r="CH1157" i="17" l="1"/>
  <c r="CK1157" i="17" s="1"/>
  <c r="CM1156" i="17"/>
  <c r="CI1156" i="17"/>
  <c r="CK1156" i="17"/>
  <c r="CJ1156" i="17"/>
  <c r="CH1158" i="17"/>
  <c r="CG1159" i="17"/>
  <c r="CM1157" i="17" l="1"/>
  <c r="CJ1157" i="17"/>
  <c r="CL1157" i="17"/>
  <c r="CI1157" i="17"/>
  <c r="CI1158" i="17" s="1"/>
  <c r="CH1159" i="17"/>
  <c r="CL1158" i="17"/>
  <c r="CK1158" i="17"/>
  <c r="CJ1158" i="17"/>
  <c r="CM1158" i="17"/>
  <c r="CG1160" i="17"/>
  <c r="CI1159" i="17" l="1"/>
  <c r="CH1160" i="17"/>
  <c r="CM1159" i="17"/>
  <c r="CL1159" i="17"/>
  <c r="CK1159" i="17"/>
  <c r="CJ1159" i="17"/>
  <c r="CG1161" i="17"/>
  <c r="CH1161" i="17" l="1"/>
  <c r="CK1161" i="17" s="1"/>
  <c r="CI1160" i="17"/>
  <c r="CJ1160" i="17"/>
  <c r="CL1160" i="17"/>
  <c r="CK1160" i="17"/>
  <c r="CM1160" i="17"/>
  <c r="CL1161" i="17"/>
  <c r="CG1162" i="17"/>
  <c r="CG1163" i="17" s="1"/>
  <c r="CM1161" i="17" l="1"/>
  <c r="CJ1161" i="17"/>
  <c r="CH1162" i="17"/>
  <c r="CL1162" i="17" s="1"/>
  <c r="CI1161" i="17"/>
  <c r="CH1163" i="17"/>
  <c r="CG1164" i="17"/>
  <c r="CJ1162" i="17" l="1"/>
  <c r="CM1162" i="17"/>
  <c r="CK1162" i="17"/>
  <c r="CI1162" i="17"/>
  <c r="CI1163" i="17" s="1"/>
  <c r="CH1164" i="17"/>
  <c r="CM1164" i="17" s="1"/>
  <c r="CM1163" i="17"/>
  <c r="CL1163" i="17"/>
  <c r="CK1163" i="17"/>
  <c r="CJ1163" i="17"/>
  <c r="CG1165" i="17"/>
  <c r="CG1166" i="17"/>
  <c r="CH1165" i="17" l="1"/>
  <c r="CJ1165" i="17" s="1"/>
  <c r="CJ1164" i="17"/>
  <c r="CL1164" i="17"/>
  <c r="CK1164" i="17"/>
  <c r="CI1164" i="17"/>
  <c r="CI1165" i="17" s="1"/>
  <c r="CH1166" i="17"/>
  <c r="CK1165" i="17"/>
  <c r="CL1165" i="17"/>
  <c r="CG1167" i="17"/>
  <c r="CM1165" i="17" l="1"/>
  <c r="CI1166" i="17"/>
  <c r="CH1167" i="17"/>
  <c r="CL1166" i="17"/>
  <c r="CK1166" i="17"/>
  <c r="CJ1166" i="17"/>
  <c r="CM1166" i="17"/>
  <c r="CG1168" i="17"/>
  <c r="CG1169" i="17"/>
  <c r="CI1167" i="17" l="1"/>
  <c r="CH1168" i="17"/>
  <c r="CJ1168" i="17" s="1"/>
  <c r="CH1169" i="17"/>
  <c r="CM1167" i="17"/>
  <c r="CL1167" i="17"/>
  <c r="CK1167" i="17"/>
  <c r="CJ1167" i="17"/>
  <c r="CG1170" i="17"/>
  <c r="CK1168" i="17" l="1"/>
  <c r="CL1168" i="17"/>
  <c r="CM1168" i="17"/>
  <c r="CI1168" i="17"/>
  <c r="CI1169" i="17" s="1"/>
  <c r="CH1170" i="17"/>
  <c r="CK1169" i="17"/>
  <c r="CL1169" i="17"/>
  <c r="CJ1169" i="17"/>
  <c r="CM1169" i="17"/>
  <c r="CG1171" i="17"/>
  <c r="CH1171" i="17" l="1"/>
  <c r="CL1170" i="17"/>
  <c r="CK1170" i="17"/>
  <c r="CJ1170" i="17"/>
  <c r="CM1170" i="17"/>
  <c r="CI1170" i="17"/>
  <c r="CG1172" i="17"/>
  <c r="CH1172" i="17" l="1"/>
  <c r="CM1172" i="17" s="1"/>
  <c r="CI1171" i="17"/>
  <c r="CM1171" i="17"/>
  <c r="CL1171" i="17"/>
  <c r="CK1171" i="17"/>
  <c r="CJ1171" i="17"/>
  <c r="CG1173" i="17"/>
  <c r="CG1174" i="17" s="1"/>
  <c r="CH1173" i="17" l="1"/>
  <c r="CL1173" i="17" s="1"/>
  <c r="CL1172" i="17"/>
  <c r="CJ1172" i="17"/>
  <c r="CK1172" i="17"/>
  <c r="CI1172" i="17"/>
  <c r="CH1174" i="17"/>
  <c r="CG1175" i="17"/>
  <c r="CI1173" i="17" l="1"/>
  <c r="CI1174" i="17" s="1"/>
  <c r="CM1173" i="17"/>
  <c r="CK1173" i="17"/>
  <c r="CJ1173" i="17"/>
  <c r="CH1175" i="17"/>
  <c r="CL1174" i="17"/>
  <c r="CK1174" i="17"/>
  <c r="CJ1174" i="17"/>
  <c r="CM1174" i="17"/>
  <c r="CG1176" i="17"/>
  <c r="CI1175" i="17" l="1"/>
  <c r="CH1176" i="17"/>
  <c r="CM1175" i="17"/>
  <c r="CL1175" i="17"/>
  <c r="CK1175" i="17"/>
  <c r="CJ1175" i="17"/>
  <c r="CG1177" i="17"/>
  <c r="CG1178" i="17" s="1"/>
  <c r="CH1177" i="17" l="1"/>
  <c r="CL1177" i="17" s="1"/>
  <c r="CI1176" i="17"/>
  <c r="CK1176" i="17"/>
  <c r="CL1176" i="17"/>
  <c r="CM1176" i="17"/>
  <c r="CJ1176" i="17"/>
  <c r="CH1178" i="17"/>
  <c r="CM1177" i="17"/>
  <c r="CG1179" i="17"/>
  <c r="CJ1177" i="17" l="1"/>
  <c r="CI1177" i="17"/>
  <c r="CI1178" i="17" s="1"/>
  <c r="CK1177" i="17"/>
  <c r="CH1179" i="17"/>
  <c r="CL1178" i="17"/>
  <c r="CK1178" i="17"/>
  <c r="CJ1178" i="17"/>
  <c r="CM1178" i="17"/>
  <c r="CG1180" i="17"/>
  <c r="CG1181" i="17"/>
  <c r="CH1180" i="17" l="1"/>
  <c r="CM1180" i="17" s="1"/>
  <c r="CI1179" i="17"/>
  <c r="CH1181" i="17"/>
  <c r="CM1179" i="17"/>
  <c r="CL1179" i="17"/>
  <c r="CK1179" i="17"/>
  <c r="CJ1179" i="17"/>
  <c r="CJ1180" i="17"/>
  <c r="CL1180" i="17"/>
  <c r="CG1182" i="17"/>
  <c r="CK1180" i="17" l="1"/>
  <c r="CI1180" i="17"/>
  <c r="CI1181" i="17" s="1"/>
  <c r="CH1182" i="17"/>
  <c r="CM1181" i="17"/>
  <c r="CL1181" i="17"/>
  <c r="CK1181" i="17"/>
  <c r="CJ1181" i="17"/>
  <c r="CG1183" i="17"/>
  <c r="CH1183" i="17" l="1"/>
  <c r="CL1182" i="17"/>
  <c r="CK1182" i="17"/>
  <c r="CJ1182" i="17"/>
  <c r="CM1182" i="17"/>
  <c r="CI1182" i="17"/>
  <c r="CG1184" i="17"/>
  <c r="CG1185" i="17" s="1"/>
  <c r="CI1183" i="17" l="1"/>
  <c r="CH1184" i="17"/>
  <c r="CH1185" i="17"/>
  <c r="CM1183" i="17"/>
  <c r="CL1183" i="17"/>
  <c r="CK1183" i="17"/>
  <c r="CJ1183" i="17"/>
  <c r="CG1186" i="17"/>
  <c r="CI1184" i="17" l="1"/>
  <c r="CI1185" i="17" s="1"/>
  <c r="CM1184" i="17"/>
  <c r="CJ1184" i="17"/>
  <c r="CK1184" i="17"/>
  <c r="CL1184" i="17"/>
  <c r="CH1186" i="17"/>
  <c r="CM1185" i="17"/>
  <c r="CK1185" i="17"/>
  <c r="CJ1185" i="17"/>
  <c r="CL1185" i="17"/>
  <c r="CG1187" i="17"/>
  <c r="CI1186" i="17" l="1"/>
  <c r="CH1187" i="17"/>
  <c r="CL1186" i="17"/>
  <c r="CK1186" i="17"/>
  <c r="CJ1186" i="17"/>
  <c r="CM1186" i="17"/>
  <c r="CG1188" i="17"/>
  <c r="CG1189" i="17"/>
  <c r="CI1187" i="17" l="1"/>
  <c r="CH1188" i="17"/>
  <c r="CJ1188" i="17" s="1"/>
  <c r="CH1189" i="17"/>
  <c r="CM1187" i="17"/>
  <c r="CL1187" i="17"/>
  <c r="CK1187" i="17"/>
  <c r="CJ1187" i="17"/>
  <c r="CG1190" i="17"/>
  <c r="CK1188" i="17" l="1"/>
  <c r="CL1188" i="17"/>
  <c r="CM1188" i="17"/>
  <c r="CI1188" i="17"/>
  <c r="CI1189" i="17" s="1"/>
  <c r="CH1190" i="17"/>
  <c r="CM1189" i="17"/>
  <c r="CJ1189" i="17"/>
  <c r="CL1189" i="17"/>
  <c r="CK1189" i="17"/>
  <c r="CG1191" i="17"/>
  <c r="CI1190" i="17" l="1"/>
  <c r="CH1191" i="17"/>
  <c r="CL1190" i="17"/>
  <c r="CK1190" i="17"/>
  <c r="CJ1190" i="17"/>
  <c r="CM1190" i="17"/>
  <c r="CG1192" i="17"/>
  <c r="CG1193" i="17"/>
  <c r="CI1191" i="17" l="1"/>
  <c r="CH1192" i="17"/>
  <c r="CH1193" i="17"/>
  <c r="CM1191" i="17"/>
  <c r="CL1191" i="17"/>
  <c r="CK1191" i="17"/>
  <c r="CJ1191" i="17"/>
  <c r="CG1194" i="17"/>
  <c r="CI1192" i="17" l="1"/>
  <c r="CI1193" i="17" s="1"/>
  <c r="CK1192" i="17"/>
  <c r="CM1192" i="17"/>
  <c r="CJ1192" i="17"/>
  <c r="CL1192" i="17"/>
  <c r="CH1194" i="17"/>
  <c r="CM1193" i="17"/>
  <c r="CJ1193" i="17"/>
  <c r="CL1193" i="17"/>
  <c r="CK1193" i="17"/>
  <c r="CG1195" i="17"/>
  <c r="CH1195" i="17" l="1"/>
  <c r="CL1194" i="17"/>
  <c r="CK1194" i="17"/>
  <c r="CJ1194" i="17"/>
  <c r="CM1194" i="17"/>
  <c r="CI1194" i="17"/>
  <c r="CG1196" i="17"/>
  <c r="CG1197" i="17"/>
  <c r="CI1195" i="17" l="1"/>
  <c r="CH1196" i="17"/>
  <c r="CK1196" i="17" s="1"/>
  <c r="CH1197" i="17"/>
  <c r="CM1195" i="17"/>
  <c r="CL1195" i="17"/>
  <c r="CK1195" i="17"/>
  <c r="CJ1195" i="17"/>
  <c r="CG1198" i="17"/>
  <c r="CJ1196" i="17" l="1"/>
  <c r="CL1196" i="17"/>
  <c r="CM1196" i="17"/>
  <c r="CI1196" i="17"/>
  <c r="CI1197" i="17" s="1"/>
  <c r="CH1198" i="17"/>
  <c r="CM1197" i="17"/>
  <c r="CJ1197" i="17"/>
  <c r="CL1197" i="17"/>
  <c r="CK1197" i="17"/>
  <c r="CG1199" i="17"/>
  <c r="CH1199" i="17" l="1"/>
  <c r="CL1198" i="17"/>
  <c r="CK1198" i="17"/>
  <c r="CJ1198" i="17"/>
  <c r="CM1198" i="17"/>
  <c r="CI1198" i="17"/>
  <c r="CG1200" i="17"/>
  <c r="CG1201" i="17"/>
  <c r="CI1199" i="17" l="1"/>
  <c r="CH1200" i="17"/>
  <c r="CJ1200" i="17" s="1"/>
  <c r="CH1201" i="17"/>
  <c r="CM1199" i="17"/>
  <c r="CL1199" i="17"/>
  <c r="CK1199" i="17"/>
  <c r="CJ1199" i="17"/>
  <c r="CG1202" i="17"/>
  <c r="CL1200" i="17" l="1"/>
  <c r="CI1200" i="17"/>
  <c r="CI1201" i="17" s="1"/>
  <c r="CK1200" i="17"/>
  <c r="CM1200" i="17"/>
  <c r="CH1202" i="17"/>
  <c r="CM1201" i="17"/>
  <c r="CJ1201" i="17"/>
  <c r="CL1201" i="17"/>
  <c r="CK1201" i="17"/>
  <c r="CG1203" i="17"/>
  <c r="CI1202" i="17" l="1"/>
  <c r="CH1203" i="17"/>
  <c r="CL1202" i="17"/>
  <c r="CK1202" i="17"/>
  <c r="CJ1202" i="17"/>
  <c r="CM1202" i="17"/>
  <c r="CG1204" i="17"/>
  <c r="CG1205" i="17"/>
  <c r="CH1204" i="17" l="1"/>
  <c r="CM1204" i="17" s="1"/>
  <c r="CI1203" i="17"/>
  <c r="CH1205" i="17"/>
  <c r="CM1203" i="17"/>
  <c r="CL1203" i="17"/>
  <c r="CK1203" i="17"/>
  <c r="CJ1203" i="17"/>
  <c r="CG1206" i="17"/>
  <c r="CJ1204" i="17" l="1"/>
  <c r="CK1204" i="17"/>
  <c r="CL1204" i="17"/>
  <c r="CI1204" i="17"/>
  <c r="CI1205" i="17" s="1"/>
  <c r="CH1206" i="17"/>
  <c r="CM1205" i="17"/>
  <c r="CJ1205" i="17"/>
  <c r="CL1205" i="17"/>
  <c r="CK1205" i="17"/>
  <c r="CG1207" i="17"/>
  <c r="CI1206" i="17" l="1"/>
  <c r="CH1207" i="17"/>
  <c r="CL1206" i="17"/>
  <c r="CK1206" i="17"/>
  <c r="CJ1206" i="17"/>
  <c r="CM1206" i="17"/>
  <c r="CG1208" i="17"/>
  <c r="CG1209" i="17"/>
  <c r="CI1207" i="17" l="1"/>
  <c r="CH1208" i="17"/>
  <c r="CH1209" i="17"/>
  <c r="CM1207" i="17"/>
  <c r="CL1207" i="17"/>
  <c r="CK1207" i="17"/>
  <c r="CJ1207" i="17"/>
  <c r="CG1210" i="17"/>
  <c r="CI1208" i="17" l="1"/>
  <c r="CI1209" i="17" s="1"/>
  <c r="CM1208" i="17"/>
  <c r="CL1208" i="17"/>
  <c r="CJ1208" i="17"/>
  <c r="CK1208" i="17"/>
  <c r="CH1210" i="17"/>
  <c r="CK1209" i="17"/>
  <c r="CL1209" i="17"/>
  <c r="CJ1209" i="17"/>
  <c r="CM1209" i="17"/>
  <c r="CG1211" i="17"/>
  <c r="CI1210" i="17" l="1"/>
  <c r="CH1211" i="17"/>
  <c r="CJ1210" i="17"/>
  <c r="CM1210" i="17"/>
  <c r="CL1210" i="17"/>
  <c r="CK1210" i="17"/>
  <c r="CG1212" i="17"/>
  <c r="CI1211" i="17" l="1"/>
  <c r="CH1212" i="17"/>
  <c r="CK1211" i="17"/>
  <c r="CJ1211" i="17"/>
  <c r="CM1211" i="17"/>
  <c r="CL1211" i="17"/>
  <c r="CG1213" i="17"/>
  <c r="CG1214" i="17"/>
  <c r="CH1213" i="17" l="1"/>
  <c r="CJ1213" i="17" s="1"/>
  <c r="CI1212" i="17"/>
  <c r="CM1212" i="17"/>
  <c r="CK1212" i="17"/>
  <c r="CL1212" i="17"/>
  <c r="CJ1212" i="17"/>
  <c r="CH1214" i="17"/>
  <c r="CM1213" i="17"/>
  <c r="CG1215" i="17"/>
  <c r="CL1213" i="17" l="1"/>
  <c r="CK1213" i="17"/>
  <c r="CI1213" i="17"/>
  <c r="CI1214" i="17" s="1"/>
  <c r="CH1215" i="17"/>
  <c r="CJ1214" i="17"/>
  <c r="CM1214" i="17"/>
  <c r="CL1214" i="17"/>
  <c r="CK1214" i="17"/>
  <c r="CG1216" i="17"/>
  <c r="CI1215" i="17" l="1"/>
  <c r="CH1216" i="17"/>
  <c r="CK1215" i="17"/>
  <c r="CJ1215" i="17"/>
  <c r="CM1215" i="17"/>
  <c r="CL1215" i="17"/>
  <c r="CG1217" i="17"/>
  <c r="CG1218" i="17"/>
  <c r="CH1217" i="17" l="1"/>
  <c r="CJ1217" i="17" s="1"/>
  <c r="CI1216" i="17"/>
  <c r="CK1216" i="17"/>
  <c r="CL1216" i="17"/>
  <c r="CM1216" i="17"/>
  <c r="CJ1216" i="17"/>
  <c r="CH1218" i="17"/>
  <c r="CL1217" i="17"/>
  <c r="CM1217" i="17"/>
  <c r="CG1219" i="17"/>
  <c r="CK1217" i="17" l="1"/>
  <c r="CI1217" i="17"/>
  <c r="CI1218" i="17" s="1"/>
  <c r="CH1219" i="17"/>
  <c r="CJ1218" i="17"/>
  <c r="CM1218" i="17"/>
  <c r="CL1218" i="17"/>
  <c r="CK1218" i="17"/>
  <c r="CG1220" i="17"/>
  <c r="CG1221" i="17"/>
  <c r="CH1220" i="17" l="1"/>
  <c r="CK1220" i="17" s="1"/>
  <c r="CI1219" i="17"/>
  <c r="CH1221" i="17"/>
  <c r="CK1219" i="17"/>
  <c r="CJ1219" i="17"/>
  <c r="CM1219" i="17"/>
  <c r="CL1219" i="17"/>
  <c r="CL1220" i="17"/>
  <c r="CJ1220" i="17"/>
  <c r="CG1222" i="17"/>
  <c r="CM1220" i="17" l="1"/>
  <c r="CI1220" i="17"/>
  <c r="CH1222" i="17"/>
  <c r="CK1221" i="17"/>
  <c r="CL1221" i="17"/>
  <c r="CJ1221" i="17"/>
  <c r="CM1221" i="17"/>
  <c r="CI1221" i="17"/>
  <c r="CG1223" i="17"/>
  <c r="CI1222" i="17" l="1"/>
  <c r="CH1223" i="17"/>
  <c r="CJ1222" i="17"/>
  <c r="CM1222" i="17"/>
  <c r="CL1222" i="17"/>
  <c r="CK1222" i="17"/>
  <c r="CG1224" i="17"/>
  <c r="CG1225" i="17"/>
  <c r="CH1224" i="17" l="1"/>
  <c r="CJ1224" i="17" s="1"/>
  <c r="CI1223" i="17"/>
  <c r="CH1225" i="17"/>
  <c r="CK1223" i="17"/>
  <c r="CJ1223" i="17"/>
  <c r="CM1223" i="17"/>
  <c r="CL1223" i="17"/>
  <c r="CG1226" i="17"/>
  <c r="CK1224" i="17" l="1"/>
  <c r="CL1224" i="17"/>
  <c r="CM1224" i="17"/>
  <c r="CI1224" i="17"/>
  <c r="CI1225" i="17" s="1"/>
  <c r="CH1226" i="17"/>
  <c r="CK1225" i="17"/>
  <c r="CL1225" i="17"/>
  <c r="CJ1225" i="17"/>
  <c r="CM1225" i="17"/>
  <c r="CG1227" i="17"/>
  <c r="CI1226" i="17" l="1"/>
  <c r="CH1227" i="17"/>
  <c r="CJ1226" i="17"/>
  <c r="CM1226" i="17"/>
  <c r="CL1226" i="17"/>
  <c r="CK1226" i="17"/>
  <c r="CG1228" i="17"/>
  <c r="CI1227" i="17" l="1"/>
  <c r="CH1228" i="17"/>
  <c r="CL1228" i="17" s="1"/>
  <c r="CK1227" i="17"/>
  <c r="CJ1227" i="17"/>
  <c r="CM1227" i="17"/>
  <c r="CL1227" i="17"/>
  <c r="CG1229" i="17"/>
  <c r="CG1230" i="17"/>
  <c r="CH1229" i="17" l="1"/>
  <c r="CM1229" i="17" s="1"/>
  <c r="CM1228" i="17"/>
  <c r="CJ1228" i="17"/>
  <c r="CK1228" i="17"/>
  <c r="CI1228" i="17"/>
  <c r="CI1229" i="17" s="1"/>
  <c r="CH1230" i="17"/>
  <c r="CK1229" i="17"/>
  <c r="CJ1229" i="17"/>
  <c r="CG1231" i="17"/>
  <c r="CL1229" i="17" l="1"/>
  <c r="CI1230" i="17"/>
  <c r="CH1231" i="17"/>
  <c r="CJ1230" i="17"/>
  <c r="CM1230" i="17"/>
  <c r="CL1230" i="17"/>
  <c r="CK1230" i="17"/>
  <c r="CG1232" i="17"/>
  <c r="CI1231" i="17" l="1"/>
  <c r="CH1232" i="17"/>
  <c r="CK1231" i="17"/>
  <c r="CJ1231" i="17"/>
  <c r="CM1231" i="17"/>
  <c r="CL1231" i="17"/>
  <c r="CG1233" i="17"/>
  <c r="CG1234" i="17"/>
  <c r="CI1232" i="17" l="1"/>
  <c r="CJ1232" i="17"/>
  <c r="CK1232" i="17"/>
  <c r="CL1232" i="17"/>
  <c r="CM1232" i="17"/>
  <c r="CH1233" i="17"/>
  <c r="CH1234" i="17"/>
  <c r="CG1235" i="17"/>
  <c r="CI1233" i="17" l="1"/>
  <c r="CI1234" i="17" s="1"/>
  <c r="CL1233" i="17"/>
  <c r="CM1233" i="17"/>
  <c r="CK1233" i="17"/>
  <c r="CJ1233" i="17"/>
  <c r="CH1235" i="17"/>
  <c r="CJ1234" i="17"/>
  <c r="CM1234" i="17"/>
  <c r="CL1234" i="17"/>
  <c r="CK1234" i="17"/>
  <c r="CG1236" i="17"/>
  <c r="CG1237" i="17"/>
  <c r="CI1235" i="17" l="1"/>
  <c r="CH1236" i="17"/>
  <c r="CM1236" i="17" s="1"/>
  <c r="CH1237" i="17"/>
  <c r="CK1235" i="17"/>
  <c r="CJ1235" i="17"/>
  <c r="CM1235" i="17"/>
  <c r="CL1235" i="17"/>
  <c r="CG1238" i="17"/>
  <c r="CK1236" i="17" l="1"/>
  <c r="CJ1236" i="17"/>
  <c r="CI1236" i="17"/>
  <c r="CI1237" i="17" s="1"/>
  <c r="CL1236" i="17"/>
  <c r="CH1238" i="17"/>
  <c r="CK1237" i="17"/>
  <c r="CL1237" i="17"/>
  <c r="CJ1237" i="17"/>
  <c r="CM1237" i="17"/>
  <c r="CG1239" i="17"/>
  <c r="CG1240" i="17"/>
  <c r="CI1238" i="17" l="1"/>
  <c r="CH1240" i="17"/>
  <c r="CH1239" i="17"/>
  <c r="CJ1238" i="17"/>
  <c r="CM1238" i="17"/>
  <c r="CL1238" i="17"/>
  <c r="CK1238" i="17"/>
  <c r="CG1241" i="17"/>
  <c r="CI1239" i="17" l="1"/>
  <c r="CI1240" i="17" s="1"/>
  <c r="CH1241" i="17"/>
  <c r="CK1239" i="17"/>
  <c r="CJ1239" i="17"/>
  <c r="CM1239" i="17"/>
  <c r="CL1239" i="17"/>
  <c r="CM1240" i="17"/>
  <c r="CL1240" i="17"/>
  <c r="CK1240" i="17"/>
  <c r="CJ1240" i="17"/>
  <c r="CG1242" i="17"/>
  <c r="CI1241" i="17" l="1"/>
  <c r="CH1242" i="17"/>
  <c r="CK1241" i="17"/>
  <c r="CL1241" i="17"/>
  <c r="CJ1241" i="17"/>
  <c r="CM1241" i="17"/>
  <c r="CG1243" i="17"/>
  <c r="CI1242" i="17" l="1"/>
  <c r="CH1243" i="17"/>
  <c r="CJ1242" i="17"/>
  <c r="CM1242" i="17"/>
  <c r="CL1242" i="17"/>
  <c r="CK1242" i="17"/>
  <c r="CG1244" i="17"/>
  <c r="CG1245" i="17"/>
  <c r="CI1243" i="17" l="1"/>
  <c r="CH1244" i="17"/>
  <c r="CH1245" i="17"/>
  <c r="CK1243" i="17"/>
  <c r="CJ1243" i="17"/>
  <c r="CM1243" i="17"/>
  <c r="CL1243" i="17"/>
  <c r="CG1246" i="17"/>
  <c r="CI1244" i="17" l="1"/>
  <c r="CI1245" i="17" s="1"/>
  <c r="CJ1244" i="17"/>
  <c r="CK1244" i="17"/>
  <c r="CL1244" i="17"/>
  <c r="CM1244" i="17"/>
  <c r="CH1246" i="17"/>
  <c r="CK1245" i="17"/>
  <c r="CL1245" i="17"/>
  <c r="CJ1245" i="17"/>
  <c r="CM1245" i="17"/>
  <c r="CG1247" i="17"/>
  <c r="CH1247" i="17" l="1"/>
  <c r="CJ1246" i="17"/>
  <c r="CM1246" i="17"/>
  <c r="CL1246" i="17"/>
  <c r="CK1246" i="17"/>
  <c r="CI1246" i="17"/>
  <c r="CG1248" i="17"/>
  <c r="CG1249" i="17"/>
  <c r="CH1248" i="17" l="1"/>
  <c r="CM1248" i="17" s="1"/>
  <c r="CI1247" i="17"/>
  <c r="CH1249" i="17"/>
  <c r="CK1247" i="17"/>
  <c r="CJ1247" i="17"/>
  <c r="CM1247" i="17"/>
  <c r="CL1247" i="17"/>
  <c r="CG1250" i="17"/>
  <c r="CI1248" i="17" l="1"/>
  <c r="CJ1248" i="17"/>
  <c r="CK1248" i="17"/>
  <c r="CL1248" i="17"/>
  <c r="CI1249" i="17"/>
  <c r="CH1250" i="17"/>
  <c r="CJ1249" i="17"/>
  <c r="CL1249" i="17"/>
  <c r="CM1249" i="17"/>
  <c r="CK1249" i="17"/>
  <c r="CG1251" i="17"/>
  <c r="CI1250" i="17" l="1"/>
  <c r="CH1251" i="17"/>
  <c r="CJ1250" i="17"/>
  <c r="CM1250" i="17"/>
  <c r="CL1250" i="17"/>
  <c r="CK1250" i="17"/>
  <c r="CG1252" i="17"/>
  <c r="CG1253" i="17"/>
  <c r="CI1251" i="17" l="1"/>
  <c r="CH1252" i="17"/>
  <c r="CL1252" i="17" s="1"/>
  <c r="CH1253" i="17"/>
  <c r="CK1251" i="17"/>
  <c r="CJ1251" i="17"/>
  <c r="CM1251" i="17"/>
  <c r="CL1251" i="17"/>
  <c r="CG1254" i="17"/>
  <c r="CI1252" i="17" l="1"/>
  <c r="CI1253" i="17" s="1"/>
  <c r="CM1252" i="17"/>
  <c r="CJ1252" i="17"/>
  <c r="CK1252" i="17"/>
  <c r="CH1254" i="17"/>
  <c r="CM1253" i="17"/>
  <c r="CL1253" i="17"/>
  <c r="CK1253" i="17"/>
  <c r="CJ1253" i="17"/>
  <c r="CG1255" i="17"/>
  <c r="CI1254" i="17" l="1"/>
  <c r="CH1255" i="17"/>
  <c r="CJ1254" i="17"/>
  <c r="CM1254" i="17"/>
  <c r="CL1254" i="17"/>
  <c r="CK1254" i="17"/>
  <c r="CG1256" i="17"/>
  <c r="CG1257" i="17"/>
  <c r="CH1256" i="17" l="1"/>
  <c r="CK1256" i="17" s="1"/>
  <c r="CI1255" i="17"/>
  <c r="CH1257" i="17"/>
  <c r="CK1255" i="17"/>
  <c r="CJ1255" i="17"/>
  <c r="CM1255" i="17"/>
  <c r="CL1255" i="17"/>
  <c r="CG1258" i="17"/>
  <c r="CL1256" i="17" l="1"/>
  <c r="CJ1256" i="17"/>
  <c r="CM1256" i="17"/>
  <c r="CI1256" i="17"/>
  <c r="CI1257" i="17" s="1"/>
  <c r="CH1258" i="17"/>
  <c r="CK1257" i="17"/>
  <c r="CM1257" i="17"/>
  <c r="CL1257" i="17"/>
  <c r="CJ1257" i="17"/>
  <c r="CG1259" i="17"/>
  <c r="CI1258" i="17" l="1"/>
  <c r="CH1259" i="17"/>
  <c r="CL1258" i="17"/>
  <c r="CJ1258" i="17"/>
  <c r="CM1258" i="17"/>
  <c r="CK1258" i="17"/>
  <c r="CG1260" i="17"/>
  <c r="CG1261" i="17"/>
  <c r="CH1260" i="17" l="1"/>
  <c r="CK1260" i="17" s="1"/>
  <c r="CI1259" i="17"/>
  <c r="CH1261" i="17"/>
  <c r="CK1259" i="17"/>
  <c r="CL1259" i="17"/>
  <c r="CJ1259" i="17"/>
  <c r="CM1259" i="17"/>
  <c r="CJ1260" i="17"/>
  <c r="CM1260" i="17"/>
  <c r="CL1260" i="17"/>
  <c r="CG1262" i="17"/>
  <c r="CI1260" i="17" l="1"/>
  <c r="CI1261" i="17" s="1"/>
  <c r="CH1262" i="17"/>
  <c r="CK1261" i="17"/>
  <c r="CM1261" i="17"/>
  <c r="CL1261" i="17"/>
  <c r="CJ1261" i="17"/>
  <c r="CG1263" i="17"/>
  <c r="CH1263" i="17" l="1"/>
  <c r="CL1262" i="17"/>
  <c r="CJ1262" i="17"/>
  <c r="CM1262" i="17"/>
  <c r="CK1262" i="17"/>
  <c r="CI1262" i="17"/>
  <c r="CG1264" i="17"/>
  <c r="CI1263" i="17" l="1"/>
  <c r="CH1264" i="17"/>
  <c r="CK1263" i="17"/>
  <c r="CL1263" i="17"/>
  <c r="CJ1263" i="17"/>
  <c r="CM1263" i="17"/>
  <c r="CG1265" i="17"/>
  <c r="CH1265" i="17" l="1"/>
  <c r="CK1265" i="17" s="1"/>
  <c r="CI1264" i="17"/>
  <c r="CM1264" i="17"/>
  <c r="CJ1264" i="17"/>
  <c r="CK1264" i="17"/>
  <c r="CL1264" i="17"/>
  <c r="CG1266" i="17"/>
  <c r="CH1266" i="17" l="1"/>
  <c r="CL1266" i="17" s="1"/>
  <c r="CJ1265" i="17"/>
  <c r="CM1265" i="17"/>
  <c r="CI1265" i="17"/>
  <c r="CL1265" i="17"/>
  <c r="CJ1266" i="17"/>
  <c r="CK1266" i="17"/>
  <c r="CG1267" i="17"/>
  <c r="CM1266" i="17" l="1"/>
  <c r="CH1267" i="17"/>
  <c r="CL1267" i="17" s="1"/>
  <c r="CI1266" i="17"/>
  <c r="CG1268" i="17"/>
  <c r="CG1269" i="17"/>
  <c r="CH1268" i="17" l="1"/>
  <c r="CK1267" i="17"/>
  <c r="CM1267" i="17"/>
  <c r="CJ1267" i="17"/>
  <c r="CI1267" i="17"/>
  <c r="CI1268" i="17" s="1"/>
  <c r="CH1269" i="17"/>
  <c r="CK1269" i="17" s="1"/>
  <c r="CM1268" i="17"/>
  <c r="CJ1268" i="17"/>
  <c r="CK1268" i="17"/>
  <c r="CL1268" i="17"/>
  <c r="CG1270" i="17"/>
  <c r="CH1270" i="17" l="1"/>
  <c r="CL1270" i="17" s="1"/>
  <c r="CL1269" i="17"/>
  <c r="CM1269" i="17"/>
  <c r="CJ1269" i="17"/>
  <c r="CI1269" i="17"/>
  <c r="CI1270" i="17" s="1"/>
  <c r="CG1271" i="17"/>
  <c r="CG1272" i="17"/>
  <c r="CG1273" i="17" s="1"/>
  <c r="CM1270" i="17" l="1"/>
  <c r="CK1270" i="17"/>
  <c r="CH1271" i="17"/>
  <c r="CI1271" i="17" s="1"/>
  <c r="CJ1270" i="17"/>
  <c r="CH1272" i="17"/>
  <c r="CK1272" i="17" s="1"/>
  <c r="CH1273" i="17"/>
  <c r="CK1271" i="17"/>
  <c r="CG1274" i="17"/>
  <c r="CM1271" i="17" l="1"/>
  <c r="CL1271" i="17"/>
  <c r="CJ1271" i="17"/>
  <c r="CM1272" i="17"/>
  <c r="CJ1272" i="17"/>
  <c r="CL1272" i="17"/>
  <c r="CI1272" i="17"/>
  <c r="CI1273" i="17" s="1"/>
  <c r="CH1274" i="17"/>
  <c r="CM1273" i="17"/>
  <c r="CJ1273" i="17"/>
  <c r="CL1273" i="17"/>
  <c r="CK1273" i="17"/>
  <c r="CG1275" i="17"/>
  <c r="CI1274" i="17" l="1"/>
  <c r="CH1275" i="17"/>
  <c r="CL1274" i="17"/>
  <c r="CK1274" i="17"/>
  <c r="CJ1274" i="17"/>
  <c r="CM1274" i="17"/>
  <c r="CG1276" i="17"/>
  <c r="CG1277" i="17"/>
  <c r="CI1275" i="17" l="1"/>
  <c r="CH1276" i="17"/>
  <c r="CK1276" i="17" s="1"/>
  <c r="CH1277" i="17"/>
  <c r="CM1275" i="17"/>
  <c r="CL1275" i="17"/>
  <c r="CK1275" i="17"/>
  <c r="CJ1275" i="17"/>
  <c r="CG1278" i="17"/>
  <c r="CI1276" i="17" l="1"/>
  <c r="CI1277" i="17" s="1"/>
  <c r="CL1276" i="17"/>
  <c r="CM1276" i="17"/>
  <c r="CJ1276" i="17"/>
  <c r="CH1278" i="17"/>
  <c r="CM1277" i="17"/>
  <c r="CJ1277" i="17"/>
  <c r="CL1277" i="17"/>
  <c r="CK1277" i="17"/>
  <c r="CG1279" i="17"/>
  <c r="CI1278" i="17" l="1"/>
  <c r="CH1279" i="17"/>
  <c r="CL1278" i="17"/>
  <c r="CK1278" i="17"/>
  <c r="CJ1278" i="17"/>
  <c r="CM1278" i="17"/>
  <c r="CG1280" i="17"/>
  <c r="CG1281" i="17"/>
  <c r="CH1280" i="17" l="1"/>
  <c r="CI1279" i="17"/>
  <c r="CH1281" i="17"/>
  <c r="CM1279" i="17"/>
  <c r="CL1279" i="17"/>
  <c r="CK1279" i="17"/>
  <c r="CJ1279" i="17"/>
  <c r="CK1280" i="17"/>
  <c r="CL1280" i="17"/>
  <c r="CJ1280" i="17"/>
  <c r="CM1280" i="17"/>
  <c r="CG1282" i="17"/>
  <c r="CI1280" i="17" l="1"/>
  <c r="CI1281" i="17"/>
  <c r="CH1282" i="17"/>
  <c r="CL1281" i="17"/>
  <c r="CJ1281" i="17"/>
  <c r="CK1281" i="17"/>
  <c r="CM1281" i="17"/>
  <c r="CG1283" i="17"/>
  <c r="CI1282" i="17" l="1"/>
  <c r="CH1283" i="17"/>
  <c r="CL1282" i="17"/>
  <c r="CK1282" i="17"/>
  <c r="CJ1282" i="17"/>
  <c r="CM1282" i="17"/>
  <c r="CG1284" i="17"/>
  <c r="CG1285" i="17" s="1"/>
  <c r="CI1283" i="17" l="1"/>
  <c r="CH1284" i="17"/>
  <c r="CH1285" i="17"/>
  <c r="CM1283" i="17"/>
  <c r="CL1283" i="17"/>
  <c r="CK1283" i="17"/>
  <c r="CJ1283" i="17"/>
  <c r="CG1286" i="17"/>
  <c r="CI1284" i="17" l="1"/>
  <c r="CI1285" i="17" s="1"/>
  <c r="CK1284" i="17"/>
  <c r="CL1284" i="17"/>
  <c r="CM1284" i="17"/>
  <c r="CJ1284" i="17"/>
  <c r="CH1286" i="17"/>
  <c r="CK1285" i="17"/>
  <c r="CJ1285" i="17"/>
  <c r="CM1285" i="17"/>
  <c r="CL1285" i="17"/>
  <c r="CG1287" i="17"/>
  <c r="CH1287" i="17" l="1"/>
  <c r="CL1286" i="17"/>
  <c r="CK1286" i="17"/>
  <c r="CJ1286" i="17"/>
  <c r="CM1286" i="17"/>
  <c r="CI1286" i="17"/>
  <c r="CG1288" i="17"/>
  <c r="CG1289" i="17"/>
  <c r="CH1288" i="17" l="1"/>
  <c r="CI1287" i="17"/>
  <c r="CH1289" i="17"/>
  <c r="CM1287" i="17"/>
  <c r="CL1287" i="17"/>
  <c r="CK1287" i="17"/>
  <c r="CJ1287" i="17"/>
  <c r="CK1288" i="17"/>
  <c r="CJ1288" i="17"/>
  <c r="CM1288" i="17"/>
  <c r="CL1288" i="17"/>
  <c r="CG1290" i="17"/>
  <c r="CI1288" i="17" l="1"/>
  <c r="CI1289" i="17"/>
  <c r="CH1290" i="17"/>
  <c r="CM1289" i="17"/>
  <c r="CJ1289" i="17"/>
  <c r="CL1289" i="17"/>
  <c r="CK1289" i="17"/>
  <c r="CG1291" i="17"/>
  <c r="CI1290" i="17" l="1"/>
  <c r="CH1291" i="17"/>
  <c r="CL1290" i="17"/>
  <c r="CK1290" i="17"/>
  <c r="CJ1290" i="17"/>
  <c r="CM1290" i="17"/>
  <c r="CG1292" i="17"/>
  <c r="CI1291" i="17" l="1"/>
  <c r="CH1292" i="17"/>
  <c r="CM1291" i="17"/>
  <c r="CL1291" i="17"/>
  <c r="CK1291" i="17"/>
  <c r="CJ1291" i="17"/>
  <c r="CG1293" i="17"/>
  <c r="CI1292" i="17" l="1"/>
  <c r="CH1293" i="17"/>
  <c r="CL1293" i="17" s="1"/>
  <c r="CM1292" i="17"/>
  <c r="CJ1292" i="17"/>
  <c r="CK1292" i="17"/>
  <c r="CL1292" i="17"/>
  <c r="CG1294" i="17"/>
  <c r="CG1295" i="17"/>
  <c r="CH1294" i="17" l="1"/>
  <c r="CI1293" i="17"/>
  <c r="CK1293" i="17"/>
  <c r="CJ1293" i="17"/>
  <c r="CM1293" i="17"/>
  <c r="CH1295" i="17"/>
  <c r="CL1294" i="17"/>
  <c r="CK1294" i="17"/>
  <c r="CJ1294" i="17"/>
  <c r="CM1294" i="17"/>
  <c r="CG1296" i="17"/>
  <c r="CI1294" i="17" l="1"/>
  <c r="CI1295" i="17" s="1"/>
  <c r="CH1296" i="17"/>
  <c r="CM1295" i="17"/>
  <c r="CL1295" i="17"/>
  <c r="CK1295" i="17"/>
  <c r="CJ1295" i="17"/>
  <c r="CG1297" i="17"/>
  <c r="CH1297" i="17" l="1"/>
  <c r="CK1297" i="17" s="1"/>
  <c r="CI1296" i="17"/>
  <c r="CJ1296" i="17"/>
  <c r="CL1296" i="17"/>
  <c r="CK1296" i="17"/>
  <c r="CM1296" i="17"/>
  <c r="CG1298" i="17"/>
  <c r="CG1299" i="17"/>
  <c r="CH1298" i="17" l="1"/>
  <c r="CM1298" i="17" s="1"/>
  <c r="CJ1297" i="17"/>
  <c r="CL1297" i="17"/>
  <c r="CM1297" i="17"/>
  <c r="CI1297" i="17"/>
  <c r="CI1298" i="17" s="1"/>
  <c r="CH1299" i="17"/>
  <c r="CG1300" i="17"/>
  <c r="CG1301" i="17"/>
  <c r="CJ1298" i="17" l="1"/>
  <c r="CK1298" i="17"/>
  <c r="CL1298" i="17"/>
  <c r="CI1299" i="17"/>
  <c r="CH1300" i="17"/>
  <c r="CK1300" i="17" s="1"/>
  <c r="CH1301" i="17"/>
  <c r="CM1299" i="17"/>
  <c r="CL1299" i="17"/>
  <c r="CK1299" i="17"/>
  <c r="CJ1299" i="17"/>
  <c r="CG1302" i="17"/>
  <c r="CI1300" i="17" l="1"/>
  <c r="CI1301" i="17" s="1"/>
  <c r="CM1300" i="17"/>
  <c r="CJ1300" i="17"/>
  <c r="CL1300" i="17"/>
  <c r="CH1302" i="17"/>
  <c r="CK1301" i="17"/>
  <c r="CJ1301" i="17"/>
  <c r="CM1301" i="17"/>
  <c r="CL1301" i="17"/>
  <c r="CG1303" i="17"/>
  <c r="CH1303" i="17" l="1"/>
  <c r="CL1302" i="17"/>
  <c r="CK1302" i="17"/>
  <c r="CJ1302" i="17"/>
  <c r="CM1302" i="17"/>
  <c r="CI1302" i="17"/>
  <c r="CG1304" i="17"/>
  <c r="CI1303" i="17" l="1"/>
  <c r="CH1304" i="17"/>
  <c r="CM1303" i="17"/>
  <c r="CL1303" i="17"/>
  <c r="CK1303" i="17"/>
  <c r="CJ1303" i="17"/>
  <c r="CG1305" i="17"/>
  <c r="CH1305" i="17" l="1"/>
  <c r="CL1305" i="17" s="1"/>
  <c r="CI1304" i="17"/>
  <c r="CK1304" i="17"/>
  <c r="CM1304" i="17"/>
  <c r="CJ1304" i="17"/>
  <c r="CL1304" i="17"/>
  <c r="CG1306" i="17"/>
  <c r="CG1307" i="17"/>
  <c r="CK1305" i="17" l="1"/>
  <c r="CH1306" i="17"/>
  <c r="CJ1306" i="17" s="1"/>
  <c r="CJ1305" i="17"/>
  <c r="CM1305" i="17"/>
  <c r="CI1305" i="17"/>
  <c r="CH1307" i="17"/>
  <c r="CG1308" i="17"/>
  <c r="CL1306" i="17" l="1"/>
  <c r="CK1306" i="17"/>
  <c r="CM1306" i="17"/>
  <c r="CI1306" i="17"/>
  <c r="CI1307" i="17" s="1"/>
  <c r="CH1308" i="17"/>
  <c r="CJ1308" i="17" s="1"/>
  <c r="CM1307" i="17"/>
  <c r="CL1307" i="17"/>
  <c r="CK1307" i="17"/>
  <c r="CJ1307" i="17"/>
  <c r="CL1308" i="17"/>
  <c r="CG1309" i="17"/>
  <c r="CG1310" i="17"/>
  <c r="CH1309" i="17" l="1"/>
  <c r="CM1309" i="17" s="1"/>
  <c r="CM1308" i="17"/>
  <c r="CK1308" i="17"/>
  <c r="CI1308" i="17"/>
  <c r="CH1310" i="17"/>
  <c r="CL1309" i="17"/>
  <c r="CJ1309" i="17"/>
  <c r="CG1311" i="17"/>
  <c r="CK1309" i="17" l="1"/>
  <c r="CI1309" i="17"/>
  <c r="CI1310" i="17" s="1"/>
  <c r="CH1311" i="17"/>
  <c r="CL1310" i="17"/>
  <c r="CK1310" i="17"/>
  <c r="CJ1310" i="17"/>
  <c r="CM1310" i="17"/>
  <c r="CG1312" i="17"/>
  <c r="CG1313" i="17" s="1"/>
  <c r="CI1311" i="17" l="1"/>
  <c r="CH1312" i="17"/>
  <c r="CH1313" i="17"/>
  <c r="CM1311" i="17"/>
  <c r="CL1311" i="17"/>
  <c r="CK1311" i="17"/>
  <c r="CJ1311" i="17"/>
  <c r="CG1314" i="17"/>
  <c r="CI1312" i="17" l="1"/>
  <c r="CI1313" i="17" s="1"/>
  <c r="CL1312" i="17"/>
  <c r="CM1312" i="17"/>
  <c r="CK1312" i="17"/>
  <c r="CJ1312" i="17"/>
  <c r="CH1314" i="17"/>
  <c r="CM1313" i="17"/>
  <c r="CL1313" i="17"/>
  <c r="CK1313" i="17"/>
  <c r="CJ1313" i="17"/>
  <c r="CG1315" i="17"/>
  <c r="CI1314" i="17" l="1"/>
  <c r="CH1315" i="17"/>
  <c r="CL1314" i="17"/>
  <c r="CK1314" i="17"/>
  <c r="CJ1314" i="17"/>
  <c r="CM1314" i="17"/>
  <c r="CG1316" i="17"/>
  <c r="CG1317" i="17" s="1"/>
  <c r="CH1316" i="17" l="1"/>
  <c r="CM1316" i="17" s="1"/>
  <c r="CI1315" i="17"/>
  <c r="CH1317" i="17"/>
  <c r="CM1315" i="17"/>
  <c r="CL1315" i="17"/>
  <c r="CK1315" i="17"/>
  <c r="CJ1315" i="17"/>
  <c r="CG1318" i="17"/>
  <c r="CL1316" i="17" l="1"/>
  <c r="CJ1316" i="17"/>
  <c r="CK1316" i="17"/>
  <c r="CI1316" i="17"/>
  <c r="CI1317" i="17" s="1"/>
  <c r="CH1318" i="17"/>
  <c r="CM1317" i="17"/>
  <c r="CL1317" i="17"/>
  <c r="CK1317" i="17"/>
  <c r="CJ1317" i="17"/>
  <c r="CG1319" i="17"/>
  <c r="CI1318" i="17" l="1"/>
  <c r="CH1319" i="17"/>
  <c r="CL1318" i="17"/>
  <c r="CK1318" i="17"/>
  <c r="CJ1318" i="17"/>
  <c r="CM1318" i="17"/>
  <c r="CG1320" i="17"/>
  <c r="CG1321" i="17"/>
  <c r="CI1319" i="17" l="1"/>
  <c r="CH1320" i="17"/>
  <c r="CM1320" i="17" s="1"/>
  <c r="CH1321" i="17"/>
  <c r="CM1319" i="17"/>
  <c r="CL1319" i="17"/>
  <c r="CK1319" i="17"/>
  <c r="CJ1319" i="17"/>
  <c r="CG1322" i="17"/>
  <c r="CJ1320" i="17" l="1"/>
  <c r="CL1320" i="17"/>
  <c r="CI1320" i="17"/>
  <c r="CI1321" i="17" s="1"/>
  <c r="CK1320" i="17"/>
  <c r="CH1322" i="17"/>
  <c r="CM1321" i="17"/>
  <c r="CL1321" i="17"/>
  <c r="CK1321" i="17"/>
  <c r="CJ1321" i="17"/>
  <c r="CG1323" i="17"/>
  <c r="CI1322" i="17" l="1"/>
  <c r="CH1323" i="17"/>
  <c r="CL1322" i="17"/>
  <c r="CK1322" i="17"/>
  <c r="CJ1322" i="17"/>
  <c r="CM1322" i="17"/>
  <c r="CG1324" i="17"/>
  <c r="CG1325" i="17"/>
  <c r="CH1324" i="17" l="1"/>
  <c r="CI1323" i="17"/>
  <c r="CI1324" i="17" s="1"/>
  <c r="CH1325" i="17"/>
  <c r="CM1323" i="17"/>
  <c r="CL1323" i="17"/>
  <c r="CK1323" i="17"/>
  <c r="CJ1323" i="17"/>
  <c r="CK1324" i="17"/>
  <c r="CM1324" i="17"/>
  <c r="CL1324" i="17"/>
  <c r="CJ1324" i="17"/>
  <c r="CG1326" i="17"/>
  <c r="CI1325" i="17" l="1"/>
  <c r="CH1326" i="17"/>
  <c r="CM1325" i="17"/>
  <c r="CL1325" i="17"/>
  <c r="CK1325" i="17"/>
  <c r="CJ1325" i="17"/>
  <c r="CG1327" i="17"/>
  <c r="CI1326" i="17" l="1"/>
  <c r="CH1327" i="17"/>
  <c r="CL1326" i="17"/>
  <c r="CK1326" i="17"/>
  <c r="CJ1326" i="17"/>
  <c r="CM1326" i="17"/>
  <c r="CG1328" i="17"/>
  <c r="CI1327" i="17" l="1"/>
  <c r="CH1328" i="17"/>
  <c r="CM1327" i="17"/>
  <c r="CL1327" i="17"/>
  <c r="CK1327" i="17"/>
  <c r="CJ1327" i="17"/>
  <c r="CG1329" i="17"/>
  <c r="CG1330" i="17"/>
  <c r="CI1328" i="17" l="1"/>
  <c r="CH1329" i="17"/>
  <c r="CJ1328" i="17"/>
  <c r="CK1328" i="17"/>
  <c r="CL1328" i="17"/>
  <c r="CM1328" i="17"/>
  <c r="CH1330" i="17"/>
  <c r="CG1331" i="17"/>
  <c r="CI1329" i="17" l="1"/>
  <c r="CI1330" i="17" s="1"/>
  <c r="CL1329" i="17"/>
  <c r="CJ1329" i="17"/>
  <c r="CM1329" i="17"/>
  <c r="CK1329" i="17"/>
  <c r="CH1331" i="17"/>
  <c r="CL1330" i="17"/>
  <c r="CK1330" i="17"/>
  <c r="CJ1330" i="17"/>
  <c r="CM1330" i="17"/>
  <c r="CG1332" i="17"/>
  <c r="CI1331" i="17" l="1"/>
  <c r="CH1332" i="17"/>
  <c r="CK1332" i="17" s="1"/>
  <c r="CM1331" i="17"/>
  <c r="CL1331" i="17"/>
  <c r="CK1331" i="17"/>
  <c r="CJ1331" i="17"/>
  <c r="CG1333" i="17"/>
  <c r="CG1334" i="17"/>
  <c r="CH1333" i="17" l="1"/>
  <c r="CM1333" i="17" s="1"/>
  <c r="CM1332" i="17"/>
  <c r="CL1332" i="17"/>
  <c r="CJ1332" i="17"/>
  <c r="CI1332" i="17"/>
  <c r="CI1333" i="17" s="1"/>
  <c r="CH1334" i="17"/>
  <c r="CL1333" i="17"/>
  <c r="CK1333" i="17"/>
  <c r="CJ1333" i="17"/>
  <c r="CG1335" i="17"/>
  <c r="CI1334" i="17" l="1"/>
  <c r="CH1335" i="17"/>
  <c r="CL1334" i="17"/>
  <c r="CK1334" i="17"/>
  <c r="CJ1334" i="17"/>
  <c r="CM1334" i="17"/>
  <c r="CG1336" i="17"/>
  <c r="CG1337" i="17"/>
  <c r="CH1336" i="17" l="1"/>
  <c r="CM1336" i="17" s="1"/>
  <c r="CI1335" i="17"/>
  <c r="CH1337" i="17"/>
  <c r="CM1335" i="17"/>
  <c r="CL1335" i="17"/>
  <c r="CK1335" i="17"/>
  <c r="CJ1335" i="17"/>
  <c r="CG1338" i="17"/>
  <c r="CJ1336" i="17" l="1"/>
  <c r="CK1336" i="17"/>
  <c r="CL1336" i="17"/>
  <c r="CI1336" i="17"/>
  <c r="CI1337" i="17" s="1"/>
  <c r="CH1338" i="17"/>
  <c r="CM1337" i="17"/>
  <c r="CL1337" i="17"/>
  <c r="CK1337" i="17"/>
  <c r="CJ1337" i="17"/>
  <c r="CG1339" i="17"/>
  <c r="CI1338" i="17" l="1"/>
  <c r="CH1339" i="17"/>
  <c r="CL1338" i="17"/>
  <c r="CK1338" i="17"/>
  <c r="CJ1338" i="17"/>
  <c r="CM1338" i="17"/>
  <c r="CG1340" i="17"/>
  <c r="CG1341" i="17"/>
  <c r="CH1340" i="17" l="1"/>
  <c r="CJ1340" i="17" s="1"/>
  <c r="CI1339" i="17"/>
  <c r="CH1341" i="17"/>
  <c r="CM1339" i="17"/>
  <c r="CL1339" i="17"/>
  <c r="CK1339" i="17"/>
  <c r="CJ1339" i="17"/>
  <c r="CM1340" i="17"/>
  <c r="CL1340" i="17"/>
  <c r="CG1342" i="17"/>
  <c r="CI1340" i="17" l="1"/>
  <c r="CK1340" i="17"/>
  <c r="CI1341" i="17"/>
  <c r="CH1342" i="17"/>
  <c r="CM1341" i="17"/>
  <c r="CL1341" i="17"/>
  <c r="CK1341" i="17"/>
  <c r="CJ1341" i="17"/>
  <c r="CG1343" i="17"/>
  <c r="CI1342" i="17" l="1"/>
  <c r="CH1343" i="17"/>
  <c r="CL1342" i="17"/>
  <c r="CK1342" i="17"/>
  <c r="CJ1342" i="17"/>
  <c r="CM1342" i="17"/>
  <c r="CG1344" i="17"/>
  <c r="CG1345" i="17"/>
  <c r="CI1343" i="17" l="1"/>
  <c r="CH1344" i="17"/>
  <c r="CJ1344" i="17" s="1"/>
  <c r="CH1345" i="17"/>
  <c r="CM1343" i="17"/>
  <c r="CL1343" i="17"/>
  <c r="CK1343" i="17"/>
  <c r="CJ1343" i="17"/>
  <c r="CG1346" i="17"/>
  <c r="CK1344" i="17" l="1"/>
  <c r="CI1344" i="17"/>
  <c r="CI1345" i="17" s="1"/>
  <c r="CL1344" i="17"/>
  <c r="CM1344" i="17"/>
  <c r="CH1346" i="17"/>
  <c r="CM1345" i="17"/>
  <c r="CL1345" i="17"/>
  <c r="CK1345" i="17"/>
  <c r="CJ1345" i="17"/>
  <c r="CG1347" i="17"/>
  <c r="CI1346" i="17" l="1"/>
  <c r="CH1347" i="17"/>
  <c r="CL1346" i="17"/>
  <c r="CK1346" i="17"/>
  <c r="CJ1346" i="17"/>
  <c r="CM1346" i="17"/>
  <c r="CG1348" i="17"/>
  <c r="CI1347" i="17" l="1"/>
  <c r="CH1348" i="17"/>
  <c r="CM1347" i="17"/>
  <c r="CL1347" i="17"/>
  <c r="CK1347" i="17"/>
  <c r="CJ1347" i="17"/>
  <c r="CG1349" i="17"/>
  <c r="CI1348" i="17" l="1"/>
  <c r="CJ1348" i="17"/>
  <c r="CM1348" i="17"/>
  <c r="CK1348" i="17"/>
  <c r="CL1348" i="17"/>
  <c r="CH1349" i="17"/>
  <c r="CG1350" i="17"/>
  <c r="CG1351" i="17"/>
  <c r="CH1350" i="17" l="1"/>
  <c r="CJ1350" i="17" s="1"/>
  <c r="CI1349" i="17"/>
  <c r="CL1349" i="17"/>
  <c r="CJ1349" i="17"/>
  <c r="CK1349" i="17"/>
  <c r="CM1349" i="17"/>
  <c r="CH1351" i="17"/>
  <c r="CK1350" i="17"/>
  <c r="CM1350" i="17"/>
  <c r="CL1350" i="17"/>
  <c r="CG1352" i="17"/>
  <c r="CI1350" i="17" l="1"/>
  <c r="CI1351" i="17" s="1"/>
  <c r="CH1352" i="17"/>
  <c r="CM1351" i="17"/>
  <c r="CJ1351" i="17"/>
  <c r="CL1351" i="17"/>
  <c r="CK1351" i="17"/>
  <c r="CG1353" i="17"/>
  <c r="CH1353" i="17" l="1"/>
  <c r="CM1353" i="17" s="1"/>
  <c r="CI1352" i="17"/>
  <c r="CM1352" i="17"/>
  <c r="CK1352" i="17"/>
  <c r="CL1352" i="17"/>
  <c r="CJ1352" i="17"/>
  <c r="CG1354" i="17"/>
  <c r="CG1355" i="17"/>
  <c r="CL1353" i="17" l="1"/>
  <c r="CJ1353" i="17"/>
  <c r="CH1354" i="17"/>
  <c r="CM1354" i="17" s="1"/>
  <c r="CK1353" i="17"/>
  <c r="CI1353" i="17"/>
  <c r="CH1355" i="17"/>
  <c r="CL1354" i="17"/>
  <c r="CG1356" i="17"/>
  <c r="CJ1354" i="17" l="1"/>
  <c r="CK1354" i="17"/>
  <c r="CI1354" i="17"/>
  <c r="CI1355" i="17" s="1"/>
  <c r="CH1356" i="17"/>
  <c r="CM1356" i="17" s="1"/>
  <c r="CM1355" i="17"/>
  <c r="CJ1355" i="17"/>
  <c r="CL1355" i="17"/>
  <c r="CK1355" i="17"/>
  <c r="CG1357" i="17"/>
  <c r="CG1358" i="17" s="1"/>
  <c r="CH1357" i="17" l="1"/>
  <c r="CK1356" i="17"/>
  <c r="CL1356" i="17"/>
  <c r="CJ1356" i="17"/>
  <c r="CI1356" i="17"/>
  <c r="CI1357" i="17" s="1"/>
  <c r="CH1358" i="17"/>
  <c r="CK1357" i="17"/>
  <c r="CJ1357" i="17"/>
  <c r="CM1357" i="17"/>
  <c r="CL1357" i="17"/>
  <c r="CG1359" i="17"/>
  <c r="CI1358" i="17" l="1"/>
  <c r="CH1359" i="17"/>
  <c r="CJ1358" i="17"/>
  <c r="CM1358" i="17"/>
  <c r="CK1358" i="17"/>
  <c r="CL1358" i="17"/>
  <c r="CG1360" i="17"/>
  <c r="CI1359" i="17" l="1"/>
  <c r="CH1360" i="17"/>
  <c r="CL1360" i="17" s="1"/>
  <c r="CL1359" i="17"/>
  <c r="CJ1359" i="17"/>
  <c r="CM1359" i="17"/>
  <c r="CK1359" i="17"/>
  <c r="CG1361" i="17"/>
  <c r="CG1362" i="17"/>
  <c r="CH1361" i="17" l="1"/>
  <c r="CL1361" i="17" s="1"/>
  <c r="CJ1360" i="17"/>
  <c r="CI1360" i="17"/>
  <c r="CK1360" i="17"/>
  <c r="CM1360" i="17"/>
  <c r="CH1362" i="17"/>
  <c r="CG1363" i="17"/>
  <c r="CG1364" i="17"/>
  <c r="CK1361" i="17" l="1"/>
  <c r="CM1361" i="17"/>
  <c r="CJ1361" i="17"/>
  <c r="CI1361" i="17"/>
  <c r="CI1362" i="17" s="1"/>
  <c r="CH1364" i="17"/>
  <c r="CH1363" i="17"/>
  <c r="CJ1362" i="17"/>
  <c r="CM1362" i="17"/>
  <c r="CK1362" i="17"/>
  <c r="CL1362" i="17"/>
  <c r="CG1365" i="17"/>
  <c r="CI1363" i="17" l="1"/>
  <c r="CI1364" i="17" s="1"/>
  <c r="CH1365" i="17"/>
  <c r="CL1363" i="17"/>
  <c r="CJ1363" i="17"/>
  <c r="CM1363" i="17"/>
  <c r="CK1363" i="17"/>
  <c r="CM1364" i="17"/>
  <c r="CK1364" i="17"/>
  <c r="CL1364" i="17"/>
  <c r="CJ1364" i="17"/>
  <c r="CG1366" i="17"/>
  <c r="CI1365" i="17" l="1"/>
  <c r="CH1366" i="17"/>
  <c r="CL1365" i="17"/>
  <c r="CJ1365" i="17"/>
  <c r="CM1365" i="17"/>
  <c r="CK1365" i="17"/>
  <c r="CG1367" i="17"/>
  <c r="CI1366" i="17" l="1"/>
  <c r="CH1367" i="17"/>
  <c r="CJ1366" i="17"/>
  <c r="CM1366" i="17"/>
  <c r="CL1366" i="17"/>
  <c r="CK1366" i="17"/>
  <c r="CG1368" i="17"/>
  <c r="CG1369" i="17"/>
  <c r="CH1368" i="17" l="1"/>
  <c r="CM1368" i="17" s="1"/>
  <c r="CI1367" i="17"/>
  <c r="CI1368" i="17" s="1"/>
  <c r="CH1369" i="17"/>
  <c r="CK1367" i="17"/>
  <c r="CJ1367" i="17"/>
  <c r="CM1367" i="17"/>
  <c r="CL1367" i="17"/>
  <c r="CK1368" i="17"/>
  <c r="CJ1368" i="17"/>
  <c r="CG1370" i="17"/>
  <c r="CL1368" i="17" l="1"/>
  <c r="CI1369" i="17"/>
  <c r="CH1370" i="17"/>
  <c r="CK1369" i="17"/>
  <c r="CJ1369" i="17"/>
  <c r="CM1369" i="17"/>
  <c r="CL1369" i="17"/>
  <c r="CG1371" i="17"/>
  <c r="CI1370" i="17" l="1"/>
  <c r="CH1371" i="17"/>
  <c r="CJ1370" i="17"/>
  <c r="CM1370" i="17"/>
  <c r="CL1370" i="17"/>
  <c r="CK1370" i="17"/>
  <c r="CG1372" i="17"/>
  <c r="CI1371" i="17" l="1"/>
  <c r="CH1372" i="17"/>
  <c r="CK1371" i="17"/>
  <c r="CJ1371" i="17"/>
  <c r="CM1371" i="17"/>
  <c r="CL1371" i="17"/>
  <c r="CG1373" i="17"/>
  <c r="CG1374" i="17"/>
  <c r="CH1373" i="17" l="1"/>
  <c r="CL1373" i="17" s="1"/>
  <c r="CI1372" i="17"/>
  <c r="CK1372" i="17"/>
  <c r="CL1372" i="17"/>
  <c r="CM1372" i="17"/>
  <c r="CJ1372" i="17"/>
  <c r="CH1374" i="17"/>
  <c r="CM1373" i="17"/>
  <c r="CG1375" i="17"/>
  <c r="CJ1373" i="17" l="1"/>
  <c r="CK1373" i="17"/>
  <c r="CI1373" i="17"/>
  <c r="CI1374" i="17" s="1"/>
  <c r="CH1375" i="17"/>
  <c r="CJ1374" i="17"/>
  <c r="CM1374" i="17"/>
  <c r="CL1374" i="17"/>
  <c r="CK1374" i="17"/>
  <c r="CG1376" i="17"/>
  <c r="CI1375" i="17" l="1"/>
  <c r="CH1376" i="17"/>
  <c r="CK1375" i="17"/>
  <c r="CJ1375" i="17"/>
  <c r="CM1375" i="17"/>
  <c r="CL1375" i="17"/>
  <c r="CG1377" i="17"/>
  <c r="CH1377" i="17" l="1"/>
  <c r="CK1377" i="17" s="1"/>
  <c r="CI1376" i="17"/>
  <c r="CL1376" i="17"/>
  <c r="CJ1376" i="17"/>
  <c r="CK1376" i="17"/>
  <c r="CM1376" i="17"/>
  <c r="CM1377" i="17"/>
  <c r="CL1377" i="17"/>
  <c r="CG1378" i="17"/>
  <c r="CJ1377" i="17" l="1"/>
  <c r="CH1378" i="17"/>
  <c r="CM1378" i="17" s="1"/>
  <c r="CI1377" i="17"/>
  <c r="CG1379" i="17"/>
  <c r="CG1380" i="17"/>
  <c r="CH1379" i="17" l="1"/>
  <c r="CK1378" i="17"/>
  <c r="CL1378" i="17"/>
  <c r="CI1378" i="17"/>
  <c r="CJ1378" i="17"/>
  <c r="CI1379" i="17"/>
  <c r="CH1380" i="17"/>
  <c r="CK1379" i="17"/>
  <c r="CJ1379" i="17"/>
  <c r="CM1379" i="17"/>
  <c r="CL1379" i="17"/>
  <c r="CG1381" i="17"/>
  <c r="CG1382" i="17"/>
  <c r="CH1381" i="17" l="1"/>
  <c r="CL1381" i="17" s="1"/>
  <c r="CI1380" i="17"/>
  <c r="CI1381" i="17" s="1"/>
  <c r="CJ1380" i="17"/>
  <c r="CL1380" i="17"/>
  <c r="CM1380" i="17"/>
  <c r="CK1380" i="17"/>
  <c r="CH1382" i="17"/>
  <c r="CJ1381" i="17"/>
  <c r="CM1381" i="17"/>
  <c r="CG1383" i="17"/>
  <c r="CK1381" i="17" l="1"/>
  <c r="CI1382" i="17"/>
  <c r="CH1383" i="17"/>
  <c r="CJ1382" i="17"/>
  <c r="CM1382" i="17"/>
  <c r="CL1382" i="17"/>
  <c r="CK1382" i="17"/>
  <c r="CG1384" i="17"/>
  <c r="CH1384" i="17" l="1"/>
  <c r="CJ1384" i="17" s="1"/>
  <c r="CI1383" i="17"/>
  <c r="CK1383" i="17"/>
  <c r="CJ1383" i="17"/>
  <c r="CM1383" i="17"/>
  <c r="CL1383" i="17"/>
  <c r="CG1385" i="17"/>
  <c r="CG1386" i="17"/>
  <c r="CH1385" i="17" l="1"/>
  <c r="CM1384" i="17"/>
  <c r="CK1384" i="17"/>
  <c r="CL1384" i="17"/>
  <c r="CI1384" i="17"/>
  <c r="CI1385" i="17" s="1"/>
  <c r="CH1386" i="17"/>
  <c r="CK1385" i="17"/>
  <c r="CJ1385" i="17"/>
  <c r="CM1385" i="17"/>
  <c r="CL1385" i="17"/>
  <c r="CG1387" i="17"/>
  <c r="CI1386" i="17" l="1"/>
  <c r="CH1387" i="17"/>
  <c r="CJ1386" i="17"/>
  <c r="CM1386" i="17"/>
  <c r="CL1386" i="17"/>
  <c r="CK1386" i="17"/>
  <c r="CG1388" i="17"/>
  <c r="CG1389" i="17"/>
  <c r="CI1387" i="17" l="1"/>
  <c r="CH1388" i="17"/>
  <c r="CH1389" i="17"/>
  <c r="CK1387" i="17"/>
  <c r="CJ1387" i="17"/>
  <c r="CM1387" i="17"/>
  <c r="CL1387" i="17"/>
  <c r="CG1390" i="17"/>
  <c r="CI1388" i="17" l="1"/>
  <c r="CI1389" i="17" s="1"/>
  <c r="CL1388" i="17"/>
  <c r="CJ1388" i="17"/>
  <c r="CK1388" i="17"/>
  <c r="CM1388" i="17"/>
  <c r="CH1390" i="17"/>
  <c r="CK1389" i="17"/>
  <c r="CJ1389" i="17"/>
  <c r="CM1389" i="17"/>
  <c r="CL1389" i="17"/>
  <c r="CG1391" i="17"/>
  <c r="CG1392" i="17"/>
  <c r="CI1390" i="17" l="1"/>
  <c r="CH1392" i="17"/>
  <c r="CH1391" i="17"/>
  <c r="CJ1390" i="17"/>
  <c r="CM1390" i="17"/>
  <c r="CL1390" i="17"/>
  <c r="CK1390" i="17"/>
  <c r="CG1393" i="17"/>
  <c r="CI1391" i="17" l="1"/>
  <c r="CI1392" i="17" s="1"/>
  <c r="CH1393" i="17"/>
  <c r="CK1391" i="17"/>
  <c r="CJ1391" i="17"/>
  <c r="CM1391" i="17"/>
  <c r="CL1391" i="17"/>
  <c r="CL1392" i="17"/>
  <c r="CK1392" i="17"/>
  <c r="CJ1392" i="17"/>
  <c r="CM1392" i="17"/>
  <c r="CG1394" i="17"/>
  <c r="CI1393" i="17" l="1"/>
  <c r="CH1394" i="17"/>
  <c r="CK1393" i="17"/>
  <c r="CJ1393" i="17"/>
  <c r="CM1393" i="17"/>
  <c r="CL1393" i="17"/>
  <c r="CG1395" i="17"/>
  <c r="CI1394" i="17" l="1"/>
  <c r="CH1395" i="17"/>
  <c r="CJ1394" i="17"/>
  <c r="CM1394" i="17"/>
  <c r="CL1394" i="17"/>
  <c r="CK1394" i="17"/>
  <c r="CG1396" i="17"/>
  <c r="CG1397" i="17"/>
  <c r="CH1396" i="17" l="1"/>
  <c r="CJ1396" i="17" s="1"/>
  <c r="CI1395" i="17"/>
  <c r="CH1397" i="17"/>
  <c r="CK1395" i="17"/>
  <c r="CJ1395" i="17"/>
  <c r="CM1395" i="17"/>
  <c r="CL1395" i="17"/>
  <c r="CK1396" i="17"/>
  <c r="CM1396" i="17"/>
  <c r="CG1398" i="17"/>
  <c r="CL1396" i="17" l="1"/>
  <c r="CI1396" i="17"/>
  <c r="CI1397" i="17" s="1"/>
  <c r="CH1398" i="17"/>
  <c r="CK1397" i="17"/>
  <c r="CJ1397" i="17"/>
  <c r="CM1397" i="17"/>
  <c r="CL1397" i="17"/>
  <c r="CG1399" i="17"/>
  <c r="CI1398" i="17" l="1"/>
  <c r="CH1399" i="17"/>
  <c r="CJ1398" i="17"/>
  <c r="CM1398" i="17"/>
  <c r="CL1398" i="17"/>
  <c r="CK1398" i="17"/>
  <c r="CG1400" i="17"/>
  <c r="CI1399" i="17" l="1"/>
  <c r="CH1400" i="17"/>
  <c r="CK1399" i="17"/>
  <c r="CJ1399" i="17"/>
  <c r="CM1399" i="17"/>
  <c r="CL1399" i="17"/>
  <c r="CG1401" i="17"/>
  <c r="CG1402" i="17"/>
  <c r="CH1401" i="17" l="1"/>
  <c r="CL1401" i="17" s="1"/>
  <c r="CI1400" i="17"/>
  <c r="CJ1400" i="17"/>
  <c r="CK1400" i="17"/>
  <c r="CL1400" i="17"/>
  <c r="CM1400" i="17"/>
  <c r="CH1402" i="17"/>
  <c r="CJ1401" i="17"/>
  <c r="CM1401" i="17"/>
  <c r="CG1403" i="17"/>
  <c r="CI1401" i="17" l="1"/>
  <c r="CK1401" i="17"/>
  <c r="CI1402" i="17"/>
  <c r="CH1403" i="17"/>
  <c r="CJ1402" i="17"/>
  <c r="CM1402" i="17"/>
  <c r="CL1402" i="17"/>
  <c r="CK1402" i="17"/>
  <c r="CG1404" i="17"/>
  <c r="CG1405" i="17"/>
  <c r="CI1403" i="17" l="1"/>
  <c r="CH1404" i="17"/>
  <c r="CH1405" i="17"/>
  <c r="CK1403" i="17"/>
  <c r="CJ1403" i="17"/>
  <c r="CM1403" i="17"/>
  <c r="CL1403" i="17"/>
  <c r="CG1406" i="17"/>
  <c r="CI1404" i="17" l="1"/>
  <c r="CI1405" i="17" s="1"/>
  <c r="CL1404" i="17"/>
  <c r="CJ1404" i="17"/>
  <c r="CK1404" i="17"/>
  <c r="CM1404" i="17"/>
  <c r="CH1406" i="17"/>
  <c r="CK1405" i="17"/>
  <c r="CJ1405" i="17"/>
  <c r="CM1405" i="17"/>
  <c r="CL1405" i="17"/>
  <c r="CG1407" i="17"/>
  <c r="CG1408" i="17"/>
  <c r="CI1406" i="17" l="1"/>
  <c r="CH1408" i="17"/>
  <c r="CH1407" i="17"/>
  <c r="CJ1406" i="17"/>
  <c r="CM1406" i="17"/>
  <c r="CL1406" i="17"/>
  <c r="CK1406" i="17"/>
  <c r="CG1409" i="17"/>
  <c r="CI1407" i="17" l="1"/>
  <c r="CI1408" i="17" s="1"/>
  <c r="CH1409" i="17"/>
  <c r="CK1407" i="17"/>
  <c r="CJ1407" i="17"/>
  <c r="CM1407" i="17"/>
  <c r="CL1407" i="17"/>
  <c r="CL1408" i="17"/>
  <c r="CK1408" i="17"/>
  <c r="CJ1408" i="17"/>
  <c r="CM1408" i="17"/>
  <c r="CG1410" i="17"/>
  <c r="CI1409" i="17" l="1"/>
  <c r="CH1410" i="17"/>
  <c r="CK1409" i="17"/>
  <c r="CJ1409" i="17"/>
  <c r="CM1409" i="17"/>
  <c r="CL1409" i="17"/>
  <c r="CG1411" i="17"/>
  <c r="CI1410" i="17" l="1"/>
  <c r="CH1411" i="17"/>
  <c r="CJ1410" i="17"/>
  <c r="CM1410" i="17"/>
  <c r="CL1410" i="17"/>
  <c r="CK1410" i="17"/>
  <c r="CG1412" i="17"/>
  <c r="CG1413" i="17"/>
  <c r="CI1411" i="17" l="1"/>
  <c r="CH1412" i="17"/>
  <c r="CH1413" i="17"/>
  <c r="CK1411" i="17"/>
  <c r="CJ1411" i="17"/>
  <c r="CM1411" i="17"/>
  <c r="CL1411" i="17"/>
  <c r="CG1414" i="17"/>
  <c r="CI1412" i="17" l="1"/>
  <c r="CI1413" i="17" s="1"/>
  <c r="CJ1412" i="17"/>
  <c r="CL1412" i="17"/>
  <c r="CK1412" i="17"/>
  <c r="CM1412" i="17"/>
  <c r="CH1414" i="17"/>
  <c r="CK1413" i="17"/>
  <c r="CJ1413" i="17"/>
  <c r="CM1413" i="17"/>
  <c r="CL1413" i="17"/>
  <c r="CG1415" i="17"/>
  <c r="CG1416" i="17"/>
  <c r="CI1414" i="17" l="1"/>
  <c r="CH1416" i="17"/>
  <c r="CH1415" i="17"/>
  <c r="CJ1414" i="17"/>
  <c r="CM1414" i="17"/>
  <c r="CL1414" i="17"/>
  <c r="CK1414" i="17"/>
  <c r="CG1417" i="17"/>
  <c r="CI1415" i="17" l="1"/>
  <c r="CI1416" i="17" s="1"/>
  <c r="CH1417" i="17"/>
  <c r="CK1415" i="17"/>
  <c r="CJ1415" i="17"/>
  <c r="CM1415" i="17"/>
  <c r="CL1415" i="17"/>
  <c r="CL1416" i="17"/>
  <c r="CK1416" i="17"/>
  <c r="CJ1416" i="17"/>
  <c r="CM1416" i="17"/>
  <c r="CG1418" i="17"/>
  <c r="CI1417" i="17" l="1"/>
  <c r="CH1418" i="17"/>
  <c r="CK1417" i="17"/>
  <c r="CJ1417" i="17"/>
  <c r="CM1417" i="17"/>
  <c r="CL1417" i="17"/>
  <c r="CG1419" i="17"/>
  <c r="CI1418" i="17" l="1"/>
  <c r="CH1419" i="17"/>
  <c r="CJ1418" i="17"/>
  <c r="CM1418" i="17"/>
  <c r="CL1418" i="17"/>
  <c r="CK1418" i="17"/>
  <c r="CG1420" i="17"/>
  <c r="CI1419" i="17" l="1"/>
  <c r="CH1420" i="17"/>
  <c r="CM1419" i="17"/>
  <c r="CK1419" i="17"/>
  <c r="CJ1419" i="17"/>
  <c r="CL1419" i="17"/>
  <c r="CG1421" i="17"/>
  <c r="CG1422" i="17"/>
  <c r="CH1421" i="17" l="1"/>
  <c r="CM1421" i="17" s="1"/>
  <c r="CI1420" i="17"/>
  <c r="CJ1420" i="17"/>
  <c r="CK1420" i="17"/>
  <c r="CL1420" i="17"/>
  <c r="CM1420" i="17"/>
  <c r="CH1422" i="17"/>
  <c r="CG1423" i="17"/>
  <c r="CJ1421" i="17" l="1"/>
  <c r="CK1421" i="17"/>
  <c r="CL1421" i="17"/>
  <c r="CI1421" i="17"/>
  <c r="CI1422" i="17" s="1"/>
  <c r="CH1423" i="17"/>
  <c r="CK1422" i="17"/>
  <c r="CJ1422" i="17"/>
  <c r="CM1422" i="17"/>
  <c r="CL1422" i="17"/>
  <c r="CG1424" i="17"/>
  <c r="CI1423" i="17" l="1"/>
  <c r="CH1424" i="17"/>
  <c r="CM1423" i="17"/>
  <c r="CK1423" i="17"/>
  <c r="CJ1423" i="17"/>
  <c r="CL1423" i="17"/>
  <c r="CG1425" i="17"/>
  <c r="CG1426" i="17"/>
  <c r="CH1425" i="17" l="1"/>
  <c r="CL1425" i="17" s="1"/>
  <c r="CI1424" i="17"/>
  <c r="CM1424" i="17"/>
  <c r="CK1424" i="17"/>
  <c r="CL1424" i="17"/>
  <c r="CJ1424" i="17"/>
  <c r="CH1426" i="17"/>
  <c r="CK1425" i="17"/>
  <c r="CJ1425" i="17"/>
  <c r="CG1427" i="17"/>
  <c r="CM1425" i="17" l="1"/>
  <c r="CI1425" i="17"/>
  <c r="CI1426" i="17" s="1"/>
  <c r="CH1427" i="17"/>
  <c r="CK1426" i="17"/>
  <c r="CJ1426" i="17"/>
  <c r="CM1426" i="17"/>
  <c r="CL1426" i="17"/>
  <c r="CG1428" i="17"/>
  <c r="CH1428" i="17" l="1"/>
  <c r="CM1428" i="17" s="1"/>
  <c r="CI1427" i="17"/>
  <c r="CM1427" i="17"/>
  <c r="CK1427" i="17"/>
  <c r="CJ1427" i="17"/>
  <c r="CL1427" i="17"/>
  <c r="CK1428" i="17"/>
  <c r="CJ1428" i="17"/>
  <c r="CG1429" i="17"/>
  <c r="CG1430" i="17"/>
  <c r="CL1428" i="17" l="1"/>
  <c r="CH1429" i="17"/>
  <c r="CK1429" i="17" s="1"/>
  <c r="CI1428" i="17"/>
  <c r="CH1430" i="17"/>
  <c r="CG1431" i="17"/>
  <c r="CJ1429" i="17" l="1"/>
  <c r="CM1429" i="17"/>
  <c r="CL1429" i="17"/>
  <c r="CI1429" i="17"/>
  <c r="CI1430" i="17" s="1"/>
  <c r="CH1431" i="17"/>
  <c r="CK1430" i="17"/>
  <c r="CJ1430" i="17"/>
  <c r="CM1430" i="17"/>
  <c r="CL1430" i="17"/>
  <c r="CG1432" i="17"/>
  <c r="CI1431" i="17" l="1"/>
  <c r="CH1432" i="17"/>
  <c r="CM1431" i="17"/>
  <c r="CK1431" i="17"/>
  <c r="CJ1431" i="17"/>
  <c r="CL1431" i="17"/>
  <c r="CG1433" i="17"/>
  <c r="CI1432" i="17" l="1"/>
  <c r="CJ1432" i="17"/>
  <c r="CL1432" i="17"/>
  <c r="CK1432" i="17"/>
  <c r="CM1432" i="17"/>
  <c r="CH1433" i="17"/>
  <c r="CI1433" i="17" s="1"/>
  <c r="CG1434" i="17"/>
  <c r="CG1435" i="17"/>
  <c r="CH1434" i="17" l="1"/>
  <c r="CM1434" i="17" s="1"/>
  <c r="CL1433" i="17"/>
  <c r="CK1433" i="17"/>
  <c r="CM1433" i="17"/>
  <c r="CJ1433" i="17"/>
  <c r="CH1435" i="17"/>
  <c r="CG1436" i="17"/>
  <c r="CI1434" i="17" l="1"/>
  <c r="CI1435" i="17" s="1"/>
  <c r="CL1434" i="17"/>
  <c r="CJ1434" i="17"/>
  <c r="CK1434" i="17"/>
  <c r="CH1436" i="17"/>
  <c r="CM1435" i="17"/>
  <c r="CK1435" i="17"/>
  <c r="CJ1435" i="17"/>
  <c r="CL1435" i="17"/>
  <c r="CG1437" i="17"/>
  <c r="CG1438" i="17"/>
  <c r="CH1437" i="17" l="1"/>
  <c r="CL1437" i="17" s="1"/>
  <c r="CI1436" i="17"/>
  <c r="CM1436" i="17"/>
  <c r="CJ1436" i="17"/>
  <c r="CK1436" i="17"/>
  <c r="CL1436" i="17"/>
  <c r="CH1438" i="17"/>
  <c r="CG1439" i="17"/>
  <c r="CJ1437" i="17" l="1"/>
  <c r="CK1437" i="17"/>
  <c r="CI1437" i="17"/>
  <c r="CI1438" i="17" s="1"/>
  <c r="CM1437" i="17"/>
  <c r="CH1439" i="17"/>
  <c r="CK1438" i="17"/>
  <c r="CJ1438" i="17"/>
  <c r="CM1438" i="17"/>
  <c r="CL1438" i="17"/>
  <c r="CG1440" i="17"/>
  <c r="CH1440" i="17" l="1"/>
  <c r="CK1440" i="17" s="1"/>
  <c r="CI1439" i="17"/>
  <c r="CM1439" i="17"/>
  <c r="CK1439" i="17"/>
  <c r="CJ1439" i="17"/>
  <c r="CL1439" i="17"/>
  <c r="CG1441" i="17"/>
  <c r="CH1441" i="17" l="1"/>
  <c r="CL1441" i="17" s="1"/>
  <c r="CJ1440" i="17"/>
  <c r="CL1440" i="17"/>
  <c r="CM1440" i="17"/>
  <c r="CI1440" i="17"/>
  <c r="CI1441" i="17" s="1"/>
  <c r="CM1441" i="17"/>
  <c r="CJ1441" i="17"/>
  <c r="CG1442" i="17"/>
  <c r="CG1443" i="17"/>
  <c r="CK1441" i="17" l="1"/>
  <c r="CH1442" i="17"/>
  <c r="CK1442" i="17" s="1"/>
  <c r="CH1443" i="17"/>
  <c r="CG1444" i="17"/>
  <c r="CL1442" i="17" l="1"/>
  <c r="CJ1442" i="17"/>
  <c r="CM1442" i="17"/>
  <c r="CI1442" i="17"/>
  <c r="CI1443" i="17" s="1"/>
  <c r="CH1444" i="17"/>
  <c r="CJ1444" i="17" s="1"/>
  <c r="CL1443" i="17"/>
  <c r="CM1443" i="17"/>
  <c r="CK1443" i="17"/>
  <c r="CJ1443" i="17"/>
  <c r="CG1445" i="17"/>
  <c r="CG1446" i="17" s="1"/>
  <c r="CH1445" i="17" l="1"/>
  <c r="CJ1445" i="17" s="1"/>
  <c r="CK1444" i="17"/>
  <c r="CL1444" i="17"/>
  <c r="CM1444" i="17"/>
  <c r="CI1444" i="17"/>
  <c r="CI1445" i="17" s="1"/>
  <c r="CH1446" i="17"/>
  <c r="CL1445" i="17"/>
  <c r="CK1445" i="17"/>
  <c r="CG1447" i="17"/>
  <c r="CM1445" i="17" l="1"/>
  <c r="CI1446" i="17"/>
  <c r="CH1447" i="17"/>
  <c r="CM1446" i="17"/>
  <c r="CK1446" i="17"/>
  <c r="CJ1446" i="17"/>
  <c r="CL1446" i="17"/>
  <c r="CG1448" i="17"/>
  <c r="CI1447" i="17" l="1"/>
  <c r="CH1448" i="17"/>
  <c r="CJ1448" i="17" s="1"/>
  <c r="CL1447" i="17"/>
  <c r="CM1447" i="17"/>
  <c r="CK1447" i="17"/>
  <c r="CJ1447" i="17"/>
  <c r="CG1449" i="17"/>
  <c r="CG1450" i="17" s="1"/>
  <c r="CH1449" i="17" l="1"/>
  <c r="CJ1449" i="17" s="1"/>
  <c r="CI1448" i="17"/>
  <c r="CM1448" i="17"/>
  <c r="CL1448" i="17"/>
  <c r="CK1448" i="17"/>
  <c r="CH1450" i="17"/>
  <c r="CL1449" i="17"/>
  <c r="CM1449" i="17"/>
  <c r="CK1449" i="17"/>
  <c r="CG1451" i="17"/>
  <c r="CI1449" i="17" l="1"/>
  <c r="CI1450" i="17" s="1"/>
  <c r="CH1451" i="17"/>
  <c r="CM1450" i="17"/>
  <c r="CL1450" i="17"/>
  <c r="CK1450" i="17"/>
  <c r="CJ1450" i="17"/>
  <c r="CG1452" i="17"/>
  <c r="CI1451" i="17" l="1"/>
  <c r="CH1452" i="17"/>
  <c r="CJ1451" i="17"/>
  <c r="CM1451" i="17"/>
  <c r="CL1451" i="17"/>
  <c r="CK1451" i="17"/>
  <c r="CG1453" i="17"/>
  <c r="CG1454" i="17"/>
  <c r="CH1453" i="17" l="1"/>
  <c r="CL1453" i="17" s="1"/>
  <c r="CI1452" i="17"/>
  <c r="CM1452" i="17"/>
  <c r="CL1452" i="17"/>
  <c r="CJ1452" i="17"/>
  <c r="CK1452" i="17"/>
  <c r="CH1454" i="17"/>
  <c r="CK1453" i="17"/>
  <c r="CG1455" i="17"/>
  <c r="CM1453" i="17" l="1"/>
  <c r="CJ1453" i="17"/>
  <c r="CI1453" i="17"/>
  <c r="CI1454" i="17" s="1"/>
  <c r="CH1455" i="17"/>
  <c r="CM1454" i="17"/>
  <c r="CL1454" i="17"/>
  <c r="CK1454" i="17"/>
  <c r="CJ1454" i="17"/>
  <c r="CG1456" i="17"/>
  <c r="CG1457" i="17"/>
  <c r="CH1456" i="17" l="1"/>
  <c r="CM1456" i="17" s="1"/>
  <c r="CI1455" i="17"/>
  <c r="CH1457" i="17"/>
  <c r="CJ1455" i="17"/>
  <c r="CM1455" i="17"/>
  <c r="CL1455" i="17"/>
  <c r="CK1455" i="17"/>
  <c r="CG1458" i="17"/>
  <c r="CJ1456" i="17" l="1"/>
  <c r="CL1456" i="17"/>
  <c r="CK1456" i="17"/>
  <c r="CI1456" i="17"/>
  <c r="CI1457" i="17" s="1"/>
  <c r="CH1458" i="17"/>
  <c r="CJ1457" i="17"/>
  <c r="CM1457" i="17"/>
  <c r="CL1457" i="17"/>
  <c r="CK1457" i="17"/>
  <c r="CG1459" i="17"/>
  <c r="CI1458" i="17" l="1"/>
  <c r="CH1459" i="17"/>
  <c r="CM1458" i="17"/>
  <c r="CL1458" i="17"/>
  <c r="CK1458" i="17"/>
  <c r="CJ1458" i="17"/>
  <c r="CG1460" i="17"/>
  <c r="CI1459" i="17" l="1"/>
  <c r="CH1460" i="17"/>
  <c r="CK1460" i="17" s="1"/>
  <c r="CJ1459" i="17"/>
  <c r="CM1459" i="17"/>
  <c r="CL1459" i="17"/>
  <c r="CK1459" i="17"/>
  <c r="CG1461" i="17"/>
  <c r="CH1461" i="17" l="1"/>
  <c r="CK1461" i="17" s="1"/>
  <c r="CI1460" i="17"/>
  <c r="CM1460" i="17"/>
  <c r="CJ1460" i="17"/>
  <c r="CL1460" i="17"/>
  <c r="CG1462" i="17"/>
  <c r="CG1463" i="17"/>
  <c r="CH1462" i="17" l="1"/>
  <c r="CL1462" i="17" s="1"/>
  <c r="CM1461" i="17"/>
  <c r="CL1461" i="17"/>
  <c r="CI1461" i="17"/>
  <c r="CJ1461" i="17"/>
  <c r="CH1463" i="17"/>
  <c r="CJ1462" i="17"/>
  <c r="CG1464" i="17"/>
  <c r="CK1462" i="17" l="1"/>
  <c r="CM1462" i="17"/>
  <c r="CI1462" i="17"/>
  <c r="CI1463" i="17" s="1"/>
  <c r="CH1464" i="17"/>
  <c r="CJ1464" i="17" s="1"/>
  <c r="CJ1463" i="17"/>
  <c r="CM1463" i="17"/>
  <c r="CL1463" i="17"/>
  <c r="CK1463" i="17"/>
  <c r="CG1465" i="17"/>
  <c r="CH1465" i="17" l="1"/>
  <c r="CJ1465" i="17" s="1"/>
  <c r="CK1464" i="17"/>
  <c r="CL1464" i="17"/>
  <c r="CM1464" i="17"/>
  <c r="CI1464" i="17"/>
  <c r="CG1466" i="17"/>
  <c r="CG1467" i="17"/>
  <c r="CH1466" i="17" l="1"/>
  <c r="CI1465" i="17"/>
  <c r="CM1465" i="17"/>
  <c r="CK1465" i="17"/>
  <c r="CL1465" i="17"/>
  <c r="CH1467" i="17"/>
  <c r="CM1466" i="17"/>
  <c r="CL1466" i="17"/>
  <c r="CK1466" i="17"/>
  <c r="CJ1466" i="17"/>
  <c r="CG1468" i="17"/>
  <c r="CH1468" i="17" l="1"/>
  <c r="CL1468" i="17" s="1"/>
  <c r="CI1466" i="17"/>
  <c r="CI1467" i="17" s="1"/>
  <c r="CJ1467" i="17"/>
  <c r="CM1467" i="17"/>
  <c r="CL1467" i="17"/>
  <c r="CK1467" i="17"/>
  <c r="CK1468" i="17"/>
  <c r="CM1468" i="17"/>
  <c r="CG1469" i="17"/>
  <c r="CG1470" i="17"/>
  <c r="CJ1468" i="17" l="1"/>
  <c r="CH1469" i="17"/>
  <c r="CK1469" i="17" s="1"/>
  <c r="CI1468" i="17"/>
  <c r="CH1470" i="17"/>
  <c r="CG1471" i="17"/>
  <c r="CL1469" i="17" l="1"/>
  <c r="CI1469" i="17"/>
  <c r="CM1469" i="17"/>
  <c r="CJ1469" i="17"/>
  <c r="CH1471" i="17"/>
  <c r="CK1471" i="17" s="1"/>
  <c r="CI1470" i="17"/>
  <c r="CM1470" i="17"/>
  <c r="CL1470" i="17"/>
  <c r="CK1470" i="17"/>
  <c r="CJ1470" i="17"/>
  <c r="CJ1471" i="17"/>
  <c r="CM1471" i="17"/>
  <c r="CL1471" i="17"/>
  <c r="CG1472" i="17"/>
  <c r="CG1473" i="17"/>
  <c r="CH1472" i="17" l="1"/>
  <c r="CK1472" i="17" s="1"/>
  <c r="CI1471" i="17"/>
  <c r="CH1473" i="17"/>
  <c r="CJ1472" i="17"/>
  <c r="CM1472" i="17"/>
  <c r="CL1472" i="17"/>
  <c r="CG1474" i="17"/>
  <c r="CI1472" i="17" l="1"/>
  <c r="CI1473" i="17"/>
  <c r="CH1474" i="17"/>
  <c r="CJ1473" i="17"/>
  <c r="CM1473" i="17"/>
  <c r="CL1473" i="17"/>
  <c r="CK1473" i="17"/>
  <c r="CG1475" i="17"/>
  <c r="CI1474" i="17" l="1"/>
  <c r="CH1475" i="17"/>
  <c r="CM1474" i="17"/>
  <c r="CL1474" i="17"/>
  <c r="CK1474" i="17"/>
  <c r="CJ1474" i="17"/>
  <c r="CG1476" i="17"/>
  <c r="CI1475" i="17" l="1"/>
  <c r="CH1476" i="17"/>
  <c r="CJ1475" i="17"/>
  <c r="CM1475" i="17"/>
  <c r="CL1475" i="17"/>
  <c r="CK1475" i="17"/>
  <c r="CG1477" i="17"/>
  <c r="CI1476" i="17" l="1"/>
  <c r="CH1477" i="17"/>
  <c r="CK1476" i="17"/>
  <c r="CJ1476" i="17"/>
  <c r="CM1476" i="17"/>
  <c r="CL1476" i="17"/>
  <c r="CG1478" i="17"/>
  <c r="CI1477" i="17" l="1"/>
  <c r="CH1478" i="17"/>
  <c r="CJ1477" i="17"/>
  <c r="CM1477" i="17"/>
  <c r="CL1477" i="17"/>
  <c r="CK1477" i="17"/>
  <c r="CG1479" i="17"/>
  <c r="CI1478" i="17" l="1"/>
  <c r="CH1479" i="17"/>
  <c r="CM1478" i="17"/>
  <c r="CL1478" i="17"/>
  <c r="CK1478" i="17"/>
  <c r="CJ1478" i="17"/>
  <c r="CG1480" i="17"/>
  <c r="CI1479" i="17" l="1"/>
  <c r="CH1480" i="17"/>
  <c r="CJ1479" i="17"/>
  <c r="CM1479" i="17"/>
  <c r="CL1479" i="17"/>
  <c r="CK1479" i="17"/>
  <c r="CG1481" i="17"/>
  <c r="CI1480" i="17" l="1"/>
  <c r="CH1481" i="17"/>
  <c r="CK1480" i="17"/>
  <c r="CJ1480" i="17"/>
  <c r="CM1480" i="17"/>
  <c r="CL1480" i="17"/>
  <c r="CG1482" i="17"/>
  <c r="CI1481" i="17" l="1"/>
  <c r="CH1482" i="17"/>
  <c r="CJ1481" i="17"/>
  <c r="CM1481" i="17"/>
  <c r="CL1481" i="17"/>
  <c r="CK1481" i="17"/>
  <c r="CG1483" i="17"/>
  <c r="CI1482" i="17" l="1"/>
  <c r="CH1483" i="17"/>
  <c r="CM1482" i="17"/>
  <c r="CL1482" i="17"/>
  <c r="CK1482" i="17"/>
  <c r="CJ1482" i="17"/>
  <c r="CG1484" i="17"/>
  <c r="CI1483" i="17" l="1"/>
  <c r="CH1484" i="17"/>
  <c r="CJ1483" i="17"/>
  <c r="CM1483" i="17"/>
  <c r="CL1483" i="17"/>
  <c r="CK1483" i="17"/>
  <c r="CG1485" i="17"/>
  <c r="CI1484" i="17" l="1"/>
  <c r="CH1485" i="17"/>
  <c r="CK1484" i="17"/>
  <c r="CJ1484" i="17"/>
  <c r="CM1484" i="17"/>
  <c r="CL1484" i="17"/>
  <c r="CG1486" i="17"/>
  <c r="CI1485" i="17" l="1"/>
  <c r="CH1486" i="17"/>
  <c r="CJ1485" i="17"/>
  <c r="CM1485" i="17"/>
  <c r="CL1485" i="17"/>
  <c r="CK1485" i="17"/>
  <c r="CG1487" i="17"/>
  <c r="CG1488" i="17"/>
  <c r="CI1486" i="17" l="1"/>
  <c r="CH1487" i="17"/>
  <c r="CH1488" i="17"/>
  <c r="CM1486" i="17"/>
  <c r="CL1486" i="17"/>
  <c r="CK1486" i="17"/>
  <c r="CJ1486" i="17"/>
  <c r="CG1489" i="17"/>
  <c r="CI1487" i="17" l="1"/>
  <c r="CI1488" i="17" s="1"/>
  <c r="CM1487" i="17"/>
  <c r="CJ1487" i="17"/>
  <c r="CK1487" i="17"/>
  <c r="CL1487" i="17"/>
  <c r="CH1489" i="17"/>
  <c r="CK1488" i="17"/>
  <c r="CJ1488" i="17"/>
  <c r="CM1488" i="17"/>
  <c r="CL1488" i="17"/>
  <c r="CG1490" i="17"/>
  <c r="CI1489" i="17" l="1"/>
  <c r="CH1490" i="17"/>
  <c r="CJ1489" i="17"/>
  <c r="CM1489" i="17"/>
  <c r="CL1489" i="17"/>
  <c r="CK1489" i="17"/>
  <c r="CG1491" i="17"/>
  <c r="CI1490" i="17" l="1"/>
  <c r="CH1491" i="17"/>
  <c r="CM1490" i="17"/>
  <c r="CL1490" i="17"/>
  <c r="CK1490" i="17"/>
  <c r="CJ1490" i="17"/>
  <c r="CG1492" i="17"/>
  <c r="CI1491" i="17" l="1"/>
  <c r="CH1492" i="17"/>
  <c r="CJ1491" i="17"/>
  <c r="CM1491" i="17"/>
  <c r="CL1491" i="17"/>
  <c r="CK1491" i="17"/>
  <c r="CG1493" i="17"/>
  <c r="CI1492" i="17" l="1"/>
  <c r="CH1493" i="17"/>
  <c r="CK1492" i="17"/>
  <c r="CJ1492" i="17"/>
  <c r="CM1492" i="17"/>
  <c r="CL1492" i="17"/>
  <c r="CG1494" i="17"/>
  <c r="CI1493" i="17" l="1"/>
  <c r="CH1494" i="17"/>
  <c r="CJ1493" i="17"/>
  <c r="CM1493" i="17"/>
  <c r="CL1493" i="17"/>
  <c r="CK1493" i="17"/>
  <c r="CG1495" i="17"/>
  <c r="CI1494" i="17" l="1"/>
  <c r="CH1495" i="17"/>
  <c r="CM1494" i="17"/>
  <c r="CL1494" i="17"/>
  <c r="CK1494" i="17"/>
  <c r="CJ1494" i="17"/>
  <c r="CG1496" i="17"/>
  <c r="CI1495" i="17" l="1"/>
  <c r="CH1496" i="17"/>
  <c r="CJ1495" i="17"/>
  <c r="CM1495" i="17"/>
  <c r="CL1495" i="17"/>
  <c r="CK1495" i="17"/>
  <c r="CG1497" i="17"/>
  <c r="CI1496" i="17" l="1"/>
  <c r="CH1497" i="17"/>
  <c r="CK1496" i="17"/>
  <c r="CJ1496" i="17"/>
  <c r="CM1496" i="17"/>
  <c r="CL1496" i="17"/>
  <c r="CG1498" i="17"/>
  <c r="CI1497" i="17" l="1"/>
  <c r="CH1498" i="17"/>
  <c r="CJ1497" i="17"/>
  <c r="CM1497" i="17"/>
  <c r="CL1497" i="17"/>
  <c r="CK1497" i="17"/>
  <c r="CG1499" i="17"/>
  <c r="CI1498" i="17" l="1"/>
  <c r="CH1499" i="17"/>
  <c r="CM1498" i="17"/>
  <c r="CL1498" i="17"/>
  <c r="CK1498" i="17"/>
  <c r="CJ1498" i="17"/>
  <c r="CG1500" i="17"/>
  <c r="CG1501" i="17"/>
  <c r="CH1500" i="17" l="1"/>
  <c r="CL1500" i="17" s="1"/>
  <c r="CI1499" i="17"/>
  <c r="CL1499" i="17"/>
  <c r="CM1499" i="17"/>
  <c r="CJ1499" i="17"/>
  <c r="CK1499" i="17"/>
  <c r="CH1501" i="17"/>
  <c r="CG1502" i="17"/>
  <c r="CM1500" i="17" l="1"/>
  <c r="CJ1500" i="17"/>
  <c r="CI1500" i="17"/>
  <c r="CI1501" i="17" s="1"/>
  <c r="CK1500" i="17"/>
  <c r="CH1502" i="17"/>
  <c r="CJ1501" i="17"/>
  <c r="CM1501" i="17"/>
  <c r="CL1501" i="17"/>
  <c r="CK1501" i="17"/>
  <c r="CG1503" i="17"/>
  <c r="CI1502" i="17" l="1"/>
  <c r="CH1503" i="17"/>
  <c r="CM1502" i="17"/>
  <c r="CL1502" i="17"/>
  <c r="CK1502" i="17"/>
  <c r="CJ1502" i="17"/>
  <c r="CI1503" i="17" l="1"/>
  <c r="CJ1503" i="17"/>
  <c r="CM1503" i="17"/>
  <c r="CL1503" i="17"/>
  <c r="CK1503" i="17"/>
  <c r="CI2" i="17" l="1"/>
  <c r="B14" i="21" s="1"/>
  <c r="E14" i="21" s="1"/>
  <c r="C13" i="21"/>
  <c r="E13" i="21"/>
  <c r="D13" i="21"/>
  <c r="G13" i="21"/>
  <c r="H13" i="21" s="1"/>
  <c r="I13" i="21" s="1"/>
  <c r="F13" i="21"/>
  <c r="C14" i="21" l="1"/>
  <c r="B15" i="21"/>
  <c r="G15" i="21" s="1"/>
  <c r="D14" i="21"/>
  <c r="F14" i="21"/>
  <c r="G14" i="21"/>
  <c r="H14" i="21" s="1"/>
  <c r="I14" i="21" s="1"/>
  <c r="C15" i="21" l="1"/>
  <c r="E15" i="21"/>
  <c r="H15" i="21" s="1"/>
  <c r="I15" i="21" s="1"/>
  <c r="D15" i="21"/>
  <c r="B16" i="21"/>
  <c r="B17" i="21" s="1"/>
  <c r="C17" i="21" s="1"/>
  <c r="F15" i="21"/>
  <c r="D16" i="21" l="1"/>
  <c r="G16" i="21"/>
  <c r="G17" i="21"/>
  <c r="F17" i="21"/>
  <c r="B18" i="21"/>
  <c r="F18" i="21" s="1"/>
  <c r="E17" i="21"/>
  <c r="D17" i="21"/>
  <c r="F16" i="21"/>
  <c r="C16" i="21"/>
  <c r="E16" i="21"/>
  <c r="H16" i="21" s="1"/>
  <c r="I16" i="21" s="1"/>
  <c r="G18" i="21" l="1"/>
  <c r="D18" i="21"/>
  <c r="E18" i="21"/>
  <c r="C18" i="21"/>
  <c r="B19" i="21"/>
  <c r="G19" i="21" s="1"/>
  <c r="H17" i="21"/>
  <c r="I17" i="21" s="1"/>
  <c r="H18" i="21" l="1"/>
  <c r="I18" i="21" s="1"/>
  <c r="E19" i="21"/>
  <c r="H19" i="21" s="1"/>
  <c r="I19" i="21" s="1"/>
  <c r="F19" i="21"/>
  <c r="D19" i="21"/>
  <c r="B20" i="21"/>
  <c r="D20" i="21" s="1"/>
  <c r="C19" i="21"/>
  <c r="B21" i="21"/>
  <c r="G20" i="21" l="1"/>
  <c r="E20" i="21"/>
  <c r="F20" i="21"/>
  <c r="C20" i="21"/>
  <c r="F21" i="21"/>
  <c r="E21" i="21"/>
  <c r="C21" i="21"/>
  <c r="G21" i="21"/>
  <c r="B22" i="21"/>
  <c r="D21" i="21"/>
  <c r="H20" i="21" l="1"/>
  <c r="I20" i="21" s="1"/>
  <c r="H21" i="21"/>
  <c r="I21" i="21" s="1"/>
  <c r="E22" i="21"/>
  <c r="G22" i="21"/>
  <c r="D22" i="21"/>
  <c r="C22" i="21"/>
  <c r="B23" i="21"/>
  <c r="F22" i="21"/>
  <c r="B24" i="21" l="1"/>
  <c r="C23" i="21"/>
  <c r="D23" i="21"/>
  <c r="F23" i="21"/>
  <c r="E23" i="21"/>
  <c r="G23" i="21"/>
  <c r="H22" i="21"/>
  <c r="I22" i="21" s="1"/>
  <c r="H23" i="21" l="1"/>
  <c r="I23" i="21" s="1"/>
  <c r="C24" i="21"/>
  <c r="D24" i="21"/>
  <c r="F24" i="21"/>
  <c r="G24" i="21"/>
  <c r="E24" i="21"/>
  <c r="B25" i="21"/>
  <c r="B26" i="21" l="1"/>
  <c r="C25" i="21"/>
  <c r="E25" i="21"/>
  <c r="F25" i="21"/>
  <c r="G25" i="21"/>
  <c r="D25" i="21"/>
  <c r="H24" i="21"/>
  <c r="I24" i="21" s="1"/>
  <c r="H25" i="21" l="1"/>
  <c r="I25" i="21" s="1"/>
  <c r="B27" i="21"/>
  <c r="E26" i="21"/>
  <c r="C26" i="21"/>
  <c r="G26" i="21"/>
  <c r="F26" i="21"/>
  <c r="D26" i="21"/>
  <c r="H26" i="21" l="1"/>
  <c r="I26" i="21" s="1"/>
  <c r="D27" i="21"/>
  <c r="E27" i="21"/>
  <c r="C27" i="21"/>
  <c r="B28" i="21"/>
  <c r="F27" i="21"/>
  <c r="G27" i="21"/>
  <c r="H27" i="21" l="1"/>
  <c r="I27" i="21" s="1"/>
  <c r="C28" i="21"/>
  <c r="B29" i="21"/>
  <c r="D28" i="21"/>
  <c r="F28" i="21"/>
  <c r="G28" i="21"/>
  <c r="E28" i="21"/>
  <c r="H28" i="21" l="1"/>
  <c r="I28" i="21" s="1"/>
  <c r="F29" i="21"/>
  <c r="C29" i="21"/>
  <c r="D29" i="21"/>
  <c r="E29" i="21"/>
  <c r="G29" i="21"/>
  <c r="B30" i="21"/>
  <c r="H29" i="21" l="1"/>
  <c r="I29" i="21" s="1"/>
  <c r="G30" i="21"/>
  <c r="F30" i="21"/>
  <c r="D30" i="21"/>
  <c r="B31" i="21"/>
  <c r="C30" i="21"/>
  <c r="E30" i="21"/>
  <c r="C31" i="21" l="1"/>
  <c r="B32" i="21"/>
  <c r="F31" i="21"/>
  <c r="D31" i="21"/>
  <c r="G31" i="21"/>
  <c r="E31" i="21"/>
  <c r="H30" i="21"/>
  <c r="I30" i="21" s="1"/>
  <c r="H31" i="21" l="1"/>
  <c r="I31" i="21" s="1"/>
  <c r="E32" i="21"/>
  <c r="F32" i="21"/>
  <c r="D32" i="21"/>
  <c r="G32" i="21"/>
  <c r="C32" i="21"/>
  <c r="B33" i="21"/>
  <c r="H32" i="21" l="1"/>
  <c r="I32" i="21" s="1"/>
  <c r="B34" i="21"/>
  <c r="F33" i="21"/>
  <c r="G33" i="21"/>
  <c r="E33" i="21"/>
  <c r="C33" i="21"/>
  <c r="D33" i="21"/>
  <c r="H33" i="21" l="1"/>
  <c r="I33" i="21" s="1"/>
  <c r="G34" i="21"/>
  <c r="E34" i="21"/>
  <c r="F34" i="21"/>
  <c r="C34" i="21"/>
  <c r="D34" i="21"/>
  <c r="B35" i="21"/>
  <c r="H34" i="21" l="1"/>
  <c r="I34" i="21" s="1"/>
  <c r="B36" i="21"/>
  <c r="E35" i="21"/>
  <c r="D35" i="21"/>
  <c r="G35" i="21"/>
  <c r="F35" i="21"/>
  <c r="C35" i="21"/>
  <c r="H35" i="21" l="1"/>
  <c r="I35" i="21" s="1"/>
  <c r="G36" i="21"/>
  <c r="D36" i="21"/>
  <c r="C36" i="21"/>
  <c r="E36" i="21"/>
  <c r="F36" i="21"/>
  <c r="B37" i="21"/>
  <c r="H36" i="21" l="1"/>
  <c r="I36" i="21" s="1"/>
  <c r="E37" i="21"/>
  <c r="B38" i="21"/>
  <c r="F37" i="21"/>
  <c r="C37" i="21"/>
  <c r="D37" i="21"/>
  <c r="G37" i="21"/>
  <c r="H37" i="21" l="1"/>
  <c r="I37" i="21" s="1"/>
  <c r="B39" i="21"/>
  <c r="E38" i="21"/>
  <c r="G38" i="21"/>
  <c r="F38" i="21"/>
  <c r="D38" i="21"/>
  <c r="C38" i="21"/>
  <c r="H38" i="21" l="1"/>
  <c r="I38" i="21" s="1"/>
  <c r="E39" i="21"/>
  <c r="D39" i="21"/>
  <c r="C39" i="21"/>
  <c r="G39" i="21"/>
  <c r="B40" i="21"/>
  <c r="F39" i="21"/>
  <c r="H39" i="21" l="1"/>
  <c r="I39" i="21" s="1"/>
  <c r="B41" i="21"/>
  <c r="G40" i="21"/>
  <c r="F40" i="21"/>
  <c r="C40" i="21"/>
  <c r="D40" i="21"/>
  <c r="E40" i="21"/>
  <c r="H40" i="21" l="1"/>
  <c r="I40" i="21" s="1"/>
  <c r="B42" i="21"/>
  <c r="G41" i="21"/>
  <c r="C41" i="21"/>
  <c r="E41" i="21"/>
  <c r="D41" i="21"/>
  <c r="F41" i="21"/>
  <c r="H41" i="21" l="1"/>
  <c r="I41" i="21" s="1"/>
  <c r="G42" i="21"/>
  <c r="E42" i="21"/>
  <c r="C42" i="21"/>
  <c r="F42" i="21"/>
  <c r="D42" i="21"/>
  <c r="B43" i="21"/>
  <c r="H42" i="21" l="1"/>
  <c r="I42" i="21" s="1"/>
  <c r="C43" i="21"/>
  <c r="G43" i="21"/>
  <c r="F43" i="21"/>
  <c r="E43" i="21"/>
  <c r="B44" i="21"/>
  <c r="D43" i="21"/>
  <c r="H43" i="21" l="1"/>
  <c r="I43" i="21" s="1"/>
  <c r="G44" i="21"/>
  <c r="F44" i="21"/>
  <c r="C44" i="21"/>
  <c r="E44" i="21"/>
  <c r="B45" i="21"/>
  <c r="D44" i="21"/>
  <c r="H44" i="21" l="1"/>
  <c r="I44" i="21" s="1"/>
  <c r="F45" i="21"/>
  <c r="D45" i="21"/>
  <c r="B46" i="21"/>
  <c r="E45" i="21"/>
  <c r="G45" i="21"/>
  <c r="C45" i="21"/>
  <c r="H45" i="21" l="1"/>
  <c r="I45" i="21" s="1"/>
  <c r="C46" i="21"/>
  <c r="E46" i="21"/>
  <c r="G46" i="21"/>
  <c r="F46" i="21"/>
  <c r="B47" i="21"/>
  <c r="D46" i="21"/>
  <c r="H46" i="21" l="1"/>
  <c r="I46" i="21" s="1"/>
  <c r="B48" i="21"/>
  <c r="D47" i="21"/>
  <c r="G47" i="21"/>
  <c r="C47" i="21"/>
  <c r="F47" i="21"/>
  <c r="E47" i="21"/>
  <c r="H47" i="21" l="1"/>
  <c r="I47" i="21" s="1"/>
  <c r="B49" i="21"/>
  <c r="D48" i="21"/>
  <c r="G48" i="21"/>
  <c r="F48" i="21"/>
  <c r="C48" i="21"/>
  <c r="E48" i="21"/>
  <c r="H48" i="21" l="1"/>
  <c r="I48" i="21" s="1"/>
  <c r="E49" i="21"/>
  <c r="B50" i="21"/>
  <c r="C49" i="21"/>
  <c r="F49" i="21"/>
  <c r="G49" i="21"/>
  <c r="D49" i="21"/>
  <c r="H49" i="21" l="1"/>
  <c r="I49" i="21" s="1"/>
  <c r="B51" i="21"/>
  <c r="C50" i="21"/>
  <c r="G50" i="21"/>
  <c r="F50" i="21"/>
  <c r="D50" i="21"/>
  <c r="E50" i="21"/>
  <c r="H50" i="21" l="1"/>
  <c r="I50" i="21" s="1"/>
  <c r="B52" i="21"/>
  <c r="C51" i="21"/>
  <c r="F51" i="21"/>
  <c r="G51" i="21"/>
  <c r="E51" i="21"/>
  <c r="D51" i="21"/>
  <c r="H51" i="21" l="1"/>
  <c r="I51" i="21" s="1"/>
  <c r="D52" i="21"/>
  <c r="E52" i="21"/>
  <c r="G52" i="21"/>
  <c r="C52" i="21"/>
  <c r="B53" i="21"/>
  <c r="F52" i="21"/>
  <c r="H52" i="21" l="1"/>
  <c r="I52" i="21" s="1"/>
  <c r="C53" i="21"/>
  <c r="G53" i="21"/>
  <c r="B54" i="21"/>
  <c r="D53" i="21"/>
  <c r="E53" i="21"/>
  <c r="F53" i="21"/>
  <c r="H53" i="21" l="1"/>
  <c r="I53" i="21" s="1"/>
  <c r="G54" i="21"/>
  <c r="C54" i="21"/>
  <c r="F54" i="21"/>
  <c r="D54" i="21"/>
  <c r="B55" i="21"/>
  <c r="E54" i="21"/>
  <c r="D55" i="21" l="1"/>
  <c r="C55" i="21"/>
  <c r="B56" i="21"/>
  <c r="F55" i="21"/>
  <c r="G55" i="21"/>
  <c r="E55" i="21"/>
  <c r="H54" i="21"/>
  <c r="I54" i="21" s="1"/>
  <c r="H55" i="21" l="1"/>
  <c r="I55" i="21" s="1"/>
  <c r="E56" i="21"/>
  <c r="G56" i="21"/>
  <c r="F56" i="21"/>
  <c r="D56" i="21"/>
  <c r="B57" i="21"/>
  <c r="C56" i="21"/>
  <c r="H56" i="21" l="1"/>
  <c r="I56" i="21" s="1"/>
  <c r="E57" i="21"/>
  <c r="C57" i="21"/>
  <c r="B58" i="21"/>
  <c r="F57" i="21"/>
  <c r="D57" i="21"/>
  <c r="G57" i="21"/>
  <c r="H57" i="21" l="1"/>
  <c r="I57" i="21" s="1"/>
  <c r="F58" i="21"/>
  <c r="E58" i="21"/>
  <c r="B59" i="21"/>
  <c r="C58" i="21"/>
  <c r="G58" i="21"/>
  <c r="D58" i="21"/>
  <c r="H58" i="21" l="1"/>
  <c r="I58" i="21" s="1"/>
  <c r="C59" i="21"/>
  <c r="D59" i="21"/>
  <c r="G59" i="21"/>
  <c r="E59" i="21"/>
  <c r="B60" i="21"/>
  <c r="F59" i="21"/>
  <c r="H59" i="21" l="1"/>
  <c r="I59" i="21" s="1"/>
  <c r="D60" i="21"/>
  <c r="B61" i="21"/>
  <c r="F60" i="21"/>
  <c r="C60" i="21"/>
  <c r="E60" i="21"/>
  <c r="G60" i="21"/>
  <c r="H60" i="21" l="1"/>
  <c r="I60" i="21" s="1"/>
  <c r="E61" i="21"/>
  <c r="D61" i="21"/>
  <c r="F61" i="21"/>
  <c r="G61" i="21"/>
  <c r="B62" i="21"/>
  <c r="C61" i="21"/>
  <c r="H61" i="21" l="1"/>
  <c r="I61" i="21" s="1"/>
  <c r="F62" i="21"/>
  <c r="C62" i="21"/>
  <c r="G62" i="21"/>
  <c r="D62" i="21"/>
  <c r="B63" i="21"/>
  <c r="E62" i="21"/>
  <c r="G63" i="21" l="1"/>
  <c r="E63" i="21"/>
  <c r="C63" i="21"/>
  <c r="B64" i="21"/>
  <c r="F63" i="21"/>
  <c r="D63" i="21"/>
  <c r="H62" i="21"/>
  <c r="I62" i="21" s="1"/>
  <c r="B65" i="21" l="1"/>
  <c r="C64" i="21"/>
  <c r="E64" i="21"/>
  <c r="F64" i="21"/>
  <c r="D64" i="21"/>
  <c r="G64" i="21"/>
  <c r="H63" i="21"/>
  <c r="I63" i="21" s="1"/>
  <c r="H64" i="21" l="1"/>
  <c r="I64" i="21" s="1"/>
  <c r="B66" i="21"/>
  <c r="C65" i="21"/>
  <c r="F65" i="21"/>
  <c r="G65" i="21"/>
  <c r="E65" i="21"/>
  <c r="D65" i="21"/>
  <c r="H65" i="21" l="1"/>
  <c r="I65" i="21" s="1"/>
  <c r="E66" i="21"/>
  <c r="C66" i="21"/>
  <c r="F66" i="21"/>
  <c r="D66" i="21"/>
  <c r="B67" i="21"/>
  <c r="G66" i="21"/>
  <c r="H66" i="21" l="1"/>
  <c r="I66" i="21" s="1"/>
  <c r="F67" i="21"/>
  <c r="B68" i="21"/>
  <c r="E67" i="21"/>
  <c r="D67" i="21"/>
  <c r="G67" i="21"/>
  <c r="C67" i="21"/>
  <c r="H67" i="21" l="1"/>
  <c r="I67" i="21" s="1"/>
  <c r="C68" i="21"/>
  <c r="F68" i="21"/>
  <c r="D68" i="21"/>
  <c r="E68" i="21"/>
  <c r="B69" i="21"/>
  <c r="G68" i="21"/>
  <c r="H68" i="21" l="1"/>
  <c r="I68" i="21" s="1"/>
  <c r="C69" i="21"/>
  <c r="D69" i="21"/>
  <c r="B70" i="21"/>
  <c r="G69" i="21"/>
  <c r="F69" i="21"/>
  <c r="E69" i="21"/>
  <c r="H69" i="21" l="1"/>
  <c r="I69" i="21" s="1"/>
  <c r="E70" i="21"/>
  <c r="G70" i="21"/>
  <c r="D70" i="21"/>
  <c r="F70" i="21"/>
  <c r="B71" i="21"/>
  <c r="C70" i="21"/>
  <c r="H70" i="21" l="1"/>
  <c r="I70" i="21" s="1"/>
  <c r="D71" i="21"/>
  <c r="G71" i="21"/>
  <c r="C71" i="21"/>
  <c r="B72" i="21"/>
  <c r="F71" i="21"/>
  <c r="E71" i="21"/>
  <c r="E72" i="21" l="1"/>
  <c r="G72" i="21"/>
  <c r="D72" i="21"/>
  <c r="C72" i="21"/>
  <c r="B73" i="21"/>
  <c r="F72" i="21"/>
  <c r="H71" i="21"/>
  <c r="I71" i="21" s="1"/>
  <c r="H72" i="21" l="1"/>
  <c r="I72" i="21" s="1"/>
  <c r="E73" i="21"/>
  <c r="F73" i="21"/>
  <c r="C73" i="21"/>
  <c r="B74" i="21"/>
  <c r="G73" i="21"/>
  <c r="D73" i="21"/>
  <c r="H73" i="21" l="1"/>
  <c r="I73" i="21" s="1"/>
  <c r="F74" i="21"/>
  <c r="D74" i="21"/>
  <c r="E74" i="21"/>
  <c r="C74" i="21"/>
  <c r="B75" i="21"/>
  <c r="G74" i="21"/>
  <c r="H74" i="21" l="1"/>
  <c r="I74" i="21" s="1"/>
  <c r="B76" i="21"/>
  <c r="F75" i="21"/>
  <c r="G75" i="21"/>
  <c r="C75" i="21"/>
  <c r="E75" i="21"/>
  <c r="D75" i="21"/>
  <c r="H75" i="21" l="1"/>
  <c r="I75" i="21" s="1"/>
  <c r="B77" i="21"/>
  <c r="C76" i="21"/>
  <c r="D76" i="21"/>
  <c r="F76" i="21"/>
  <c r="G76" i="21"/>
  <c r="E76" i="21"/>
  <c r="H76" i="21" l="1"/>
  <c r="I76" i="21" s="1"/>
  <c r="F77" i="21"/>
  <c r="D77" i="21"/>
  <c r="C77" i="21"/>
  <c r="G77" i="21"/>
  <c r="E77" i="21"/>
  <c r="B78" i="21"/>
  <c r="F78" i="21" l="1"/>
  <c r="D78" i="21"/>
  <c r="E78" i="21"/>
  <c r="C78" i="21"/>
  <c r="B79" i="21"/>
  <c r="G78" i="21"/>
  <c r="H77" i="21"/>
  <c r="I77" i="21" s="1"/>
  <c r="H78" i="21" l="1"/>
  <c r="I78" i="21" s="1"/>
  <c r="B80" i="21"/>
  <c r="G79" i="21"/>
  <c r="F79" i="21"/>
  <c r="C79" i="21"/>
  <c r="D79" i="21"/>
  <c r="E79" i="21"/>
  <c r="H79" i="21" l="1"/>
  <c r="I79" i="21" s="1"/>
  <c r="E80" i="21"/>
  <c r="C80" i="21"/>
  <c r="D80" i="21"/>
  <c r="B81" i="21"/>
  <c r="F80" i="21"/>
  <c r="G80" i="21"/>
  <c r="H80" i="21" l="1"/>
  <c r="I80" i="21" s="1"/>
  <c r="E81" i="21"/>
  <c r="F81" i="21"/>
  <c r="G81" i="21"/>
  <c r="C81" i="21"/>
  <c r="B82" i="21"/>
  <c r="D81" i="21"/>
  <c r="H81" i="21" l="1"/>
  <c r="I81" i="21" s="1"/>
  <c r="B83" i="21"/>
  <c r="E82" i="21"/>
  <c r="C82" i="21"/>
  <c r="G82" i="21"/>
  <c r="D82" i="21"/>
  <c r="F82" i="21"/>
  <c r="H82" i="21" l="1"/>
  <c r="I82" i="21" s="1"/>
  <c r="D83" i="21"/>
  <c r="E83" i="21"/>
  <c r="G83" i="21"/>
  <c r="F83" i="21"/>
  <c r="B84" i="21"/>
  <c r="C83" i="21"/>
  <c r="H83" i="21" l="1"/>
  <c r="I83" i="21" s="1"/>
  <c r="G84" i="21"/>
  <c r="C84" i="21"/>
  <c r="D84" i="21"/>
  <c r="B85" i="21"/>
  <c r="F84" i="21"/>
  <c r="E84" i="21"/>
  <c r="E85" i="21" l="1"/>
  <c r="B86" i="21"/>
  <c r="D85" i="21"/>
  <c r="F85" i="21"/>
  <c r="C85" i="21"/>
  <c r="G85" i="21"/>
  <c r="H84" i="21"/>
  <c r="I84" i="21" s="1"/>
  <c r="H85" i="21" l="1"/>
  <c r="I85" i="21" s="1"/>
  <c r="F86" i="21"/>
  <c r="G86" i="21"/>
  <c r="C86" i="21"/>
  <c r="D86" i="21"/>
  <c r="B87" i="21"/>
  <c r="E86" i="21"/>
  <c r="H86" i="21" l="1"/>
  <c r="I86" i="21" s="1"/>
  <c r="F87" i="21"/>
  <c r="G87" i="21"/>
  <c r="C87" i="21"/>
  <c r="D87" i="21"/>
  <c r="E87" i="21"/>
  <c r="B88" i="21"/>
  <c r="G88" i="21" l="1"/>
  <c r="D88" i="21"/>
  <c r="B89" i="21"/>
  <c r="E88" i="21"/>
  <c r="C88" i="21"/>
  <c r="F88" i="21"/>
  <c r="H87" i="21"/>
  <c r="I87" i="21" s="1"/>
  <c r="D89" i="21" l="1"/>
  <c r="F89" i="21"/>
  <c r="B90" i="21"/>
  <c r="C89" i="21"/>
  <c r="E89" i="21"/>
  <c r="G89" i="21"/>
  <c r="H88" i="21"/>
  <c r="I88" i="21" s="1"/>
  <c r="H89" i="21" l="1"/>
  <c r="I89" i="21" s="1"/>
  <c r="E90" i="21"/>
  <c r="C90" i="21"/>
  <c r="F90" i="21"/>
  <c r="D90" i="21"/>
  <c r="B91" i="21"/>
  <c r="G90" i="21"/>
  <c r="H90" i="21" l="1"/>
  <c r="I90" i="21" s="1"/>
  <c r="E91" i="21"/>
  <c r="B92" i="21"/>
  <c r="D91" i="21"/>
  <c r="F91" i="21"/>
  <c r="C91" i="21"/>
  <c r="G91" i="21"/>
  <c r="H91" i="21" l="1"/>
  <c r="I91" i="21" s="1"/>
  <c r="D92" i="21"/>
  <c r="C92" i="21"/>
  <c r="B93" i="21"/>
  <c r="E92" i="21"/>
  <c r="F92" i="21"/>
  <c r="G92" i="21"/>
  <c r="H92" i="21" l="1"/>
  <c r="I92" i="21" s="1"/>
  <c r="F93" i="21"/>
  <c r="G93" i="21"/>
  <c r="E93" i="21"/>
  <c r="B94" i="21"/>
  <c r="C93" i="21"/>
  <c r="D93" i="21"/>
  <c r="H93" i="21" l="1"/>
  <c r="I93" i="21" s="1"/>
  <c r="G94" i="21"/>
  <c r="D94" i="21"/>
  <c r="C94" i="21"/>
  <c r="F94" i="21"/>
  <c r="E94" i="21"/>
  <c r="B95" i="21"/>
  <c r="C95" i="21" l="1"/>
  <c r="F95" i="21"/>
  <c r="G95" i="21"/>
  <c r="D95" i="21"/>
  <c r="B96" i="21"/>
  <c r="E95" i="21"/>
  <c r="H94" i="21"/>
  <c r="I94" i="21" s="1"/>
  <c r="H95" i="21" l="1"/>
  <c r="I95" i="21" s="1"/>
  <c r="C96" i="21"/>
  <c r="F96" i="21"/>
  <c r="D96" i="21"/>
  <c r="G96" i="21"/>
  <c r="E96" i="21"/>
  <c r="B97" i="21"/>
  <c r="B98" i="21" l="1"/>
  <c r="D97" i="21"/>
  <c r="E97" i="21"/>
  <c r="C97" i="21"/>
  <c r="F97" i="21"/>
  <c r="G97" i="21"/>
  <c r="H96" i="21"/>
  <c r="I96" i="21" s="1"/>
  <c r="H97" i="21" l="1"/>
  <c r="I97" i="21" s="1"/>
  <c r="B99" i="21"/>
  <c r="C98" i="21"/>
  <c r="D98" i="21"/>
  <c r="E98" i="21"/>
  <c r="G98" i="21"/>
  <c r="F98" i="21"/>
  <c r="H98" i="21" l="1"/>
  <c r="I98" i="21" s="1"/>
  <c r="E99" i="21"/>
  <c r="F99" i="21"/>
  <c r="D99" i="21"/>
  <c r="G99" i="21"/>
  <c r="B100" i="21"/>
  <c r="C99" i="21"/>
  <c r="H99" i="21" l="1"/>
  <c r="I99" i="21" s="1"/>
  <c r="B101" i="21"/>
  <c r="D100" i="21"/>
  <c r="G100" i="21"/>
  <c r="C100" i="21"/>
  <c r="E100" i="21"/>
  <c r="F100" i="21"/>
  <c r="H100" i="21" l="1"/>
  <c r="I100" i="21" s="1"/>
  <c r="B102" i="21"/>
  <c r="C101" i="21"/>
  <c r="D101" i="21"/>
  <c r="G101" i="21"/>
  <c r="E101" i="21"/>
  <c r="F101" i="21"/>
  <c r="H101" i="21" l="1"/>
  <c r="I101" i="21" s="1"/>
  <c r="F102" i="21"/>
  <c r="G102" i="21"/>
  <c r="E102" i="21"/>
  <c r="D102" i="21"/>
  <c r="C102" i="21"/>
  <c r="B103" i="21"/>
  <c r="H102" i="21" l="1"/>
  <c r="I102" i="21" s="1"/>
  <c r="D103" i="21"/>
  <c r="B104" i="21"/>
  <c r="C103" i="21"/>
  <c r="E103" i="21"/>
  <c r="G103" i="21"/>
  <c r="F103" i="21"/>
  <c r="H103" i="21" l="1"/>
  <c r="I103" i="21" s="1"/>
  <c r="E104" i="21"/>
  <c r="F104" i="21"/>
  <c r="C104" i="21"/>
  <c r="D104" i="21"/>
  <c r="B105" i="21"/>
  <c r="G104" i="21"/>
  <c r="H104" i="21" l="1"/>
  <c r="I104" i="21" s="1"/>
  <c r="D105" i="21"/>
  <c r="F105" i="21"/>
  <c r="B106" i="21"/>
  <c r="G105" i="21"/>
  <c r="E105" i="21"/>
  <c r="C105" i="21"/>
  <c r="H105" i="21" l="1"/>
  <c r="I105" i="21" s="1"/>
  <c r="B107" i="21"/>
  <c r="F106" i="21"/>
  <c r="C106" i="21"/>
  <c r="G106" i="21"/>
  <c r="E106" i="21"/>
  <c r="D106" i="21"/>
  <c r="H106" i="21" l="1"/>
  <c r="I106" i="21" s="1"/>
  <c r="G107" i="21"/>
  <c r="D107" i="21"/>
  <c r="E107" i="21"/>
  <c r="C107" i="21"/>
  <c r="F107" i="21"/>
  <c r="B108" i="21"/>
  <c r="H107" i="21" l="1"/>
  <c r="I107" i="21" s="1"/>
  <c r="F108" i="21"/>
  <c r="G108" i="21"/>
  <c r="C108" i="21"/>
  <c r="D108" i="21"/>
  <c r="B109" i="21"/>
  <c r="E108" i="21"/>
  <c r="F109" i="21" l="1"/>
  <c r="D109" i="21"/>
  <c r="B110" i="21"/>
  <c r="E109" i="21"/>
  <c r="C109" i="21"/>
  <c r="G109" i="21"/>
  <c r="H108" i="21"/>
  <c r="I108" i="21" s="1"/>
  <c r="H109" i="21" l="1"/>
  <c r="I109" i="21" s="1"/>
  <c r="B111" i="21"/>
  <c r="F110" i="21"/>
  <c r="C110" i="21"/>
  <c r="E110" i="21"/>
  <c r="D110" i="21"/>
  <c r="G110" i="21"/>
  <c r="H110" i="21" l="1"/>
  <c r="I110" i="21" s="1"/>
  <c r="E111" i="21"/>
  <c r="D111" i="21"/>
  <c r="B112" i="21"/>
  <c r="G111" i="21"/>
  <c r="C111" i="21"/>
  <c r="F111" i="21"/>
  <c r="H111" i="21" l="1"/>
  <c r="I111" i="21" s="1"/>
  <c r="F112" i="21"/>
  <c r="E112" i="21"/>
  <c r="C112" i="21"/>
  <c r="G112" i="21"/>
  <c r="D112" i="21"/>
  <c r="H112" i="21" l="1"/>
  <c r="I112" i="21" s="1"/>
  <c r="D8" i="21" l="1"/>
  <c r="D7" i="21"/>
</calcChain>
</file>

<file path=xl/sharedStrings.xml><?xml version="1.0" encoding="utf-8"?>
<sst xmlns="http://schemas.openxmlformats.org/spreadsheetml/2006/main" count="1286" uniqueCount="472">
  <si>
    <t>No</t>
  </si>
  <si>
    <t>Car Name</t>
  </si>
  <si>
    <t>Make</t>
  </si>
  <si>
    <t>Model</t>
  </si>
  <si>
    <t>Year</t>
  </si>
  <si>
    <t>License Plate</t>
  </si>
  <si>
    <t>VIN</t>
  </si>
  <si>
    <t>Insurance Company</t>
  </si>
  <si>
    <t>Insurance Number</t>
  </si>
  <si>
    <t>Tank Capacity</t>
  </si>
  <si>
    <t>Purchase Condition</t>
  </si>
  <si>
    <t>Price</t>
  </si>
  <si>
    <t>Odometer</t>
  </si>
  <si>
    <t>Date</t>
  </si>
  <si>
    <t>Status</t>
  </si>
  <si>
    <t>Notes</t>
  </si>
  <si>
    <t>Garage</t>
  </si>
  <si>
    <t>Car Number</t>
  </si>
  <si>
    <t>Starting Place</t>
  </si>
  <si>
    <t>Destination</t>
  </si>
  <si>
    <t>Purpose</t>
  </si>
  <si>
    <t>Start Mile</t>
  </si>
  <si>
    <t>End Mile</t>
  </si>
  <si>
    <t>Mileage</t>
  </si>
  <si>
    <t>Rate</t>
  </si>
  <si>
    <t>Driver</t>
  </si>
  <si>
    <t>User</t>
  </si>
  <si>
    <t>Office</t>
  </si>
  <si>
    <t>Meeting</t>
  </si>
  <si>
    <t>Branch</t>
  </si>
  <si>
    <t>Category</t>
  </si>
  <si>
    <t>Operational</t>
  </si>
  <si>
    <t>Refueling</t>
  </si>
  <si>
    <t>Service</t>
  </si>
  <si>
    <t>Planned Service</t>
  </si>
  <si>
    <t xml:space="preserve">Filename </t>
  </si>
  <si>
    <t>Distance Measurement</t>
  </si>
  <si>
    <t>Fuel Measurement</t>
  </si>
  <si>
    <t>Cost</t>
  </si>
  <si>
    <t>Volume</t>
  </si>
  <si>
    <t>Available</t>
  </si>
  <si>
    <t>Gasoline Type</t>
  </si>
  <si>
    <t>Budget</t>
  </si>
  <si>
    <t>Km</t>
  </si>
  <si>
    <t>Location</t>
  </si>
  <si>
    <t>Expenses</t>
  </si>
  <si>
    <t>Parking</t>
  </si>
  <si>
    <t>Gallon</t>
  </si>
  <si>
    <t>Business</t>
  </si>
  <si>
    <t>Unplanned Service</t>
  </si>
  <si>
    <t>Rent</t>
  </si>
  <si>
    <t>Owned</t>
  </si>
  <si>
    <t>Sold</t>
  </si>
  <si>
    <t>Last Service</t>
  </si>
  <si>
    <t>Next Service</t>
  </si>
  <si>
    <t>Total Mileage</t>
  </si>
  <si>
    <t>Starting Year</t>
  </si>
  <si>
    <t>Log</t>
  </si>
  <si>
    <t>Log (2)</t>
  </si>
  <si>
    <t>Log (3)</t>
  </si>
  <si>
    <t>Private</t>
  </si>
  <si>
    <t>Employee Name</t>
  </si>
  <si>
    <t>Title</t>
  </si>
  <si>
    <t>Employee ID</t>
  </si>
  <si>
    <t>E0001</t>
  </si>
  <si>
    <t>John Doe 1</t>
  </si>
  <si>
    <t>Department</t>
  </si>
  <si>
    <t>E0002</t>
  </si>
  <si>
    <t>John Doe 2</t>
  </si>
  <si>
    <t>E0003</t>
  </si>
  <si>
    <t>John Doe 3</t>
  </si>
  <si>
    <t>E0004</t>
  </si>
  <si>
    <t>John Doe 4</t>
  </si>
  <si>
    <t>E0005</t>
  </si>
  <si>
    <t>John Doe 5</t>
  </si>
  <si>
    <t>E0006</t>
  </si>
  <si>
    <t>John Doe 6</t>
  </si>
  <si>
    <t>E0007</t>
  </si>
  <si>
    <t>John Doe 7</t>
  </si>
  <si>
    <t>E0008</t>
  </si>
  <si>
    <t>John Doe 8</t>
  </si>
  <si>
    <t>E0009</t>
  </si>
  <si>
    <t>John Doe 9</t>
  </si>
  <si>
    <t>E0010</t>
  </si>
  <si>
    <t>John Doe 10</t>
  </si>
  <si>
    <t>E0011</t>
  </si>
  <si>
    <t>John Doe 11</t>
  </si>
  <si>
    <t>E0012</t>
  </si>
  <si>
    <t>John Doe 12</t>
  </si>
  <si>
    <t>E0013</t>
  </si>
  <si>
    <t>John Doe 13</t>
  </si>
  <si>
    <t>E0014</t>
  </si>
  <si>
    <t>John Doe 14</t>
  </si>
  <si>
    <t>E0015</t>
  </si>
  <si>
    <t>John Doe 15</t>
  </si>
  <si>
    <t>E0016</t>
  </si>
  <si>
    <t>John Doe 16</t>
  </si>
  <si>
    <t>E0017</t>
  </si>
  <si>
    <t>John Doe 17</t>
  </si>
  <si>
    <t>E0018</t>
  </si>
  <si>
    <t>John Doe 18</t>
  </si>
  <si>
    <t>E0019</t>
  </si>
  <si>
    <t>John Doe 19</t>
  </si>
  <si>
    <t>E0020</t>
  </si>
  <si>
    <t>John Doe 20</t>
  </si>
  <si>
    <t>E0021</t>
  </si>
  <si>
    <t>John Doe 21</t>
  </si>
  <si>
    <t>E0022</t>
  </si>
  <si>
    <t>John Doe 22</t>
  </si>
  <si>
    <t>E0023</t>
  </si>
  <si>
    <t>John Doe 23</t>
  </si>
  <si>
    <t>E0024</t>
  </si>
  <si>
    <t>John Doe 24</t>
  </si>
  <si>
    <t>E0025</t>
  </si>
  <si>
    <t>John Doe 25</t>
  </si>
  <si>
    <t>Fuel</t>
  </si>
  <si>
    <t>Month</t>
  </si>
  <si>
    <t>Mileage Rate</t>
  </si>
  <si>
    <t>Total</t>
  </si>
  <si>
    <t>End Date</t>
  </si>
  <si>
    <t>Accident</t>
  </si>
  <si>
    <t>Initial Ops Date</t>
  </si>
  <si>
    <t>Frequency</t>
  </si>
  <si>
    <t>Log (4)</t>
  </si>
  <si>
    <t>Log (5)</t>
  </si>
  <si>
    <t>Log (6)</t>
  </si>
  <si>
    <t>Log (7)</t>
  </si>
  <si>
    <t>Log (8)</t>
  </si>
  <si>
    <t>Log (9)</t>
  </si>
  <si>
    <t>Log (10)</t>
  </si>
  <si>
    <t>Log (11)</t>
  </si>
  <si>
    <t>Log (12)</t>
  </si>
  <si>
    <t>Log (13)</t>
  </si>
  <si>
    <t>Log (14)</t>
  </si>
  <si>
    <t>Log (15)</t>
  </si>
  <si>
    <t>Log (16)</t>
  </si>
  <si>
    <t>Log (17)</t>
  </si>
  <si>
    <t>Log (18)</t>
  </si>
  <si>
    <t>Log (19)</t>
  </si>
  <si>
    <t>Log (20)</t>
  </si>
  <si>
    <t>Log (21)</t>
  </si>
  <si>
    <t>Log (22)</t>
  </si>
  <si>
    <t>Log (23)</t>
  </si>
  <si>
    <t>Log (24)</t>
  </si>
  <si>
    <t>Log (25)</t>
  </si>
  <si>
    <t>Log (26)</t>
  </si>
  <si>
    <t>Log (27)</t>
  </si>
  <si>
    <t>Log (28)</t>
  </si>
  <si>
    <t>Log (29)</t>
  </si>
  <si>
    <t>Log (30)</t>
  </si>
  <si>
    <t>Log (31)</t>
  </si>
  <si>
    <t>Log (32)</t>
  </si>
  <si>
    <t>Log (33)</t>
  </si>
  <si>
    <t>Log (34)</t>
  </si>
  <si>
    <t>Log (35)</t>
  </si>
  <si>
    <t>Log (36)</t>
  </si>
  <si>
    <t>Log (37)</t>
  </si>
  <si>
    <t>Log (38)</t>
  </si>
  <si>
    <t>Log (39)</t>
  </si>
  <si>
    <t>Log (40)</t>
  </si>
  <si>
    <t>Log (41)</t>
  </si>
  <si>
    <t>Log (42)</t>
  </si>
  <si>
    <t>Log (43)</t>
  </si>
  <si>
    <t>Log (44)</t>
  </si>
  <si>
    <t>Log (45)</t>
  </si>
  <si>
    <t>Log (46)</t>
  </si>
  <si>
    <t>Log (47)</t>
  </si>
  <si>
    <t>Log (48)</t>
  </si>
  <si>
    <t>Log (49)</t>
  </si>
  <si>
    <t>Log (50)</t>
  </si>
  <si>
    <t>Log (51)</t>
  </si>
  <si>
    <t>Log (52)</t>
  </si>
  <si>
    <t>Log (53)</t>
  </si>
  <si>
    <t>Log (54)</t>
  </si>
  <si>
    <t>Log (55)</t>
  </si>
  <si>
    <t>Log (56)</t>
  </si>
  <si>
    <t>Log (57)</t>
  </si>
  <si>
    <t>Log (58)</t>
  </si>
  <si>
    <t>Log (59)</t>
  </si>
  <si>
    <t>Log (60)</t>
  </si>
  <si>
    <t>Log (61)</t>
  </si>
  <si>
    <t>Log (62)</t>
  </si>
  <si>
    <t>Log (63)</t>
  </si>
  <si>
    <t>Log (64)</t>
  </si>
  <si>
    <t>Log (65)</t>
  </si>
  <si>
    <t>Log (66)</t>
  </si>
  <si>
    <t>Log (67)</t>
  </si>
  <si>
    <t>Log (68)</t>
  </si>
  <si>
    <t>Log (69)</t>
  </si>
  <si>
    <t>Log (70)</t>
  </si>
  <si>
    <t>Log (71)</t>
  </si>
  <si>
    <t>Log (72)</t>
  </si>
  <si>
    <t>Log (73)</t>
  </si>
  <si>
    <t>Log (74)</t>
  </si>
  <si>
    <t>Log (75)</t>
  </si>
  <si>
    <t>Log (76)</t>
  </si>
  <si>
    <t>Log (77)</t>
  </si>
  <si>
    <t>Log (78)</t>
  </si>
  <si>
    <t>Log (79)</t>
  </si>
  <si>
    <t>Log (80)</t>
  </si>
  <si>
    <t>Log (81)</t>
  </si>
  <si>
    <t>Log (82)</t>
  </si>
  <si>
    <t>Log (83)</t>
  </si>
  <si>
    <t>Log (84)</t>
  </si>
  <si>
    <t>Log (85)</t>
  </si>
  <si>
    <t>Log (86)</t>
  </si>
  <si>
    <t>Log (87)</t>
  </si>
  <si>
    <t>Log (88)</t>
  </si>
  <si>
    <t>Log (89)</t>
  </si>
  <si>
    <t>Log (90)</t>
  </si>
  <si>
    <t>Log (91)</t>
  </si>
  <si>
    <t>Log (92)</t>
  </si>
  <si>
    <t>Log (93)</t>
  </si>
  <si>
    <t>Log (94)</t>
  </si>
  <si>
    <t>Log (95)</t>
  </si>
  <si>
    <t>Log (96)</t>
  </si>
  <si>
    <t>Log (97)</t>
  </si>
  <si>
    <t>Log (98)</t>
  </si>
  <si>
    <t>Log (99)</t>
  </si>
  <si>
    <t>Log (100)</t>
  </si>
  <si>
    <t>Log (101)</t>
  </si>
  <si>
    <t>Log (102)</t>
  </si>
  <si>
    <t>Log (103)</t>
  </si>
  <si>
    <t>Log (104)</t>
  </si>
  <si>
    <t>Log (105)</t>
  </si>
  <si>
    <t>Log (106)</t>
  </si>
  <si>
    <t>Log (107)</t>
  </si>
  <si>
    <t>Log (108)</t>
  </si>
  <si>
    <t>Log (109)</t>
  </si>
  <si>
    <t>Log (110)</t>
  </si>
  <si>
    <t>Log (111)</t>
  </si>
  <si>
    <t>Log (112)</t>
  </si>
  <si>
    <t>Log (113)</t>
  </si>
  <si>
    <t>Log (114)</t>
  </si>
  <si>
    <t>Log (115)</t>
  </si>
  <si>
    <t>Log (116)</t>
  </si>
  <si>
    <t>Log (117)</t>
  </si>
  <si>
    <t>Log (118)</t>
  </si>
  <si>
    <t>Log (119)</t>
  </si>
  <si>
    <t>Log (120)</t>
  </si>
  <si>
    <t>Log (121)</t>
  </si>
  <si>
    <t>Log (122)</t>
  </si>
  <si>
    <t>Log (123)</t>
  </si>
  <si>
    <t>Log (124)</t>
  </si>
  <si>
    <t>Log (125)</t>
  </si>
  <si>
    <t>Log (126)</t>
  </si>
  <si>
    <t>Log (127)</t>
  </si>
  <si>
    <t>Log (128)</t>
  </si>
  <si>
    <t>Log (129)</t>
  </si>
  <si>
    <t>Log (130)</t>
  </si>
  <si>
    <t>Log (131)</t>
  </si>
  <si>
    <t>Log (132)</t>
  </si>
  <si>
    <t>Log (133)</t>
  </si>
  <si>
    <t>Log (134)</t>
  </si>
  <si>
    <t>Log (135)</t>
  </si>
  <si>
    <t>Log (136)</t>
  </si>
  <si>
    <t>Log (137)</t>
  </si>
  <si>
    <t>Log (138)</t>
  </si>
  <si>
    <t>Log (139)</t>
  </si>
  <si>
    <t>Log (140)</t>
  </si>
  <si>
    <t>Log (141)</t>
  </si>
  <si>
    <t>Log (142)</t>
  </si>
  <si>
    <t>Log (143)</t>
  </si>
  <si>
    <t>Log (144)</t>
  </si>
  <si>
    <t>Log (145)</t>
  </si>
  <si>
    <t>Log (146)</t>
  </si>
  <si>
    <t>Log (147)</t>
  </si>
  <si>
    <t>Log (148)</t>
  </si>
  <si>
    <t>Log (149)</t>
  </si>
  <si>
    <t>Log (150)</t>
  </si>
  <si>
    <t>ini buat cari vlookup di individual worksheet</t>
  </si>
  <si>
    <t>Operational Car</t>
  </si>
  <si>
    <t>Director Car</t>
  </si>
  <si>
    <t>Toll</t>
  </si>
  <si>
    <t>Tip</t>
  </si>
  <si>
    <t>Other 1</t>
  </si>
  <si>
    <t>Other 2</t>
  </si>
  <si>
    <t>Rent-Return</t>
  </si>
  <si>
    <t>Return Condition</t>
  </si>
  <si>
    <t>Initial Condition</t>
  </si>
  <si>
    <t>Recurring Period</t>
  </si>
  <si>
    <t>Sold Condition</t>
  </si>
  <si>
    <t>Rental Condition</t>
  </si>
  <si>
    <t>Owned Condition</t>
  </si>
  <si>
    <t>LP0001</t>
  </si>
  <si>
    <t>LP0002</t>
  </si>
  <si>
    <t>LP0003</t>
  </si>
  <si>
    <t>LP0004</t>
  </si>
  <si>
    <t>LP0005</t>
  </si>
  <si>
    <t>Toyota</t>
  </si>
  <si>
    <t>Honda</t>
  </si>
  <si>
    <t>Ford</t>
  </si>
  <si>
    <t>Focus</t>
  </si>
  <si>
    <t>Accord</t>
  </si>
  <si>
    <t>VIN 1</t>
  </si>
  <si>
    <t>VIN 2</t>
  </si>
  <si>
    <t>VIN 3</t>
  </si>
  <si>
    <t>VIN 4</t>
  </si>
  <si>
    <t>VIN 5</t>
  </si>
  <si>
    <t>Gas Type 1</t>
  </si>
  <si>
    <t>Gas Type 2</t>
  </si>
  <si>
    <t>Gas Type 3</t>
  </si>
  <si>
    <t>Gas Type 4</t>
  </si>
  <si>
    <t>Gas Type 5</t>
  </si>
  <si>
    <t>Office 1</t>
  </si>
  <si>
    <t>Insurance 1</t>
  </si>
  <si>
    <t>IN0001</t>
  </si>
  <si>
    <t>Office 2</t>
  </si>
  <si>
    <t>Insurance 2</t>
  </si>
  <si>
    <t>IN0002</t>
  </si>
  <si>
    <t>Office 3</t>
  </si>
  <si>
    <t>Insurance 3</t>
  </si>
  <si>
    <t>IN0003</t>
  </si>
  <si>
    <t>Office 4</t>
  </si>
  <si>
    <t>Insurance 4</t>
  </si>
  <si>
    <t>IN0004</t>
  </si>
  <si>
    <t>Office 5</t>
  </si>
  <si>
    <t>Insurance 5</t>
  </si>
  <si>
    <t>IN0005</t>
  </si>
  <si>
    <t>Monthly</t>
  </si>
  <si>
    <t>Deposit</t>
  </si>
  <si>
    <t>Company</t>
  </si>
  <si>
    <t>ABC</t>
  </si>
  <si>
    <t>Go to Car Log Link</t>
  </si>
  <si>
    <t>Planned Service 1</t>
  </si>
  <si>
    <t>Planned Service 2</t>
  </si>
  <si>
    <t>Planned Service 3</t>
  </si>
  <si>
    <t>Planned Service 4</t>
  </si>
  <si>
    <t>Planned Service 5</t>
  </si>
  <si>
    <t>Planned Service 6</t>
  </si>
  <si>
    <t>Planned Service 7</t>
  </si>
  <si>
    <t>Planned Service 8</t>
  </si>
  <si>
    <t>Planned Services</t>
  </si>
  <si>
    <t>Driver Fee</t>
  </si>
  <si>
    <t>Gasoline</t>
  </si>
  <si>
    <t>Fine</t>
  </si>
  <si>
    <t>Other 3</t>
  </si>
  <si>
    <t>Other 4</t>
  </si>
  <si>
    <t>Other 5</t>
  </si>
  <si>
    <t>Used</t>
  </si>
  <si>
    <t>Remaining</t>
  </si>
  <si>
    <t>Unplanned Services</t>
  </si>
  <si>
    <t>Other</t>
  </si>
  <si>
    <t>Business Deduction</t>
  </si>
  <si>
    <t>Services</t>
  </si>
  <si>
    <t>Accident Frequency</t>
  </si>
  <si>
    <t>Fine Frequency</t>
  </si>
  <si>
    <t>Initial Mileage</t>
  </si>
  <si>
    <t>Car Age (Days)</t>
  </si>
  <si>
    <t>TOTAL</t>
  </si>
  <si>
    <t>Total Budget</t>
  </si>
  <si>
    <t>(Km)</t>
  </si>
  <si>
    <t>Last Position</t>
  </si>
  <si>
    <t>Not Available</t>
  </si>
  <si>
    <t>Booked</t>
  </si>
  <si>
    <t>Trip</t>
  </si>
  <si>
    <t>DATE</t>
  </si>
  <si>
    <t>BUDGET</t>
  </si>
  <si>
    <t>SERVICE</t>
  </si>
  <si>
    <t>Trip Date</t>
  </si>
  <si>
    <t>By</t>
  </si>
  <si>
    <t>Trip Period</t>
  </si>
  <si>
    <t>Period (day(s))</t>
  </si>
  <si>
    <t>Campus</t>
  </si>
  <si>
    <t>GASOLINE</t>
  </si>
  <si>
    <t>BOOKED</t>
  </si>
  <si>
    <t>XYZ Company</t>
  </si>
  <si>
    <t>LAST POSITION</t>
  </si>
  <si>
    <t>Rate Calculation</t>
  </si>
  <si>
    <t>MILEAGE RATE</t>
  </si>
  <si>
    <t>Station</t>
  </si>
  <si>
    <t>MILEAGE</t>
  </si>
  <si>
    <t>Refueling Columns</t>
  </si>
  <si>
    <t>Start</t>
  </si>
  <si>
    <t>End</t>
  </si>
  <si>
    <t>Vol</t>
  </si>
  <si>
    <t>Mileage/Vol</t>
  </si>
  <si>
    <t>Top Service Spender</t>
  </si>
  <si>
    <t>Longest Distance</t>
  </si>
  <si>
    <t>Car Plate</t>
  </si>
  <si>
    <t>Car Age</t>
  </si>
  <si>
    <t>Average</t>
  </si>
  <si>
    <t>Distance</t>
  </si>
  <si>
    <t>Rank</t>
  </si>
  <si>
    <t>Freq</t>
  </si>
  <si>
    <t>Cons</t>
  </si>
  <si>
    <t>YEAR</t>
  </si>
  <si>
    <t>Rank Irit</t>
  </si>
  <si>
    <t>Car No</t>
  </si>
  <si>
    <t>Deduction</t>
  </si>
  <si>
    <t>Total Deduction</t>
  </si>
  <si>
    <t>© 2016 - Excelindo.com</t>
  </si>
  <si>
    <t>MILEAGE REPORT</t>
  </si>
  <si>
    <t>* Fill required information in white cells above</t>
  </si>
  <si>
    <t>* Record daily car trip information in table below</t>
  </si>
  <si>
    <t>LAST SERVICE</t>
  </si>
  <si>
    <t>NEXT SERVICE</t>
  </si>
  <si>
    <t>Mileage / Vol</t>
  </si>
  <si>
    <t>Join Date</t>
  </si>
  <si>
    <t>Resign Date</t>
  </si>
  <si>
    <t>From &gt;&gt;</t>
  </si>
  <si>
    <t>To &gt;&gt;</t>
  </si>
  <si>
    <t>PERIOD</t>
  </si>
  <si>
    <t>TODAY'S DATE &gt;&gt;</t>
  </si>
  <si>
    <t>t</t>
  </si>
  <si>
    <r>
      <t xml:space="preserve">t </t>
    </r>
    <r>
      <rPr>
        <sz val="11"/>
        <color rgb="FF0000FF"/>
        <rFont val="Calibri"/>
        <family val="2"/>
        <scheme val="minor"/>
      </rPr>
      <t>(select/fill the cell)</t>
    </r>
  </si>
  <si>
    <r>
      <t xml:space="preserve">t </t>
    </r>
    <r>
      <rPr>
        <sz val="11"/>
        <color rgb="FF0000FF"/>
        <rFont val="Calibri"/>
        <family val="2"/>
        <scheme val="minor"/>
      </rPr>
      <t>(default is today, but you can change to other date)</t>
    </r>
  </si>
  <si>
    <t>*No summary/report made based on above status yet</t>
  </si>
  <si>
    <t>*Summary/report is based on category no 1-7. You can change to other terms.</t>
  </si>
  <si>
    <t>*You can create your own summary/report with other category.</t>
  </si>
  <si>
    <t>*Replace filename above with exactly the same name if you have saved the file as another name or you can't move between car log</t>
  </si>
  <si>
    <t>u</t>
  </si>
  <si>
    <t>Other Category 1</t>
  </si>
  <si>
    <t>Other Category 2</t>
  </si>
  <si>
    <t>Today</t>
  </si>
  <si>
    <t>Features</t>
  </si>
  <si>
    <t>Lite</t>
  </si>
  <si>
    <t>Pro</t>
  </si>
  <si>
    <t>Free</t>
  </si>
  <si>
    <t>Year Period</t>
  </si>
  <si>
    <t>1 year</t>
  </si>
  <si>
    <t>Yes</t>
  </si>
  <si>
    <t>Layout Modification</t>
  </si>
  <si>
    <t>No of Cars</t>
  </si>
  <si>
    <t>No of Status</t>
  </si>
  <si>
    <t>No of Categories</t>
  </si>
  <si>
    <t>No of Car Log Rows</t>
  </si>
  <si>
    <t>Formula Modification</t>
  </si>
  <si>
    <t>3 years</t>
  </si>
  <si>
    <t>Pro version will be fully unlocked where you can do any changes without limitation</t>
  </si>
  <si>
    <t>Add more Worksheets</t>
  </si>
  <si>
    <t>No of Employees/Drivers</t>
  </si>
  <si>
    <t>Pro version will allow you to create additional worksheets for any new reports, summary etc</t>
  </si>
  <si>
    <t>Price is subject to change without prior notice</t>
  </si>
  <si>
    <t>Most Fines</t>
  </si>
  <si>
    <t>Most Fuel-Efficient</t>
  </si>
  <si>
    <t>Worst Fuel-Efficient</t>
  </si>
  <si>
    <t>Top Expenses Spender</t>
  </si>
  <si>
    <t>Most Unplanned Services</t>
  </si>
  <si>
    <t>Most Accidents</t>
  </si>
  <si>
    <t>Sales car</t>
  </si>
  <si>
    <t>Manager Car</t>
  </si>
  <si>
    <t>Back to Office</t>
  </si>
  <si>
    <t>Gas Station</t>
  </si>
  <si>
    <t>Mile</t>
  </si>
  <si>
    <t>ABC Company</t>
  </si>
  <si>
    <t>Highway</t>
  </si>
  <si>
    <t>FEG Company</t>
  </si>
  <si>
    <t>Prius</t>
  </si>
  <si>
    <t>Mazda</t>
  </si>
  <si>
    <t>Mazda 3</t>
  </si>
  <si>
    <t>Civic</t>
  </si>
  <si>
    <t>Car Model</t>
  </si>
  <si>
    <t>ABC Car Repair</t>
  </si>
  <si>
    <t>DFC Company</t>
  </si>
  <si>
    <t>Presentation</t>
  </si>
  <si>
    <t>Drop package</t>
  </si>
  <si>
    <t>Drop Sales Kit</t>
  </si>
  <si>
    <t>Town Station</t>
  </si>
  <si>
    <t>Branch 2</t>
  </si>
  <si>
    <t>CDD Company</t>
  </si>
  <si>
    <t>CHH Station</t>
  </si>
  <si>
    <t>harus ada pengurangan dulu</t>
  </si>
  <si>
    <t>SH Station</t>
  </si>
  <si>
    <t>South Branch</t>
  </si>
  <si>
    <t>Exhibition</t>
  </si>
  <si>
    <t>Convention Center</t>
  </si>
  <si>
    <t>HB Station</t>
  </si>
  <si>
    <t>Car Fleet Management Lite - V2.3 - with Samples.xlsx</t>
  </si>
  <si>
    <t>Excelindo Car Fleet Management</t>
  </si>
  <si>
    <t>USD 20.99</t>
  </si>
  <si>
    <t>* Please note due the number of cars accommodated in Pro version, depends on your computer speed, any input will require 0.5 - 3 seconds to be processed</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</si>
</sst>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_(* \(#,##0.00\);_(* &quot;-&quot;??_);_(@_)"/>
    <numFmt numFmtId="164" formatCode="[$-409]d\-mmm\-yy;@"/>
  </numFmts>
  <fonts count="28"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b/>
      <sz val="14"/>
      <color theme="0"/>
      <name val="Calibri"/>
      <family val="2"/>
      <scheme val="minor"/>
    </font>
    <font>
      <u/>
      <sz val="11"/>
      <color theme="10"/>
      <name val="Calibri"/>
      <family val="2"/>
      <scheme val="minor"/>
    </font>
    <font>
      <b/>
      <sz val="11"/>
      <name val="Calibri"/>
      <family val="2"/>
      <scheme val="minor"/>
    </font>
    <font>
      <i/>
      <sz val="12"/>
      <color theme="10"/>
      <name val="Calibri"/>
      <family val="2"/>
      <scheme val="minor"/>
    </font>
    <font>
      <b/>
      <sz val="12"/>
      <color theme="0"/>
      <name val="Calibri"/>
      <family val="2"/>
      <scheme val="minor"/>
    </font>
    <font>
      <sz val="11"/>
      <color theme="0"/>
      <name val="Calibri"/>
      <family val="2"/>
      <scheme val="minor"/>
    </font>
    <font>
      <b/>
      <sz val="16"/>
      <color theme="0"/>
      <name val="Calibri"/>
      <family val="2"/>
      <scheme val="minor"/>
    </font>
    <font>
      <sz val="11"/>
      <name val="Calibri"/>
      <family val="2"/>
      <scheme val="minor"/>
    </font>
    <font>
      <i/>
      <sz val="11"/>
      <color theme="1"/>
      <name val="Calibri"/>
      <family val="2"/>
      <scheme val="minor"/>
    </font>
    <font>
      <sz val="11"/>
      <color rgb="FFFF0000"/>
      <name val="Calibri"/>
      <family val="2"/>
      <scheme val="minor"/>
    </font>
    <font>
      <b/>
      <sz val="11"/>
      <color rgb="FFFF0000"/>
      <name val="Calibri"/>
      <family val="2"/>
      <scheme val="minor"/>
    </font>
    <font>
      <u/>
      <sz val="11"/>
      <color rgb="FF0000FF"/>
      <name val="Calibri"/>
      <family val="2"/>
      <scheme val="minor"/>
    </font>
    <font>
      <i/>
      <sz val="12"/>
      <color rgb="FFFFFF00"/>
      <name val="Calibri"/>
      <family val="2"/>
      <scheme val="minor"/>
    </font>
    <font>
      <sz val="11"/>
      <color rgb="FFFFFF00"/>
      <name val="Calibri"/>
      <family val="2"/>
      <scheme val="minor"/>
    </font>
    <font>
      <b/>
      <sz val="11"/>
      <color rgb="FFFFFF00"/>
      <name val="Calibri"/>
      <family val="2"/>
      <scheme val="minor"/>
    </font>
    <font>
      <b/>
      <sz val="11"/>
      <color theme="1"/>
      <name val="Wingdings 3"/>
      <family val="1"/>
      <charset val="2"/>
    </font>
    <font>
      <sz val="11"/>
      <color rgb="FF0000FF"/>
      <name val="Wingdings 3"/>
      <family val="1"/>
      <charset val="2"/>
    </font>
    <font>
      <b/>
      <sz val="11"/>
      <color rgb="FF0000FF"/>
      <name val="Wingdings 3"/>
      <family val="1"/>
      <charset val="2"/>
    </font>
    <font>
      <sz val="11"/>
      <color rgb="FF0000FF"/>
      <name val="Calibri"/>
      <family val="2"/>
      <scheme val="minor"/>
    </font>
    <font>
      <sz val="11"/>
      <color theme="0"/>
      <name val="Wingdings 3"/>
      <family val="1"/>
      <charset val="2"/>
    </font>
    <font>
      <b/>
      <sz val="12"/>
      <color theme="1"/>
      <name val="Calibri"/>
      <family val="2"/>
      <scheme val="minor"/>
    </font>
    <font>
      <sz val="12"/>
      <color theme="1"/>
      <name val="Calibri"/>
      <family val="2"/>
      <scheme val="minor"/>
    </font>
    <font>
      <b/>
      <sz val="12"/>
      <name val="Calibri"/>
      <family val="2"/>
      <scheme val="minor"/>
    </font>
    <font>
      <sz val="12"/>
      <name val="Calibri"/>
      <family val="2"/>
      <scheme val="minor"/>
    </font>
  </fonts>
  <fills count="23">
    <fill>
      <patternFill patternType="none"/>
    </fill>
    <fill>
      <patternFill patternType="gray125"/>
    </fill>
    <fill>
      <patternFill patternType="solid">
        <fgColor theme="3" tint="-0.249977111117893"/>
        <bgColor indexed="64"/>
      </patternFill>
    </fill>
    <fill>
      <patternFill patternType="solid">
        <fgColor theme="3" tint="-0.499984740745262"/>
        <bgColor indexed="64"/>
      </patternFill>
    </fill>
    <fill>
      <patternFill patternType="solid">
        <fgColor theme="6" tint="-0.249977111117893"/>
        <bgColor indexed="64"/>
      </patternFill>
    </fill>
    <fill>
      <patternFill patternType="solid">
        <fgColor theme="9" tint="-0.249977111117893"/>
        <bgColor indexed="64"/>
      </patternFill>
    </fill>
    <fill>
      <patternFill patternType="solid">
        <fgColor theme="7" tint="-0.249977111117893"/>
        <bgColor indexed="64"/>
      </patternFill>
    </fill>
    <fill>
      <patternFill patternType="solid">
        <fgColor theme="5" tint="-0.249977111117893"/>
        <bgColor indexed="64"/>
      </patternFill>
    </fill>
    <fill>
      <patternFill patternType="solid">
        <fgColor theme="6" tint="-0.499984740745262"/>
        <bgColor indexed="64"/>
      </patternFill>
    </fill>
    <fill>
      <patternFill patternType="solid">
        <fgColor theme="9" tint="0.39997558519241921"/>
        <bgColor indexed="64"/>
      </patternFill>
    </fill>
    <fill>
      <patternFill patternType="solid">
        <fgColor theme="5" tint="0.59999389629810485"/>
        <bgColor indexed="64"/>
      </patternFill>
    </fill>
    <fill>
      <patternFill patternType="solid">
        <fgColor theme="3" tint="0.39997558519241921"/>
        <bgColor indexed="64"/>
      </patternFill>
    </fill>
    <fill>
      <patternFill patternType="solid">
        <fgColor theme="0"/>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6" tint="0.59999389629810485"/>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rgb="FFFFC000"/>
        <bgColor indexed="64"/>
      </patternFill>
    </fill>
    <fill>
      <patternFill patternType="solid">
        <fgColor theme="6" tint="0.39997558519241921"/>
        <bgColor indexed="64"/>
      </patternFill>
    </fill>
    <fill>
      <patternFill patternType="solid">
        <fgColor theme="4" tint="0.59999389629810485"/>
        <bgColor indexed="64"/>
      </patternFill>
    </fill>
    <fill>
      <patternFill patternType="solid">
        <fgColor theme="9" tint="-0.499984740745262"/>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medium">
        <color indexed="64"/>
      </right>
      <top style="medium">
        <color indexed="64"/>
      </top>
      <bottom style="medium">
        <color indexed="64"/>
      </bottom>
      <diagonal/>
    </border>
    <border>
      <left/>
      <right/>
      <top style="thin">
        <color rgb="FF0000FF"/>
      </top>
      <bottom style="thin">
        <color rgb="FF0000FF"/>
      </bottom>
      <diagonal/>
    </border>
    <border>
      <left/>
      <right/>
      <top/>
      <bottom style="thin">
        <color rgb="FF0000FF"/>
      </bottom>
      <diagonal/>
    </border>
    <border>
      <left/>
      <right style="medium">
        <color indexed="64"/>
      </right>
      <top style="medium">
        <color theme="0"/>
      </top>
      <bottom/>
      <diagonal/>
    </border>
    <border>
      <left/>
      <right/>
      <top style="medium">
        <color theme="0"/>
      </top>
      <bottom/>
      <diagonal/>
    </border>
    <border>
      <left/>
      <right style="thin">
        <color indexed="64"/>
      </right>
      <top style="thin">
        <color theme="0"/>
      </top>
      <bottom style="thin">
        <color theme="0"/>
      </bottom>
      <diagonal/>
    </border>
    <border>
      <left/>
      <right/>
      <top style="thin">
        <color theme="0"/>
      </top>
      <bottom style="thin">
        <color theme="0"/>
      </bottom>
      <diagonal/>
    </border>
    <border>
      <left/>
      <right style="medium">
        <color indexed="64"/>
      </right>
      <top style="medium">
        <color theme="0"/>
      </top>
      <bottom style="medium">
        <color theme="0"/>
      </bottom>
      <diagonal/>
    </border>
    <border>
      <left/>
      <right/>
      <top style="thin">
        <color theme="0"/>
      </top>
      <bottom/>
      <diagonal/>
    </border>
    <border>
      <left style="thin">
        <color theme="3" tint="-0.24994659260841701"/>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theme="3" tint="-0.24994659260841701"/>
      </left>
      <right/>
      <top style="medium">
        <color indexed="64"/>
      </top>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s>
  <cellStyleXfs count="3">
    <xf numFmtId="0" fontId="0" fillId="0" borderId="0"/>
    <xf numFmtId="43" fontId="1" fillId="0" borderId="0" applyFont="0" applyFill="0" applyBorder="0" applyAlignment="0" applyProtection="0"/>
    <xf numFmtId="0" fontId="5" fillId="0" borderId="0" applyNumberFormat="0" applyFill="0" applyBorder="0" applyAlignment="0" applyProtection="0"/>
  </cellStyleXfs>
  <cellXfs count="381">
    <xf numFmtId="0" fontId="0" fillId="0" borderId="0" xfId="0"/>
    <xf numFmtId="0" fontId="0" fillId="0" borderId="1" xfId="0" applyBorder="1"/>
    <xf numFmtId="3" fontId="0" fillId="0" borderId="0" xfId="0" applyNumberFormat="1" applyAlignment="1">
      <alignment horizontal="center"/>
    </xf>
    <xf numFmtId="3" fontId="0" fillId="0" borderId="1" xfId="0" applyNumberFormat="1" applyBorder="1" applyAlignment="1">
      <alignment horizontal="center"/>
    </xf>
    <xf numFmtId="0" fontId="4" fillId="3" borderId="0" xfId="0" applyFont="1" applyFill="1" applyAlignment="1">
      <alignment horizontal="center" vertical="center"/>
    </xf>
    <xf numFmtId="0" fontId="0" fillId="0" borderId="0" xfId="0" applyAlignment="1">
      <alignment horizontal="center" vertical="center"/>
    </xf>
    <xf numFmtId="0" fontId="0" fillId="0" borderId="0" xfId="0" applyAlignment="1">
      <alignment vertical="center"/>
    </xf>
    <xf numFmtId="3" fontId="0" fillId="0" borderId="0" xfId="0" applyNumberFormat="1" applyAlignment="1">
      <alignment horizontal="center" vertical="center"/>
    </xf>
    <xf numFmtId="37" fontId="0" fillId="0" borderId="0" xfId="1" applyNumberFormat="1" applyFont="1" applyAlignment="1">
      <alignment horizontal="center" vertical="center"/>
    </xf>
    <xf numFmtId="43" fontId="0" fillId="0" borderId="0" xfId="1" applyFont="1" applyAlignment="1">
      <alignment vertical="center"/>
    </xf>
    <xf numFmtId="0" fontId="2" fillId="3" borderId="0" xfId="0" applyFont="1" applyFill="1" applyAlignment="1">
      <alignment horizontal="center" vertical="center"/>
    </xf>
    <xf numFmtId="3" fontId="2" fillId="3" borderId="1" xfId="0" applyNumberFormat="1" applyFont="1" applyFill="1" applyBorder="1" applyAlignment="1">
      <alignment horizontal="center" vertical="center"/>
    </xf>
    <xf numFmtId="37" fontId="2" fillId="3" borderId="1" xfId="1" applyNumberFormat="1" applyFont="1" applyFill="1" applyBorder="1" applyAlignment="1">
      <alignment horizontal="center" vertical="center"/>
    </xf>
    <xf numFmtId="0" fontId="0" fillId="0" borderId="1" xfId="0" applyBorder="1" applyAlignment="1">
      <alignment vertical="center"/>
    </xf>
    <xf numFmtId="3" fontId="0" fillId="0" borderId="1" xfId="0" applyNumberFormat="1" applyBorder="1" applyAlignment="1">
      <alignment horizontal="center" vertical="center"/>
    </xf>
    <xf numFmtId="43" fontId="0" fillId="0" borderId="1" xfId="1" applyFont="1" applyBorder="1" applyAlignment="1">
      <alignment vertical="center"/>
    </xf>
    <xf numFmtId="0" fontId="0" fillId="0" borderId="1" xfId="0" applyBorder="1" applyAlignment="1">
      <alignment horizontal="center" vertical="center"/>
    </xf>
    <xf numFmtId="43" fontId="2" fillId="6" borderId="1" xfId="1" applyFont="1" applyFill="1" applyBorder="1" applyAlignment="1">
      <alignment horizontal="center" vertical="center"/>
    </xf>
    <xf numFmtId="0" fontId="2" fillId="2" borderId="0" xfId="0" applyFont="1" applyFill="1" applyAlignment="1">
      <alignment horizontal="center" vertical="center"/>
    </xf>
    <xf numFmtId="0" fontId="2" fillId="2" borderId="0" xfId="0" applyFont="1" applyFill="1" applyAlignment="1">
      <alignment vertical="center"/>
    </xf>
    <xf numFmtId="0" fontId="2" fillId="2" borderId="1" xfId="0" applyFont="1" applyFill="1" applyBorder="1" applyAlignment="1">
      <alignment horizontal="center" vertical="center"/>
    </xf>
    <xf numFmtId="0" fontId="2" fillId="2" borderId="1" xfId="0" applyFont="1" applyFill="1" applyBorder="1" applyAlignment="1">
      <alignment vertical="center"/>
    </xf>
    <xf numFmtId="0" fontId="0" fillId="0" borderId="0" xfId="0" applyAlignment="1">
      <alignment horizontal="left" vertical="center"/>
    </xf>
    <xf numFmtId="0" fontId="0" fillId="0" borderId="0" xfId="0" applyFill="1" applyBorder="1"/>
    <xf numFmtId="3" fontId="2" fillId="4" borderId="1" xfId="1" applyNumberFormat="1" applyFont="1" applyFill="1" applyBorder="1" applyAlignment="1">
      <alignment horizontal="center" vertical="center"/>
    </xf>
    <xf numFmtId="3" fontId="2" fillId="5" borderId="1" xfId="1" applyNumberFormat="1" applyFont="1" applyFill="1" applyBorder="1" applyAlignment="1">
      <alignment horizontal="center" vertical="center"/>
    </xf>
    <xf numFmtId="3" fontId="0" fillId="0" borderId="0" xfId="1" applyNumberFormat="1" applyFont="1" applyAlignment="1">
      <alignment horizontal="center" vertical="center"/>
    </xf>
    <xf numFmtId="0" fontId="3" fillId="0" borderId="0" xfId="0" applyFont="1" applyFill="1" applyBorder="1" applyAlignment="1">
      <alignment vertical="center"/>
    </xf>
    <xf numFmtId="0" fontId="0" fillId="0" borderId="0" xfId="0" applyAlignment="1">
      <alignment horizontal="center"/>
    </xf>
    <xf numFmtId="0" fontId="0" fillId="0" borderId="1" xfId="0" applyBorder="1" applyAlignment="1">
      <alignment horizontal="center"/>
    </xf>
    <xf numFmtId="0" fontId="0" fillId="0" borderId="0" xfId="0" applyBorder="1"/>
    <xf numFmtId="164" fontId="0" fillId="0" borderId="0" xfId="0" applyNumberFormat="1"/>
    <xf numFmtId="164" fontId="0" fillId="0" borderId="1" xfId="0" applyNumberFormat="1" applyBorder="1"/>
    <xf numFmtId="3" fontId="3" fillId="0" borderId="0" xfId="0" applyNumberFormat="1" applyFont="1" applyAlignment="1">
      <alignment horizontal="center" vertical="center"/>
    </xf>
    <xf numFmtId="43" fontId="0" fillId="0" borderId="0" xfId="1" applyFont="1"/>
    <xf numFmtId="43" fontId="0" fillId="0" borderId="1" xfId="1" applyFont="1" applyBorder="1"/>
    <xf numFmtId="3" fontId="0" fillId="0" borderId="0" xfId="0" applyNumberFormat="1"/>
    <xf numFmtId="3" fontId="0" fillId="0" borderId="1" xfId="0" applyNumberFormat="1" applyBorder="1"/>
    <xf numFmtId="43" fontId="0" fillId="0" borderId="0" xfId="1" applyFont="1" applyAlignment="1">
      <alignment horizontal="center"/>
    </xf>
    <xf numFmtId="164" fontId="0" fillId="0" borderId="0" xfId="0" applyNumberFormat="1" applyAlignment="1">
      <alignment horizontal="center"/>
    </xf>
    <xf numFmtId="164" fontId="0" fillId="0" borderId="1" xfId="0" applyNumberFormat="1" applyBorder="1" applyAlignment="1">
      <alignment horizontal="center"/>
    </xf>
    <xf numFmtId="3" fontId="2" fillId="2" borderId="1" xfId="0" applyNumberFormat="1" applyFont="1" applyFill="1" applyBorder="1" applyAlignment="1">
      <alignment horizontal="center" vertical="center"/>
    </xf>
    <xf numFmtId="164" fontId="2" fillId="2" borderId="1" xfId="0" applyNumberFormat="1" applyFont="1" applyFill="1" applyBorder="1" applyAlignment="1">
      <alignment horizontal="center" vertical="center"/>
    </xf>
    <xf numFmtId="43" fontId="2" fillId="2" borderId="1" xfId="1" applyFont="1" applyFill="1" applyBorder="1" applyAlignment="1">
      <alignment horizontal="center" vertical="center"/>
    </xf>
    <xf numFmtId="43" fontId="0" fillId="0" borderId="0" xfId="1" applyFont="1" applyFill="1" applyBorder="1" applyAlignment="1">
      <alignment horizontal="center"/>
    </xf>
    <xf numFmtId="164" fontId="0" fillId="0" borderId="0" xfId="0" applyNumberFormat="1" applyFill="1" applyBorder="1" applyAlignment="1">
      <alignment horizontal="center"/>
    </xf>
    <xf numFmtId="3" fontId="0" fillId="0" borderId="0" xfId="0" applyNumberFormat="1" applyFill="1" applyBorder="1" applyAlignment="1">
      <alignment horizontal="center"/>
    </xf>
    <xf numFmtId="0" fontId="0" fillId="0" borderId="0" xfId="0" applyAlignment="1">
      <alignment vertical="center" wrapText="1"/>
    </xf>
    <xf numFmtId="43" fontId="3" fillId="0" borderId="0" xfId="1" applyFont="1" applyAlignment="1">
      <alignment vertical="center"/>
    </xf>
    <xf numFmtId="4" fontId="3" fillId="0" borderId="0" xfId="0" applyNumberFormat="1" applyFont="1" applyAlignment="1">
      <alignment horizontal="center" vertical="center"/>
    </xf>
    <xf numFmtId="0" fontId="0" fillId="0" borderId="0" xfId="0" applyAlignment="1">
      <alignment horizontal="center" vertical="center" wrapText="1"/>
    </xf>
    <xf numFmtId="3" fontId="2" fillId="2" borderId="1" xfId="0" applyNumberFormat="1" applyFont="1" applyFill="1" applyBorder="1" applyAlignment="1">
      <alignment horizontal="center" vertical="center"/>
    </xf>
    <xf numFmtId="3" fontId="2" fillId="2" borderId="1" xfId="0" applyNumberFormat="1" applyFont="1" applyFill="1" applyBorder="1" applyAlignment="1">
      <alignment horizontal="center" vertical="center" wrapText="1"/>
    </xf>
    <xf numFmtId="4" fontId="0" fillId="0" borderId="0" xfId="0" applyNumberFormat="1" applyAlignment="1">
      <alignment horizontal="center" vertical="center"/>
    </xf>
    <xf numFmtId="4" fontId="0" fillId="0" borderId="1" xfId="0" applyNumberFormat="1" applyBorder="1" applyAlignment="1">
      <alignment horizontal="center" vertical="center"/>
    </xf>
    <xf numFmtId="43" fontId="0" fillId="0" borderId="0" xfId="1" applyFont="1" applyFill="1" applyAlignment="1">
      <alignment vertical="center"/>
    </xf>
    <xf numFmtId="43" fontId="0" fillId="0" borderId="0" xfId="1" applyFont="1" applyFill="1" applyBorder="1" applyAlignment="1">
      <alignment horizontal="center" vertical="center"/>
    </xf>
    <xf numFmtId="3" fontId="0" fillId="0" borderId="0" xfId="0" applyNumberFormat="1" applyBorder="1" applyAlignment="1">
      <alignment horizontal="left" vertical="center"/>
    </xf>
    <xf numFmtId="3" fontId="2" fillId="0" borderId="0" xfId="0" applyNumberFormat="1" applyFont="1" applyFill="1" applyBorder="1" applyAlignment="1">
      <alignment vertical="center" wrapText="1"/>
    </xf>
    <xf numFmtId="43" fontId="2" fillId="2" borderId="0" xfId="1" applyFont="1" applyFill="1" applyBorder="1" applyAlignment="1">
      <alignment horizontal="center" vertical="center" wrapText="1"/>
    </xf>
    <xf numFmtId="43" fontId="2" fillId="2" borderId="0" xfId="1" applyFont="1" applyFill="1" applyAlignment="1">
      <alignment vertical="center" wrapText="1"/>
    </xf>
    <xf numFmtId="43" fontId="2" fillId="2" borderId="1" xfId="1" applyFont="1" applyFill="1" applyBorder="1" applyAlignment="1">
      <alignment horizontal="center" vertical="center" wrapText="1"/>
    </xf>
    <xf numFmtId="43" fontId="2" fillId="2" borderId="7" xfId="1" applyFont="1" applyFill="1" applyBorder="1" applyAlignment="1">
      <alignment horizontal="center" vertical="center" wrapText="1"/>
    </xf>
    <xf numFmtId="3" fontId="2" fillId="0"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43" fontId="2" fillId="0" borderId="0" xfId="1" applyFont="1" applyFill="1" applyBorder="1" applyAlignment="1">
      <alignment horizontal="center" vertical="center" wrapText="1"/>
    </xf>
    <xf numFmtId="0" fontId="0" fillId="3" borderId="0" xfId="0" applyFill="1" applyAlignment="1">
      <alignment vertical="center"/>
    </xf>
    <xf numFmtId="43" fontId="0" fillId="0" borderId="0" xfId="1" applyFont="1" applyBorder="1" applyAlignment="1">
      <alignment vertical="center"/>
    </xf>
    <xf numFmtId="0" fontId="3" fillId="0" borderId="0" xfId="0" applyFont="1" applyBorder="1" applyAlignment="1">
      <alignment horizontal="left" vertical="center"/>
    </xf>
    <xf numFmtId="0" fontId="0" fillId="0" borderId="0" xfId="1" applyNumberFormat="1" applyFont="1" applyBorder="1" applyAlignment="1">
      <alignment horizontal="center" vertical="center"/>
    </xf>
    <xf numFmtId="0" fontId="3" fillId="11" borderId="7" xfId="0" applyFont="1" applyFill="1" applyBorder="1" applyAlignment="1">
      <alignment vertical="center"/>
    </xf>
    <xf numFmtId="0" fontId="6" fillId="9" borderId="1" xfId="0" applyFont="1" applyFill="1" applyBorder="1" applyAlignment="1">
      <alignment horizontal="left" vertical="center"/>
    </xf>
    <xf numFmtId="3" fontId="6" fillId="9" borderId="1" xfId="0" applyNumberFormat="1" applyFont="1" applyFill="1" applyBorder="1" applyAlignment="1">
      <alignment horizontal="left" vertical="center"/>
    </xf>
    <xf numFmtId="0" fontId="6" fillId="4" borderId="1" xfId="0" applyFont="1" applyFill="1" applyBorder="1" applyAlignment="1">
      <alignment vertical="center"/>
    </xf>
    <xf numFmtId="0" fontId="6" fillId="11" borderId="1" xfId="0" applyFont="1" applyFill="1" applyBorder="1" applyAlignment="1">
      <alignment vertical="center"/>
    </xf>
    <xf numFmtId="0" fontId="6" fillId="10" borderId="1" xfId="0" applyFont="1" applyFill="1" applyBorder="1" applyAlignment="1">
      <alignment vertical="center"/>
    </xf>
    <xf numFmtId="4" fontId="3" fillId="11" borderId="15" xfId="0" applyNumberFormat="1" applyFont="1" applyFill="1" applyBorder="1" applyAlignment="1">
      <alignment horizontal="left" vertical="center"/>
    </xf>
    <xf numFmtId="43" fontId="0" fillId="11" borderId="13" xfId="1" applyFont="1" applyFill="1" applyBorder="1" applyAlignment="1">
      <alignment vertical="center"/>
    </xf>
    <xf numFmtId="3" fontId="0" fillId="11" borderId="8" xfId="0" applyNumberFormat="1" applyFill="1" applyBorder="1" applyAlignment="1">
      <alignment horizontal="center" vertical="center"/>
    </xf>
    <xf numFmtId="4" fontId="3" fillId="4" borderId="7" xfId="0" applyNumberFormat="1" applyFont="1" applyFill="1" applyBorder="1" applyAlignment="1">
      <alignment horizontal="left" vertical="center"/>
    </xf>
    <xf numFmtId="43" fontId="0" fillId="4" borderId="8" xfId="1" applyFont="1" applyFill="1" applyBorder="1" applyAlignment="1">
      <alignment vertical="center"/>
    </xf>
    <xf numFmtId="0" fontId="2" fillId="3" borderId="1" xfId="0" applyFont="1" applyFill="1" applyBorder="1"/>
    <xf numFmtId="164" fontId="2" fillId="3" borderId="1" xfId="0" applyNumberFormat="1" applyFont="1" applyFill="1" applyBorder="1" applyAlignment="1">
      <alignment horizontal="center" vertical="center" wrapText="1"/>
    </xf>
    <xf numFmtId="0" fontId="2" fillId="3" borderId="1" xfId="0" applyFont="1" applyFill="1" applyBorder="1" applyAlignment="1">
      <alignment horizontal="center" vertical="center" wrapText="1"/>
    </xf>
    <xf numFmtId="3" fontId="2" fillId="3" borderId="1" xfId="0" applyNumberFormat="1" applyFont="1" applyFill="1" applyBorder="1" applyAlignment="1">
      <alignment horizontal="center" vertical="center" wrapText="1"/>
    </xf>
    <xf numFmtId="43" fontId="2" fillId="3" borderId="1" xfId="1" applyFont="1" applyFill="1" applyBorder="1" applyAlignment="1">
      <alignment horizontal="center" vertical="center" wrapText="1"/>
    </xf>
    <xf numFmtId="43" fontId="0" fillId="0" borderId="1" xfId="1" applyFont="1" applyFill="1" applyBorder="1" applyAlignment="1">
      <alignment vertical="center"/>
    </xf>
    <xf numFmtId="3" fontId="2" fillId="8" borderId="1" xfId="0" applyNumberFormat="1" applyFont="1" applyFill="1" applyBorder="1" applyAlignment="1">
      <alignment horizontal="center" vertical="center" wrapText="1"/>
    </xf>
    <xf numFmtId="164" fontId="2" fillId="8" borderId="1" xfId="0" applyNumberFormat="1" applyFont="1" applyFill="1" applyBorder="1" applyAlignment="1">
      <alignment horizontal="center" vertical="center" wrapText="1"/>
    </xf>
    <xf numFmtId="43" fontId="2" fillId="5" borderId="1" xfId="1" applyFont="1" applyFill="1" applyBorder="1" applyAlignment="1">
      <alignment horizontal="center" vertical="center" wrapText="1"/>
    </xf>
    <xf numFmtId="3" fontId="2" fillId="5" borderId="1" xfId="0" applyNumberFormat="1" applyFont="1" applyFill="1" applyBorder="1" applyAlignment="1">
      <alignment horizontal="center" vertical="center" wrapText="1"/>
    </xf>
    <xf numFmtId="164" fontId="2" fillId="5" borderId="1" xfId="0" applyNumberFormat="1" applyFont="1" applyFill="1" applyBorder="1" applyAlignment="1">
      <alignment horizontal="center" vertical="center" wrapText="1"/>
    </xf>
    <xf numFmtId="4" fontId="2" fillId="2" borderId="7" xfId="0" applyNumberFormat="1" applyFont="1" applyFill="1" applyBorder="1" applyAlignment="1">
      <alignment vertical="center" wrapText="1"/>
    </xf>
    <xf numFmtId="4" fontId="2" fillId="2" borderId="8" xfId="0" applyNumberFormat="1" applyFont="1" applyFill="1" applyBorder="1" applyAlignment="1">
      <alignment vertical="center" wrapText="1"/>
    </xf>
    <xf numFmtId="4" fontId="2" fillId="2" borderId="3" xfId="0" applyNumberFormat="1" applyFont="1" applyFill="1" applyBorder="1" applyAlignment="1">
      <alignment vertical="center" wrapText="1"/>
    </xf>
    <xf numFmtId="0" fontId="2" fillId="7" borderId="0" xfId="0" applyFont="1" applyFill="1" applyAlignment="1">
      <alignment horizontal="center" vertical="center"/>
    </xf>
    <xf numFmtId="0" fontId="9" fillId="0" borderId="0" xfId="0" applyFont="1" applyAlignment="1">
      <alignment vertical="center"/>
    </xf>
    <xf numFmtId="0" fontId="9" fillId="0" borderId="0" xfId="0" applyFont="1" applyAlignment="1">
      <alignment horizontal="center" vertical="center"/>
    </xf>
    <xf numFmtId="0" fontId="3" fillId="0" borderId="0" xfId="0" applyFont="1" applyAlignment="1">
      <alignment vertical="center"/>
    </xf>
    <xf numFmtId="0" fontId="9" fillId="0" borderId="0" xfId="0" applyFont="1"/>
    <xf numFmtId="0" fontId="9" fillId="0" borderId="0" xfId="0" applyFont="1" applyAlignment="1">
      <alignment horizontal="center" vertical="center" wrapText="1"/>
    </xf>
    <xf numFmtId="0" fontId="9" fillId="0" borderId="0" xfId="0" applyFont="1" applyBorder="1" applyAlignment="1">
      <alignment vertical="center"/>
    </xf>
    <xf numFmtId="0" fontId="9" fillId="0" borderId="0" xfId="0" applyFont="1" applyBorder="1" applyAlignment="1">
      <alignment horizontal="center" vertical="center"/>
    </xf>
    <xf numFmtId="0" fontId="9" fillId="0" borderId="0" xfId="0" applyFont="1" applyBorder="1" applyAlignment="1">
      <alignment horizontal="right" vertical="center"/>
    </xf>
    <xf numFmtId="43" fontId="9" fillId="0" borderId="0" xfId="0" applyNumberFormat="1" applyFont="1" applyBorder="1" applyAlignment="1">
      <alignment vertical="center"/>
    </xf>
    <xf numFmtId="0" fontId="9" fillId="0" borderId="0" xfId="0" applyFont="1" applyBorder="1"/>
    <xf numFmtId="164" fontId="0" fillId="0" borderId="0" xfId="0" applyNumberFormat="1" applyBorder="1"/>
    <xf numFmtId="3" fontId="0" fillId="0" borderId="0" xfId="0" applyNumberFormat="1" applyBorder="1"/>
    <xf numFmtId="43" fontId="0" fillId="0" borderId="0" xfId="1" applyFont="1" applyBorder="1"/>
    <xf numFmtId="0" fontId="0" fillId="0" borderId="0" xfId="0" applyBorder="1" applyAlignment="1">
      <alignment horizontal="center"/>
    </xf>
    <xf numFmtId="164" fontId="0" fillId="0" borderId="0" xfId="0" applyNumberFormat="1" applyBorder="1" applyAlignment="1">
      <alignment horizontal="center"/>
    </xf>
    <xf numFmtId="3" fontId="0" fillId="0" borderId="0" xfId="0" applyNumberFormat="1" applyBorder="1" applyAlignment="1">
      <alignment horizontal="center"/>
    </xf>
    <xf numFmtId="43" fontId="0" fillId="0" borderId="0" xfId="1" applyFont="1" applyBorder="1" applyAlignment="1">
      <alignment horizontal="center"/>
    </xf>
    <xf numFmtId="3" fontId="2" fillId="3" borderId="0" xfId="0" applyNumberFormat="1" applyFont="1" applyFill="1" applyAlignment="1">
      <alignment horizontal="center" vertical="center"/>
    </xf>
    <xf numFmtId="43" fontId="0" fillId="0" borderId="1" xfId="0" applyNumberFormat="1" applyBorder="1"/>
    <xf numFmtId="3" fontId="3" fillId="0" borderId="0" xfId="0" applyNumberFormat="1" applyFont="1"/>
    <xf numFmtId="0" fontId="11" fillId="0" borderId="0" xfId="0" applyFont="1" applyBorder="1" applyAlignment="1">
      <alignment vertical="center"/>
    </xf>
    <xf numFmtId="0" fontId="6" fillId="13" borderId="1" xfId="0" applyFont="1" applyFill="1" applyBorder="1" applyAlignment="1">
      <alignment vertical="center"/>
    </xf>
    <xf numFmtId="3" fontId="0" fillId="16" borderId="1" xfId="0" applyNumberFormat="1" applyFill="1" applyBorder="1" applyAlignment="1">
      <alignment horizontal="center" vertical="center"/>
    </xf>
    <xf numFmtId="3" fontId="0" fillId="17" borderId="1" xfId="0" applyNumberFormat="1" applyFill="1" applyBorder="1" applyAlignment="1">
      <alignment horizontal="center" vertical="center"/>
    </xf>
    <xf numFmtId="164" fontId="0" fillId="17" borderId="1" xfId="1" applyNumberFormat="1" applyFont="1" applyFill="1" applyBorder="1" applyAlignment="1">
      <alignment vertical="center"/>
    </xf>
    <xf numFmtId="43" fontId="0" fillId="17" borderId="1" xfId="1" applyFont="1" applyFill="1" applyBorder="1" applyAlignment="1">
      <alignment vertical="center"/>
    </xf>
    <xf numFmtId="0" fontId="12" fillId="0" borderId="0" xfId="0" applyFont="1" applyAlignment="1">
      <alignment horizontal="left" vertical="center"/>
    </xf>
    <xf numFmtId="0" fontId="3" fillId="13" borderId="15" xfId="0" applyFont="1" applyFill="1" applyBorder="1" applyAlignment="1">
      <alignment vertical="center"/>
    </xf>
    <xf numFmtId="164" fontId="0" fillId="0" borderId="1" xfId="0" applyNumberFormat="1" applyBorder="1" applyAlignment="1">
      <alignment horizontal="left" vertical="center"/>
    </xf>
    <xf numFmtId="43" fontId="6" fillId="10" borderId="1" xfId="1" applyFont="1" applyFill="1" applyBorder="1" applyAlignment="1">
      <alignment vertical="center"/>
    </xf>
    <xf numFmtId="43" fontId="6" fillId="13" borderId="1" xfId="1" applyFont="1" applyFill="1" applyBorder="1" applyAlignment="1">
      <alignment horizontal="center" vertical="center"/>
    </xf>
    <xf numFmtId="164" fontId="0" fillId="17" borderId="1" xfId="1" applyNumberFormat="1" applyFont="1" applyFill="1" applyBorder="1" applyAlignment="1">
      <alignment horizontal="center" vertical="center"/>
    </xf>
    <xf numFmtId="3" fontId="0" fillId="15" borderId="1" xfId="0" applyNumberFormat="1" applyFill="1" applyBorder="1" applyAlignment="1">
      <alignment horizontal="center" vertical="center"/>
    </xf>
    <xf numFmtId="164" fontId="0" fillId="15" borderId="1" xfId="0" applyNumberFormat="1" applyFill="1" applyBorder="1" applyAlignment="1">
      <alignment horizontal="center" vertical="center"/>
    </xf>
    <xf numFmtId="0" fontId="0" fillId="15" borderId="1" xfId="0" applyFill="1" applyBorder="1" applyAlignment="1">
      <alignment horizontal="center" vertical="center"/>
    </xf>
    <xf numFmtId="0" fontId="2" fillId="3" borderId="1" xfId="0" applyFont="1" applyFill="1" applyBorder="1" applyAlignment="1">
      <alignment horizontal="center" vertical="center"/>
    </xf>
    <xf numFmtId="43" fontId="2" fillId="4" borderId="1" xfId="1" applyFont="1" applyFill="1" applyBorder="1" applyAlignment="1">
      <alignment horizontal="center" vertical="center"/>
    </xf>
    <xf numFmtId="43" fontId="2" fillId="5" borderId="1" xfId="1" applyFont="1" applyFill="1" applyBorder="1" applyAlignment="1">
      <alignment horizontal="center" vertical="center"/>
    </xf>
    <xf numFmtId="0" fontId="13" fillId="0" borderId="0" xfId="0" applyFont="1" applyBorder="1" applyAlignment="1">
      <alignment vertical="center"/>
    </xf>
    <xf numFmtId="37" fontId="0" fillId="18" borderId="1" xfId="1" applyNumberFormat="1" applyFont="1" applyFill="1" applyBorder="1" applyAlignment="1">
      <alignment vertical="center"/>
    </xf>
    <xf numFmtId="0" fontId="0" fillId="18" borderId="1" xfId="1" applyNumberFormat="1" applyFont="1" applyFill="1" applyBorder="1" applyAlignment="1">
      <alignment horizontal="center" vertical="center"/>
    </xf>
    <xf numFmtId="43" fontId="0" fillId="18" borderId="1" xfId="1" applyFont="1" applyFill="1" applyBorder="1" applyAlignment="1">
      <alignment horizontal="center" vertical="center"/>
    </xf>
    <xf numFmtId="43" fontId="3" fillId="0" borderId="1" xfId="1" applyFont="1" applyBorder="1" applyAlignment="1">
      <alignment vertical="center"/>
    </xf>
    <xf numFmtId="37" fontId="3" fillId="0" borderId="0" xfId="1" applyNumberFormat="1" applyFont="1" applyAlignment="1">
      <alignment horizontal="center" vertical="center"/>
    </xf>
    <xf numFmtId="0" fontId="6" fillId="19" borderId="9" xfId="0" applyFont="1" applyFill="1" applyBorder="1" applyAlignment="1">
      <alignment horizontal="center" vertical="center"/>
    </xf>
    <xf numFmtId="0" fontId="6" fillId="19" borderId="1" xfId="0" applyFont="1" applyFill="1" applyBorder="1" applyAlignment="1">
      <alignment horizontal="center" vertical="center"/>
    </xf>
    <xf numFmtId="0" fontId="2" fillId="3" borderId="1" xfId="0" applyFont="1" applyFill="1" applyBorder="1" applyAlignment="1">
      <alignment horizontal="center" vertical="center"/>
    </xf>
    <xf numFmtId="43" fontId="2" fillId="5" borderId="1" xfId="1" applyFont="1" applyFill="1" applyBorder="1" applyAlignment="1">
      <alignment horizontal="center" vertical="center"/>
    </xf>
    <xf numFmtId="0" fontId="2" fillId="3" borderId="1" xfId="0" applyFont="1" applyFill="1" applyBorder="1" applyAlignment="1">
      <alignment horizontal="center" vertical="center" wrapText="1"/>
    </xf>
    <xf numFmtId="164" fontId="2" fillId="3" borderId="1" xfId="0" applyNumberFormat="1" applyFont="1" applyFill="1" applyBorder="1" applyAlignment="1">
      <alignment horizontal="center" vertical="center" wrapText="1"/>
    </xf>
    <xf numFmtId="0" fontId="2" fillId="3" borderId="1" xfId="0" applyFont="1" applyFill="1" applyBorder="1" applyAlignment="1">
      <alignment horizontal="center" vertical="center"/>
    </xf>
    <xf numFmtId="43" fontId="2" fillId="5" borderId="1" xfId="1" applyFont="1" applyFill="1" applyBorder="1" applyAlignment="1">
      <alignment horizontal="center" vertical="center"/>
    </xf>
    <xf numFmtId="0" fontId="15" fillId="0" borderId="1" xfId="0" applyFont="1" applyBorder="1"/>
    <xf numFmtId="0" fontId="0" fillId="0" borderId="0" xfId="0" applyFill="1" applyAlignment="1">
      <alignment vertical="center"/>
    </xf>
    <xf numFmtId="0" fontId="0" fillId="0" borderId="0" xfId="0" applyFill="1" applyAlignment="1">
      <alignment horizontal="center" vertical="center"/>
    </xf>
    <xf numFmtId="0" fontId="0" fillId="2" borderId="0" xfId="0" applyFill="1"/>
    <xf numFmtId="0" fontId="0" fillId="0" borderId="0" xfId="0" applyFill="1"/>
    <xf numFmtId="0" fontId="9" fillId="0" borderId="0" xfId="0" applyFont="1" applyFill="1"/>
    <xf numFmtId="164" fontId="0" fillId="0" borderId="0" xfId="0" applyNumberFormat="1" applyFill="1" applyAlignment="1">
      <alignment horizontal="center"/>
    </xf>
    <xf numFmtId="0" fontId="0" fillId="0" borderId="0" xfId="0" applyFill="1" applyAlignment="1">
      <alignment horizontal="center"/>
    </xf>
    <xf numFmtId="3" fontId="0" fillId="0" borderId="0" xfId="0" applyNumberFormat="1" applyFill="1"/>
    <xf numFmtId="0" fontId="0" fillId="3" borderId="0" xfId="0" applyFill="1" applyAlignment="1">
      <alignment horizontal="center" vertical="center"/>
    </xf>
    <xf numFmtId="0" fontId="0" fillId="3" borderId="0" xfId="0" applyFill="1"/>
    <xf numFmtId="0" fontId="0" fillId="3" borderId="0" xfId="0" applyFill="1" applyAlignment="1">
      <alignment horizontal="center"/>
    </xf>
    <xf numFmtId="43" fontId="0" fillId="3" borderId="0" xfId="1" applyFont="1" applyFill="1"/>
    <xf numFmtId="3" fontId="0" fillId="3" borderId="0" xfId="0" applyNumberFormat="1" applyFill="1"/>
    <xf numFmtId="164" fontId="0" fillId="3" borderId="0" xfId="0" applyNumberFormat="1" applyFill="1"/>
    <xf numFmtId="164" fontId="0" fillId="3" borderId="0" xfId="0" applyNumberFormat="1" applyFill="1" applyAlignment="1">
      <alignment horizontal="center"/>
    </xf>
    <xf numFmtId="3" fontId="0" fillId="3" borderId="0" xfId="0" applyNumberFormat="1" applyFill="1" applyAlignment="1">
      <alignment horizontal="center"/>
    </xf>
    <xf numFmtId="43" fontId="0" fillId="3" borderId="0" xfId="1" applyFont="1" applyFill="1" applyAlignment="1">
      <alignment horizontal="center"/>
    </xf>
    <xf numFmtId="0" fontId="9" fillId="3" borderId="0" xfId="0" applyFont="1" applyFill="1"/>
    <xf numFmtId="0" fontId="9" fillId="3" borderId="0" xfId="0" applyFont="1" applyFill="1" applyAlignment="1">
      <alignment vertical="center"/>
    </xf>
    <xf numFmtId="3" fontId="0" fillId="3" borderId="0" xfId="0" applyNumberFormat="1" applyFill="1" applyAlignment="1">
      <alignment horizontal="center" vertical="center"/>
    </xf>
    <xf numFmtId="43" fontId="0" fillId="3" borderId="0" xfId="1" applyFont="1" applyFill="1" applyAlignment="1">
      <alignment vertical="center"/>
    </xf>
    <xf numFmtId="4" fontId="0" fillId="3" borderId="0" xfId="0" applyNumberFormat="1" applyFill="1" applyAlignment="1">
      <alignment horizontal="center" vertical="center"/>
    </xf>
    <xf numFmtId="37" fontId="0" fillId="3" borderId="0" xfId="1" applyNumberFormat="1" applyFont="1" applyFill="1" applyAlignment="1">
      <alignment horizontal="center" vertical="center"/>
    </xf>
    <xf numFmtId="3" fontId="0" fillId="3" borderId="0" xfId="1" applyNumberFormat="1" applyFont="1" applyFill="1" applyAlignment="1">
      <alignment horizontal="center" vertical="center"/>
    </xf>
    <xf numFmtId="0" fontId="6" fillId="3" borderId="0" xfId="0" applyFont="1" applyFill="1" applyAlignment="1">
      <alignment vertical="center"/>
    </xf>
    <xf numFmtId="0" fontId="17" fillId="3" borderId="0" xfId="0" applyFont="1" applyFill="1" applyAlignment="1">
      <alignment vertical="center"/>
    </xf>
    <xf numFmtId="0" fontId="18" fillId="3" borderId="0" xfId="0" applyFont="1" applyFill="1" applyAlignment="1">
      <alignment vertical="center"/>
    </xf>
    <xf numFmtId="3" fontId="17" fillId="3" borderId="0" xfId="0" applyNumberFormat="1" applyFont="1" applyFill="1" applyAlignment="1">
      <alignment horizontal="center" vertical="center"/>
    </xf>
    <xf numFmtId="37" fontId="17" fillId="3" borderId="0" xfId="1" applyNumberFormat="1" applyFont="1" applyFill="1" applyAlignment="1">
      <alignment horizontal="center" vertical="center"/>
    </xf>
    <xf numFmtId="43" fontId="17" fillId="3" borderId="0" xfId="1" applyFont="1" applyFill="1" applyAlignment="1">
      <alignment vertical="center"/>
    </xf>
    <xf numFmtId="3" fontId="17" fillId="3" borderId="0" xfId="1" applyNumberFormat="1" applyFont="1" applyFill="1" applyAlignment="1">
      <alignment horizontal="center" vertical="center"/>
    </xf>
    <xf numFmtId="0" fontId="17" fillId="0" borderId="0" xfId="0" applyFont="1" applyBorder="1" applyAlignment="1">
      <alignment vertical="center"/>
    </xf>
    <xf numFmtId="0" fontId="17" fillId="0" borderId="0" xfId="0" applyFont="1" applyAlignment="1">
      <alignment vertical="center"/>
    </xf>
    <xf numFmtId="43" fontId="0" fillId="14" borderId="1" xfId="1" applyFont="1" applyFill="1" applyBorder="1" applyAlignment="1">
      <alignment horizontal="center" vertical="center"/>
    </xf>
    <xf numFmtId="43" fontId="0" fillId="14" borderId="1" xfId="1" applyFont="1" applyFill="1" applyBorder="1" applyAlignment="1">
      <alignment vertical="center"/>
    </xf>
    <xf numFmtId="43" fontId="0" fillId="14" borderId="1" xfId="1" applyFont="1" applyFill="1" applyBorder="1" applyAlignment="1">
      <alignment horizontal="left" vertical="center"/>
    </xf>
    <xf numFmtId="43" fontId="0" fillId="14" borderId="8" xfId="1" applyFont="1" applyFill="1" applyBorder="1" applyAlignment="1">
      <alignment horizontal="center" vertical="center"/>
    </xf>
    <xf numFmtId="0" fontId="2" fillId="3" borderId="0" xfId="0" applyFont="1" applyFill="1" applyAlignment="1">
      <alignment vertical="center"/>
    </xf>
    <xf numFmtId="0" fontId="2" fillId="3" borderId="19" xfId="0" applyFont="1" applyFill="1" applyBorder="1" applyAlignment="1">
      <alignment horizontal="center" vertical="center"/>
    </xf>
    <xf numFmtId="3" fontId="0" fillId="11" borderId="3" xfId="0" applyNumberFormat="1" applyFill="1" applyBorder="1" applyAlignment="1">
      <alignment horizontal="center" vertical="center"/>
    </xf>
    <xf numFmtId="3" fontId="0" fillId="14" borderId="10" xfId="0" applyNumberFormat="1" applyFill="1" applyBorder="1" applyAlignment="1">
      <alignment horizontal="left" vertical="center"/>
    </xf>
    <xf numFmtId="3" fontId="2" fillId="3" borderId="22" xfId="0" applyNumberFormat="1" applyFont="1" applyFill="1" applyBorder="1" applyAlignment="1">
      <alignment horizontal="left" vertical="center"/>
    </xf>
    <xf numFmtId="43" fontId="9" fillId="3" borderId="21" xfId="1" applyFont="1" applyFill="1" applyBorder="1" applyAlignment="1">
      <alignment vertical="center"/>
    </xf>
    <xf numFmtId="43" fontId="2" fillId="3" borderId="1" xfId="1" applyFont="1" applyFill="1" applyBorder="1" applyAlignment="1">
      <alignment horizontal="center" vertical="center"/>
    </xf>
    <xf numFmtId="0" fontId="2" fillId="3" borderId="20" xfId="0" applyFont="1" applyFill="1" applyBorder="1" applyAlignment="1">
      <alignment horizontal="left"/>
    </xf>
    <xf numFmtId="164" fontId="9" fillId="3" borderId="19" xfId="0" applyNumberFormat="1" applyFont="1" applyFill="1" applyBorder="1" applyAlignment="1">
      <alignment horizontal="left"/>
    </xf>
    <xf numFmtId="3" fontId="2" fillId="3" borderId="22" xfId="0" applyNumberFormat="1" applyFont="1" applyFill="1" applyBorder="1"/>
    <xf numFmtId="164" fontId="9" fillId="3" borderId="22" xfId="0" applyNumberFormat="1" applyFont="1" applyFill="1" applyBorder="1"/>
    <xf numFmtId="0" fontId="2" fillId="3" borderId="23" xfId="0" applyFont="1" applyFill="1" applyBorder="1"/>
    <xf numFmtId="39" fontId="3" fillId="14" borderId="18" xfId="1" applyNumberFormat="1" applyFont="1" applyFill="1" applyBorder="1" applyAlignment="1">
      <alignment horizontal="center"/>
    </xf>
    <xf numFmtId="0" fontId="3" fillId="14" borderId="17" xfId="0" applyNumberFormat="1" applyFont="1" applyFill="1" applyBorder="1"/>
    <xf numFmtId="43" fontId="3" fillId="14" borderId="17" xfId="1" applyFont="1" applyFill="1" applyBorder="1"/>
    <xf numFmtId="3" fontId="19" fillId="0" borderId="0" xfId="0" applyNumberFormat="1" applyFont="1"/>
    <xf numFmtId="0" fontId="20" fillId="0" borderId="0" xfId="0" applyFont="1" applyAlignment="1">
      <alignment horizontal="left"/>
    </xf>
    <xf numFmtId="3" fontId="21" fillId="0" borderId="0" xfId="0" applyNumberFormat="1" applyFont="1"/>
    <xf numFmtId="0" fontId="20" fillId="0" borderId="0" xfId="0" applyFont="1"/>
    <xf numFmtId="43" fontId="20" fillId="0" borderId="0" xfId="1" applyFont="1" applyAlignment="1">
      <alignment vertical="center"/>
    </xf>
    <xf numFmtId="0" fontId="20" fillId="0" borderId="0" xfId="0" applyFont="1" applyFill="1"/>
    <xf numFmtId="0" fontId="9" fillId="11" borderId="1" xfId="0" applyFont="1" applyFill="1" applyBorder="1" applyAlignment="1">
      <alignment horizontal="center" vertical="center"/>
    </xf>
    <xf numFmtId="0" fontId="2" fillId="11" borderId="1" xfId="0" applyFont="1" applyFill="1" applyBorder="1" applyAlignment="1">
      <alignment horizontal="center" vertical="center"/>
    </xf>
    <xf numFmtId="0" fontId="2" fillId="11" borderId="1" xfId="0" applyFont="1" applyFill="1" applyBorder="1" applyAlignment="1">
      <alignment vertical="center"/>
    </xf>
    <xf numFmtId="0" fontId="23" fillId="11" borderId="0" xfId="0" applyFont="1" applyFill="1" applyAlignment="1">
      <alignment horizontal="center" vertical="center"/>
    </xf>
    <xf numFmtId="0" fontId="9" fillId="0" borderId="0" xfId="0" applyFont="1" applyFill="1" applyBorder="1"/>
    <xf numFmtId="0" fontId="9" fillId="0" borderId="0" xfId="0" applyFont="1" applyFill="1" applyBorder="1" applyAlignment="1">
      <alignment vertical="center"/>
    </xf>
    <xf numFmtId="3" fontId="9" fillId="0" borderId="0" xfId="0" applyNumberFormat="1" applyFont="1" applyFill="1" applyBorder="1" applyAlignment="1">
      <alignment horizontal="center" vertical="center"/>
    </xf>
    <xf numFmtId="43" fontId="9" fillId="0" borderId="0" xfId="1" applyFont="1" applyFill="1" applyBorder="1" applyAlignment="1">
      <alignment vertical="center"/>
    </xf>
    <xf numFmtId="0" fontId="9" fillId="0" borderId="0" xfId="0" applyFont="1" applyFill="1" applyBorder="1" applyAlignment="1">
      <alignment horizontal="left" vertical="center"/>
    </xf>
    <xf numFmtId="0" fontId="9" fillId="0" borderId="0" xfId="0" applyNumberFormat="1" applyFont="1" applyFill="1" applyBorder="1"/>
    <xf numFmtId="0" fontId="2" fillId="5" borderId="0" xfId="0" applyFont="1" applyFill="1" applyAlignment="1">
      <alignment horizontal="center" vertical="center"/>
    </xf>
    <xf numFmtId="0" fontId="24" fillId="14" borderId="4" xfId="0" applyFont="1" applyFill="1" applyBorder="1" applyAlignment="1">
      <alignment horizontal="center" vertical="center"/>
    </xf>
    <xf numFmtId="0" fontId="11" fillId="14" borderId="4" xfId="0" applyNumberFormat="1" applyFont="1" applyFill="1" applyBorder="1" applyAlignment="1">
      <alignment horizontal="center" vertical="center"/>
    </xf>
    <xf numFmtId="0" fontId="0" fillId="0" borderId="1" xfId="0" applyBorder="1" applyAlignment="1" applyProtection="1">
      <alignment horizontal="left" vertical="center"/>
      <protection locked="0"/>
    </xf>
    <xf numFmtId="0" fontId="0" fillId="0" borderId="1" xfId="0" applyBorder="1" applyAlignment="1" applyProtection="1">
      <alignment vertical="center"/>
      <protection locked="0"/>
    </xf>
    <xf numFmtId="0" fontId="9" fillId="11" borderId="1" xfId="0" applyFont="1" applyFill="1" applyBorder="1" applyAlignment="1" applyProtection="1">
      <alignment vertical="center"/>
      <protection locked="0"/>
    </xf>
    <xf numFmtId="0" fontId="0" fillId="0" borderId="1" xfId="0" applyBorder="1" applyProtection="1">
      <protection locked="0"/>
    </xf>
    <xf numFmtId="0" fontId="0" fillId="0" borderId="1" xfId="0" applyBorder="1" applyAlignment="1" applyProtection="1">
      <alignment horizontal="center"/>
      <protection locked="0"/>
    </xf>
    <xf numFmtId="43" fontId="0" fillId="0" borderId="1" xfId="1" applyFont="1" applyBorder="1" applyProtection="1">
      <protection locked="0"/>
    </xf>
    <xf numFmtId="3" fontId="0" fillId="0" borderId="1" xfId="0" applyNumberFormat="1" applyBorder="1" applyProtection="1">
      <protection locked="0"/>
    </xf>
    <xf numFmtId="164" fontId="0" fillId="0" borderId="1" xfId="0" applyNumberFormat="1" applyBorder="1" applyProtection="1">
      <protection locked="0"/>
    </xf>
    <xf numFmtId="164" fontId="0" fillId="0" borderId="1" xfId="0" applyNumberFormat="1" applyBorder="1" applyAlignment="1" applyProtection="1">
      <alignment horizontal="center"/>
      <protection locked="0"/>
    </xf>
    <xf numFmtId="3" fontId="0" fillId="0" borderId="1" xfId="0" applyNumberFormat="1" applyBorder="1" applyAlignment="1" applyProtection="1">
      <alignment horizontal="center"/>
      <protection locked="0"/>
    </xf>
    <xf numFmtId="43" fontId="0" fillId="0" borderId="1" xfId="1" applyFont="1" applyBorder="1" applyAlignment="1" applyProtection="1">
      <alignment horizontal="center"/>
      <protection locked="0"/>
    </xf>
    <xf numFmtId="0" fontId="2" fillId="3" borderId="1" xfId="0" applyFont="1" applyFill="1" applyBorder="1" applyProtection="1">
      <protection locked="0"/>
    </xf>
    <xf numFmtId="0" fontId="2" fillId="3" borderId="5" xfId="0" applyFont="1" applyFill="1" applyBorder="1" applyProtection="1">
      <protection locked="0"/>
    </xf>
    <xf numFmtId="0" fontId="0" fillId="0" borderId="0" xfId="0" applyProtection="1">
      <protection locked="0"/>
    </xf>
    <xf numFmtId="43" fontId="0" fillId="12" borderId="1" xfId="1" applyFont="1" applyFill="1" applyBorder="1" applyAlignment="1" applyProtection="1">
      <alignment horizontal="center" vertical="center"/>
      <protection locked="0"/>
    </xf>
    <xf numFmtId="3" fontId="0" fillId="0" borderId="1" xfId="0" applyNumberFormat="1" applyBorder="1" applyAlignment="1" applyProtection="1">
      <alignment horizontal="center" vertical="center"/>
      <protection locked="0"/>
    </xf>
    <xf numFmtId="0" fontId="0" fillId="0" borderId="1" xfId="0" applyBorder="1" applyAlignment="1" applyProtection="1">
      <alignment horizontal="center" vertical="center"/>
      <protection locked="0"/>
    </xf>
    <xf numFmtId="15" fontId="0" fillId="0" borderId="1" xfId="1" applyNumberFormat="1" applyFont="1" applyBorder="1" applyAlignment="1" applyProtection="1">
      <alignment horizontal="center" vertical="center"/>
      <protection locked="0"/>
    </xf>
    <xf numFmtId="0" fontId="0" fillId="0" borderId="1" xfId="1" applyNumberFormat="1" applyFont="1" applyBorder="1" applyAlignment="1" applyProtection="1">
      <alignment horizontal="center" vertical="center"/>
      <protection locked="0"/>
    </xf>
    <xf numFmtId="164" fontId="0" fillId="14" borderId="1" xfId="0" applyNumberFormat="1" applyFill="1" applyBorder="1" applyAlignment="1" applyProtection="1">
      <alignment horizontal="left" vertical="center"/>
    </xf>
    <xf numFmtId="15" fontId="0" fillId="0" borderId="1" xfId="0" applyNumberFormat="1" applyBorder="1" applyAlignment="1" applyProtection="1">
      <alignment horizontal="center" vertical="center"/>
      <protection locked="0"/>
    </xf>
    <xf numFmtId="15" fontId="0" fillId="0" borderId="1" xfId="0" applyNumberFormat="1" applyBorder="1" applyAlignment="1" applyProtection="1">
      <alignment vertical="center"/>
      <protection locked="0"/>
    </xf>
    <xf numFmtId="3" fontId="0" fillId="0" borderId="1" xfId="1" applyNumberFormat="1" applyFont="1" applyFill="1" applyBorder="1" applyAlignment="1" applyProtection="1">
      <alignment horizontal="center" vertical="center"/>
      <protection locked="0"/>
    </xf>
    <xf numFmtId="43" fontId="0" fillId="0" borderId="1" xfId="1" applyFont="1" applyFill="1" applyBorder="1" applyAlignment="1" applyProtection="1">
      <alignment vertical="center"/>
      <protection locked="0"/>
    </xf>
    <xf numFmtId="164" fontId="3" fillId="0" borderId="4" xfId="0" applyNumberFormat="1" applyFont="1" applyFill="1" applyBorder="1" applyAlignment="1" applyProtection="1">
      <alignment vertical="center"/>
      <protection locked="0"/>
    </xf>
    <xf numFmtId="3" fontId="0" fillId="0" borderId="4" xfId="0" applyNumberFormat="1" applyFill="1" applyBorder="1" applyAlignment="1" applyProtection="1">
      <alignment horizontal="center" vertical="center"/>
      <protection locked="0"/>
    </xf>
    <xf numFmtId="164" fontId="0" fillId="0" borderId="4" xfId="0" applyNumberFormat="1" applyBorder="1" applyProtection="1">
      <protection locked="0"/>
    </xf>
    <xf numFmtId="0" fontId="0" fillId="0" borderId="0" xfId="0" applyAlignment="1" applyProtection="1">
      <alignment horizontal="center"/>
      <protection locked="0"/>
    </xf>
    <xf numFmtId="164" fontId="0" fillId="0" borderId="0" xfId="0" applyNumberFormat="1" applyProtection="1">
      <protection locked="0"/>
    </xf>
    <xf numFmtId="3" fontId="0" fillId="0" borderId="0" xfId="0" applyNumberFormat="1" applyProtection="1">
      <protection locked="0"/>
    </xf>
    <xf numFmtId="0" fontId="8" fillId="2" borderId="25" xfId="0" applyFont="1" applyFill="1" applyBorder="1" applyAlignment="1">
      <alignment horizontal="center" vertical="center"/>
    </xf>
    <xf numFmtId="0" fontId="8" fillId="2" borderId="28" xfId="0" applyFont="1" applyFill="1" applyBorder="1" applyAlignment="1">
      <alignment horizontal="center" vertical="center"/>
    </xf>
    <xf numFmtId="0" fontId="25" fillId="0" borderId="0" xfId="0" applyFont="1"/>
    <xf numFmtId="0" fontId="26" fillId="21" borderId="0" xfId="0" applyFont="1" applyFill="1" applyBorder="1" applyAlignment="1">
      <alignment vertical="center"/>
    </xf>
    <xf numFmtId="0" fontId="27" fillId="21" borderId="0" xfId="0" quotePrefix="1" applyNumberFormat="1" applyFont="1" applyFill="1" applyBorder="1" applyAlignment="1">
      <alignment horizontal="center" vertical="center"/>
    </xf>
    <xf numFmtId="0" fontId="27" fillId="21" borderId="0" xfId="0" applyFont="1" applyFill="1" applyBorder="1" applyAlignment="1">
      <alignment vertical="center"/>
    </xf>
    <xf numFmtId="0" fontId="26" fillId="18" borderId="0" xfId="0" applyFont="1" applyFill="1" applyBorder="1" applyAlignment="1">
      <alignment vertical="center"/>
    </xf>
    <xf numFmtId="0" fontId="27" fillId="18" borderId="0" xfId="0" applyFont="1" applyFill="1" applyBorder="1" applyAlignment="1">
      <alignment horizontal="center" vertical="center"/>
    </xf>
    <xf numFmtId="0" fontId="27" fillId="18" borderId="0" xfId="0" applyFont="1" applyFill="1" applyBorder="1" applyAlignment="1">
      <alignment vertical="center"/>
    </xf>
    <xf numFmtId="0" fontId="27" fillId="18" borderId="0" xfId="0" quotePrefix="1" applyNumberFormat="1" applyFont="1" applyFill="1" applyBorder="1" applyAlignment="1">
      <alignment horizontal="center" vertical="center"/>
    </xf>
    <xf numFmtId="0" fontId="27" fillId="21" borderId="0" xfId="0" applyFont="1" applyFill="1" applyBorder="1" applyAlignment="1">
      <alignment horizontal="center" vertical="center"/>
    </xf>
    <xf numFmtId="0" fontId="27" fillId="21" borderId="0" xfId="0" applyFont="1" applyFill="1" applyBorder="1" applyAlignment="1">
      <alignment vertical="center" wrapText="1"/>
    </xf>
    <xf numFmtId="0" fontId="27" fillId="21" borderId="0" xfId="0" applyFont="1" applyFill="1" applyBorder="1" applyAlignment="1">
      <alignment horizontal="left" vertical="center" wrapText="1"/>
    </xf>
    <xf numFmtId="0" fontId="27" fillId="18" borderId="0" xfId="0" applyFont="1" applyFill="1" applyBorder="1" applyAlignment="1">
      <alignment horizontal="left" vertical="center" wrapText="1"/>
    </xf>
    <xf numFmtId="0" fontId="25" fillId="0" borderId="0" xfId="0" applyFont="1" applyAlignment="1">
      <alignment vertical="top"/>
    </xf>
    <xf numFmtId="0" fontId="26" fillId="20" borderId="0" xfId="0" applyFont="1" applyFill="1" applyBorder="1" applyAlignment="1">
      <alignment horizontal="center" vertical="center"/>
    </xf>
    <xf numFmtId="0" fontId="26" fillId="20" borderId="0" xfId="0" quotePrefix="1" applyNumberFormat="1" applyFont="1" applyFill="1" applyBorder="1" applyAlignment="1">
      <alignment horizontal="center" vertical="center"/>
    </xf>
    <xf numFmtId="0" fontId="8" fillId="11" borderId="0" xfId="0" quotePrefix="1" applyNumberFormat="1" applyFont="1" applyFill="1" applyBorder="1" applyAlignment="1">
      <alignment horizontal="center" vertical="top"/>
    </xf>
    <xf numFmtId="0" fontId="8" fillId="11" borderId="0" xfId="0" quotePrefix="1" applyNumberFormat="1" applyFont="1" applyFill="1" applyBorder="1" applyAlignment="1">
      <alignment horizontal="center" vertical="center"/>
    </xf>
    <xf numFmtId="0" fontId="8" fillId="11" borderId="0" xfId="0" applyFont="1" applyFill="1" applyBorder="1" applyAlignment="1">
      <alignment horizontal="center" vertical="center"/>
    </xf>
    <xf numFmtId="0" fontId="27" fillId="21" borderId="0" xfId="0" applyFont="1" applyFill="1" applyBorder="1" applyAlignment="1">
      <alignment vertical="top" wrapText="1"/>
    </xf>
    <xf numFmtId="0" fontId="2" fillId="22" borderId="0" xfId="0" applyFont="1" applyFill="1" applyAlignment="1">
      <alignment horizontal="center" vertical="center"/>
    </xf>
    <xf numFmtId="0" fontId="9" fillId="4" borderId="0" xfId="0" applyFont="1" applyFill="1" applyAlignment="1">
      <alignment horizontal="center" vertical="center"/>
    </xf>
    <xf numFmtId="0" fontId="10" fillId="4" borderId="0" xfId="0" applyFont="1" applyFill="1" applyAlignment="1">
      <alignment horizontal="center" vertical="center"/>
    </xf>
    <xf numFmtId="0" fontId="9" fillId="4" borderId="0" xfId="0" applyFont="1" applyFill="1" applyAlignment="1">
      <alignment horizontal="left" vertical="center"/>
    </xf>
    <xf numFmtId="0" fontId="9" fillId="4" borderId="0" xfId="0" applyFont="1" applyFill="1" applyAlignment="1">
      <alignment vertical="center"/>
    </xf>
    <xf numFmtId="2" fontId="9" fillId="4" borderId="0" xfId="0" applyNumberFormat="1" applyFont="1" applyFill="1" applyAlignment="1">
      <alignment horizontal="center" vertical="center"/>
    </xf>
    <xf numFmtId="0" fontId="2" fillId="6" borderId="0" xfId="0" applyFont="1" applyFill="1" applyAlignment="1">
      <alignment horizontal="center" vertical="center"/>
    </xf>
    <xf numFmtId="0" fontId="10" fillId="4" borderId="30" xfId="0" applyFont="1" applyFill="1" applyBorder="1" applyAlignment="1">
      <alignment horizontal="center" vertical="center"/>
    </xf>
    <xf numFmtId="0" fontId="9" fillId="4" borderId="31" xfId="0" applyFont="1" applyFill="1" applyBorder="1" applyAlignment="1">
      <alignment horizontal="center" vertical="center"/>
    </xf>
    <xf numFmtId="0" fontId="0" fillId="14" borderId="0" xfId="0" applyFill="1" applyAlignment="1">
      <alignment vertical="center"/>
    </xf>
    <xf numFmtId="0" fontId="0" fillId="14" borderId="1" xfId="0" applyFill="1" applyBorder="1" applyAlignment="1">
      <alignment vertical="center"/>
    </xf>
    <xf numFmtId="37" fontId="0" fillId="0" borderId="1" xfId="1" applyNumberFormat="1" applyFont="1" applyBorder="1" applyAlignment="1" applyProtection="1">
      <alignment horizontal="center" vertical="center"/>
    </xf>
    <xf numFmtId="0" fontId="14" fillId="0" borderId="1" xfId="0" applyFont="1" applyBorder="1" applyAlignment="1" applyProtection="1">
      <alignment vertical="center" wrapText="1"/>
      <protection locked="0"/>
    </xf>
    <xf numFmtId="0" fontId="13" fillId="0" borderId="0" xfId="0" applyFont="1" applyAlignment="1">
      <alignment horizontal="left" vertical="center" wrapText="1"/>
    </xf>
    <xf numFmtId="0" fontId="0" fillId="0" borderId="0" xfId="0" applyAlignment="1">
      <alignment horizontal="left" vertical="top" wrapText="1"/>
    </xf>
    <xf numFmtId="43" fontId="2" fillId="8" borderId="9" xfId="1" applyFont="1" applyFill="1" applyBorder="1" applyAlignment="1">
      <alignment horizontal="center" vertical="center" wrapText="1"/>
    </xf>
    <xf numFmtId="43" fontId="2" fillId="8" borderId="10" xfId="1" applyFont="1" applyFill="1" applyBorder="1" applyAlignment="1">
      <alignment horizontal="center" vertical="center" wrapText="1"/>
    </xf>
    <xf numFmtId="0" fontId="2" fillId="8" borderId="9" xfId="0" applyFont="1" applyFill="1" applyBorder="1" applyAlignment="1">
      <alignment horizontal="center" vertical="center" wrapText="1"/>
    </xf>
    <xf numFmtId="0" fontId="2" fillId="8" borderId="10"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7"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8"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2" fillId="8" borderId="2" xfId="0" applyFont="1" applyFill="1" applyBorder="1" applyAlignment="1">
      <alignment horizontal="center" vertical="center" wrapText="1"/>
    </xf>
    <xf numFmtId="0" fontId="2" fillId="8" borderId="7" xfId="0" applyFont="1" applyFill="1" applyBorder="1" applyAlignment="1">
      <alignment horizontal="center" vertical="center" wrapText="1"/>
    </xf>
    <xf numFmtId="0" fontId="2" fillId="8" borderId="8"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2" borderId="13" xfId="0" applyFont="1" applyFill="1" applyBorder="1" applyAlignment="1">
      <alignment horizontal="center" vertical="center" wrapText="1"/>
    </xf>
    <xf numFmtId="43" fontId="8" fillId="2" borderId="0" xfId="1" applyFont="1" applyFill="1" applyAlignment="1">
      <alignment horizontal="left"/>
    </xf>
    <xf numFmtId="3" fontId="2" fillId="2" borderId="15" xfId="0" applyNumberFormat="1" applyFont="1" applyFill="1" applyBorder="1" applyAlignment="1">
      <alignment horizontal="center" vertical="center"/>
    </xf>
    <xf numFmtId="3" fontId="2" fillId="2" borderId="2" xfId="0" applyNumberFormat="1" applyFont="1" applyFill="1" applyBorder="1" applyAlignment="1">
      <alignment horizontal="center" vertical="center"/>
    </xf>
    <xf numFmtId="3" fontId="2" fillId="2" borderId="13" xfId="0" applyNumberFormat="1" applyFont="1" applyFill="1" applyBorder="1" applyAlignment="1">
      <alignment horizontal="center" vertical="center"/>
    </xf>
    <xf numFmtId="0" fontId="2" fillId="2" borderId="9" xfId="0" applyFont="1" applyFill="1" applyBorder="1" applyAlignment="1">
      <alignment horizontal="center" vertical="center"/>
    </xf>
    <xf numFmtId="0" fontId="2" fillId="2" borderId="10" xfId="0" applyFont="1" applyFill="1" applyBorder="1" applyAlignment="1">
      <alignment horizontal="center" vertical="center"/>
    </xf>
    <xf numFmtId="3" fontId="2" fillId="2" borderId="9" xfId="0" applyNumberFormat="1" applyFont="1" applyFill="1" applyBorder="1" applyAlignment="1">
      <alignment horizontal="center" vertical="center" wrapText="1"/>
    </xf>
    <xf numFmtId="3" fontId="2" fillId="2" borderId="10" xfId="0" applyNumberFormat="1" applyFont="1" applyFill="1" applyBorder="1" applyAlignment="1">
      <alignment horizontal="center" vertical="center" wrapText="1"/>
    </xf>
    <xf numFmtId="43" fontId="2" fillId="2" borderId="5" xfId="1" applyFont="1" applyFill="1" applyBorder="1" applyAlignment="1">
      <alignment horizontal="center" vertical="center" wrapText="1"/>
    </xf>
    <xf numFmtId="43" fontId="2" fillId="2" borderId="10" xfId="1" applyFont="1" applyFill="1" applyBorder="1" applyAlignment="1">
      <alignment horizontal="center" vertical="center" wrapText="1"/>
    </xf>
    <xf numFmtId="43" fontId="2" fillId="2" borderId="9" xfId="1" applyFont="1" applyFill="1" applyBorder="1" applyAlignment="1">
      <alignment horizontal="center" vertical="center" wrapText="1"/>
    </xf>
    <xf numFmtId="43" fontId="2" fillId="2" borderId="14" xfId="1" applyFont="1" applyFill="1" applyBorder="1" applyAlignment="1">
      <alignment horizontal="center" vertical="center" wrapText="1"/>
    </xf>
    <xf numFmtId="43" fontId="2" fillId="2" borderId="15" xfId="1" applyFont="1" applyFill="1" applyBorder="1" applyAlignment="1">
      <alignment horizontal="center" vertical="center" wrapText="1"/>
    </xf>
    <xf numFmtId="43" fontId="2" fillId="2" borderId="0" xfId="1" applyFont="1" applyFill="1" applyBorder="1" applyAlignment="1">
      <alignment horizontal="center" vertical="center" wrapText="1"/>
    </xf>
    <xf numFmtId="0" fontId="2" fillId="3" borderId="20" xfId="0" applyFont="1" applyFill="1" applyBorder="1" applyAlignment="1">
      <alignment horizontal="center"/>
    </xf>
    <xf numFmtId="0" fontId="2" fillId="3" borderId="19" xfId="0" applyFont="1" applyFill="1" applyBorder="1" applyAlignment="1">
      <alignment horizontal="center"/>
    </xf>
    <xf numFmtId="0" fontId="2" fillId="3" borderId="2"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7"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8" xfId="0" applyFont="1" applyFill="1" applyBorder="1" applyAlignment="1">
      <alignment horizontal="center" vertical="center" wrapText="1"/>
    </xf>
    <xf numFmtId="164" fontId="2" fillId="3" borderId="15" xfId="0" applyNumberFormat="1" applyFont="1" applyFill="1" applyBorder="1" applyAlignment="1">
      <alignment horizontal="center" vertical="center" wrapText="1"/>
    </xf>
    <xf numFmtId="164" fontId="2" fillId="3" borderId="13" xfId="0" applyNumberFormat="1" applyFont="1" applyFill="1" applyBorder="1" applyAlignment="1">
      <alignment horizontal="center" vertical="center" wrapText="1"/>
    </xf>
    <xf numFmtId="164" fontId="2" fillId="3" borderId="2" xfId="0" applyNumberFormat="1" applyFont="1" applyFill="1" applyBorder="1" applyAlignment="1">
      <alignment horizontal="center" vertical="center" wrapText="1"/>
    </xf>
    <xf numFmtId="0" fontId="2" fillId="3" borderId="11" xfId="0" applyFont="1" applyFill="1" applyBorder="1" applyAlignment="1">
      <alignment horizontal="center" vertical="center" wrapText="1"/>
    </xf>
    <xf numFmtId="0" fontId="2" fillId="3" borderId="12"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10" xfId="0" applyFont="1" applyFill="1" applyBorder="1" applyAlignment="1">
      <alignment horizontal="center" vertical="center" wrapText="1"/>
    </xf>
    <xf numFmtId="0" fontId="2" fillId="3" borderId="1" xfId="0" applyFont="1" applyFill="1" applyBorder="1" applyAlignment="1">
      <alignment horizontal="center" vertical="center" wrapText="1"/>
    </xf>
    <xf numFmtId="43" fontId="2" fillId="3" borderId="1" xfId="1" applyFont="1" applyFill="1" applyBorder="1" applyAlignment="1">
      <alignment horizontal="center" vertical="center" wrapText="1"/>
    </xf>
    <xf numFmtId="164" fontId="2" fillId="3" borderId="1" xfId="0" applyNumberFormat="1" applyFont="1" applyFill="1" applyBorder="1" applyAlignment="1">
      <alignment horizontal="center" vertical="center" wrapText="1"/>
    </xf>
    <xf numFmtId="3" fontId="2" fillId="3" borderId="1" xfId="0" applyNumberFormat="1" applyFont="1" applyFill="1" applyBorder="1" applyAlignment="1">
      <alignment horizontal="center" vertical="center" wrapText="1"/>
    </xf>
    <xf numFmtId="43" fontId="2" fillId="3" borderId="9" xfId="1" applyFont="1" applyFill="1" applyBorder="1" applyAlignment="1">
      <alignment horizontal="center" vertical="center" wrapText="1"/>
    </xf>
    <xf numFmtId="43" fontId="2" fillId="3" borderId="10" xfId="1" applyFont="1" applyFill="1" applyBorder="1" applyAlignment="1">
      <alignment horizontal="center" vertical="center" wrapText="1"/>
    </xf>
    <xf numFmtId="43" fontId="2" fillId="2" borderId="9" xfId="1" applyFont="1" applyFill="1" applyBorder="1" applyAlignment="1">
      <alignment horizontal="center" vertical="center"/>
    </xf>
    <xf numFmtId="43" fontId="2" fillId="2" borderId="10" xfId="1" applyFont="1" applyFill="1" applyBorder="1" applyAlignment="1">
      <alignment horizontal="center" vertical="center"/>
    </xf>
    <xf numFmtId="0" fontId="2" fillId="2" borderId="7" xfId="0" applyFont="1" applyFill="1" applyBorder="1" applyAlignment="1">
      <alignment horizontal="center" vertical="center" wrapText="1"/>
    </xf>
    <xf numFmtId="0" fontId="2" fillId="2" borderId="8" xfId="0" applyFont="1" applyFill="1" applyBorder="1" applyAlignment="1">
      <alignment horizontal="center" vertical="center" wrapText="1"/>
    </xf>
    <xf numFmtId="43" fontId="2" fillId="2" borderId="1" xfId="1" applyFont="1" applyFill="1" applyBorder="1" applyAlignment="1">
      <alignment horizontal="center" vertical="center"/>
    </xf>
    <xf numFmtId="0" fontId="2" fillId="2" borderId="1" xfId="0" applyFont="1" applyFill="1" applyBorder="1" applyAlignment="1">
      <alignment horizontal="center" vertical="center" wrapText="1"/>
    </xf>
    <xf numFmtId="3" fontId="2" fillId="2" borderId="1" xfId="0" applyNumberFormat="1" applyFont="1" applyFill="1" applyBorder="1" applyAlignment="1">
      <alignment horizontal="center" vertical="center" wrapText="1"/>
    </xf>
    <xf numFmtId="3" fontId="2" fillId="2" borderId="1" xfId="0" applyNumberFormat="1" applyFont="1" applyFill="1" applyBorder="1" applyAlignment="1">
      <alignment horizontal="center" vertical="center"/>
    </xf>
    <xf numFmtId="43" fontId="2" fillId="2" borderId="1" xfId="1" applyFont="1" applyFill="1" applyBorder="1" applyAlignment="1">
      <alignment horizontal="center" vertical="center" wrapText="1"/>
    </xf>
    <xf numFmtId="0" fontId="2" fillId="2" borderId="1" xfId="0" applyFont="1" applyFill="1" applyBorder="1" applyAlignment="1">
      <alignment horizontal="center" vertical="center"/>
    </xf>
    <xf numFmtId="4" fontId="2" fillId="2" borderId="1" xfId="0" applyNumberFormat="1" applyFont="1" applyFill="1" applyBorder="1" applyAlignment="1">
      <alignment horizontal="center" vertical="center"/>
    </xf>
    <xf numFmtId="0" fontId="2" fillId="3" borderId="0" xfId="0" applyFont="1" applyFill="1" applyAlignment="1">
      <alignment horizontal="center" vertical="center"/>
    </xf>
    <xf numFmtId="164" fontId="2" fillId="3" borderId="0" xfId="0" applyNumberFormat="1" applyFont="1" applyFill="1" applyAlignment="1">
      <alignment horizontal="center" vertical="center"/>
    </xf>
    <xf numFmtId="0" fontId="2" fillId="3" borderId="24" xfId="0" applyFont="1" applyFill="1" applyBorder="1" applyAlignment="1">
      <alignment horizontal="center" vertical="center"/>
    </xf>
    <xf numFmtId="0" fontId="2" fillId="5" borderId="0" xfId="0" applyFont="1" applyFill="1" applyAlignment="1">
      <alignment horizontal="center" vertical="center"/>
    </xf>
    <xf numFmtId="0" fontId="2" fillId="7" borderId="0" xfId="0" applyFont="1" applyFill="1" applyAlignment="1">
      <alignment horizontal="center" vertical="center"/>
    </xf>
    <xf numFmtId="0" fontId="10" fillId="4" borderId="29" xfId="0" applyFont="1" applyFill="1" applyBorder="1" applyAlignment="1">
      <alignment horizontal="center" vertical="center"/>
    </xf>
    <xf numFmtId="0" fontId="10" fillId="4" borderId="30" xfId="0" applyFont="1" applyFill="1" applyBorder="1" applyAlignment="1">
      <alignment horizontal="center" vertical="center"/>
    </xf>
    <xf numFmtId="0" fontId="2" fillId="22" borderId="0" xfId="0" applyFont="1" applyFill="1" applyAlignment="1">
      <alignment horizontal="center" vertical="center"/>
    </xf>
    <xf numFmtId="0" fontId="2" fillId="6" borderId="0" xfId="0" applyFont="1" applyFill="1" applyAlignment="1">
      <alignment horizontal="center" vertical="center"/>
    </xf>
    <xf numFmtId="0" fontId="26" fillId="0" borderId="26" xfId="0" applyFont="1" applyBorder="1" applyAlignment="1">
      <alignment horizontal="center" vertical="center"/>
    </xf>
    <xf numFmtId="0" fontId="26" fillId="0" borderId="27" xfId="0" applyFont="1" applyBorder="1" applyAlignment="1">
      <alignment horizontal="center" vertical="center"/>
    </xf>
    <xf numFmtId="0" fontId="26" fillId="0" borderId="16" xfId="0" applyFont="1" applyBorder="1" applyAlignment="1">
      <alignment horizontal="center" vertical="center"/>
    </xf>
    <xf numFmtId="0" fontId="2" fillId="5" borderId="1" xfId="0" applyFont="1" applyFill="1" applyBorder="1" applyAlignment="1">
      <alignment horizontal="center" vertical="center"/>
    </xf>
    <xf numFmtId="3" fontId="6" fillId="5" borderId="1" xfId="0" applyNumberFormat="1" applyFont="1" applyFill="1" applyBorder="1" applyAlignment="1">
      <alignment horizontal="center" vertical="center"/>
    </xf>
    <xf numFmtId="0" fontId="16" fillId="3" borderId="0" xfId="2" applyFont="1" applyFill="1" applyAlignment="1">
      <alignment horizontal="center" vertical="center"/>
    </xf>
    <xf numFmtId="0" fontId="7" fillId="3" borderId="0" xfId="2" applyFont="1" applyFill="1" applyAlignment="1">
      <alignment horizontal="left" vertical="center"/>
    </xf>
    <xf numFmtId="0" fontId="2" fillId="3" borderId="1" xfId="0" applyFont="1" applyFill="1" applyBorder="1" applyAlignment="1">
      <alignment horizontal="center" vertical="center"/>
    </xf>
    <xf numFmtId="0" fontId="2" fillId="7" borderId="14" xfId="0" applyFont="1" applyFill="1" applyBorder="1" applyAlignment="1">
      <alignment horizontal="center" vertical="center"/>
    </xf>
    <xf numFmtId="0" fontId="2" fillId="7" borderId="0" xfId="0" applyFont="1" applyFill="1" applyBorder="1" applyAlignment="1">
      <alignment horizontal="center" vertical="center"/>
    </xf>
    <xf numFmtId="43" fontId="2" fillId="6" borderId="7" xfId="1" applyFont="1" applyFill="1" applyBorder="1" applyAlignment="1">
      <alignment horizontal="center" vertical="center"/>
    </xf>
    <xf numFmtId="43" fontId="2" fillId="6" borderId="3" xfId="1" applyFont="1" applyFill="1" applyBorder="1" applyAlignment="1">
      <alignment horizontal="center" vertical="center"/>
    </xf>
    <xf numFmtId="43" fontId="2" fillId="6" borderId="8" xfId="1" applyFont="1" applyFill="1" applyBorder="1" applyAlignment="1">
      <alignment horizontal="center" vertical="center"/>
    </xf>
    <xf numFmtId="43" fontId="2" fillId="5" borderId="1" xfId="1" applyFont="1" applyFill="1" applyBorder="1" applyAlignment="1">
      <alignment horizontal="center" vertical="center"/>
    </xf>
    <xf numFmtId="43" fontId="2" fillId="4" borderId="7" xfId="1" applyFont="1" applyFill="1" applyBorder="1" applyAlignment="1">
      <alignment horizontal="center" vertical="center"/>
    </xf>
    <xf numFmtId="43" fontId="2" fillId="4" borderId="3" xfId="1" applyFont="1" applyFill="1" applyBorder="1" applyAlignment="1">
      <alignment horizontal="center" vertical="center"/>
    </xf>
    <xf numFmtId="43" fontId="2" fillId="4" borderId="8" xfId="1" applyFont="1" applyFill="1" applyBorder="1" applyAlignment="1">
      <alignment horizontal="center" vertical="center"/>
    </xf>
    <xf numFmtId="0" fontId="2" fillId="7" borderId="9" xfId="0" applyFont="1" applyFill="1" applyBorder="1" applyAlignment="1">
      <alignment horizontal="center" vertical="center"/>
    </xf>
    <xf numFmtId="0" fontId="2" fillId="8" borderId="9" xfId="0" applyFont="1" applyFill="1" applyBorder="1" applyAlignment="1">
      <alignment horizontal="center" vertical="center"/>
    </xf>
    <xf numFmtId="0" fontId="16" fillId="3" borderId="0" xfId="2" applyFont="1" applyFill="1" applyAlignment="1">
      <alignment horizontal="left" vertical="center"/>
    </xf>
  </cellXfs>
  <cellStyles count="3">
    <cellStyle name="Comma" xfId="1" builtinId="3"/>
    <cellStyle name="Hyperlink" xfId="2" builtinId="8"/>
    <cellStyle name="Normal" xfId="0" builtinId="0"/>
  </cellStyles>
  <dxfs count="42">
    <dxf>
      <fill>
        <patternFill>
          <bgColor rgb="FFFFC000"/>
        </patternFill>
      </fill>
    </dxf>
    <dxf>
      <font>
        <color theme="0"/>
      </font>
    </dxf>
    <dxf>
      <fill>
        <patternFill>
          <bgColor theme="3" tint="0.79998168889431442"/>
        </patternFill>
      </fill>
    </dxf>
    <dxf>
      <fill>
        <patternFill>
          <bgColor theme="0" tint="-0.14996795556505021"/>
        </patternFill>
      </fill>
    </dxf>
    <dxf>
      <fill>
        <patternFill>
          <bgColor theme="6" tint="0.79998168889431442"/>
        </patternFill>
      </fill>
    </dxf>
    <dxf>
      <font>
        <color theme="9" tint="0.79998168889431442"/>
      </font>
    </dxf>
    <dxf>
      <fill>
        <patternFill>
          <bgColor theme="9" tint="0.79998168889431442"/>
        </patternFill>
      </fill>
    </dxf>
    <dxf>
      <fill>
        <patternFill>
          <bgColor theme="7" tint="0.79998168889431442"/>
        </patternFill>
      </fill>
    </dxf>
    <dxf>
      <fill>
        <patternFill>
          <bgColor rgb="FFFFC000"/>
        </patternFill>
      </fill>
    </dxf>
    <dxf>
      <font>
        <color theme="0"/>
      </font>
    </dxf>
    <dxf>
      <fill>
        <patternFill>
          <bgColor theme="3" tint="0.79998168889431442"/>
        </patternFill>
      </fill>
    </dxf>
    <dxf>
      <fill>
        <patternFill>
          <bgColor theme="0" tint="-0.14996795556505021"/>
        </patternFill>
      </fill>
    </dxf>
    <dxf>
      <fill>
        <patternFill>
          <bgColor theme="6" tint="0.79998168889431442"/>
        </patternFill>
      </fill>
    </dxf>
    <dxf>
      <font>
        <color theme="9" tint="0.79998168889431442"/>
      </font>
    </dxf>
    <dxf>
      <fill>
        <patternFill>
          <bgColor theme="9" tint="0.79998168889431442"/>
        </patternFill>
      </fill>
    </dxf>
    <dxf>
      <fill>
        <patternFill>
          <bgColor theme="7" tint="0.79998168889431442"/>
        </patternFill>
      </fill>
    </dxf>
    <dxf>
      <fill>
        <patternFill>
          <bgColor rgb="FFFFC000"/>
        </patternFill>
      </fill>
    </dxf>
    <dxf>
      <font>
        <color theme="0"/>
      </font>
    </dxf>
    <dxf>
      <fill>
        <patternFill>
          <bgColor theme="3" tint="0.79998168889431442"/>
        </patternFill>
      </fill>
    </dxf>
    <dxf>
      <fill>
        <patternFill>
          <bgColor theme="0" tint="-0.14996795556505021"/>
        </patternFill>
      </fill>
    </dxf>
    <dxf>
      <fill>
        <patternFill>
          <bgColor theme="6" tint="0.79998168889431442"/>
        </patternFill>
      </fill>
    </dxf>
    <dxf>
      <font>
        <color theme="9" tint="0.79998168889431442"/>
      </font>
    </dxf>
    <dxf>
      <fill>
        <patternFill>
          <bgColor theme="9" tint="0.79998168889431442"/>
        </patternFill>
      </fill>
    </dxf>
    <dxf>
      <fill>
        <patternFill>
          <bgColor theme="7" tint="0.79998168889431442"/>
        </patternFill>
      </fill>
    </dxf>
    <dxf>
      <fill>
        <patternFill>
          <bgColor rgb="FFFFC000"/>
        </patternFill>
      </fill>
    </dxf>
    <dxf>
      <font>
        <color theme="0"/>
      </font>
    </dxf>
    <dxf>
      <fill>
        <patternFill>
          <bgColor theme="3" tint="0.79998168889431442"/>
        </patternFill>
      </fill>
    </dxf>
    <dxf>
      <fill>
        <patternFill>
          <bgColor theme="0" tint="-0.14996795556505021"/>
        </patternFill>
      </fill>
    </dxf>
    <dxf>
      <fill>
        <patternFill>
          <bgColor theme="6" tint="0.79998168889431442"/>
        </patternFill>
      </fill>
    </dxf>
    <dxf>
      <font>
        <color theme="9" tint="0.79998168889431442"/>
      </font>
    </dxf>
    <dxf>
      <fill>
        <patternFill>
          <bgColor theme="9" tint="0.79998168889431442"/>
        </patternFill>
      </fill>
    </dxf>
    <dxf>
      <fill>
        <patternFill>
          <bgColor theme="7" tint="0.79998168889431442"/>
        </patternFill>
      </fill>
    </dxf>
    <dxf>
      <fill>
        <patternFill>
          <bgColor rgb="FFFFC000"/>
        </patternFill>
      </fill>
    </dxf>
    <dxf>
      <font>
        <color theme="0"/>
      </font>
    </dxf>
    <dxf>
      <fill>
        <patternFill>
          <bgColor theme="3" tint="0.79998168889431442"/>
        </patternFill>
      </fill>
    </dxf>
    <dxf>
      <fill>
        <patternFill>
          <bgColor theme="0" tint="-0.14996795556505021"/>
        </patternFill>
      </fill>
    </dxf>
    <dxf>
      <fill>
        <patternFill>
          <bgColor theme="6" tint="0.79998168889431442"/>
        </patternFill>
      </fill>
    </dxf>
    <dxf>
      <font>
        <color theme="9" tint="0.79998168889431442"/>
      </font>
    </dxf>
    <dxf>
      <fill>
        <patternFill>
          <bgColor theme="9" tint="0.79998168889431442"/>
        </patternFill>
      </fill>
    </dxf>
    <dxf>
      <fill>
        <patternFill>
          <bgColor theme="7" tint="0.79998168889431442"/>
        </patternFill>
      </fill>
    </dxf>
    <dxf>
      <fill>
        <patternFill>
          <bgColor theme="9" tint="0.59996337778862885"/>
        </patternFill>
      </fill>
    </dxf>
    <dxf>
      <fill>
        <patternFill>
          <bgColor theme="6" tint="0.59996337778862885"/>
        </patternFill>
      </fill>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hyperlink" Target="#'Car Budget Info'!D7"/><Relationship Id="rId3" Type="http://schemas.openxmlformats.org/officeDocument/2006/relationships/hyperlink" Target="#'Car Tracker'!F4"/><Relationship Id="rId7" Type="http://schemas.openxmlformats.org/officeDocument/2006/relationships/hyperlink" Target="#'Car Service Info'!D7"/><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Car Initial Info'!D6"/><Relationship Id="rId5" Type="http://schemas.openxmlformats.org/officeDocument/2006/relationships/hyperlink" Target="#About!C5"/><Relationship Id="rId4" Type="http://schemas.openxmlformats.org/officeDocument/2006/relationships/hyperlink" Target="#'Car Summary'!D5"/><Relationship Id="rId9" Type="http://schemas.openxmlformats.org/officeDocument/2006/relationships/hyperlink" Target="#'Employee Name'!D6"/></Relationships>
</file>

<file path=xl/drawings/_rels/drawing2.xml.rels><?xml version="1.0" encoding="UTF-8" standalone="yes"?>
<Relationships xmlns="http://schemas.openxmlformats.org/package/2006/relationships"><Relationship Id="rId8" Type="http://schemas.openxmlformats.org/officeDocument/2006/relationships/hyperlink" Target="#'Car Budget Info'!D7"/><Relationship Id="rId3" Type="http://schemas.openxmlformats.org/officeDocument/2006/relationships/hyperlink" Target="#'Car Tracker'!F4"/><Relationship Id="rId7" Type="http://schemas.openxmlformats.org/officeDocument/2006/relationships/hyperlink" Target="#'Car Service Info'!D7"/><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Car Initial Info'!D6"/><Relationship Id="rId5" Type="http://schemas.openxmlformats.org/officeDocument/2006/relationships/hyperlink" Target="#About!C5"/><Relationship Id="rId4" Type="http://schemas.openxmlformats.org/officeDocument/2006/relationships/hyperlink" Target="#'Car Summary'!D5"/><Relationship Id="rId9" Type="http://schemas.openxmlformats.org/officeDocument/2006/relationships/hyperlink" Target="#'Employee Name'!D6"/></Relationships>
</file>

<file path=xl/drawings/_rels/drawing3.xml.rels><?xml version="1.0" encoding="UTF-8" standalone="yes"?>
<Relationships xmlns="http://schemas.openxmlformats.org/package/2006/relationships"><Relationship Id="rId8" Type="http://schemas.openxmlformats.org/officeDocument/2006/relationships/hyperlink" Target="#'Car Budget Info'!D7"/><Relationship Id="rId3" Type="http://schemas.openxmlformats.org/officeDocument/2006/relationships/hyperlink" Target="#'Car Tracker'!F4"/><Relationship Id="rId7" Type="http://schemas.openxmlformats.org/officeDocument/2006/relationships/hyperlink" Target="#'Car Service Info'!D7"/><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Car Initial Info'!D6"/><Relationship Id="rId5" Type="http://schemas.openxmlformats.org/officeDocument/2006/relationships/hyperlink" Target="#About!C5"/><Relationship Id="rId4" Type="http://schemas.openxmlformats.org/officeDocument/2006/relationships/hyperlink" Target="#'Car Summary'!D5"/><Relationship Id="rId9" Type="http://schemas.openxmlformats.org/officeDocument/2006/relationships/hyperlink" Target="#'Employee Name'!D6"/></Relationships>
</file>

<file path=xl/drawings/_rels/drawing4.xml.rels><?xml version="1.0" encoding="UTF-8" standalone="yes"?>
<Relationships xmlns="http://schemas.openxmlformats.org/package/2006/relationships"><Relationship Id="rId8" Type="http://schemas.openxmlformats.org/officeDocument/2006/relationships/hyperlink" Target="#'Car Budget Info'!D7"/><Relationship Id="rId3" Type="http://schemas.openxmlformats.org/officeDocument/2006/relationships/hyperlink" Target="#'Car Tracker'!F4"/><Relationship Id="rId7" Type="http://schemas.openxmlformats.org/officeDocument/2006/relationships/hyperlink" Target="#'Car Service Info'!D7"/><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Car Initial Info'!D6"/><Relationship Id="rId5" Type="http://schemas.openxmlformats.org/officeDocument/2006/relationships/hyperlink" Target="#About!C5"/><Relationship Id="rId4" Type="http://schemas.openxmlformats.org/officeDocument/2006/relationships/hyperlink" Target="#'Car Summary'!D5"/><Relationship Id="rId9" Type="http://schemas.openxmlformats.org/officeDocument/2006/relationships/hyperlink" Target="#'Employee Name'!D6"/></Relationships>
</file>

<file path=xl/drawings/_rels/drawing5.xml.rels><?xml version="1.0" encoding="UTF-8" standalone="yes"?>
<Relationships xmlns="http://schemas.openxmlformats.org/package/2006/relationships"><Relationship Id="rId3" Type="http://schemas.openxmlformats.org/officeDocument/2006/relationships/hyperlink" Target="#'Car Tracker'!F4"/><Relationship Id="rId2" Type="http://schemas.openxmlformats.org/officeDocument/2006/relationships/hyperlink" Target="#Log!D6"/><Relationship Id="rId1" Type="http://schemas.openxmlformats.org/officeDocument/2006/relationships/hyperlink" Target="#Setup!C7"/><Relationship Id="rId5" Type="http://schemas.openxmlformats.org/officeDocument/2006/relationships/hyperlink" Target="#About!C5"/><Relationship Id="rId4" Type="http://schemas.openxmlformats.org/officeDocument/2006/relationships/hyperlink" Target="#'Car Summary'!D5"/></Relationships>
</file>

<file path=xl/drawings/_rels/drawing6.xml.rels><?xml version="1.0" encoding="UTF-8" standalone="yes"?>
<Relationships xmlns="http://schemas.openxmlformats.org/package/2006/relationships"><Relationship Id="rId8" Type="http://schemas.openxmlformats.org/officeDocument/2006/relationships/hyperlink" Target="#'Business Trip Report'!D6"/><Relationship Id="rId3" Type="http://schemas.openxmlformats.org/officeDocument/2006/relationships/hyperlink" Target="#'Car Tracker'!F4"/><Relationship Id="rId7" Type="http://schemas.openxmlformats.org/officeDocument/2006/relationships/hyperlink" Target="#'Chart Summary'!E9"/><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Car Summary - Individual'!E6"/><Relationship Id="rId5" Type="http://schemas.openxmlformats.org/officeDocument/2006/relationships/hyperlink" Target="#About!C5"/><Relationship Id="rId4" Type="http://schemas.openxmlformats.org/officeDocument/2006/relationships/hyperlink" Target="#'Car Summary'!D5"/></Relationships>
</file>

<file path=xl/drawings/_rels/drawing7.xml.rels><?xml version="1.0" encoding="UTF-8" standalone="yes"?>
<Relationships xmlns="http://schemas.openxmlformats.org/package/2006/relationships"><Relationship Id="rId8" Type="http://schemas.openxmlformats.org/officeDocument/2006/relationships/hyperlink" Target="#'Business Trip Report'!D6"/><Relationship Id="rId3" Type="http://schemas.openxmlformats.org/officeDocument/2006/relationships/hyperlink" Target="#'Car Tracker'!F4"/><Relationship Id="rId7" Type="http://schemas.openxmlformats.org/officeDocument/2006/relationships/hyperlink" Target="#'Chart Summary'!E9"/><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Car Summary - Individual'!E6"/><Relationship Id="rId5" Type="http://schemas.openxmlformats.org/officeDocument/2006/relationships/hyperlink" Target="#About!C5"/><Relationship Id="rId4" Type="http://schemas.openxmlformats.org/officeDocument/2006/relationships/hyperlink" Target="#'Car Summary'!D5"/></Relationships>
</file>

<file path=xl/drawings/_rels/drawing8.xml.rels><?xml version="1.0" encoding="UTF-8" standalone="yes"?>
<Relationships xmlns="http://schemas.openxmlformats.org/package/2006/relationships"><Relationship Id="rId8" Type="http://schemas.openxmlformats.org/officeDocument/2006/relationships/hyperlink" Target="#'Business Trip Report'!D6"/><Relationship Id="rId3" Type="http://schemas.openxmlformats.org/officeDocument/2006/relationships/hyperlink" Target="#'Car Tracker'!F4"/><Relationship Id="rId7" Type="http://schemas.openxmlformats.org/officeDocument/2006/relationships/hyperlink" Target="#'Chart Summary'!E9"/><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Car Summary - Individual'!E6"/><Relationship Id="rId5" Type="http://schemas.openxmlformats.org/officeDocument/2006/relationships/hyperlink" Target="#About!C5"/><Relationship Id="rId4" Type="http://schemas.openxmlformats.org/officeDocument/2006/relationships/hyperlink" Target="#'Car Summary'!D5"/></Relationships>
</file>

<file path=xl/drawings/_rels/drawing9.xml.rels><?xml version="1.0" encoding="UTF-8" standalone="yes"?>
<Relationships xmlns="http://schemas.openxmlformats.org/package/2006/relationships"><Relationship Id="rId8" Type="http://schemas.openxmlformats.org/officeDocument/2006/relationships/hyperlink" Target="#'Chart Summary'!E9"/><Relationship Id="rId3" Type="http://schemas.openxmlformats.org/officeDocument/2006/relationships/hyperlink" Target="#Log!D6"/><Relationship Id="rId7" Type="http://schemas.openxmlformats.org/officeDocument/2006/relationships/hyperlink" Target="#'Car Summary - Individual'!E6"/><Relationship Id="rId2" Type="http://schemas.openxmlformats.org/officeDocument/2006/relationships/hyperlink" Target="#Setup!C7"/><Relationship Id="rId1" Type="http://schemas.openxmlformats.org/officeDocument/2006/relationships/image" Target="../media/image1.png"/><Relationship Id="rId6" Type="http://schemas.openxmlformats.org/officeDocument/2006/relationships/hyperlink" Target="#About!C5"/><Relationship Id="rId5" Type="http://schemas.openxmlformats.org/officeDocument/2006/relationships/hyperlink" Target="#'Car Summary'!D5"/><Relationship Id="rId4" Type="http://schemas.openxmlformats.org/officeDocument/2006/relationships/hyperlink" Target="#'Car Tracker'!F4"/><Relationship Id="rId9" Type="http://schemas.openxmlformats.org/officeDocument/2006/relationships/hyperlink" Target="#'Business Trip Report'!D6"/></Relationships>
</file>

<file path=xl/drawings/_rels/drawing10.xml.rels><?xml version="1.0" encoding="UTF-8" standalone="yes"?>
<Relationships xmlns="http://schemas.openxmlformats.org/package/2006/relationships"><Relationship Id="rId8" Type="http://schemas.openxmlformats.org/officeDocument/2006/relationships/hyperlink" Target="#'Car Budget Info'!D7"/><Relationship Id="rId3" Type="http://schemas.openxmlformats.org/officeDocument/2006/relationships/hyperlink" Target="#'Car Tracker'!F4"/><Relationship Id="rId7" Type="http://schemas.openxmlformats.org/officeDocument/2006/relationships/hyperlink" Target="#'Car Service Info'!D7"/><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Car Initial Info'!D6"/><Relationship Id="rId5" Type="http://schemas.openxmlformats.org/officeDocument/2006/relationships/hyperlink" Target="#About!C5"/><Relationship Id="rId4" Type="http://schemas.openxmlformats.org/officeDocument/2006/relationships/hyperlink" Target="#'Car Summary'!D5"/><Relationship Id="rId9" Type="http://schemas.openxmlformats.org/officeDocument/2006/relationships/hyperlink" Target="#'Employee Name'!D6"/></Relationships>
</file>

<file path=xl/drawings/_rels/drawing11.xml.rels><?xml version="1.0" encoding="UTF-8" standalone="yes"?>
<Relationships xmlns="http://schemas.openxmlformats.org/package/2006/relationships"><Relationship Id="rId8" Type="http://schemas.openxmlformats.org/officeDocument/2006/relationships/hyperlink" Target="#EULA!E9"/><Relationship Id="rId3" Type="http://schemas.openxmlformats.org/officeDocument/2006/relationships/hyperlink" Target="#'Car Tracker'!F4"/><Relationship Id="rId7" Type="http://schemas.openxmlformats.org/officeDocument/2006/relationships/hyperlink" Target="#'How to Use'!E6"/><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About!D5"/><Relationship Id="rId5" Type="http://schemas.openxmlformats.org/officeDocument/2006/relationships/hyperlink" Target="#About!C5"/><Relationship Id="rId10" Type="http://schemas.openxmlformats.org/officeDocument/2006/relationships/image" Target="../media/image2.png"/><Relationship Id="rId4" Type="http://schemas.openxmlformats.org/officeDocument/2006/relationships/hyperlink" Target="#'Car Summary'!D5"/><Relationship Id="rId9" Type="http://schemas.openxmlformats.org/officeDocument/2006/relationships/hyperlink" Target="https://www.e-junkie.com/ecom/gb.php?c=single&amp;cl=192175&amp;i=1477129" TargetMode="External"/></Relationships>
</file>

<file path=xl/drawings/_rels/drawing12.xml.rels><?xml version="1.0" encoding="UTF-8" standalone="yes"?>
<Relationships xmlns="http://schemas.openxmlformats.org/package/2006/relationships"><Relationship Id="rId8" Type="http://schemas.openxmlformats.org/officeDocument/2006/relationships/hyperlink" Target="#EULA!E9"/><Relationship Id="rId3" Type="http://schemas.openxmlformats.org/officeDocument/2006/relationships/hyperlink" Target="#'Car Tracker'!F4"/><Relationship Id="rId7" Type="http://schemas.openxmlformats.org/officeDocument/2006/relationships/hyperlink" Target="#'How to Use'!E6"/><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About!D5"/><Relationship Id="rId5" Type="http://schemas.openxmlformats.org/officeDocument/2006/relationships/hyperlink" Target="#About!C5"/><Relationship Id="rId4" Type="http://schemas.openxmlformats.org/officeDocument/2006/relationships/hyperlink" Target="#'Car Summary'!D5"/></Relationships>
</file>

<file path=xl/drawings/_rels/drawing13.xml.rels><?xml version="1.0" encoding="UTF-8" standalone="yes"?>
<Relationships xmlns="http://schemas.openxmlformats.org/package/2006/relationships"><Relationship Id="rId8" Type="http://schemas.openxmlformats.org/officeDocument/2006/relationships/hyperlink" Target="#EULA!E9"/><Relationship Id="rId3" Type="http://schemas.openxmlformats.org/officeDocument/2006/relationships/hyperlink" Target="#'Car Tracker'!F4"/><Relationship Id="rId7" Type="http://schemas.openxmlformats.org/officeDocument/2006/relationships/hyperlink" Target="#'How to Use'!E6"/><Relationship Id="rId2" Type="http://schemas.openxmlformats.org/officeDocument/2006/relationships/hyperlink" Target="#Log!D6"/><Relationship Id="rId1" Type="http://schemas.openxmlformats.org/officeDocument/2006/relationships/hyperlink" Target="#Setup!C7"/><Relationship Id="rId6" Type="http://schemas.openxmlformats.org/officeDocument/2006/relationships/hyperlink" Target="#About!D5"/><Relationship Id="rId5" Type="http://schemas.openxmlformats.org/officeDocument/2006/relationships/hyperlink" Target="#About!C5"/><Relationship Id="rId4" Type="http://schemas.openxmlformats.org/officeDocument/2006/relationships/hyperlink" Target="#'Car Summary'!D5"/></Relationships>
</file>

<file path=xl/drawings/_rels/drawing14.xml.rels><?xml version="1.0" encoding="UTF-8" standalone="yes"?>
<Relationships xmlns="http://schemas.openxmlformats.org/package/2006/relationships"><Relationship Id="rId3" Type="http://schemas.openxmlformats.org/officeDocument/2006/relationships/hyperlink" Target="#'Car Tracker'!F4"/><Relationship Id="rId2" Type="http://schemas.openxmlformats.org/officeDocument/2006/relationships/hyperlink" Target="#Log!D6"/><Relationship Id="rId1" Type="http://schemas.openxmlformats.org/officeDocument/2006/relationships/hyperlink" Target="#Setup!C7"/><Relationship Id="rId5" Type="http://schemas.openxmlformats.org/officeDocument/2006/relationships/hyperlink" Target="#About!C5"/><Relationship Id="rId4" Type="http://schemas.openxmlformats.org/officeDocument/2006/relationships/hyperlink" Target="#'Car Summary'!D5"/></Relationships>
</file>

<file path=xl/drawings/_rels/drawing15.xml.rels><?xml version="1.0" encoding="UTF-8" standalone="yes"?>
<Relationships xmlns="http://schemas.openxmlformats.org/package/2006/relationships"><Relationship Id="rId3" Type="http://schemas.openxmlformats.org/officeDocument/2006/relationships/hyperlink" Target="#'Car Tracker'!F4"/><Relationship Id="rId2" Type="http://schemas.openxmlformats.org/officeDocument/2006/relationships/hyperlink" Target="#Log!D6"/><Relationship Id="rId1" Type="http://schemas.openxmlformats.org/officeDocument/2006/relationships/hyperlink" Target="#Setup!C7"/><Relationship Id="rId5" Type="http://schemas.openxmlformats.org/officeDocument/2006/relationships/hyperlink" Target="#About!C5"/><Relationship Id="rId4" Type="http://schemas.openxmlformats.org/officeDocument/2006/relationships/hyperlink" Target="#'Car Summary'!D5"/></Relationships>
</file>

<file path=xl/drawings/_rels/drawing16.xml.rels><?xml version="1.0" encoding="UTF-8" standalone="yes"?>
<Relationships xmlns="http://schemas.openxmlformats.org/package/2006/relationships"><Relationship Id="rId3" Type="http://schemas.openxmlformats.org/officeDocument/2006/relationships/hyperlink" Target="#'Car Tracker'!F4"/><Relationship Id="rId2" Type="http://schemas.openxmlformats.org/officeDocument/2006/relationships/hyperlink" Target="#Log!D6"/><Relationship Id="rId1" Type="http://schemas.openxmlformats.org/officeDocument/2006/relationships/hyperlink" Target="#Setup!C7"/><Relationship Id="rId5" Type="http://schemas.openxmlformats.org/officeDocument/2006/relationships/hyperlink" Target="#About!C5"/><Relationship Id="rId4" Type="http://schemas.openxmlformats.org/officeDocument/2006/relationships/hyperlink" Target="#'Car Summary'!D5"/></Relationships>
</file>

<file path=xl/drawings/_rels/drawing17.xml.rels><?xml version="1.0" encoding="UTF-8" standalone="yes"?>
<Relationships xmlns="http://schemas.openxmlformats.org/package/2006/relationships"><Relationship Id="rId3" Type="http://schemas.openxmlformats.org/officeDocument/2006/relationships/hyperlink" Target="#'Car Tracker'!F4"/><Relationship Id="rId2" Type="http://schemas.openxmlformats.org/officeDocument/2006/relationships/hyperlink" Target="#Log!D6"/><Relationship Id="rId1" Type="http://schemas.openxmlformats.org/officeDocument/2006/relationships/hyperlink" Target="#Setup!C7"/><Relationship Id="rId5" Type="http://schemas.openxmlformats.org/officeDocument/2006/relationships/hyperlink" Target="#About!C5"/><Relationship Id="rId4" Type="http://schemas.openxmlformats.org/officeDocument/2006/relationships/hyperlink" Target="#'Car Summary'!D5"/></Relationships>
</file>

<file path=xl/drawings/_rels/drawing18.xml.rels><?xml version="1.0" encoding="UTF-8" standalone="yes"?>
<Relationships xmlns="http://schemas.openxmlformats.org/package/2006/relationships"><Relationship Id="rId3" Type="http://schemas.openxmlformats.org/officeDocument/2006/relationships/hyperlink" Target="#'Car Tracker'!F4"/><Relationship Id="rId2" Type="http://schemas.openxmlformats.org/officeDocument/2006/relationships/hyperlink" Target="#Log!D6"/><Relationship Id="rId1" Type="http://schemas.openxmlformats.org/officeDocument/2006/relationships/hyperlink" Target="#Setup!C7"/><Relationship Id="rId5" Type="http://schemas.openxmlformats.org/officeDocument/2006/relationships/hyperlink" Target="#About!C5"/><Relationship Id="rId4" Type="http://schemas.openxmlformats.org/officeDocument/2006/relationships/hyperlink" Target="#'Car Summary'!D5"/></Relationships>
</file>

<file path=xl/drawings/drawing1.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8</xdr:col>
      <xdr:colOff>548640</xdr:colOff>
      <xdr:row>2</xdr:row>
      <xdr:rowOff>15240</xdr:rowOff>
    </xdr:to>
    <xdr:grpSp>
      <xdr:nvGrpSpPr>
        <xdr:cNvPr id="15" name="Group 14"/>
        <xdr:cNvGrpSpPr/>
      </xdr:nvGrpSpPr>
      <xdr:grpSpPr>
        <a:xfrm>
          <a:off x="91440" y="152400"/>
          <a:ext cx="8595360" cy="320040"/>
          <a:chOff x="632460" y="160020"/>
          <a:chExt cx="8595360" cy="320040"/>
        </a:xfrm>
      </xdr:grpSpPr>
      <xdr:sp macro="" textlink="">
        <xdr:nvSpPr>
          <xdr:cNvPr id="2" name="Rounded Rectangle 1">
            <a:hlinkClick xmlns:r="http://schemas.openxmlformats.org/officeDocument/2006/relationships" r:id="rId1"/>
          </xdr:cNvPr>
          <xdr:cNvSpPr/>
        </xdr:nvSpPr>
        <xdr:spPr>
          <a:xfrm>
            <a:off x="63246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6" name="Rounded Rectangle 5">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7" name="Rounded Rectangle 6">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8" name="Rounded Rectangle 7">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9" name="Rounded Rectangle 8">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editAs="absolute">
    <xdr:from>
      <xdr:col>0</xdr:col>
      <xdr:colOff>91440</xdr:colOff>
      <xdr:row>2</xdr:row>
      <xdr:rowOff>53340</xdr:rowOff>
    </xdr:from>
    <xdr:to>
      <xdr:col>5</xdr:col>
      <xdr:colOff>1043940</xdr:colOff>
      <xdr:row>3</xdr:row>
      <xdr:rowOff>144780</xdr:rowOff>
    </xdr:to>
    <xdr:grpSp>
      <xdr:nvGrpSpPr>
        <xdr:cNvPr id="16" name="Group 15"/>
        <xdr:cNvGrpSpPr/>
      </xdr:nvGrpSpPr>
      <xdr:grpSpPr>
        <a:xfrm>
          <a:off x="91440" y="510540"/>
          <a:ext cx="6873240" cy="320040"/>
          <a:chOff x="640080" y="548640"/>
          <a:chExt cx="6873240" cy="320040"/>
        </a:xfrm>
      </xdr:grpSpPr>
      <xdr:sp macro="" textlink="">
        <xdr:nvSpPr>
          <xdr:cNvPr id="3" name="Rounded Rectangle 2">
            <a:hlinkClick xmlns:r="http://schemas.openxmlformats.org/officeDocument/2006/relationships" r:id="rId6"/>
          </xdr:cNvPr>
          <xdr:cNvSpPr/>
        </xdr:nvSpPr>
        <xdr:spPr>
          <a:xfrm>
            <a:off x="6400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Initial Info</a:t>
            </a:r>
          </a:p>
        </xdr:txBody>
      </xdr:sp>
      <xdr:sp macro="" textlink="">
        <xdr:nvSpPr>
          <xdr:cNvPr id="4" name="Rounded Rectangle 3">
            <a:hlinkClick xmlns:r="http://schemas.openxmlformats.org/officeDocument/2006/relationships" r:id="rId7"/>
          </xdr:cNvPr>
          <xdr:cNvSpPr/>
        </xdr:nvSpPr>
        <xdr:spPr>
          <a:xfrm>
            <a:off x="23672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Service Plan</a:t>
            </a:r>
          </a:p>
        </xdr:txBody>
      </xdr:sp>
      <xdr:sp macro="" textlink="">
        <xdr:nvSpPr>
          <xdr:cNvPr id="5" name="Rounded Rectangle 4">
            <a:hlinkClick xmlns:r="http://schemas.openxmlformats.org/officeDocument/2006/relationships" r:id="rId8"/>
          </xdr:cNvPr>
          <xdr:cNvSpPr/>
        </xdr:nvSpPr>
        <xdr:spPr>
          <a:xfrm>
            <a:off x="40944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Budget</a:t>
            </a:r>
          </a:p>
        </xdr:txBody>
      </xdr:sp>
      <xdr:sp macro="" textlink="">
        <xdr:nvSpPr>
          <xdr:cNvPr id="12" name="Rounded Rectangle 11">
            <a:hlinkClick xmlns:r="http://schemas.openxmlformats.org/officeDocument/2006/relationships" r:id="rId9"/>
          </xdr:cNvPr>
          <xdr:cNvSpPr/>
        </xdr:nvSpPr>
        <xdr:spPr>
          <a:xfrm>
            <a:off x="58216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Employee</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9</xdr:col>
      <xdr:colOff>838200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editAs="absolute">
    <xdr:from>
      <xdr:col>0</xdr:col>
      <xdr:colOff>91440</xdr:colOff>
      <xdr:row>2</xdr:row>
      <xdr:rowOff>53340</xdr:rowOff>
    </xdr:from>
    <xdr:to>
      <xdr:col>8</xdr:col>
      <xdr:colOff>198120</xdr:colOff>
      <xdr:row>3</xdr:row>
      <xdr:rowOff>144780</xdr:rowOff>
    </xdr:to>
    <xdr:grpSp>
      <xdr:nvGrpSpPr>
        <xdr:cNvPr id="8" name="Group 7"/>
        <xdr:cNvGrpSpPr/>
      </xdr:nvGrpSpPr>
      <xdr:grpSpPr>
        <a:xfrm>
          <a:off x="91440" y="510540"/>
          <a:ext cx="6873240" cy="320040"/>
          <a:chOff x="640080" y="548640"/>
          <a:chExt cx="6873240" cy="320040"/>
        </a:xfrm>
      </xdr:grpSpPr>
      <xdr:sp macro="" textlink="">
        <xdr:nvSpPr>
          <xdr:cNvPr id="9" name="Rounded Rectangle 8">
            <a:hlinkClick xmlns:r="http://schemas.openxmlformats.org/officeDocument/2006/relationships" r:id="rId6"/>
          </xdr:cNvPr>
          <xdr:cNvSpPr/>
        </xdr:nvSpPr>
        <xdr:spPr>
          <a:xfrm>
            <a:off x="640080" y="54864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Initial Info</a:t>
            </a:r>
          </a:p>
        </xdr:txBody>
      </xdr:sp>
      <xdr:sp macro="" textlink="">
        <xdr:nvSpPr>
          <xdr:cNvPr id="10" name="Rounded Rectangle 9">
            <a:hlinkClick xmlns:r="http://schemas.openxmlformats.org/officeDocument/2006/relationships" r:id="rId7"/>
          </xdr:cNvPr>
          <xdr:cNvSpPr/>
        </xdr:nvSpPr>
        <xdr:spPr>
          <a:xfrm>
            <a:off x="23672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Service Plan</a:t>
            </a:r>
          </a:p>
        </xdr:txBody>
      </xdr:sp>
      <xdr:sp macro="" textlink="">
        <xdr:nvSpPr>
          <xdr:cNvPr id="11" name="Rounded Rectangle 10">
            <a:hlinkClick xmlns:r="http://schemas.openxmlformats.org/officeDocument/2006/relationships" r:id="rId8"/>
          </xdr:cNvPr>
          <xdr:cNvSpPr/>
        </xdr:nvSpPr>
        <xdr:spPr>
          <a:xfrm>
            <a:off x="40944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Budget</a:t>
            </a:r>
          </a:p>
        </xdr:txBody>
      </xdr:sp>
      <xdr:sp macro="" textlink="">
        <xdr:nvSpPr>
          <xdr:cNvPr id="12" name="Rounded Rectangle 11">
            <a:hlinkClick xmlns:r="http://schemas.openxmlformats.org/officeDocument/2006/relationships" r:id="rId9"/>
          </xdr:cNvPr>
          <xdr:cNvSpPr/>
        </xdr:nvSpPr>
        <xdr:spPr>
          <a:xfrm>
            <a:off x="58216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Employee</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9</xdr:col>
      <xdr:colOff>655320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editAs="absolute">
    <xdr:from>
      <xdr:col>0</xdr:col>
      <xdr:colOff>91440</xdr:colOff>
      <xdr:row>2</xdr:row>
      <xdr:rowOff>53340</xdr:rowOff>
    </xdr:from>
    <xdr:to>
      <xdr:col>8</xdr:col>
      <xdr:colOff>15240</xdr:colOff>
      <xdr:row>3</xdr:row>
      <xdr:rowOff>144780</xdr:rowOff>
    </xdr:to>
    <xdr:grpSp>
      <xdr:nvGrpSpPr>
        <xdr:cNvPr id="8" name="Group 7"/>
        <xdr:cNvGrpSpPr/>
      </xdr:nvGrpSpPr>
      <xdr:grpSpPr>
        <a:xfrm>
          <a:off x="91440" y="510540"/>
          <a:ext cx="6873240" cy="320040"/>
          <a:chOff x="640080" y="548640"/>
          <a:chExt cx="6873240" cy="320040"/>
        </a:xfrm>
      </xdr:grpSpPr>
      <xdr:sp macro="" textlink="">
        <xdr:nvSpPr>
          <xdr:cNvPr id="9" name="Rounded Rectangle 8">
            <a:hlinkClick xmlns:r="http://schemas.openxmlformats.org/officeDocument/2006/relationships" r:id="rId6"/>
          </xdr:cNvPr>
          <xdr:cNvSpPr/>
        </xdr:nvSpPr>
        <xdr:spPr>
          <a:xfrm>
            <a:off x="6400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Initial Info</a:t>
            </a:r>
          </a:p>
        </xdr:txBody>
      </xdr:sp>
      <xdr:sp macro="" textlink="">
        <xdr:nvSpPr>
          <xdr:cNvPr id="10" name="Rounded Rectangle 9">
            <a:hlinkClick xmlns:r="http://schemas.openxmlformats.org/officeDocument/2006/relationships" r:id="rId7"/>
          </xdr:cNvPr>
          <xdr:cNvSpPr/>
        </xdr:nvSpPr>
        <xdr:spPr>
          <a:xfrm>
            <a:off x="2367280" y="54864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Service Plan</a:t>
            </a:r>
          </a:p>
        </xdr:txBody>
      </xdr:sp>
      <xdr:sp macro="" textlink="">
        <xdr:nvSpPr>
          <xdr:cNvPr id="11" name="Rounded Rectangle 10">
            <a:hlinkClick xmlns:r="http://schemas.openxmlformats.org/officeDocument/2006/relationships" r:id="rId8"/>
          </xdr:cNvPr>
          <xdr:cNvSpPr/>
        </xdr:nvSpPr>
        <xdr:spPr>
          <a:xfrm>
            <a:off x="40944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Budget</a:t>
            </a:r>
          </a:p>
        </xdr:txBody>
      </xdr:sp>
      <xdr:sp macro="" textlink="">
        <xdr:nvSpPr>
          <xdr:cNvPr id="12" name="Rounded Rectangle 11">
            <a:hlinkClick xmlns:r="http://schemas.openxmlformats.org/officeDocument/2006/relationships" r:id="rId9"/>
          </xdr:cNvPr>
          <xdr:cNvSpPr/>
        </xdr:nvSpPr>
        <xdr:spPr>
          <a:xfrm>
            <a:off x="58216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Employee</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9</xdr:col>
      <xdr:colOff>655320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editAs="absolute">
    <xdr:from>
      <xdr:col>0</xdr:col>
      <xdr:colOff>91440</xdr:colOff>
      <xdr:row>2</xdr:row>
      <xdr:rowOff>53340</xdr:rowOff>
    </xdr:from>
    <xdr:to>
      <xdr:col>8</xdr:col>
      <xdr:colOff>15240</xdr:colOff>
      <xdr:row>3</xdr:row>
      <xdr:rowOff>144780</xdr:rowOff>
    </xdr:to>
    <xdr:grpSp>
      <xdr:nvGrpSpPr>
        <xdr:cNvPr id="8" name="Group 7"/>
        <xdr:cNvGrpSpPr/>
      </xdr:nvGrpSpPr>
      <xdr:grpSpPr>
        <a:xfrm>
          <a:off x="91440" y="510540"/>
          <a:ext cx="6873240" cy="320040"/>
          <a:chOff x="640080" y="548640"/>
          <a:chExt cx="6873240" cy="320040"/>
        </a:xfrm>
      </xdr:grpSpPr>
      <xdr:sp macro="" textlink="">
        <xdr:nvSpPr>
          <xdr:cNvPr id="9" name="Rounded Rectangle 8">
            <a:hlinkClick xmlns:r="http://schemas.openxmlformats.org/officeDocument/2006/relationships" r:id="rId6"/>
          </xdr:cNvPr>
          <xdr:cNvSpPr/>
        </xdr:nvSpPr>
        <xdr:spPr>
          <a:xfrm>
            <a:off x="6400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Initial Info</a:t>
            </a:r>
          </a:p>
        </xdr:txBody>
      </xdr:sp>
      <xdr:sp macro="" textlink="">
        <xdr:nvSpPr>
          <xdr:cNvPr id="10" name="Rounded Rectangle 9">
            <a:hlinkClick xmlns:r="http://schemas.openxmlformats.org/officeDocument/2006/relationships" r:id="rId7"/>
          </xdr:cNvPr>
          <xdr:cNvSpPr/>
        </xdr:nvSpPr>
        <xdr:spPr>
          <a:xfrm>
            <a:off x="23672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Service Plan</a:t>
            </a:r>
          </a:p>
        </xdr:txBody>
      </xdr:sp>
      <xdr:sp macro="" textlink="">
        <xdr:nvSpPr>
          <xdr:cNvPr id="11" name="Rounded Rectangle 10">
            <a:hlinkClick xmlns:r="http://schemas.openxmlformats.org/officeDocument/2006/relationships" r:id="rId8"/>
          </xdr:cNvPr>
          <xdr:cNvSpPr/>
        </xdr:nvSpPr>
        <xdr:spPr>
          <a:xfrm>
            <a:off x="4094480" y="54864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Budget</a:t>
            </a:r>
          </a:p>
        </xdr:txBody>
      </xdr:sp>
      <xdr:sp macro="" textlink="">
        <xdr:nvSpPr>
          <xdr:cNvPr id="12" name="Rounded Rectangle 11">
            <a:hlinkClick xmlns:r="http://schemas.openxmlformats.org/officeDocument/2006/relationships" r:id="rId9"/>
          </xdr:cNvPr>
          <xdr:cNvSpPr/>
        </xdr:nvSpPr>
        <xdr:spPr>
          <a:xfrm>
            <a:off x="58216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Employee</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11</xdr:col>
      <xdr:colOff>937260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12</xdr:col>
      <xdr:colOff>22860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editAs="absolute">
    <xdr:from>
      <xdr:col>0</xdr:col>
      <xdr:colOff>91440</xdr:colOff>
      <xdr:row>2</xdr:row>
      <xdr:rowOff>53340</xdr:rowOff>
    </xdr:from>
    <xdr:to>
      <xdr:col>9</xdr:col>
      <xdr:colOff>708660</xdr:colOff>
      <xdr:row>3</xdr:row>
      <xdr:rowOff>144780</xdr:rowOff>
    </xdr:to>
    <xdr:grpSp>
      <xdr:nvGrpSpPr>
        <xdr:cNvPr id="8" name="Group 7"/>
        <xdr:cNvGrpSpPr/>
      </xdr:nvGrpSpPr>
      <xdr:grpSpPr>
        <a:xfrm>
          <a:off x="91440" y="510540"/>
          <a:ext cx="6873240" cy="320040"/>
          <a:chOff x="640080" y="548640"/>
          <a:chExt cx="6873240" cy="320040"/>
        </a:xfrm>
      </xdr:grpSpPr>
      <xdr:sp macro="" textlink="">
        <xdr:nvSpPr>
          <xdr:cNvPr id="9" name="Rounded Rectangle 8">
            <a:hlinkClick xmlns:r="http://schemas.openxmlformats.org/officeDocument/2006/relationships" r:id="rId4"/>
          </xdr:cNvPr>
          <xdr:cNvSpPr/>
        </xdr:nvSpPr>
        <xdr:spPr>
          <a:xfrm>
            <a:off x="640080" y="54864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All</a:t>
            </a:r>
          </a:p>
        </xdr:txBody>
      </xdr:sp>
      <xdr:sp macro="" textlink="">
        <xdr:nvSpPr>
          <xdr:cNvPr id="10" name="Rounded Rectangle 9">
            <a:hlinkClick xmlns:r="http://schemas.openxmlformats.org/officeDocument/2006/relationships" r:id="rId6"/>
          </xdr:cNvPr>
          <xdr:cNvSpPr/>
        </xdr:nvSpPr>
        <xdr:spPr>
          <a:xfrm>
            <a:off x="23672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Individual</a:t>
            </a:r>
          </a:p>
        </xdr:txBody>
      </xdr:sp>
      <xdr:sp macro="" textlink="">
        <xdr:nvSpPr>
          <xdr:cNvPr id="11" name="Rounded Rectangle 10">
            <a:hlinkClick xmlns:r="http://schemas.openxmlformats.org/officeDocument/2006/relationships" r:id="rId7"/>
          </xdr:cNvPr>
          <xdr:cNvSpPr/>
        </xdr:nvSpPr>
        <xdr:spPr>
          <a:xfrm>
            <a:off x="40944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Dashboard</a:t>
            </a:r>
          </a:p>
        </xdr:txBody>
      </xdr:sp>
      <xdr:sp macro="" textlink="">
        <xdr:nvSpPr>
          <xdr:cNvPr id="12" name="Rounded Rectangle 11">
            <a:hlinkClick xmlns:r="http://schemas.openxmlformats.org/officeDocument/2006/relationships" r:id="rId8"/>
          </xdr:cNvPr>
          <xdr:cNvSpPr/>
        </xdr:nvSpPr>
        <xdr:spPr>
          <a:xfrm>
            <a:off x="58216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Mileage Report</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13</xdr:col>
      <xdr:colOff>541020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editAs="absolute">
    <xdr:from>
      <xdr:col>0</xdr:col>
      <xdr:colOff>91440</xdr:colOff>
      <xdr:row>2</xdr:row>
      <xdr:rowOff>53340</xdr:rowOff>
    </xdr:from>
    <xdr:to>
      <xdr:col>11</xdr:col>
      <xdr:colOff>297180</xdr:colOff>
      <xdr:row>3</xdr:row>
      <xdr:rowOff>144780</xdr:rowOff>
    </xdr:to>
    <xdr:grpSp>
      <xdr:nvGrpSpPr>
        <xdr:cNvPr id="8" name="Group 7"/>
        <xdr:cNvGrpSpPr/>
      </xdr:nvGrpSpPr>
      <xdr:grpSpPr>
        <a:xfrm>
          <a:off x="91440" y="510540"/>
          <a:ext cx="6873240" cy="320040"/>
          <a:chOff x="640080" y="548640"/>
          <a:chExt cx="6873240" cy="320040"/>
        </a:xfrm>
      </xdr:grpSpPr>
      <xdr:sp macro="" textlink="">
        <xdr:nvSpPr>
          <xdr:cNvPr id="9" name="Rounded Rectangle 8">
            <a:hlinkClick xmlns:r="http://schemas.openxmlformats.org/officeDocument/2006/relationships" r:id="rId4"/>
          </xdr:cNvPr>
          <xdr:cNvSpPr/>
        </xdr:nvSpPr>
        <xdr:spPr>
          <a:xfrm>
            <a:off x="6400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All</a:t>
            </a:r>
          </a:p>
        </xdr:txBody>
      </xdr:sp>
      <xdr:sp macro="" textlink="">
        <xdr:nvSpPr>
          <xdr:cNvPr id="10" name="Rounded Rectangle 9">
            <a:hlinkClick xmlns:r="http://schemas.openxmlformats.org/officeDocument/2006/relationships" r:id="rId6"/>
          </xdr:cNvPr>
          <xdr:cNvSpPr/>
        </xdr:nvSpPr>
        <xdr:spPr>
          <a:xfrm>
            <a:off x="2367280" y="54864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Individual</a:t>
            </a:r>
          </a:p>
        </xdr:txBody>
      </xdr:sp>
      <xdr:sp macro="" textlink="">
        <xdr:nvSpPr>
          <xdr:cNvPr id="11" name="Rounded Rectangle 10">
            <a:hlinkClick xmlns:r="http://schemas.openxmlformats.org/officeDocument/2006/relationships" r:id="rId7"/>
          </xdr:cNvPr>
          <xdr:cNvSpPr/>
        </xdr:nvSpPr>
        <xdr:spPr>
          <a:xfrm>
            <a:off x="40944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Dashboard</a:t>
            </a:r>
          </a:p>
        </xdr:txBody>
      </xdr:sp>
      <xdr:sp macro="" textlink="">
        <xdr:nvSpPr>
          <xdr:cNvPr id="12" name="Rounded Rectangle 11">
            <a:hlinkClick xmlns:r="http://schemas.openxmlformats.org/officeDocument/2006/relationships" r:id="rId8"/>
          </xdr:cNvPr>
          <xdr:cNvSpPr/>
        </xdr:nvSpPr>
        <xdr:spPr>
          <a:xfrm>
            <a:off x="58216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Mileage Report</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11</xdr:col>
      <xdr:colOff>99060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editAs="absolute">
    <xdr:from>
      <xdr:col>0</xdr:col>
      <xdr:colOff>91440</xdr:colOff>
      <xdr:row>2</xdr:row>
      <xdr:rowOff>53340</xdr:rowOff>
    </xdr:from>
    <xdr:to>
      <xdr:col>8</xdr:col>
      <xdr:colOff>335280</xdr:colOff>
      <xdr:row>3</xdr:row>
      <xdr:rowOff>144780</xdr:rowOff>
    </xdr:to>
    <xdr:grpSp>
      <xdr:nvGrpSpPr>
        <xdr:cNvPr id="8" name="Group 7"/>
        <xdr:cNvGrpSpPr/>
      </xdr:nvGrpSpPr>
      <xdr:grpSpPr>
        <a:xfrm>
          <a:off x="91440" y="510540"/>
          <a:ext cx="6873240" cy="320040"/>
          <a:chOff x="640080" y="548640"/>
          <a:chExt cx="6873240" cy="320040"/>
        </a:xfrm>
      </xdr:grpSpPr>
      <xdr:sp macro="" textlink="">
        <xdr:nvSpPr>
          <xdr:cNvPr id="9" name="Rounded Rectangle 8">
            <a:hlinkClick xmlns:r="http://schemas.openxmlformats.org/officeDocument/2006/relationships" r:id="rId4"/>
          </xdr:cNvPr>
          <xdr:cNvSpPr/>
        </xdr:nvSpPr>
        <xdr:spPr>
          <a:xfrm>
            <a:off x="6400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All</a:t>
            </a:r>
          </a:p>
        </xdr:txBody>
      </xdr:sp>
      <xdr:sp macro="" textlink="">
        <xdr:nvSpPr>
          <xdr:cNvPr id="10" name="Rounded Rectangle 9">
            <a:hlinkClick xmlns:r="http://schemas.openxmlformats.org/officeDocument/2006/relationships" r:id="rId6"/>
          </xdr:cNvPr>
          <xdr:cNvSpPr/>
        </xdr:nvSpPr>
        <xdr:spPr>
          <a:xfrm>
            <a:off x="23672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Individual</a:t>
            </a:r>
          </a:p>
        </xdr:txBody>
      </xdr:sp>
      <xdr:sp macro="" textlink="">
        <xdr:nvSpPr>
          <xdr:cNvPr id="11" name="Rounded Rectangle 10">
            <a:hlinkClick xmlns:r="http://schemas.openxmlformats.org/officeDocument/2006/relationships" r:id="rId7"/>
          </xdr:cNvPr>
          <xdr:cNvSpPr/>
        </xdr:nvSpPr>
        <xdr:spPr>
          <a:xfrm>
            <a:off x="40944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Dashboard</a:t>
            </a:r>
          </a:p>
        </xdr:txBody>
      </xdr:sp>
      <xdr:sp macro="" textlink="">
        <xdr:nvSpPr>
          <xdr:cNvPr id="12" name="Rounded Rectangle 11">
            <a:hlinkClick xmlns:r="http://schemas.openxmlformats.org/officeDocument/2006/relationships" r:id="rId8"/>
          </xdr:cNvPr>
          <xdr:cNvSpPr/>
        </xdr:nvSpPr>
        <xdr:spPr>
          <a:xfrm>
            <a:off x="5821680" y="54864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Mileage Report</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289560</xdr:colOff>
      <xdr:row>18</xdr:row>
      <xdr:rowOff>19652</xdr:rowOff>
    </xdr:from>
    <xdr:to>
      <xdr:col>12</xdr:col>
      <xdr:colOff>7620</xdr:colOff>
      <xdr:row>24</xdr:row>
      <xdr:rowOff>304799</xdr:rowOff>
    </xdr:to>
    <xdr:pic>
      <xdr:nvPicPr>
        <xdr:cNvPr id="2" name="Picture 1" descr="C:\Users\Agam PC\AppData\Local\Microsoft\Windows\INetCache\IE\G9ML5GCA\c1svg[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4724400" y="4622132"/>
          <a:ext cx="5044440" cy="2159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0</xdr:col>
      <xdr:colOff>91440</xdr:colOff>
      <xdr:row>0</xdr:row>
      <xdr:rowOff>152400</xdr:rowOff>
    </xdr:from>
    <xdr:to>
      <xdr:col>10</xdr:col>
      <xdr:colOff>266700</xdr:colOff>
      <xdr:row>2</xdr:row>
      <xdr:rowOff>15240</xdr:rowOff>
    </xdr:to>
    <xdr:grpSp>
      <xdr:nvGrpSpPr>
        <xdr:cNvPr id="3" name="Group 2"/>
        <xdr:cNvGrpSpPr/>
      </xdr:nvGrpSpPr>
      <xdr:grpSpPr>
        <a:xfrm>
          <a:off x="91440" y="152400"/>
          <a:ext cx="8595360" cy="320040"/>
          <a:chOff x="632460" y="160020"/>
          <a:chExt cx="8595360" cy="320040"/>
        </a:xfrm>
      </xdr:grpSpPr>
      <xdr:sp macro="" textlink="">
        <xdr:nvSpPr>
          <xdr:cNvPr id="4" name="Rounded Rectangle 3">
            <a:hlinkClick xmlns:r="http://schemas.openxmlformats.org/officeDocument/2006/relationships" r:id="rId2"/>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5" name="Rounded Rectangle 4">
            <a:hlinkClick xmlns:r="http://schemas.openxmlformats.org/officeDocument/2006/relationships" r:id="rId3"/>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6" name="Rounded Rectangle 5">
            <a:hlinkClick xmlns:r="http://schemas.openxmlformats.org/officeDocument/2006/relationships" r:id="rId4"/>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7" name="Rounded Rectangle 6">
            <a:hlinkClick xmlns:r="http://schemas.openxmlformats.org/officeDocument/2006/relationships" r:id="rId5"/>
          </xdr:cNvPr>
          <xdr:cNvSpPr/>
        </xdr:nvSpPr>
        <xdr:spPr>
          <a:xfrm>
            <a:off x="581025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8" name="Rounded Rectangle 7">
            <a:hlinkClick xmlns:r="http://schemas.openxmlformats.org/officeDocument/2006/relationships" r:id="rId6"/>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editAs="absolute">
    <xdr:from>
      <xdr:col>0</xdr:col>
      <xdr:colOff>91440</xdr:colOff>
      <xdr:row>2</xdr:row>
      <xdr:rowOff>53340</xdr:rowOff>
    </xdr:from>
    <xdr:to>
      <xdr:col>9</xdr:col>
      <xdr:colOff>655320</xdr:colOff>
      <xdr:row>3</xdr:row>
      <xdr:rowOff>144780</xdr:rowOff>
    </xdr:to>
    <xdr:grpSp>
      <xdr:nvGrpSpPr>
        <xdr:cNvPr id="9" name="Group 8"/>
        <xdr:cNvGrpSpPr/>
      </xdr:nvGrpSpPr>
      <xdr:grpSpPr>
        <a:xfrm>
          <a:off x="91440" y="510540"/>
          <a:ext cx="6873240" cy="320040"/>
          <a:chOff x="640080" y="548640"/>
          <a:chExt cx="6873240" cy="320040"/>
        </a:xfrm>
      </xdr:grpSpPr>
      <xdr:sp macro="" textlink="">
        <xdr:nvSpPr>
          <xdr:cNvPr id="10" name="Rounded Rectangle 9">
            <a:hlinkClick xmlns:r="http://schemas.openxmlformats.org/officeDocument/2006/relationships" r:id="rId5"/>
          </xdr:cNvPr>
          <xdr:cNvSpPr/>
        </xdr:nvSpPr>
        <xdr:spPr>
          <a:xfrm>
            <a:off x="6400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All</a:t>
            </a:r>
          </a:p>
        </xdr:txBody>
      </xdr:sp>
      <xdr:sp macro="" textlink="">
        <xdr:nvSpPr>
          <xdr:cNvPr id="11" name="Rounded Rectangle 10">
            <a:hlinkClick xmlns:r="http://schemas.openxmlformats.org/officeDocument/2006/relationships" r:id="rId7"/>
          </xdr:cNvPr>
          <xdr:cNvSpPr/>
        </xdr:nvSpPr>
        <xdr:spPr>
          <a:xfrm>
            <a:off x="23672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Individual</a:t>
            </a:r>
          </a:p>
        </xdr:txBody>
      </xdr:sp>
      <xdr:sp macro="" textlink="">
        <xdr:nvSpPr>
          <xdr:cNvPr id="12" name="Rounded Rectangle 11">
            <a:hlinkClick xmlns:r="http://schemas.openxmlformats.org/officeDocument/2006/relationships" r:id="rId8"/>
          </xdr:cNvPr>
          <xdr:cNvSpPr/>
        </xdr:nvSpPr>
        <xdr:spPr>
          <a:xfrm>
            <a:off x="4094480" y="54864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Dashboard</a:t>
            </a:r>
          </a:p>
        </xdr:txBody>
      </xdr:sp>
      <xdr:sp macro="" textlink="">
        <xdr:nvSpPr>
          <xdr:cNvPr id="13" name="Rounded Rectangle 12">
            <a:hlinkClick xmlns:r="http://schemas.openxmlformats.org/officeDocument/2006/relationships" r:id="rId9"/>
          </xdr:cNvPr>
          <xdr:cNvSpPr/>
        </xdr:nvSpPr>
        <xdr:spPr>
          <a:xfrm>
            <a:off x="58216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Mileage Report</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9</xdr:col>
      <xdr:colOff>297180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editAs="absolute">
    <xdr:from>
      <xdr:col>0</xdr:col>
      <xdr:colOff>91440</xdr:colOff>
      <xdr:row>2</xdr:row>
      <xdr:rowOff>53340</xdr:rowOff>
    </xdr:from>
    <xdr:to>
      <xdr:col>7</xdr:col>
      <xdr:colOff>403860</xdr:colOff>
      <xdr:row>3</xdr:row>
      <xdr:rowOff>144780</xdr:rowOff>
    </xdr:to>
    <xdr:grpSp>
      <xdr:nvGrpSpPr>
        <xdr:cNvPr id="8" name="Group 7"/>
        <xdr:cNvGrpSpPr/>
      </xdr:nvGrpSpPr>
      <xdr:grpSpPr>
        <a:xfrm>
          <a:off x="91440" y="510540"/>
          <a:ext cx="6873240" cy="320040"/>
          <a:chOff x="640080" y="548640"/>
          <a:chExt cx="6873240" cy="320040"/>
        </a:xfrm>
      </xdr:grpSpPr>
      <xdr:sp macro="" textlink="">
        <xdr:nvSpPr>
          <xdr:cNvPr id="9" name="Rounded Rectangle 8">
            <a:hlinkClick xmlns:r="http://schemas.openxmlformats.org/officeDocument/2006/relationships" r:id="rId6"/>
          </xdr:cNvPr>
          <xdr:cNvSpPr/>
        </xdr:nvSpPr>
        <xdr:spPr>
          <a:xfrm>
            <a:off x="6400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Initial Info</a:t>
            </a:r>
          </a:p>
        </xdr:txBody>
      </xdr:sp>
      <xdr:sp macro="" textlink="">
        <xdr:nvSpPr>
          <xdr:cNvPr id="10" name="Rounded Rectangle 9">
            <a:hlinkClick xmlns:r="http://schemas.openxmlformats.org/officeDocument/2006/relationships" r:id="rId7"/>
          </xdr:cNvPr>
          <xdr:cNvSpPr/>
        </xdr:nvSpPr>
        <xdr:spPr>
          <a:xfrm>
            <a:off x="23672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Service Plan</a:t>
            </a:r>
          </a:p>
        </xdr:txBody>
      </xdr:sp>
      <xdr:sp macro="" textlink="">
        <xdr:nvSpPr>
          <xdr:cNvPr id="11" name="Rounded Rectangle 10">
            <a:hlinkClick xmlns:r="http://schemas.openxmlformats.org/officeDocument/2006/relationships" r:id="rId8"/>
          </xdr:cNvPr>
          <xdr:cNvSpPr/>
        </xdr:nvSpPr>
        <xdr:spPr>
          <a:xfrm>
            <a:off x="4094480" y="54864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Budget</a:t>
            </a:r>
          </a:p>
        </xdr:txBody>
      </xdr:sp>
      <xdr:sp macro="" textlink="">
        <xdr:nvSpPr>
          <xdr:cNvPr id="12" name="Rounded Rectangle 11">
            <a:hlinkClick xmlns:r="http://schemas.openxmlformats.org/officeDocument/2006/relationships" r:id="rId9"/>
          </xdr:cNvPr>
          <xdr:cNvSpPr/>
        </xdr:nvSpPr>
        <xdr:spPr>
          <a:xfrm>
            <a:off x="5821680" y="54864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Employee</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7</xdr:col>
      <xdr:colOff>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xdr:from>
      <xdr:col>0</xdr:col>
      <xdr:colOff>91440</xdr:colOff>
      <xdr:row>2</xdr:row>
      <xdr:rowOff>68580</xdr:rowOff>
    </xdr:from>
    <xdr:to>
      <xdr:col>4</xdr:col>
      <xdr:colOff>1886640</xdr:colOff>
      <xdr:row>3</xdr:row>
      <xdr:rowOff>160380</xdr:rowOff>
    </xdr:to>
    <xdr:grpSp>
      <xdr:nvGrpSpPr>
        <xdr:cNvPr id="13" name="Group 12"/>
        <xdr:cNvGrpSpPr/>
      </xdr:nvGrpSpPr>
      <xdr:grpSpPr>
        <a:xfrm>
          <a:off x="91440" y="525780"/>
          <a:ext cx="5833800" cy="320400"/>
          <a:chOff x="91440" y="449580"/>
          <a:chExt cx="5146040" cy="320040"/>
        </a:xfrm>
      </xdr:grpSpPr>
      <xdr:sp macro="" textlink="">
        <xdr:nvSpPr>
          <xdr:cNvPr id="9" name="Rounded Rectangle 8">
            <a:hlinkClick xmlns:r="http://schemas.openxmlformats.org/officeDocument/2006/relationships" r:id="rId6"/>
          </xdr:cNvPr>
          <xdr:cNvSpPr/>
        </xdr:nvSpPr>
        <xdr:spPr>
          <a:xfrm>
            <a:off x="91440" y="44958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General</a:t>
            </a:r>
          </a:p>
        </xdr:txBody>
      </xdr:sp>
      <xdr:sp macro="" textlink="">
        <xdr:nvSpPr>
          <xdr:cNvPr id="10" name="Rounded Rectangle 9">
            <a:hlinkClick xmlns:r="http://schemas.openxmlformats.org/officeDocument/2006/relationships" r:id="rId7"/>
          </xdr:cNvPr>
          <xdr:cNvSpPr/>
        </xdr:nvSpPr>
        <xdr:spPr>
          <a:xfrm>
            <a:off x="1818640" y="44958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How</a:t>
            </a:r>
            <a:r>
              <a:rPr lang="en-US" sz="1400" b="1" baseline="0"/>
              <a:t> to Use</a:t>
            </a:r>
            <a:endParaRPr lang="en-US" sz="1400" b="1"/>
          </a:p>
        </xdr:txBody>
      </xdr:sp>
      <xdr:sp macro="" textlink="">
        <xdr:nvSpPr>
          <xdr:cNvPr id="11" name="Rounded Rectangle 10">
            <a:hlinkClick xmlns:r="http://schemas.openxmlformats.org/officeDocument/2006/relationships" r:id="rId8"/>
          </xdr:cNvPr>
          <xdr:cNvSpPr/>
        </xdr:nvSpPr>
        <xdr:spPr>
          <a:xfrm>
            <a:off x="3545840" y="44958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EULA</a:t>
            </a:r>
          </a:p>
        </xdr:txBody>
      </xdr:sp>
    </xdr:grpSp>
    <xdr:clientData/>
  </xdr:twoCellAnchor>
  <xdr:twoCellAnchor>
    <xdr:from>
      <xdr:col>1</xdr:col>
      <xdr:colOff>0</xdr:colOff>
      <xdr:row>5</xdr:row>
      <xdr:rowOff>137160</xdr:rowOff>
    </xdr:from>
    <xdr:to>
      <xdr:col>5</xdr:col>
      <xdr:colOff>15240</xdr:colOff>
      <xdr:row>14</xdr:row>
      <xdr:rowOff>91440</xdr:rowOff>
    </xdr:to>
    <xdr:sp macro="" textlink="">
      <xdr:nvSpPr>
        <xdr:cNvPr id="8" name="TextBox 7"/>
        <xdr:cNvSpPr txBox="1"/>
      </xdr:nvSpPr>
      <xdr:spPr>
        <a:xfrm>
          <a:off x="190500" y="1280160"/>
          <a:ext cx="5311140" cy="1600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100" b="1"/>
            <a:t>Car Fleet Management</a:t>
          </a:r>
          <a:r>
            <a:rPr lang="en-US" sz="1100" b="1" baseline="0"/>
            <a:t> Lite</a:t>
          </a:r>
        </a:p>
        <a:p>
          <a:pPr algn="ctr"/>
          <a:r>
            <a:rPr lang="en-US" sz="1100" baseline="0"/>
            <a:t>Version : 2.3</a:t>
          </a:r>
        </a:p>
        <a:p>
          <a:pPr algn="ctr"/>
          <a:endParaRPr lang="en-US" sz="1100" baseline="0"/>
        </a:p>
        <a:p>
          <a:pPr algn="ctr"/>
          <a:endParaRPr lang="en-US" sz="1100" baseline="0"/>
        </a:p>
        <a:p>
          <a:pPr algn="ctr"/>
          <a:r>
            <a:rPr lang="en-US" sz="1100" baseline="0">
              <a:solidFill>
                <a:schemeClr val="dk1"/>
              </a:solidFill>
              <a:effectLst/>
              <a:latin typeface="+mn-lt"/>
              <a:ea typeface="+mn-ea"/>
              <a:cs typeface="+mn-cs"/>
            </a:rPr>
            <a:t>License : Multi User (read EULA)</a:t>
          </a:r>
          <a:endParaRPr lang="en-US">
            <a:effectLst/>
          </a:endParaRPr>
        </a:p>
        <a:p>
          <a:pPr algn="ctr"/>
          <a:r>
            <a:rPr lang="en-US" sz="1100" baseline="0">
              <a:solidFill>
                <a:schemeClr val="dk1"/>
              </a:solidFill>
              <a:effectLst/>
              <a:latin typeface="+mn-lt"/>
              <a:ea typeface="+mn-ea"/>
              <a:cs typeface="+mn-cs"/>
            </a:rPr>
            <a:t>Support : support@excelindo.com</a:t>
          </a:r>
          <a:endParaRPr lang="en-US">
            <a:effectLst/>
          </a:endParaRPr>
        </a:p>
        <a:p>
          <a:pPr algn="ctr"/>
          <a:r>
            <a:rPr lang="en-US" sz="1100" baseline="0">
              <a:solidFill>
                <a:schemeClr val="dk1"/>
              </a:solidFill>
              <a:effectLst/>
              <a:latin typeface="+mn-lt"/>
              <a:ea typeface="+mn-ea"/>
              <a:cs typeface="+mn-cs"/>
            </a:rPr>
            <a:t>Copyrights (c) 2016 - Excelindo.com</a:t>
          </a:r>
          <a:endParaRPr lang="en-US">
            <a:effectLst/>
          </a:endParaRPr>
        </a:p>
        <a:p>
          <a:endParaRPr lang="en-US" sz="1100"/>
        </a:p>
      </xdr:txBody>
    </xdr:sp>
    <xdr:clientData/>
  </xdr:twoCellAnchor>
  <xdr:twoCellAnchor editAs="oneCell">
    <xdr:from>
      <xdr:col>3</xdr:col>
      <xdr:colOff>45720</xdr:colOff>
      <xdr:row>20</xdr:row>
      <xdr:rowOff>205740</xdr:rowOff>
    </xdr:from>
    <xdr:to>
      <xdr:col>3</xdr:col>
      <xdr:colOff>1026235</xdr:colOff>
      <xdr:row>20</xdr:row>
      <xdr:rowOff>739140</xdr:rowOff>
    </xdr:to>
    <xdr:pic>
      <xdr:nvPicPr>
        <xdr:cNvPr id="12" name="Picture 11">
          <a:hlinkClick xmlns:r="http://schemas.openxmlformats.org/officeDocument/2006/relationships" r:id="rId9"/>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002280" y="4160520"/>
          <a:ext cx="980515" cy="5334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14</xdr:col>
      <xdr:colOff>571500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xdr:from>
      <xdr:col>1</xdr:col>
      <xdr:colOff>0</xdr:colOff>
      <xdr:row>5</xdr:row>
      <xdr:rowOff>0</xdr:rowOff>
    </xdr:from>
    <xdr:to>
      <xdr:col>15</xdr:col>
      <xdr:colOff>7620</xdr:colOff>
      <xdr:row>73</xdr:row>
      <xdr:rowOff>76200</xdr:rowOff>
    </xdr:to>
    <xdr:sp macro="" textlink="">
      <xdr:nvSpPr>
        <xdr:cNvPr id="15" name="TextBox 14"/>
        <xdr:cNvSpPr txBox="1"/>
      </xdr:nvSpPr>
      <xdr:spPr>
        <a:xfrm>
          <a:off x="190500" y="1143000"/>
          <a:ext cx="8542020" cy="125120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t>MULTI-USER LICENSE AGREEMENT FOR EXCELINDO CAR FLEET MANAGEMENT LITE </a:t>
          </a:r>
          <a:endParaRPr lang="en-US" sz="1100" b="1"/>
        </a:p>
        <a:p>
          <a:endParaRPr lang="en-US" sz="1100"/>
        </a:p>
        <a:p>
          <a:r>
            <a:rPr lang="en-US" sz="1100" b="1"/>
            <a:t>IMPORTANT. </a:t>
          </a:r>
        </a:p>
        <a:p>
          <a:endParaRPr lang="en-US" sz="1100" b="1"/>
        </a:p>
        <a:p>
          <a:r>
            <a:rPr lang="en-US" sz="1100" b="1"/>
            <a:t>PLEASE READ THE TERMS AND CONDITIONS OF THIS LICENSE AGREEMENT CAREFULLY BEFORE USING THIS SOFTWARE</a:t>
          </a:r>
        </a:p>
        <a:p>
          <a:r>
            <a:rPr lang="en-US" sz="1100"/>
            <a:t>This is a legal agreement between you (either an individual or a single entity) and EXCELINDO.COM for the EXCELINDO CAR FLEET MANAGEMENT LITE identified above which may include associated software components, media, printed materials, and "online" or electronic documentation ("EXCELINDO CAR FLEET MANAGEMENT LITE"). By installing, copying, or otherwise using the EXCELINDO CAR FLEET MANAGEMENT LITE, you agree to be bound by the terms of this agreement. This license agreement represents the entire agreement concerning the program between you and EXCELINDO.COM, (referred to as "licenser"), and it supersedes any prior proposal, representation, or understanding between the parties. If you do not agree to the terms of this agreement, do not install or use the EXCELINDO CAR FLEET MANAGEMENT LITE</a:t>
          </a:r>
        </a:p>
        <a:p>
          <a:r>
            <a:rPr lang="en-US" sz="1100"/>
            <a:t>The EXCELINDO CAR FLEET MANAGEMENT LITE is protected by copyright laws and international copyright treaties, as well as other intellectual property laws and treaties. The EXCELINDO CAR FLEET MANAGEMENT LITE is licensed, not sold.</a:t>
          </a:r>
        </a:p>
        <a:p>
          <a:endParaRPr lang="en-US" sz="1100"/>
        </a:p>
        <a:p>
          <a:r>
            <a:rPr lang="en-US" sz="1100" b="1"/>
            <a:t>1. GRANT OF LICENSE TO MULTI-USER</a:t>
          </a:r>
        </a:p>
        <a:p>
          <a:r>
            <a:rPr lang="en-US" sz="1100"/>
            <a:t>The EXCELINDO CAR FLEET MANAGEMENT LITE is licensed as follows:</a:t>
          </a:r>
        </a:p>
        <a:p>
          <a:r>
            <a:rPr lang="en-US" sz="1100"/>
            <a:t>(a) Installation and Use.</a:t>
          </a:r>
        </a:p>
        <a:p>
          <a:r>
            <a:rPr lang="en-US" sz="1100"/>
            <a:t>EXCELINDO.COM grants you the right to install and use copies of the EXCELINDO CAR FLEET MANAGEMENT LITE on computers within one particular specified location or on a network at a single site (e.g. office) and your running validly licensed copies of the office suite [Microsoft Excel 2007, Microsoft Excel 2010, Microsoft Excel 2013) and Windows operating system [Windows NT, Windows 2003, Windows XP, Windows Vista, Windows 7, Windows 8]for which the EXCELINDO CAR FLEET MANAGEMENT LITE was designed.</a:t>
          </a:r>
        </a:p>
        <a:p>
          <a:r>
            <a:rPr lang="en-US" sz="1100"/>
            <a:t>(b) Backup Copies.</a:t>
          </a:r>
        </a:p>
        <a:p>
          <a:r>
            <a:rPr lang="en-US" sz="1100"/>
            <a:t>You may also make copies of the EXCELINDO CAR FLEET MANAGEMENT LITE as may be necessary for backup and archival purposes.</a:t>
          </a:r>
        </a:p>
        <a:p>
          <a:endParaRPr lang="en-US" sz="1100"/>
        </a:p>
        <a:p>
          <a:r>
            <a:rPr lang="en-US" sz="1100" b="1"/>
            <a:t>2. DESCRIPTION OF OTHER RIGHTS AND LIMITATIONS</a:t>
          </a:r>
        </a:p>
        <a:p>
          <a:r>
            <a:rPr lang="en-US" sz="1100"/>
            <a:t>(a) Maintenance of Copyright Notices.</a:t>
          </a:r>
        </a:p>
        <a:p>
          <a:r>
            <a:rPr lang="en-US" sz="1100"/>
            <a:t>You must not remove or alter any copyright notices on any and all copies of the EXCELINDO CAR FLEET MANAGEMENT LITE.</a:t>
          </a:r>
        </a:p>
        <a:p>
          <a:r>
            <a:rPr lang="en-US" sz="1100"/>
            <a:t>(b) Distribution.</a:t>
          </a:r>
        </a:p>
        <a:p>
          <a:r>
            <a:rPr lang="en-US" sz="1100"/>
            <a:t>You may not distribute registered copies of the EXCELINDO CAR FLEET MANAGEMENT LITE to third parties. Evaluation versions available for download from EXCELINDO.COM's websites may be freely distributed.</a:t>
          </a:r>
        </a:p>
        <a:p>
          <a:r>
            <a:rPr lang="en-US" sz="1100"/>
            <a:t>(c) Prohibition on Reverse Engineering, Decompilation, and Disassembly.</a:t>
          </a:r>
        </a:p>
        <a:p>
          <a:r>
            <a:rPr lang="en-US" sz="1100"/>
            <a:t>You may not reverse engineer, decompile, or disassemble the EXCELINDO CAR FLEET MANAGEMENT LITE, except and only to the extent that such activity is expressly permitted by applicable law notwithstanding this limitation.</a:t>
          </a:r>
        </a:p>
        <a:p>
          <a:r>
            <a:rPr lang="en-US" sz="1100"/>
            <a:t>(d) Rental.</a:t>
          </a:r>
        </a:p>
        <a:p>
          <a:r>
            <a:rPr lang="en-US" sz="1100"/>
            <a:t>You may not rent, lease, or lend the EXCELINDO CAR FLEET MANAGEMENT LITE.</a:t>
          </a:r>
        </a:p>
        <a:p>
          <a:r>
            <a:rPr lang="en-US" sz="1100"/>
            <a:t>(e) Support Services.</a:t>
          </a:r>
        </a:p>
        <a:p>
          <a:r>
            <a:rPr lang="en-US" sz="1100"/>
            <a:t>EXCELINDO.COM may provide you with support services related to the EXCELINDO CAR FLEET MANAGEMENT LITE ("Support Services"). Any supplemental software code provided to you as part of the Support Services shall be considered part of the EXCELINDO CAR FLEET MANAGEMENT LITE and subject to the terms and conditions of this agreement.</a:t>
          </a:r>
        </a:p>
        <a:p>
          <a:r>
            <a:rPr lang="en-US" sz="1100"/>
            <a:t>(f) Compliance with Applicable Laws.</a:t>
          </a:r>
        </a:p>
        <a:p>
          <a:r>
            <a:rPr lang="en-US" sz="1100"/>
            <a:t>You must comply with all applicable laws regarding use of the EXCELINDO CAR FLEET MANAGEMENT LITE.</a:t>
          </a:r>
        </a:p>
        <a:p>
          <a:endParaRPr lang="en-US" sz="1100"/>
        </a:p>
        <a:p>
          <a:r>
            <a:rPr lang="en-US" sz="1100" b="1"/>
            <a:t>3. TERMINATION</a:t>
          </a:r>
        </a:p>
        <a:p>
          <a:r>
            <a:rPr lang="en-US" sz="1100"/>
            <a:t>Without prejudice to any other rights, EXCELINDO.COM may terminate this agreement if you fail to comply with the terms and conditions of this agreement. In such event, you must destroy all copies of the EXCELINDO CAR FLEET MANAGEMENT LITE in your possession.</a:t>
          </a:r>
        </a:p>
        <a:p>
          <a:endParaRPr lang="en-US" sz="1100"/>
        </a:p>
        <a:p>
          <a:r>
            <a:rPr lang="en-US" sz="1100" b="1"/>
            <a:t>4. COPYRIGHT</a:t>
          </a:r>
        </a:p>
        <a:p>
          <a:r>
            <a:rPr lang="en-US" sz="1100"/>
            <a:t>All title, including but not limited to copyrights, in and to the EXCELINDO CAR FLEET MANAGEMENT LITE and any copies thereof are owned by EXCELINDO.COM or its suppliers. All title and intellectual property rights in and to the content which may be accessed through use of the EXCELINDO CAR FLEET MANAGEMENT LITE is the property of the respective content owner and may be protected by applicable copyright or other intellectual property laws and treaties. This agreement grants you no rights to use such content. All rights not expressly granted are reserved by EXCELINDO.COM.</a:t>
          </a:r>
        </a:p>
        <a:p>
          <a:endParaRPr lang="en-US" sz="1100"/>
        </a:p>
        <a:p>
          <a:r>
            <a:rPr lang="en-US" sz="1100" b="1"/>
            <a:t>5. NO WARRANTIES</a:t>
          </a:r>
        </a:p>
        <a:p>
          <a:r>
            <a:rPr lang="en-US" sz="1100"/>
            <a:t>EXCELINDO.COM expressly disclaims any warranty for the EXCELINDO CAR FLEET MANAGEMENT LITE. The EXCELINDO CAR FLEET MANAGEMENT LITE is provided 'As Is' without any express or implied warranty of any kind, including but not limited to any warranties of merchantability, noninfringement, or fitness of a particular purpose. EXCELINDO.COM does not warrant or assume responsibility for the accuracy or completeness of any information, text, graphics, links or other items contained within the EXCELINDO CAR FLEET MANAGEMENT LITE. EXCELINDO.COM makes no warranties respecting any harm that may be caused by the transmission of a computer virus, worm, time bomb, logic bomb, or other such computer program. EXCELINDO.COM further expressly disclaims any warranty or representation to Authorized Users or to any third party.</a:t>
          </a:r>
        </a:p>
        <a:p>
          <a:endParaRPr lang="en-US" sz="1100"/>
        </a:p>
        <a:p>
          <a:r>
            <a:rPr lang="en-US" sz="1100" b="1"/>
            <a:t>6. LIMITATION OF LIABILITY</a:t>
          </a:r>
        </a:p>
        <a:p>
          <a:r>
            <a:rPr lang="en-US" sz="1100"/>
            <a:t>In no event shall EXCELINDO.COM be liable for any damages (including, without limitation, lost profits, business interruption, or lost information) rising out of 'Authorized Users' use of or inability to use the EXCELINDO CAR FLEET MANAGEMENT LITE, even if EXCELINDO.COM has been advised of the possibility of such damages. In no event will EXCELINDO.COM be liable for loss of data or for indirect, special, incidental, consequential (including lost profit), or other damages based in contract, tort or otherwise. EXCELINDO.COM shall have no liability with respect to the content of the EXCELINDO CAR FLEET MANAGEMENT LITE or any part thereof, including but not limited to errors or omissions contained therein, libel, infringements of rights of publicity, privacy, trademark rights, business interruption, personal injury, loss of privacy, moral rights or the disclosure of confidential information.</a:t>
          </a:r>
        </a:p>
        <a:p>
          <a:endParaRPr lang="en-US" sz="1100"/>
        </a:p>
        <a:p>
          <a:r>
            <a:rPr lang="en-US" sz="1100"/>
            <a:t>Developers are responsible for the content of their agreement and this should only be used as a guide.</a:t>
          </a:r>
        </a:p>
        <a:p>
          <a:endParaRPr lang="en-US" sz="1100"/>
        </a:p>
        <a:p>
          <a:endParaRPr lang="en-US" sz="1100"/>
        </a:p>
      </xdr:txBody>
    </xdr:sp>
    <xdr:clientData/>
  </xdr:twoCellAnchor>
  <xdr:twoCellAnchor>
    <xdr:from>
      <xdr:col>0</xdr:col>
      <xdr:colOff>91440</xdr:colOff>
      <xdr:row>2</xdr:row>
      <xdr:rowOff>68580</xdr:rowOff>
    </xdr:from>
    <xdr:to>
      <xdr:col>9</xdr:col>
      <xdr:colOff>170180</xdr:colOff>
      <xdr:row>3</xdr:row>
      <xdr:rowOff>160380</xdr:rowOff>
    </xdr:to>
    <xdr:grpSp>
      <xdr:nvGrpSpPr>
        <xdr:cNvPr id="11" name="Group 10"/>
        <xdr:cNvGrpSpPr/>
      </xdr:nvGrpSpPr>
      <xdr:grpSpPr>
        <a:xfrm>
          <a:off x="91440" y="525780"/>
          <a:ext cx="5146040" cy="320400"/>
          <a:chOff x="91440" y="449580"/>
          <a:chExt cx="5146040" cy="320040"/>
        </a:xfrm>
      </xdr:grpSpPr>
      <xdr:sp macro="" textlink="">
        <xdr:nvSpPr>
          <xdr:cNvPr id="12" name="Rounded Rectangle 11">
            <a:hlinkClick xmlns:r="http://schemas.openxmlformats.org/officeDocument/2006/relationships" r:id="rId6"/>
          </xdr:cNvPr>
          <xdr:cNvSpPr/>
        </xdr:nvSpPr>
        <xdr:spPr>
          <a:xfrm>
            <a:off x="91440" y="44958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General</a:t>
            </a:r>
          </a:p>
        </xdr:txBody>
      </xdr:sp>
      <xdr:sp macro="" textlink="">
        <xdr:nvSpPr>
          <xdr:cNvPr id="13" name="Rounded Rectangle 12">
            <a:hlinkClick xmlns:r="http://schemas.openxmlformats.org/officeDocument/2006/relationships" r:id="rId7"/>
          </xdr:cNvPr>
          <xdr:cNvSpPr/>
        </xdr:nvSpPr>
        <xdr:spPr>
          <a:xfrm>
            <a:off x="1818640" y="44958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How</a:t>
            </a:r>
            <a:r>
              <a:rPr lang="en-US" sz="1400" b="1" baseline="0"/>
              <a:t> to Use</a:t>
            </a:r>
            <a:endParaRPr lang="en-US" sz="1400" b="1"/>
          </a:p>
        </xdr:txBody>
      </xdr:sp>
      <xdr:sp macro="" textlink="">
        <xdr:nvSpPr>
          <xdr:cNvPr id="14" name="Rounded Rectangle 13">
            <a:hlinkClick xmlns:r="http://schemas.openxmlformats.org/officeDocument/2006/relationships" r:id="rId8"/>
          </xdr:cNvPr>
          <xdr:cNvSpPr/>
        </xdr:nvSpPr>
        <xdr:spPr>
          <a:xfrm>
            <a:off x="3545840" y="44958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EULA</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14</xdr:col>
      <xdr:colOff>571500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twoCellAnchor>
    <xdr:from>
      <xdr:col>0</xdr:col>
      <xdr:colOff>91440</xdr:colOff>
      <xdr:row>2</xdr:row>
      <xdr:rowOff>68580</xdr:rowOff>
    </xdr:from>
    <xdr:to>
      <xdr:col>9</xdr:col>
      <xdr:colOff>170180</xdr:colOff>
      <xdr:row>3</xdr:row>
      <xdr:rowOff>160380</xdr:rowOff>
    </xdr:to>
    <xdr:grpSp>
      <xdr:nvGrpSpPr>
        <xdr:cNvPr id="11" name="Group 10"/>
        <xdr:cNvGrpSpPr/>
      </xdr:nvGrpSpPr>
      <xdr:grpSpPr>
        <a:xfrm>
          <a:off x="91440" y="525780"/>
          <a:ext cx="5146040" cy="320400"/>
          <a:chOff x="91440" y="449580"/>
          <a:chExt cx="5146040" cy="320040"/>
        </a:xfrm>
      </xdr:grpSpPr>
      <xdr:sp macro="" textlink="">
        <xdr:nvSpPr>
          <xdr:cNvPr id="12" name="Rounded Rectangle 11">
            <a:hlinkClick xmlns:r="http://schemas.openxmlformats.org/officeDocument/2006/relationships" r:id="rId6"/>
          </xdr:cNvPr>
          <xdr:cNvSpPr/>
        </xdr:nvSpPr>
        <xdr:spPr>
          <a:xfrm>
            <a:off x="91440" y="44958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General</a:t>
            </a:r>
          </a:p>
        </xdr:txBody>
      </xdr:sp>
      <xdr:sp macro="" textlink="">
        <xdr:nvSpPr>
          <xdr:cNvPr id="13" name="Rounded Rectangle 12">
            <a:hlinkClick xmlns:r="http://schemas.openxmlformats.org/officeDocument/2006/relationships" r:id="rId7"/>
          </xdr:cNvPr>
          <xdr:cNvSpPr/>
        </xdr:nvSpPr>
        <xdr:spPr>
          <a:xfrm>
            <a:off x="1818640" y="449580"/>
            <a:ext cx="1691640" cy="320040"/>
          </a:xfrm>
          <a:prstGeom prst="roundRect">
            <a:avLst/>
          </a:prstGeom>
          <a:solidFill>
            <a:schemeClr val="accent3">
              <a:lumMod val="50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How</a:t>
            </a:r>
            <a:r>
              <a:rPr lang="en-US" sz="1400" b="1" baseline="0"/>
              <a:t> to Use</a:t>
            </a:r>
            <a:endParaRPr lang="en-US" sz="1400" b="1"/>
          </a:p>
        </xdr:txBody>
      </xdr:sp>
      <xdr:sp macro="" textlink="">
        <xdr:nvSpPr>
          <xdr:cNvPr id="14" name="Rounded Rectangle 13">
            <a:hlinkClick xmlns:r="http://schemas.openxmlformats.org/officeDocument/2006/relationships" r:id="rId8"/>
          </xdr:cNvPr>
          <xdr:cNvSpPr/>
        </xdr:nvSpPr>
        <xdr:spPr>
          <a:xfrm>
            <a:off x="3545840" y="449580"/>
            <a:ext cx="1691640" cy="320040"/>
          </a:xfrm>
          <a:prstGeom prst="round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n-US" sz="1400" b="1"/>
              <a:t>EULA</a:t>
            </a:r>
          </a:p>
        </xdr:txBody>
      </xdr:sp>
    </xdr:grpSp>
    <xdr:clientData/>
  </xdr:twoCellAnchor>
  <xdr:twoCellAnchor>
    <xdr:from>
      <xdr:col>1</xdr:col>
      <xdr:colOff>0</xdr:colOff>
      <xdr:row>4</xdr:row>
      <xdr:rowOff>83820</xdr:rowOff>
    </xdr:from>
    <xdr:to>
      <xdr:col>14</xdr:col>
      <xdr:colOff>541020</xdr:colOff>
      <xdr:row>133</xdr:row>
      <xdr:rowOff>114300</xdr:rowOff>
    </xdr:to>
    <xdr:sp macro="" textlink="">
      <xdr:nvSpPr>
        <xdr:cNvPr id="15" name="TextBox 14"/>
        <xdr:cNvSpPr txBox="1"/>
      </xdr:nvSpPr>
      <xdr:spPr>
        <a:xfrm>
          <a:off x="190500" y="998220"/>
          <a:ext cx="8465820" cy="236677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chemeClr val="dk1"/>
              </a:solidFill>
              <a:effectLst/>
              <a:latin typeface="+mn-lt"/>
              <a:ea typeface="+mn-ea"/>
              <a:cs typeface="+mn-cs"/>
            </a:rPr>
            <a:t>HOW TO USE</a:t>
          </a:r>
        </a:p>
        <a:p>
          <a:endParaRPr lang="en-US">
            <a:effectLst/>
          </a:endParaRPr>
        </a:p>
        <a:p>
          <a:r>
            <a:rPr lang="en-US" sz="1200" b="1">
              <a:solidFill>
                <a:srgbClr val="0000FF"/>
              </a:solidFill>
            </a:rPr>
            <a:t>SETUP</a:t>
          </a:r>
        </a:p>
        <a:p>
          <a:r>
            <a:rPr lang="en-US" sz="1100"/>
            <a:t>Go to setup worksheet and type your starting company fiscal year in cell C10. </a:t>
          </a:r>
        </a:p>
        <a:p>
          <a:r>
            <a:rPr lang="en-US" sz="1100"/>
            <a:t>Type your distance and fuel measurement unit in cell C12 and C13. This unit will be used as a header reference in all worksheets to make you type unit value correctly. There is no conversion calculation being made.</a:t>
          </a:r>
        </a:p>
        <a:p>
          <a:endParaRPr lang="en-US" sz="1100"/>
        </a:p>
        <a:p>
          <a:r>
            <a:rPr lang="en-US" sz="1100" b="1" u="sng"/>
            <a:t>Status Table</a:t>
          </a:r>
        </a:p>
        <a:p>
          <a:r>
            <a:rPr lang="en-US" sz="1100">
              <a:solidFill>
                <a:schemeClr val="dk1"/>
              </a:solidFill>
              <a:effectLst/>
              <a:latin typeface="+mn-lt"/>
              <a:ea typeface="+mn-ea"/>
              <a:cs typeface="+mn-cs"/>
            </a:rPr>
            <a:t>There are 4 status prepared to be used for categorizing your car ownership status. They are explained as follows :</a:t>
          </a:r>
          <a:endParaRPr lang="en-US">
            <a:effectLst/>
          </a:endParaRPr>
        </a:p>
        <a:p>
          <a:r>
            <a:rPr lang="en-US" sz="1100">
              <a:solidFill>
                <a:schemeClr val="dk1"/>
              </a:solidFill>
              <a:effectLst/>
              <a:latin typeface="+mn-lt"/>
              <a:ea typeface="+mn-ea"/>
              <a:cs typeface="+mn-cs"/>
            </a:rPr>
            <a:t>- Rent : Car is rented from 3rd party</a:t>
          </a:r>
          <a:endParaRPr lang="en-US">
            <a:effectLst/>
          </a:endParaRPr>
        </a:p>
        <a:p>
          <a:r>
            <a:rPr lang="en-US" sz="1100">
              <a:solidFill>
                <a:schemeClr val="dk1"/>
              </a:solidFill>
              <a:effectLst/>
              <a:latin typeface="+mn-lt"/>
              <a:ea typeface="+mn-ea"/>
              <a:cs typeface="+mn-cs"/>
            </a:rPr>
            <a:t>- Rent-Return : Car has been returned to 3rd party (because the data might have been filled into car log, this status will give you an option to exclude it from future analysis).</a:t>
          </a:r>
          <a:endParaRPr lang="en-US">
            <a:effectLst/>
          </a:endParaRPr>
        </a:p>
        <a:p>
          <a:r>
            <a:rPr lang="en-US" sz="1100">
              <a:solidFill>
                <a:schemeClr val="dk1"/>
              </a:solidFill>
              <a:effectLst/>
              <a:latin typeface="+mn-lt"/>
              <a:ea typeface="+mn-ea"/>
              <a:cs typeface="+mn-cs"/>
            </a:rPr>
            <a:t>- Owned : Car is purchased</a:t>
          </a:r>
          <a:endParaRPr lang="en-US">
            <a:effectLst/>
          </a:endParaRPr>
        </a:p>
        <a:p>
          <a:r>
            <a:rPr lang="en-US" sz="1100">
              <a:solidFill>
                <a:schemeClr val="dk1"/>
              </a:solidFill>
              <a:effectLst/>
              <a:latin typeface="+mn-lt"/>
              <a:ea typeface="+mn-ea"/>
              <a:cs typeface="+mn-cs"/>
            </a:rPr>
            <a:t>- Sold : Car is sold</a:t>
          </a:r>
          <a:endParaRPr lang="en-US">
            <a:effectLst/>
          </a:endParaRPr>
        </a:p>
        <a:p>
          <a:r>
            <a:rPr lang="en-US" sz="1100">
              <a:solidFill>
                <a:schemeClr val="dk1"/>
              </a:solidFill>
              <a:effectLst/>
              <a:latin typeface="+mn-lt"/>
              <a:ea typeface="+mn-ea"/>
              <a:cs typeface="+mn-cs"/>
            </a:rPr>
            <a:t>You can modify its terms or add more in the status.</a:t>
          </a:r>
          <a:endParaRPr lang="en-US">
            <a:effectLst/>
          </a:endParaRPr>
        </a:p>
        <a:p>
          <a:endParaRPr lang="en-US" sz="1100"/>
        </a:p>
        <a:p>
          <a:r>
            <a:rPr lang="en-US" sz="1100" b="1" u="sng"/>
            <a:t>Category Table</a:t>
          </a:r>
        </a:p>
        <a:p>
          <a:r>
            <a:rPr lang="en-US" sz="1100"/>
            <a:t>There are 8 categories available to be used for categorizing your entry in car log</a:t>
          </a:r>
          <a:r>
            <a:rPr lang="en-US" sz="1100" baseline="0"/>
            <a:t> worksheets</a:t>
          </a:r>
          <a:r>
            <a:rPr lang="en-US" sz="1100"/>
            <a:t>. They are explained as follows :</a:t>
          </a:r>
        </a:p>
        <a:p>
          <a:r>
            <a:rPr lang="en-US" sz="1100"/>
            <a:t>- Business : Car is used for business purposes (this category is used as a reference to calculate mileage usage for tax deduction)</a:t>
          </a:r>
        </a:p>
        <a:p>
          <a:r>
            <a:rPr lang="en-US" sz="1100"/>
            <a:t>- Operational : Car is used for operational purposes, exclude business and private purposes.</a:t>
          </a:r>
        </a:p>
        <a:p>
          <a:r>
            <a:rPr lang="en-US" sz="1100"/>
            <a:t>- Expenses : Car expenses while being used for business/operational purposes (toll, fines, parking etc). There are 10 expenses subcategory you can set in </a:t>
          </a:r>
          <a:r>
            <a:rPr lang="en-US" sz="1100" b="1"/>
            <a:t>Expenses</a:t>
          </a:r>
          <a:r>
            <a:rPr lang="en-US" sz="1100" b="1" baseline="0"/>
            <a:t> Table</a:t>
          </a:r>
          <a:r>
            <a:rPr lang="en-US" sz="1100" baseline="0"/>
            <a:t> at the right side.</a:t>
          </a:r>
          <a:endParaRPr lang="en-US" sz="1100"/>
        </a:p>
        <a:p>
          <a:r>
            <a:rPr lang="en-US" sz="1100"/>
            <a:t>- Refueling : Car fuel fillup</a:t>
          </a:r>
        </a:p>
        <a:p>
          <a:r>
            <a:rPr lang="en-US" sz="1100"/>
            <a:t>- Planned Service : Car general service, usually proposed by car manufacturer based on certain distance or date period</a:t>
          </a:r>
        </a:p>
        <a:p>
          <a:r>
            <a:rPr lang="en-US" sz="1100"/>
            <a:t>- Unplanned Service : Car unplanned service which usually caused by accidents or any car disfunctional operation which make it to be repaired.</a:t>
          </a:r>
        </a:p>
        <a:p>
          <a:r>
            <a:rPr lang="en-US" sz="1100"/>
            <a:t>- Accident : Car accident (this data might be needed for insurance)</a:t>
          </a:r>
        </a:p>
        <a:p>
          <a:r>
            <a:rPr lang="en-US" sz="1100"/>
            <a:t>- Private : Car usage as a private usage</a:t>
          </a:r>
        </a:p>
        <a:p>
          <a:r>
            <a:rPr lang="en-US" sz="1100"/>
            <a:t>You can modify its terms or add more in the category.</a:t>
          </a:r>
        </a:p>
        <a:p>
          <a:endParaRPr lang="en-US" sz="1100"/>
        </a:p>
        <a:p>
          <a:r>
            <a:rPr lang="en-US" sz="1100" b="1">
              <a:solidFill>
                <a:schemeClr val="accent3">
                  <a:lumMod val="50000"/>
                </a:schemeClr>
              </a:solidFill>
            </a:rPr>
            <a:t>INITIAL INFO</a:t>
          </a:r>
          <a:r>
            <a:rPr lang="en-US" sz="1100" b="1" baseline="0">
              <a:solidFill>
                <a:schemeClr val="accent3">
                  <a:lumMod val="50000"/>
                </a:schemeClr>
              </a:solidFill>
            </a:rPr>
            <a:t> WORKSHEET</a:t>
          </a:r>
          <a:endParaRPr lang="en-US" sz="1100" b="1">
            <a:solidFill>
              <a:schemeClr val="accent3">
                <a:lumMod val="50000"/>
              </a:schemeClr>
            </a:solidFill>
          </a:endParaRPr>
        </a:p>
        <a:p>
          <a:r>
            <a:rPr lang="en-US" sz="1100"/>
            <a:t>Type detail information of your cars here. There are </a:t>
          </a:r>
          <a:r>
            <a:rPr lang="en-US" sz="1100" b="1"/>
            <a:t>Car Data</a:t>
          </a:r>
          <a:r>
            <a:rPr lang="en-US" sz="1100"/>
            <a:t>, </a:t>
          </a:r>
          <a:r>
            <a:rPr lang="en-US" sz="1100" b="1"/>
            <a:t>Rent</a:t>
          </a:r>
          <a:r>
            <a:rPr lang="en-US" sz="1100"/>
            <a:t> and </a:t>
          </a:r>
          <a:r>
            <a:rPr lang="en-US" sz="1100" b="1"/>
            <a:t>Owned </a:t>
          </a:r>
          <a:r>
            <a:rPr lang="en-US" sz="1100"/>
            <a:t>area. Fill car data area and select between rent or owned area. Color helper will be shown in respective rows to guide you on typing</a:t>
          </a:r>
          <a:r>
            <a:rPr lang="en-US" sz="1100" baseline="0"/>
            <a:t> in the correct cells </a:t>
          </a:r>
          <a:r>
            <a:rPr lang="en-US" sz="1100"/>
            <a:t>when you set the ownership status of your car in column D.</a:t>
          </a:r>
        </a:p>
        <a:p>
          <a:endParaRPr lang="en-US" sz="1100"/>
        </a:p>
        <a:p>
          <a:r>
            <a:rPr lang="en-US" sz="1100" b="1">
              <a:solidFill>
                <a:schemeClr val="accent3">
                  <a:lumMod val="50000"/>
                </a:schemeClr>
              </a:solidFill>
            </a:rPr>
            <a:t>SERVICE WORKSHEET</a:t>
          </a:r>
        </a:p>
        <a:p>
          <a:r>
            <a:rPr lang="en-US" sz="1100"/>
            <a:t>Fill car service plan in this worksheet based on its service book. You can put its budget as well. Pro version will allow you to fill budget up to  3 years.</a:t>
          </a:r>
        </a:p>
        <a:p>
          <a:endParaRPr lang="en-US" sz="1100"/>
        </a:p>
        <a:p>
          <a:r>
            <a:rPr lang="en-US" sz="1100" b="1">
              <a:solidFill>
                <a:schemeClr val="accent3">
                  <a:lumMod val="50000"/>
                </a:schemeClr>
              </a:solidFill>
            </a:rPr>
            <a:t>BUDGET WORKSHEET</a:t>
          </a:r>
        </a:p>
        <a:p>
          <a:r>
            <a:rPr lang="en-US" sz="1100"/>
            <a:t>Fill car expense budget in this worksheet. Pro version will allow you to fill budget until 3 years. </a:t>
          </a:r>
        </a:p>
        <a:p>
          <a:endParaRPr lang="en-US" sz="1100"/>
        </a:p>
        <a:p>
          <a:r>
            <a:rPr lang="en-US" sz="1100" b="1">
              <a:solidFill>
                <a:schemeClr val="accent3">
                  <a:lumMod val="50000"/>
                </a:schemeClr>
              </a:solidFill>
            </a:rPr>
            <a:t>EMPLOYEE WORKSHEET</a:t>
          </a:r>
          <a:r>
            <a:rPr lang="en-US" sz="1100"/>
            <a:t> </a:t>
          </a:r>
        </a:p>
        <a:p>
          <a:r>
            <a:rPr lang="en-US" sz="1100"/>
            <a:t>Type your company's drivers and users here.</a:t>
          </a:r>
        </a:p>
        <a:p>
          <a:endParaRPr lang="en-US" sz="1100"/>
        </a:p>
        <a:p>
          <a:r>
            <a:rPr lang="en-US" sz="1200" b="1">
              <a:solidFill>
                <a:srgbClr val="0000FF"/>
              </a:solidFill>
            </a:rPr>
            <a:t>LOG</a:t>
          </a:r>
        </a:p>
        <a:p>
          <a:r>
            <a:rPr lang="en-US" sz="1100"/>
            <a:t>You can start to record your car daily usage information in this worksheet. </a:t>
          </a:r>
        </a:p>
        <a:p>
          <a:endParaRPr lang="en-US" sz="1100"/>
        </a:p>
        <a:p>
          <a:r>
            <a:rPr lang="en-US" sz="1100" b="1"/>
            <a:t>Top Panel</a:t>
          </a:r>
        </a:p>
        <a:p>
          <a:r>
            <a:rPr lang="en-US" sz="1100"/>
            <a:t>At the top panel, you can read important information about your car pulled from the information you put on setup worksheet (non white cells) or log table below it. </a:t>
          </a:r>
          <a:r>
            <a:rPr lang="en-US" sz="1100" baseline="0"/>
            <a:t> </a:t>
          </a:r>
          <a:r>
            <a:rPr lang="en-US" sz="1100"/>
            <a:t>Beside</a:t>
          </a:r>
          <a:r>
            <a:rPr lang="en-US" sz="1100" baseline="0"/>
            <a:t> pulled information, there are white color cells that you need to fill, as follows :</a:t>
          </a:r>
          <a:endParaRPr lang="en-US" sz="1100"/>
        </a:p>
        <a:p>
          <a:r>
            <a:rPr lang="en-US" sz="1100" b="1"/>
            <a:t>Status </a:t>
          </a:r>
          <a:r>
            <a:rPr lang="en-US" sz="1100"/>
            <a:t>: You have to set the status in cell F10 of each car every day (the status will be used for tracking purposes). There</a:t>
          </a:r>
          <a:r>
            <a:rPr lang="en-US" sz="1100" baseline="0"/>
            <a:t> are 3 status options you can choose, Available, Not available, and Booked.</a:t>
          </a:r>
          <a:endParaRPr lang="en-US" sz="1100"/>
        </a:p>
        <a:p>
          <a:r>
            <a:rPr lang="en-US" sz="1100" b="1"/>
            <a:t>Mileage rate : </a:t>
          </a:r>
          <a:r>
            <a:rPr lang="en-US" sz="1100"/>
            <a:t>mileage rate for each car based on your country or company regulation</a:t>
          </a:r>
        </a:p>
        <a:p>
          <a:r>
            <a:rPr lang="en-US" sz="1100" b="1"/>
            <a:t>Rate calculation :</a:t>
          </a:r>
          <a:r>
            <a:rPr lang="en-US" sz="1100"/>
            <a:t> Car category where the rate will be applied</a:t>
          </a:r>
        </a:p>
        <a:p>
          <a:r>
            <a:rPr lang="en-US" sz="1100" b="1"/>
            <a:t>Booked :</a:t>
          </a:r>
          <a:r>
            <a:rPr lang="en-US" sz="1100"/>
            <a:t> If you set car status as Booked, you need to fill the Booked table and when you set the status as available you can erase it. It</a:t>
          </a:r>
          <a:r>
            <a:rPr lang="en-US" sz="1100" baseline="0"/>
            <a:t> is optional where you can see it in Tracker worksheet if you fill it.</a:t>
          </a:r>
          <a:endParaRPr lang="en-US" sz="1100"/>
        </a:p>
        <a:p>
          <a:endParaRPr lang="en-US" sz="1100"/>
        </a:p>
        <a:p>
          <a:r>
            <a:rPr lang="en-US" sz="1100" b="1"/>
            <a:t>Log Table</a:t>
          </a:r>
        </a:p>
        <a:p>
          <a:r>
            <a:rPr lang="en-US" sz="1100"/>
            <a:t>This is your daily working table. You can put all activities related with your car in this table by typing its information in respective rows.</a:t>
          </a:r>
        </a:p>
        <a:p>
          <a:r>
            <a:rPr lang="en-US" sz="1100"/>
            <a:t>- Type the date</a:t>
          </a:r>
        </a:p>
        <a:p>
          <a:r>
            <a:rPr lang="en-US" sz="1100"/>
            <a:t>- Select activity category (Business, Operational, Expenses, Refueling, Planned Service, Unplanned Service, Accident, Private). Color helper will be shown to guide you to complete the information in respective rows.</a:t>
          </a:r>
        </a:p>
        <a:p>
          <a:r>
            <a:rPr lang="en-US" sz="1100"/>
            <a:t> </a:t>
          </a:r>
        </a:p>
        <a:p>
          <a:r>
            <a:rPr lang="en-US" sz="1100"/>
            <a:t>- Business</a:t>
          </a:r>
        </a:p>
        <a:p>
          <a:r>
            <a:rPr lang="en-US" sz="1100"/>
            <a:t>Columns to be filled : Date, Starting Place, Destination, Purpose, Start Mile, End Mile, Driver, User, Mileage</a:t>
          </a:r>
        </a:p>
        <a:p>
          <a:r>
            <a:rPr lang="en-US" sz="1100"/>
            <a:t>- Operational</a:t>
          </a:r>
        </a:p>
        <a:p>
          <a:r>
            <a:rPr lang="en-US" sz="1100"/>
            <a:t>Columns to be filled : Date, Starting Place, Destination, Purpose, Start Mile, End Mile, Driver, User, Mileage</a:t>
          </a:r>
        </a:p>
        <a:p>
          <a:r>
            <a:rPr lang="en-US" sz="1100"/>
            <a:t>- Expenses</a:t>
          </a:r>
        </a:p>
        <a:p>
          <a:r>
            <a:rPr lang="en-US" sz="1100"/>
            <a:t>Columns to be filled : Date, Destination, Driver, User, Mileage, one of 10 Expenses columns</a:t>
          </a:r>
        </a:p>
        <a:p>
          <a:r>
            <a:rPr lang="en-US" sz="1100"/>
            <a:t>- Refueling</a:t>
          </a:r>
        </a:p>
        <a:p>
          <a:r>
            <a:rPr lang="en-US" sz="1100"/>
            <a:t>Columns to be filled : Date, Destination, Driver, User, 3 Refueling columns (Odometer, Volume and Cost)</a:t>
          </a:r>
        </a:p>
        <a:p>
          <a:r>
            <a:rPr lang="en-US" sz="1100"/>
            <a:t>- Planned Service/Unplanned Service</a:t>
          </a:r>
        </a:p>
        <a:p>
          <a:r>
            <a:rPr lang="en-US" sz="1100"/>
            <a:t>Columns to be filled : Date, Destination, Driver, User, 2 Service columns (Odometer and Cost)</a:t>
          </a:r>
        </a:p>
        <a:p>
          <a:r>
            <a:rPr lang="en-US" sz="1100"/>
            <a:t>- Accident</a:t>
          </a:r>
        </a:p>
        <a:p>
          <a:r>
            <a:rPr lang="en-US" sz="1100"/>
            <a:t>Columns to be filled : Date, Destination, Driver, User, Accident, Notes</a:t>
          </a:r>
        </a:p>
        <a:p>
          <a:r>
            <a:rPr lang="en-US" sz="1100"/>
            <a:t>- Private</a:t>
          </a:r>
        </a:p>
        <a:p>
          <a:r>
            <a:rPr lang="en-US" sz="1100"/>
            <a:t>Columns to be filled : Date, Starting Place, Destination, Purpose, Start Mile, End Mile, Driver, User, Mileage</a:t>
          </a:r>
        </a:p>
        <a:p>
          <a:endParaRPr lang="en-US" sz="1100"/>
        </a:p>
        <a:p>
          <a:r>
            <a:rPr lang="en-US" sz="1100" b="1"/>
            <a:t>TRACKER</a:t>
          </a:r>
        </a:p>
        <a:p>
          <a:r>
            <a:rPr lang="en-US" sz="1100"/>
            <a:t>This is a worksheet to monitor the availability of your car everyday. All cars will be displayed in one big table with important information pulled from car logs.</a:t>
          </a:r>
        </a:p>
        <a:p>
          <a:endParaRPr lang="en-US" sz="1100"/>
        </a:p>
        <a:p>
          <a:r>
            <a:rPr lang="en-US" sz="1100"/>
            <a:t>Important information that will be displayed are :</a:t>
          </a:r>
        </a:p>
        <a:p>
          <a:r>
            <a:rPr lang="en-US" sz="1100"/>
            <a:t>- Availability status of cars</a:t>
          </a:r>
        </a:p>
        <a:p>
          <a:r>
            <a:rPr lang="en-US" sz="1100"/>
            <a:t>- Last/next service mileage/date of cars</a:t>
          </a:r>
        </a:p>
        <a:p>
          <a:endParaRPr lang="en-US" sz="1100"/>
        </a:p>
        <a:p>
          <a:r>
            <a:rPr lang="en-US" sz="1100"/>
            <a:t>You can use excel filter tool to show cars based on specific condition, for example, based on availability or next service status</a:t>
          </a:r>
        </a:p>
        <a:p>
          <a:endParaRPr lang="en-US" sz="1100"/>
        </a:p>
        <a:p>
          <a:r>
            <a:rPr lang="en-US" sz="1100" b="1">
              <a:solidFill>
                <a:srgbClr val="0000FF"/>
              </a:solidFill>
            </a:rPr>
            <a:t>SUMMARY</a:t>
          </a:r>
        </a:p>
        <a:p>
          <a:endParaRPr lang="en-US" sz="1100"/>
        </a:p>
        <a:p>
          <a:r>
            <a:rPr lang="en-US" sz="1100" b="1">
              <a:solidFill>
                <a:schemeClr val="accent3">
                  <a:lumMod val="50000"/>
                </a:schemeClr>
              </a:solidFill>
            </a:rPr>
            <a:t>ALL SUMMARY</a:t>
          </a:r>
        </a:p>
        <a:p>
          <a:r>
            <a:rPr lang="en-US" sz="1100"/>
            <a:t>Select specific year and you will see summary of your car's usage for that period. You can see total mileage, total and average fuel consumption as well as its cost and total services.</a:t>
          </a:r>
        </a:p>
        <a:p>
          <a:endParaRPr lang="en-US" sz="1100"/>
        </a:p>
        <a:p>
          <a:r>
            <a:rPr lang="en-US" sz="1100"/>
            <a:t>Use excel filter tool to show cars based on certain condition.</a:t>
          </a:r>
        </a:p>
        <a:p>
          <a:endParaRPr lang="en-US" sz="1100"/>
        </a:p>
        <a:p>
          <a:r>
            <a:rPr lang="en-US" sz="1100" b="1">
              <a:solidFill>
                <a:schemeClr val="accent3">
                  <a:lumMod val="50000"/>
                </a:schemeClr>
              </a:solidFill>
            </a:rPr>
            <a:t>INDIVIDUAL SUMMARY</a:t>
          </a:r>
        </a:p>
        <a:p>
          <a:r>
            <a:rPr lang="en-US" sz="1100"/>
            <a:t>Select specific year and car to see its information monthly. The same with all summary worksheet, you can see mileage, fuel, service and expense information each month from January until December. And based on this information you can analyze related car's performance and condition where at the end, you can decide whether your cars need to be sold, returned, go to car repair or continue to use it.</a:t>
          </a:r>
        </a:p>
        <a:p>
          <a:endParaRPr lang="en-US" sz="1100"/>
        </a:p>
        <a:p>
          <a:r>
            <a:rPr lang="en-US" sz="1100" b="1">
              <a:solidFill>
                <a:schemeClr val="accent3">
                  <a:lumMod val="50000"/>
                </a:schemeClr>
              </a:solidFill>
            </a:rPr>
            <a:t>DASHBOARD</a:t>
          </a:r>
        </a:p>
        <a:p>
          <a:r>
            <a:rPr lang="en-US" sz="1100"/>
            <a:t>In this simple dashboard you can quickly see top/bottom five of your cars based on categories as follows :</a:t>
          </a:r>
        </a:p>
        <a:p>
          <a:r>
            <a:rPr lang="en-US" sz="1100"/>
            <a:t>- Top Service Expenses Spender</a:t>
          </a:r>
        </a:p>
        <a:p>
          <a:r>
            <a:rPr lang="en-US" sz="1100"/>
            <a:t>- Top All Expenses Spender</a:t>
          </a:r>
        </a:p>
        <a:p>
          <a:r>
            <a:rPr lang="en-US" sz="1100"/>
            <a:t>- Most Fuel-Efficiency Consumption</a:t>
          </a:r>
        </a:p>
        <a:p>
          <a:r>
            <a:rPr lang="en-US" sz="1100"/>
            <a:t>- Worst Fuel-Efficiency Consumption</a:t>
          </a:r>
        </a:p>
        <a:p>
          <a:r>
            <a:rPr lang="en-US" sz="1100"/>
            <a:t>- Longest Distance</a:t>
          </a:r>
        </a:p>
        <a:p>
          <a:r>
            <a:rPr lang="en-US" sz="1100"/>
            <a:t>- Top Unplanned Service Taker</a:t>
          </a:r>
        </a:p>
        <a:p>
          <a:r>
            <a:rPr lang="en-US" sz="1100"/>
            <a:t>- Most Accidents</a:t>
          </a:r>
        </a:p>
        <a:p>
          <a:r>
            <a:rPr lang="en-US" sz="1100"/>
            <a:t>- Most Fines Occurences</a:t>
          </a:r>
        </a:p>
        <a:p>
          <a:endParaRPr lang="en-US" sz="1100"/>
        </a:p>
        <a:p>
          <a:r>
            <a:rPr lang="en-US" sz="1100" b="1">
              <a:solidFill>
                <a:schemeClr val="accent3">
                  <a:lumMod val="50000"/>
                </a:schemeClr>
              </a:solidFill>
            </a:rPr>
            <a:t>MILEAGE REPORT</a:t>
          </a:r>
        </a:p>
        <a:p>
          <a:r>
            <a:rPr lang="en-US" sz="1100"/>
            <a:t>This worksheet is allocated for getting report for tax deduction. Select the car and its period and you will get report for those specific period. You can hide blank rows and add signature boxes below the table before print it or you can copy and paste the information to your official mileage report file.</a:t>
          </a:r>
        </a:p>
        <a:p>
          <a:endParaRPr lang="en-US" sz="1100"/>
        </a:p>
        <a:p>
          <a:r>
            <a:rPr lang="en-US" sz="1100"/>
            <a:t>Other report and summary that you can develop using this spreadsheets are :</a:t>
          </a:r>
        </a:p>
        <a:p>
          <a:r>
            <a:rPr lang="en-US" sz="1100"/>
            <a:t>It is not created in this spreadsheet because having all features in one spreadsheet will make the excel runs very slow. Having just 1-2 additional features or chart and deleting unnecessary information and process will be more efficient because needs for one company could be different from others. </a:t>
          </a:r>
        </a:p>
        <a:p>
          <a:endParaRPr lang="en-US" sz="1100"/>
        </a:p>
        <a:p>
          <a:r>
            <a:rPr lang="en-US" sz="1100"/>
            <a:t>- Driver performance</a:t>
          </a:r>
        </a:p>
        <a:p>
          <a:r>
            <a:rPr lang="en-US" sz="1100"/>
            <a:t>You can add hours column to calculate how many hours your driver drives your cars. Combine with number of accidents, fine tickets, other expenses and fuel consumption will give you data to evaluate the performance of your drivers</a:t>
          </a:r>
        </a:p>
        <a:p>
          <a:r>
            <a:rPr lang="en-US" sz="1100"/>
            <a:t>- Fuel consumption chart</a:t>
          </a:r>
        </a:p>
        <a:p>
          <a:r>
            <a:rPr lang="en-US" sz="1100"/>
            <a:t>Mileage and fuel data is there. Monthly summary is availabel as well. You can create a chart based on those data if you want to visualize into a chart.</a:t>
          </a:r>
        </a:p>
        <a:p>
          <a:r>
            <a:rPr lang="en-US" sz="1100"/>
            <a:t>- Car Budget and Expenses Table and Chart</a:t>
          </a:r>
        </a:p>
        <a:p>
          <a:r>
            <a:rPr lang="en-US" sz="1100"/>
            <a:t>You can group budget and expenses for your cars into one table and visualize it using chart to compare between allocated budget and real expenses to plan a new budget for the following year.</a:t>
          </a:r>
        </a:p>
        <a:p>
          <a:r>
            <a:rPr lang="en-US" sz="1100"/>
            <a:t>- Rent vs Owned Car Financial Calculation</a:t>
          </a:r>
        </a:p>
        <a:p>
          <a:r>
            <a:rPr lang="en-US" sz="1100"/>
            <a:t>You can add leasing and depreciation calculation in this spreadsheet and compare the money that you need to expense to decide whether you continue to purchase the car or just rent it. Financial assumption might be different for different companies.  </a:t>
          </a:r>
        </a:p>
        <a:p>
          <a:r>
            <a:rPr lang="en-US" sz="1100"/>
            <a:t>- And many more</a:t>
          </a:r>
        </a:p>
        <a:p>
          <a:endParaRPr lang="en-US" sz="1100"/>
        </a:p>
        <a:p>
          <a:r>
            <a:rPr lang="en-US" sz="1100"/>
            <a:t>The Pro version is fully unlocked (unprotected without password) where you can customize anything to suit your needs.</a:t>
          </a:r>
        </a:p>
        <a:p>
          <a:endParaRPr lang="en-US" sz="1100"/>
        </a:p>
        <a:p>
          <a:endParaRPr 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11</xdr:col>
      <xdr:colOff>792480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11</xdr:col>
      <xdr:colOff>792480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wsDr>
</file>

<file path=xl/drawings/drawing16.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11</xdr:col>
      <xdr:colOff>792480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wsDr>
</file>

<file path=xl/drawings/drawing17.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11</xdr:col>
      <xdr:colOff>792480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wsDr>
</file>

<file path=xl/drawings/drawing18.xml><?xml version="1.0" encoding="utf-8"?>
<xdr:wsDr xmlns:xdr="http://schemas.openxmlformats.org/drawingml/2006/spreadsheetDrawing" xmlns:a="http://schemas.openxmlformats.org/drawingml/2006/main">
  <xdr:twoCellAnchor editAs="absolute">
    <xdr:from>
      <xdr:col>0</xdr:col>
      <xdr:colOff>91440</xdr:colOff>
      <xdr:row>0</xdr:row>
      <xdr:rowOff>152400</xdr:rowOff>
    </xdr:from>
    <xdr:to>
      <xdr:col>11</xdr:col>
      <xdr:colOff>792480</xdr:colOff>
      <xdr:row>2</xdr:row>
      <xdr:rowOff>15240</xdr:rowOff>
    </xdr:to>
    <xdr:grpSp>
      <xdr:nvGrpSpPr>
        <xdr:cNvPr id="2" name="Group 1"/>
        <xdr:cNvGrpSpPr/>
      </xdr:nvGrpSpPr>
      <xdr:grpSpPr>
        <a:xfrm>
          <a:off x="91440" y="152400"/>
          <a:ext cx="8595360" cy="320040"/>
          <a:chOff x="632460" y="160020"/>
          <a:chExt cx="8595360" cy="320040"/>
        </a:xfrm>
      </xdr:grpSpPr>
      <xdr:sp macro="" textlink="">
        <xdr:nvSpPr>
          <xdr:cNvPr id="3" name="Rounded Rectangle 2">
            <a:hlinkClick xmlns:r="http://schemas.openxmlformats.org/officeDocument/2006/relationships" r:id="rId1"/>
          </xdr:cNvPr>
          <xdr:cNvSpPr/>
        </xdr:nvSpPr>
        <xdr:spPr>
          <a:xfrm>
            <a:off x="632460" y="160020"/>
            <a:ext cx="1691640" cy="320040"/>
          </a:xfrm>
          <a:prstGeom prst="round2SameRect">
            <a:avLst/>
          </a:prstGeom>
          <a:solidFill>
            <a:schemeClr val="accent1"/>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SETUP</a:t>
            </a:r>
          </a:p>
        </xdr:txBody>
      </xdr:sp>
      <xdr:sp macro="" textlink="">
        <xdr:nvSpPr>
          <xdr:cNvPr id="4" name="Rounded Rectangle 3">
            <a:hlinkClick xmlns:r="http://schemas.openxmlformats.org/officeDocument/2006/relationships" r:id="rId2"/>
          </xdr:cNvPr>
          <xdr:cNvSpPr/>
        </xdr:nvSpPr>
        <xdr:spPr>
          <a:xfrm>
            <a:off x="2358390" y="160020"/>
            <a:ext cx="1691640" cy="320040"/>
          </a:xfrm>
          <a:prstGeom prst="round2SameRect">
            <a:avLst/>
          </a:prstGeom>
          <a:solidFill>
            <a:schemeClr val="tx2">
              <a:lumMod val="50000"/>
            </a:schemeClr>
          </a:solidFill>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t>LOG</a:t>
            </a:r>
            <a:endParaRPr lang="en-US" sz="1600" b="1"/>
          </a:p>
        </xdr:txBody>
      </xdr:sp>
      <xdr:sp macro="" textlink="">
        <xdr:nvSpPr>
          <xdr:cNvPr id="5" name="Rounded Rectangle 4">
            <a:hlinkClick xmlns:r="http://schemas.openxmlformats.org/officeDocument/2006/relationships" r:id="rId3"/>
          </xdr:cNvPr>
          <xdr:cNvSpPr/>
        </xdr:nvSpPr>
        <xdr:spPr>
          <a:xfrm>
            <a:off x="408432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TRACKER</a:t>
            </a:r>
          </a:p>
        </xdr:txBody>
      </xdr:sp>
      <xdr:sp macro="" textlink="">
        <xdr:nvSpPr>
          <xdr:cNvPr id="6" name="Rounded Rectangle 5">
            <a:hlinkClick xmlns:r="http://schemas.openxmlformats.org/officeDocument/2006/relationships" r:id="rId4"/>
          </xdr:cNvPr>
          <xdr:cNvSpPr/>
        </xdr:nvSpPr>
        <xdr:spPr>
          <a:xfrm>
            <a:off x="581025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SUMMARY</a:t>
            </a:r>
          </a:p>
        </xdr:txBody>
      </xdr:sp>
      <xdr:sp macro="" textlink="">
        <xdr:nvSpPr>
          <xdr:cNvPr id="7" name="Rounded Rectangle 6">
            <a:hlinkClick xmlns:r="http://schemas.openxmlformats.org/officeDocument/2006/relationships" r:id="rId5"/>
          </xdr:cNvPr>
          <xdr:cNvSpPr/>
        </xdr:nvSpPr>
        <xdr:spPr>
          <a:xfrm>
            <a:off x="7536180" y="160020"/>
            <a:ext cx="1691640" cy="320040"/>
          </a:xfrm>
          <a:prstGeom prst="round2SameRect">
            <a:avLst/>
          </a:prstGeom>
          <a:ln>
            <a:solidFill>
              <a:schemeClr val="tx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t>ABOUT</a:t>
            </a: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showGridLines="0" workbookViewId="0">
      <selection activeCell="C7" sqref="C7"/>
    </sheetView>
  </sheetViews>
  <sheetFormatPr defaultColWidth="0" defaultRowHeight="14.4" zeroHeight="1" x14ac:dyDescent="0.3"/>
  <cols>
    <col min="1" max="1" width="2.77734375" style="6" customWidth="1"/>
    <col min="2" max="2" width="22" style="6" customWidth="1"/>
    <col min="3" max="3" width="48.44140625" style="6" customWidth="1"/>
    <col min="4" max="4" width="7.33203125" style="6" customWidth="1"/>
    <col min="5" max="5" width="5.77734375" style="5" customWidth="1"/>
    <col min="6" max="6" width="20.77734375" style="6" customWidth="1"/>
    <col min="7" max="7" width="5.77734375" style="6" customWidth="1"/>
    <col min="8" max="8" width="5.77734375" style="5" customWidth="1"/>
    <col min="9" max="9" width="20.77734375" style="6" customWidth="1"/>
    <col min="10" max="10" width="5.77734375" style="6" customWidth="1"/>
    <col min="11" max="11" width="5.77734375" style="5" customWidth="1"/>
    <col min="12" max="12" width="20.77734375" style="6" customWidth="1"/>
    <col min="13" max="14" width="8.88671875" style="6" customWidth="1"/>
    <col min="15" max="17" width="0" style="6" hidden="1" customWidth="1"/>
    <col min="18" max="16384" width="8.88671875" style="6" hidden="1"/>
  </cols>
  <sheetData>
    <row r="1" spans="1:14" ht="18" customHeight="1" x14ac:dyDescent="0.3"/>
    <row r="2" spans="1:14" ht="18" customHeight="1" x14ac:dyDescent="0.3"/>
    <row r="3" spans="1:14" ht="18" customHeight="1" x14ac:dyDescent="0.3">
      <c r="A3" s="66"/>
      <c r="B3" s="66"/>
      <c r="C3" s="66"/>
      <c r="D3" s="66"/>
      <c r="E3" s="157"/>
      <c r="F3" s="66"/>
      <c r="G3" s="66"/>
      <c r="H3" s="157"/>
      <c r="I3" s="66"/>
      <c r="J3" s="66"/>
      <c r="K3" s="157"/>
      <c r="L3" s="66"/>
      <c r="M3" s="66"/>
      <c r="N3" s="66"/>
    </row>
    <row r="4" spans="1:14" ht="18" customHeight="1" x14ac:dyDescent="0.3">
      <c r="A4" s="66"/>
      <c r="B4" s="66"/>
      <c r="C4" s="66"/>
      <c r="D4" s="66"/>
      <c r="E4" s="157"/>
      <c r="F4" s="66"/>
      <c r="G4" s="66"/>
      <c r="H4" s="157"/>
      <c r="I4" s="66"/>
      <c r="J4" s="66"/>
      <c r="K4" s="157"/>
      <c r="L4" s="66"/>
      <c r="M4" s="66"/>
      <c r="N4" s="66"/>
    </row>
    <row r="5" spans="1:14" ht="18" customHeight="1" x14ac:dyDescent="0.3">
      <c r="A5" s="149"/>
      <c r="B5" s="149"/>
      <c r="C5" s="149"/>
      <c r="D5" s="149"/>
      <c r="E5" s="150"/>
      <c r="F5" s="149"/>
      <c r="G5" s="149"/>
      <c r="H5" s="150"/>
      <c r="I5" s="149"/>
      <c r="J5" s="149"/>
      <c r="K5" s="150"/>
      <c r="L5" s="149"/>
      <c r="M5" s="149"/>
      <c r="N5" s="149"/>
    </row>
    <row r="6" spans="1:14" x14ac:dyDescent="0.3"/>
    <row r="7" spans="1:14" x14ac:dyDescent="0.3">
      <c r="B7" s="186" t="s">
        <v>35</v>
      </c>
      <c r="C7" s="283" t="s">
        <v>468</v>
      </c>
      <c r="E7" s="20" t="s">
        <v>0</v>
      </c>
      <c r="F7" s="21" t="s">
        <v>14</v>
      </c>
      <c r="H7" s="18" t="s">
        <v>0</v>
      </c>
      <c r="I7" s="19" t="s">
        <v>30</v>
      </c>
      <c r="K7" s="208" t="s">
        <v>0</v>
      </c>
      <c r="L7" s="209" t="s">
        <v>45</v>
      </c>
    </row>
    <row r="8" spans="1:14" x14ac:dyDescent="0.3">
      <c r="B8" s="284" t="s">
        <v>410</v>
      </c>
      <c r="C8" s="284"/>
      <c r="E8" s="16">
        <v>1</v>
      </c>
      <c r="F8" s="221" t="s">
        <v>50</v>
      </c>
      <c r="H8" s="16">
        <v>1</v>
      </c>
      <c r="I8" s="221" t="s">
        <v>48</v>
      </c>
      <c r="K8" s="16">
        <v>1</v>
      </c>
      <c r="L8" s="221" t="s">
        <v>46</v>
      </c>
    </row>
    <row r="9" spans="1:14" x14ac:dyDescent="0.3">
      <c r="B9" s="284"/>
      <c r="C9" s="284"/>
      <c r="E9" s="16">
        <v>2</v>
      </c>
      <c r="F9" s="221" t="s">
        <v>51</v>
      </c>
      <c r="H9" s="16">
        <v>2</v>
      </c>
      <c r="I9" s="221" t="s">
        <v>31</v>
      </c>
      <c r="K9" s="16">
        <v>2</v>
      </c>
      <c r="L9" s="221" t="s">
        <v>273</v>
      </c>
    </row>
    <row r="10" spans="1:14" x14ac:dyDescent="0.3">
      <c r="B10" s="186" t="s">
        <v>56</v>
      </c>
      <c r="C10" s="220">
        <v>2016</v>
      </c>
      <c r="E10" s="16">
        <v>3</v>
      </c>
      <c r="F10" s="221" t="s">
        <v>52</v>
      </c>
      <c r="H10" s="207">
        <v>3</v>
      </c>
      <c r="I10" s="222" t="s">
        <v>45</v>
      </c>
      <c r="J10" s="210" t="s">
        <v>411</v>
      </c>
      <c r="K10" s="16">
        <v>3</v>
      </c>
      <c r="L10" s="221" t="s">
        <v>274</v>
      </c>
    </row>
    <row r="11" spans="1:14" x14ac:dyDescent="0.3">
      <c r="B11" s="98"/>
      <c r="E11" s="16">
        <v>4</v>
      </c>
      <c r="F11" s="221" t="s">
        <v>277</v>
      </c>
      <c r="H11" s="16">
        <v>4</v>
      </c>
      <c r="I11" s="221" t="s">
        <v>32</v>
      </c>
      <c r="K11" s="16">
        <v>4</v>
      </c>
      <c r="L11" s="221" t="s">
        <v>333</v>
      </c>
    </row>
    <row r="12" spans="1:14" x14ac:dyDescent="0.3">
      <c r="B12" s="186" t="s">
        <v>36</v>
      </c>
      <c r="C12" s="221" t="s">
        <v>444</v>
      </c>
      <c r="H12" s="16">
        <v>5</v>
      </c>
      <c r="I12" s="221" t="s">
        <v>34</v>
      </c>
      <c r="K12" s="16">
        <v>5</v>
      </c>
      <c r="L12" s="221" t="s">
        <v>335</v>
      </c>
    </row>
    <row r="13" spans="1:14" x14ac:dyDescent="0.3">
      <c r="B13" s="186" t="s">
        <v>37</v>
      </c>
      <c r="C13" s="221" t="s">
        <v>47</v>
      </c>
      <c r="E13" s="285" t="s">
        <v>407</v>
      </c>
      <c r="F13" s="285"/>
      <c r="H13" s="16">
        <v>6</v>
      </c>
      <c r="I13" s="221" t="s">
        <v>49</v>
      </c>
      <c r="K13" s="16">
        <v>6</v>
      </c>
      <c r="L13" s="221" t="s">
        <v>275</v>
      </c>
    </row>
    <row r="14" spans="1:14" x14ac:dyDescent="0.3">
      <c r="E14" s="285"/>
      <c r="F14" s="285"/>
      <c r="H14" s="16">
        <v>7</v>
      </c>
      <c r="I14" s="221" t="s">
        <v>120</v>
      </c>
      <c r="K14" s="16">
        <v>7</v>
      </c>
      <c r="L14" s="221" t="s">
        <v>276</v>
      </c>
    </row>
    <row r="15" spans="1:14" x14ac:dyDescent="0.3">
      <c r="E15" s="285"/>
      <c r="F15" s="285"/>
      <c r="H15" s="16">
        <v>8</v>
      </c>
      <c r="I15" s="221" t="s">
        <v>60</v>
      </c>
      <c r="K15" s="16">
        <v>8</v>
      </c>
      <c r="L15" s="221" t="s">
        <v>336</v>
      </c>
    </row>
    <row r="16" spans="1:14" x14ac:dyDescent="0.3">
      <c r="H16" s="16">
        <v>9</v>
      </c>
      <c r="I16" s="221" t="s">
        <v>412</v>
      </c>
      <c r="K16" s="16">
        <v>9</v>
      </c>
      <c r="L16" s="221" t="s">
        <v>337</v>
      </c>
    </row>
    <row r="17" spans="2:12" x14ac:dyDescent="0.3">
      <c r="H17" s="16">
        <v>10</v>
      </c>
      <c r="I17" s="221" t="s">
        <v>413</v>
      </c>
      <c r="K17" s="16">
        <v>10</v>
      </c>
      <c r="L17" s="221" t="s">
        <v>338</v>
      </c>
    </row>
    <row r="18" spans="2:12" x14ac:dyDescent="0.3">
      <c r="H18" s="6"/>
    </row>
    <row r="19" spans="2:12" ht="14.4" customHeight="1" x14ac:dyDescent="0.3">
      <c r="H19" s="6" t="s">
        <v>408</v>
      </c>
    </row>
    <row r="20" spans="2:12" x14ac:dyDescent="0.3">
      <c r="H20" s="6" t="s">
        <v>409</v>
      </c>
    </row>
    <row r="21" spans="2:12" x14ac:dyDescent="0.3">
      <c r="H21" s="6"/>
    </row>
    <row r="22" spans="2:12" x14ac:dyDescent="0.3">
      <c r="H22" s="6"/>
    </row>
    <row r="23" spans="2:12" x14ac:dyDescent="0.3">
      <c r="H23" s="6"/>
    </row>
    <row r="24" spans="2:12" x14ac:dyDescent="0.3">
      <c r="H24" s="6"/>
    </row>
    <row r="25" spans="2:12" x14ac:dyDescent="0.3">
      <c r="H25" s="6"/>
    </row>
    <row r="26" spans="2:12" x14ac:dyDescent="0.3">
      <c r="B26" s="6" t="s">
        <v>391</v>
      </c>
      <c r="H26" s="6"/>
    </row>
    <row r="27" spans="2:12" x14ac:dyDescent="0.3">
      <c r="H27" s="6"/>
    </row>
    <row r="28" spans="2:12" hidden="1" x14ac:dyDescent="0.3">
      <c r="H28" s="6"/>
    </row>
  </sheetData>
  <sheetProtection password="CE6F" sheet="1" objects="1" scenarios="1"/>
  <mergeCells count="2">
    <mergeCell ref="B8:C9"/>
    <mergeCell ref="E13:F15"/>
  </mergeCells>
  <dataValidations count="2">
    <dataValidation type="list" allowBlank="1" showInputMessage="1" showErrorMessage="1" sqref="C12">
      <formula1>"Km,Mile"</formula1>
    </dataValidation>
    <dataValidation type="list" allowBlank="1" showInputMessage="1" showErrorMessage="1" sqref="C13">
      <formula1>"Gallon, LIter"</formula1>
    </dataValidation>
  </dataValidations>
  <pageMargins left="0.7" right="0.7" top="0.75" bottom="0.75" header="0.3" footer="0.3"/>
  <pageSetup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61"/>
  <sheetViews>
    <sheetView showGridLines="0" zoomScaleNormal="100" workbookViewId="0">
      <selection activeCell="D6" sqref="D6:D8"/>
    </sheetView>
  </sheetViews>
  <sheetFormatPr defaultColWidth="0" defaultRowHeight="14.4" zeroHeight="1" x14ac:dyDescent="0.3"/>
  <cols>
    <col min="1" max="1" width="2.77734375" customWidth="1"/>
    <col min="2" max="2" width="15.77734375" customWidth="1"/>
    <col min="3" max="3" width="4" bestFit="1" customWidth="1"/>
    <col min="4" max="4" width="10.88671875" bestFit="1" customWidth="1"/>
    <col min="5" max="5" width="17.88671875" bestFit="1" customWidth="1"/>
    <col min="6" max="8" width="15.77734375" customWidth="1"/>
    <col min="9" max="9" width="15.77734375" style="28" customWidth="1"/>
    <col min="10" max="10" width="15.77734375" customWidth="1"/>
    <col min="11" max="11" width="15.77734375" style="28" customWidth="1"/>
    <col min="12" max="15" width="15.77734375" customWidth="1"/>
    <col min="16" max="17" width="15.77734375" style="34" customWidth="1"/>
    <col min="18" max="19" width="15.77734375" customWidth="1"/>
    <col min="20" max="20" width="15.77734375" style="36" customWidth="1"/>
    <col min="21" max="21" width="15.77734375" style="31" customWidth="1"/>
    <col min="22" max="22" width="15.77734375" style="36" customWidth="1"/>
    <col min="23" max="23" width="15.77734375" style="31" customWidth="1"/>
    <col min="24" max="24" width="15.77734375" style="34" customWidth="1"/>
    <col min="25" max="25" width="15.77734375" style="36" customWidth="1"/>
    <col min="26" max="26" width="15.77734375" style="31" customWidth="1"/>
    <col min="27" max="27" width="15.77734375" style="34" customWidth="1"/>
    <col min="28" max="28" width="15.77734375" style="36" customWidth="1"/>
    <col min="29" max="29" width="15.77734375" style="31" customWidth="1"/>
    <col min="30" max="30" width="43.5546875" customWidth="1"/>
    <col min="31" max="32" width="8.88671875" customWidth="1"/>
    <col min="33" max="16384" width="8.88671875" hidden="1"/>
  </cols>
  <sheetData>
    <row r="1" spans="1:32" ht="18" customHeight="1" x14ac:dyDescent="0.3"/>
    <row r="2" spans="1:32" ht="18" customHeight="1" x14ac:dyDescent="0.3"/>
    <row r="3" spans="1:32" ht="18" customHeight="1" x14ac:dyDescent="0.3">
      <c r="A3" s="158"/>
      <c r="B3" s="158"/>
      <c r="C3" s="158"/>
      <c r="D3" s="158"/>
      <c r="E3" s="158"/>
      <c r="F3" s="158"/>
      <c r="G3" s="158"/>
      <c r="H3" s="158"/>
      <c r="I3" s="159"/>
      <c r="J3" s="158"/>
      <c r="K3" s="159"/>
      <c r="L3" s="158"/>
      <c r="M3" s="158"/>
      <c r="N3" s="158"/>
      <c r="O3" s="158"/>
      <c r="P3" s="160"/>
      <c r="Q3" s="160"/>
      <c r="R3" s="158"/>
      <c r="S3" s="158"/>
      <c r="T3" s="161"/>
      <c r="U3" s="162"/>
      <c r="V3" s="161"/>
      <c r="W3" s="162"/>
      <c r="X3" s="160"/>
      <c r="Y3" s="161"/>
      <c r="Z3" s="162"/>
      <c r="AA3" s="160"/>
      <c r="AB3" s="161"/>
      <c r="AC3" s="162"/>
      <c r="AD3" s="158"/>
      <c r="AE3" s="158"/>
      <c r="AF3" s="158"/>
    </row>
    <row r="4" spans="1:32" ht="18" customHeight="1" x14ac:dyDescent="0.3">
      <c r="A4" s="158"/>
      <c r="B4" s="158"/>
      <c r="C4" s="158"/>
      <c r="D4" s="158"/>
      <c r="E4" s="158"/>
      <c r="F4" s="158"/>
      <c r="G4" s="158"/>
      <c r="H4" s="158"/>
      <c r="I4" s="159"/>
      <c r="J4" s="158"/>
      <c r="K4" s="159"/>
      <c r="L4" s="158"/>
      <c r="M4" s="158"/>
      <c r="N4" s="158"/>
      <c r="O4" s="158"/>
      <c r="P4" s="160"/>
      <c r="Q4" s="160"/>
      <c r="R4" s="158"/>
      <c r="S4" s="158"/>
      <c r="T4" s="161"/>
      <c r="U4" s="162"/>
      <c r="V4" s="161"/>
      <c r="W4" s="162"/>
      <c r="X4" s="160"/>
      <c r="Y4" s="161"/>
      <c r="Z4" s="162"/>
      <c r="AA4" s="160"/>
      <c r="AB4" s="161"/>
      <c r="AC4" s="162"/>
      <c r="AD4" s="158"/>
      <c r="AE4" s="158"/>
      <c r="AF4" s="158"/>
    </row>
    <row r="5" spans="1:32" ht="18" customHeight="1" x14ac:dyDescent="0.3"/>
    <row r="6" spans="1:32" s="50" customFormat="1" ht="15" customHeight="1" x14ac:dyDescent="0.3">
      <c r="B6" s="290" t="s">
        <v>323</v>
      </c>
      <c r="C6" s="291" t="s">
        <v>0</v>
      </c>
      <c r="D6" s="291" t="s">
        <v>14</v>
      </c>
      <c r="E6" s="291" t="s">
        <v>1</v>
      </c>
      <c r="F6" s="291" t="s">
        <v>5</v>
      </c>
      <c r="G6" s="291" t="s">
        <v>2</v>
      </c>
      <c r="H6" s="291" t="s">
        <v>3</v>
      </c>
      <c r="I6" s="291" t="s">
        <v>4</v>
      </c>
      <c r="J6" s="291" t="s">
        <v>6</v>
      </c>
      <c r="K6" s="291" t="s">
        <v>9</v>
      </c>
      <c r="L6" s="291" t="s">
        <v>41</v>
      </c>
      <c r="M6" s="291" t="s">
        <v>16</v>
      </c>
      <c r="N6" s="291" t="s">
        <v>7</v>
      </c>
      <c r="O6" s="304" t="s">
        <v>8</v>
      </c>
      <c r="P6" s="301" t="s">
        <v>282</v>
      </c>
      <c r="Q6" s="301"/>
      <c r="R6" s="301"/>
      <c r="S6" s="301"/>
      <c r="T6" s="301"/>
      <c r="U6" s="301"/>
      <c r="V6" s="301"/>
      <c r="W6" s="301"/>
      <c r="X6" s="294" t="s">
        <v>283</v>
      </c>
      <c r="Y6" s="294"/>
      <c r="Z6" s="294"/>
      <c r="AA6" s="294"/>
      <c r="AB6" s="294"/>
      <c r="AC6" s="294"/>
      <c r="AD6" s="298" t="s">
        <v>15</v>
      </c>
    </row>
    <row r="7" spans="1:32" s="50" customFormat="1" ht="15" customHeight="1" x14ac:dyDescent="0.3">
      <c r="B7" s="290"/>
      <c r="C7" s="292"/>
      <c r="D7" s="292"/>
      <c r="E7" s="292"/>
      <c r="F7" s="292"/>
      <c r="G7" s="292"/>
      <c r="H7" s="292"/>
      <c r="I7" s="292"/>
      <c r="J7" s="292"/>
      <c r="K7" s="292"/>
      <c r="L7" s="292"/>
      <c r="M7" s="292"/>
      <c r="N7" s="292"/>
      <c r="O7" s="305"/>
      <c r="P7" s="286" t="s">
        <v>11</v>
      </c>
      <c r="Q7" s="286" t="s">
        <v>320</v>
      </c>
      <c r="R7" s="288" t="s">
        <v>280</v>
      </c>
      <c r="S7" s="288" t="s">
        <v>321</v>
      </c>
      <c r="T7" s="302" t="s">
        <v>279</v>
      </c>
      <c r="U7" s="303"/>
      <c r="V7" s="302" t="s">
        <v>278</v>
      </c>
      <c r="W7" s="303"/>
      <c r="X7" s="295" t="s">
        <v>10</v>
      </c>
      <c r="Y7" s="296"/>
      <c r="Z7" s="297"/>
      <c r="AA7" s="295" t="s">
        <v>281</v>
      </c>
      <c r="AB7" s="296"/>
      <c r="AC7" s="297"/>
      <c r="AD7" s="299"/>
    </row>
    <row r="8" spans="1:32" s="50" customFormat="1" ht="15" customHeight="1" x14ac:dyDescent="0.3">
      <c r="B8" s="290"/>
      <c r="C8" s="293"/>
      <c r="D8" s="293"/>
      <c r="E8" s="293"/>
      <c r="F8" s="293"/>
      <c r="G8" s="293"/>
      <c r="H8" s="293"/>
      <c r="I8" s="293"/>
      <c r="J8" s="293"/>
      <c r="K8" s="293"/>
      <c r="L8" s="293"/>
      <c r="M8" s="293"/>
      <c r="N8" s="293"/>
      <c r="O8" s="306"/>
      <c r="P8" s="287"/>
      <c r="Q8" s="287"/>
      <c r="R8" s="289"/>
      <c r="S8" s="289"/>
      <c r="T8" s="87" t="s">
        <v>12</v>
      </c>
      <c r="U8" s="88" t="s">
        <v>13</v>
      </c>
      <c r="V8" s="87" t="s">
        <v>12</v>
      </c>
      <c r="W8" s="88" t="s">
        <v>13</v>
      </c>
      <c r="X8" s="89" t="s">
        <v>11</v>
      </c>
      <c r="Y8" s="90" t="s">
        <v>12</v>
      </c>
      <c r="Z8" s="91" t="s">
        <v>13</v>
      </c>
      <c r="AA8" s="89" t="s">
        <v>11</v>
      </c>
      <c r="AB8" s="90" t="s">
        <v>12</v>
      </c>
      <c r="AC8" s="91" t="s">
        <v>13</v>
      </c>
      <c r="AD8" s="300"/>
    </row>
    <row r="9" spans="1:32" ht="15" customHeight="1" x14ac:dyDescent="0.3">
      <c r="B9" s="148" t="str">
        <f>IF(F9&lt;&gt;"",HYPERLINK("["&amp;Setup!$C$7&amp;"]'Log'!$D$6","Go to Car Log"),"")</f>
        <v>Go to Car Log</v>
      </c>
      <c r="C9" s="1">
        <v>1</v>
      </c>
      <c r="D9" s="223" t="s">
        <v>51</v>
      </c>
      <c r="E9" s="223" t="s">
        <v>440</v>
      </c>
      <c r="F9" s="223" t="s">
        <v>284</v>
      </c>
      <c r="G9" s="223" t="s">
        <v>290</v>
      </c>
      <c r="H9" s="223" t="s">
        <v>293</v>
      </c>
      <c r="I9" s="224">
        <v>2014</v>
      </c>
      <c r="J9" s="223" t="s">
        <v>294</v>
      </c>
      <c r="K9" s="224"/>
      <c r="L9" s="223" t="s">
        <v>299</v>
      </c>
      <c r="M9" s="223" t="s">
        <v>304</v>
      </c>
      <c r="N9" s="223" t="s">
        <v>305</v>
      </c>
      <c r="O9" s="223" t="s">
        <v>306</v>
      </c>
      <c r="P9" s="225"/>
      <c r="Q9" s="225"/>
      <c r="R9" s="223"/>
      <c r="S9" s="223"/>
      <c r="T9" s="226"/>
      <c r="U9" s="227"/>
      <c r="V9" s="226"/>
      <c r="W9" s="227"/>
      <c r="X9" s="225">
        <v>20000</v>
      </c>
      <c r="Y9" s="226">
        <v>5</v>
      </c>
      <c r="Z9" s="227">
        <v>41795</v>
      </c>
      <c r="AA9" s="225"/>
      <c r="AB9" s="226"/>
      <c r="AC9" s="227"/>
      <c r="AD9" s="223"/>
    </row>
    <row r="10" spans="1:32" ht="15" customHeight="1" x14ac:dyDescent="0.3">
      <c r="B10" s="148" t="str">
        <f>IF(F10&lt;&gt;"",HYPERLINK("["&amp;Setup!$C$7&amp;"]'Log ("&amp;C10&amp;")'!$D$6","Go to Car Log"),"")</f>
        <v>Go to Car Log</v>
      </c>
      <c r="C10" s="1">
        <v>2</v>
      </c>
      <c r="D10" s="223" t="s">
        <v>51</v>
      </c>
      <c r="E10" s="223" t="s">
        <v>271</v>
      </c>
      <c r="F10" s="223" t="s">
        <v>285</v>
      </c>
      <c r="G10" s="223" t="s">
        <v>289</v>
      </c>
      <c r="H10" s="223" t="s">
        <v>448</v>
      </c>
      <c r="I10" s="224">
        <v>2014</v>
      </c>
      <c r="J10" s="223" t="s">
        <v>295</v>
      </c>
      <c r="K10" s="224"/>
      <c r="L10" s="223" t="s">
        <v>300</v>
      </c>
      <c r="M10" s="223" t="s">
        <v>307</v>
      </c>
      <c r="N10" s="223" t="s">
        <v>308</v>
      </c>
      <c r="O10" s="223" t="s">
        <v>309</v>
      </c>
      <c r="P10" s="225"/>
      <c r="Q10" s="225"/>
      <c r="R10" s="223"/>
      <c r="S10" s="223"/>
      <c r="T10" s="226"/>
      <c r="U10" s="227"/>
      <c r="V10" s="226"/>
      <c r="W10" s="227"/>
      <c r="X10" s="225">
        <v>20000</v>
      </c>
      <c r="Y10" s="226">
        <v>5</v>
      </c>
      <c r="Z10" s="227">
        <v>41795</v>
      </c>
      <c r="AA10" s="225"/>
      <c r="AB10" s="226"/>
      <c r="AC10" s="227"/>
      <c r="AD10" s="223"/>
    </row>
    <row r="11" spans="1:32" ht="15" customHeight="1" x14ac:dyDescent="0.3">
      <c r="B11" s="148" t="str">
        <f>IF(F11&lt;&gt;"",HYPERLINK("["&amp;Setup!$C$7&amp;"]'Log ("&amp;C11&amp;")'!$D$6","Go to Car Log"),"")</f>
        <v>Go to Car Log</v>
      </c>
      <c r="C11" s="1">
        <v>3</v>
      </c>
      <c r="D11" s="223" t="s">
        <v>51</v>
      </c>
      <c r="E11" s="223" t="s">
        <v>271</v>
      </c>
      <c r="F11" s="223" t="s">
        <v>286</v>
      </c>
      <c r="G11" s="223" t="s">
        <v>449</v>
      </c>
      <c r="H11" s="223" t="s">
        <v>450</v>
      </c>
      <c r="I11" s="224">
        <v>2015</v>
      </c>
      <c r="J11" s="223" t="s">
        <v>296</v>
      </c>
      <c r="K11" s="224"/>
      <c r="L11" s="223" t="s">
        <v>301</v>
      </c>
      <c r="M11" s="223" t="s">
        <v>310</v>
      </c>
      <c r="N11" s="223" t="s">
        <v>311</v>
      </c>
      <c r="O11" s="223" t="s">
        <v>312</v>
      </c>
      <c r="P11" s="225"/>
      <c r="Q11" s="225"/>
      <c r="R11" s="223"/>
      <c r="S11" s="223"/>
      <c r="T11" s="226"/>
      <c r="U11" s="227"/>
      <c r="V11" s="226"/>
      <c r="W11" s="227"/>
      <c r="X11" s="225">
        <v>20000</v>
      </c>
      <c r="Y11" s="226">
        <v>5</v>
      </c>
      <c r="Z11" s="227">
        <v>42014</v>
      </c>
      <c r="AA11" s="225"/>
      <c r="AB11" s="226"/>
      <c r="AC11" s="227"/>
      <c r="AD11" s="223"/>
    </row>
    <row r="12" spans="1:32" ht="15" customHeight="1" x14ac:dyDescent="0.3">
      <c r="B12" s="148" t="str">
        <f>IF(F12&lt;&gt;"",HYPERLINK("["&amp;Setup!$C$7&amp;"]'Log ("&amp;C12&amp;")'!$D$6","Go to Car Log"),"")</f>
        <v>Go to Car Log</v>
      </c>
      <c r="C12" s="1">
        <v>4</v>
      </c>
      <c r="D12" s="223" t="s">
        <v>51</v>
      </c>
      <c r="E12" s="223" t="s">
        <v>441</v>
      </c>
      <c r="F12" s="223" t="s">
        <v>287</v>
      </c>
      <c r="G12" s="223" t="s">
        <v>291</v>
      </c>
      <c r="H12" s="223" t="s">
        <v>292</v>
      </c>
      <c r="I12" s="224">
        <v>2015</v>
      </c>
      <c r="J12" s="223" t="s">
        <v>297</v>
      </c>
      <c r="K12" s="224"/>
      <c r="L12" s="223" t="s">
        <v>302</v>
      </c>
      <c r="M12" s="223" t="s">
        <v>313</v>
      </c>
      <c r="N12" s="223" t="s">
        <v>314</v>
      </c>
      <c r="O12" s="223" t="s">
        <v>315</v>
      </c>
      <c r="P12" s="225"/>
      <c r="Q12" s="225"/>
      <c r="R12" s="223"/>
      <c r="S12" s="223"/>
      <c r="T12" s="226"/>
      <c r="U12" s="227"/>
      <c r="V12" s="226"/>
      <c r="W12" s="227"/>
      <c r="X12" s="225">
        <v>30000</v>
      </c>
      <c r="Y12" s="226">
        <v>5</v>
      </c>
      <c r="Z12" s="227">
        <v>42014</v>
      </c>
      <c r="AA12" s="225"/>
      <c r="AB12" s="226"/>
      <c r="AC12" s="227"/>
      <c r="AD12" s="223"/>
    </row>
    <row r="13" spans="1:32" ht="15" customHeight="1" x14ac:dyDescent="0.3">
      <c r="B13" s="148" t="str">
        <f>IF(F13&lt;&gt;"",HYPERLINK("["&amp;Setup!$C$7&amp;"]'Log ("&amp;C13&amp;")'!$D$6","Go to Car Log"),"")</f>
        <v>Go to Car Log</v>
      </c>
      <c r="C13" s="1">
        <v>5</v>
      </c>
      <c r="D13" s="223" t="s">
        <v>50</v>
      </c>
      <c r="E13" s="223" t="s">
        <v>272</v>
      </c>
      <c r="F13" s="223" t="s">
        <v>288</v>
      </c>
      <c r="G13" s="223" t="s">
        <v>290</v>
      </c>
      <c r="H13" s="223" t="s">
        <v>451</v>
      </c>
      <c r="I13" s="224">
        <v>2015</v>
      </c>
      <c r="J13" s="223" t="s">
        <v>298</v>
      </c>
      <c r="K13" s="224"/>
      <c r="L13" s="223" t="s">
        <v>303</v>
      </c>
      <c r="M13" s="223" t="s">
        <v>316</v>
      </c>
      <c r="N13" s="223" t="s">
        <v>317</v>
      </c>
      <c r="O13" s="223" t="s">
        <v>318</v>
      </c>
      <c r="P13" s="225">
        <v>1000</v>
      </c>
      <c r="Q13" s="225">
        <v>0</v>
      </c>
      <c r="R13" s="223" t="s">
        <v>319</v>
      </c>
      <c r="S13" s="223" t="s">
        <v>322</v>
      </c>
      <c r="T13" s="226">
        <v>500</v>
      </c>
      <c r="U13" s="227">
        <v>42156</v>
      </c>
      <c r="V13" s="226"/>
      <c r="W13" s="227"/>
      <c r="X13" s="225"/>
      <c r="Y13" s="226"/>
      <c r="Z13" s="227"/>
      <c r="AA13" s="225"/>
      <c r="AB13" s="226"/>
      <c r="AC13" s="227"/>
      <c r="AD13" s="223"/>
    </row>
    <row r="14" spans="1:32" ht="15" customHeight="1" x14ac:dyDescent="0.3">
      <c r="B14" s="30"/>
      <c r="C14" s="30"/>
      <c r="E14" s="30"/>
      <c r="F14" s="30"/>
      <c r="G14" s="30"/>
      <c r="H14" s="23"/>
      <c r="I14" s="109"/>
      <c r="J14" s="30"/>
      <c r="K14" s="109"/>
      <c r="L14" s="30"/>
      <c r="M14" s="30"/>
      <c r="N14" s="30"/>
      <c r="O14" s="30"/>
      <c r="P14" s="108"/>
      <c r="Q14" s="108"/>
      <c r="R14" s="30"/>
      <c r="S14" s="30"/>
      <c r="T14" s="107"/>
      <c r="U14" s="106"/>
      <c r="V14" s="107"/>
      <c r="W14" s="106"/>
      <c r="X14" s="108"/>
      <c r="Y14" s="107"/>
      <c r="Z14" s="106"/>
      <c r="AA14" s="108"/>
      <c r="AB14" s="107"/>
      <c r="AC14" s="106"/>
      <c r="AD14" s="30"/>
    </row>
    <row r="15" spans="1:32" ht="15" customHeight="1" x14ac:dyDescent="0.3">
      <c r="B15" t="s">
        <v>391</v>
      </c>
      <c r="C15" s="30"/>
      <c r="E15" s="30"/>
      <c r="F15" s="30"/>
      <c r="G15" s="30"/>
      <c r="H15" s="23"/>
      <c r="I15" s="109"/>
      <c r="J15" s="30"/>
      <c r="K15" s="109"/>
      <c r="L15" s="30"/>
      <c r="M15" s="30"/>
      <c r="N15" s="30"/>
      <c r="O15" s="30"/>
      <c r="P15" s="108"/>
      <c r="Q15" s="108"/>
      <c r="R15" s="30"/>
      <c r="S15" s="30"/>
      <c r="T15" s="107"/>
      <c r="U15" s="106"/>
      <c r="V15" s="107"/>
      <c r="W15" s="106"/>
      <c r="X15" s="108"/>
      <c r="Y15" s="107"/>
      <c r="Z15" s="106"/>
      <c r="AA15" s="108"/>
      <c r="AB15" s="107"/>
      <c r="AC15" s="106"/>
      <c r="AD15" s="30"/>
    </row>
    <row r="16" spans="1:32" ht="15" customHeight="1" x14ac:dyDescent="0.3">
      <c r="B16" s="30"/>
      <c r="C16" s="30"/>
      <c r="E16" s="30"/>
      <c r="F16" s="30"/>
      <c r="G16" s="30"/>
      <c r="H16" s="23"/>
      <c r="I16" s="109"/>
      <c r="J16" s="30"/>
      <c r="K16" s="109"/>
      <c r="L16" s="30"/>
      <c r="M16" s="30"/>
      <c r="N16" s="30"/>
      <c r="O16" s="30"/>
      <c r="P16" s="108"/>
      <c r="Q16" s="108"/>
      <c r="R16" s="30"/>
      <c r="S16" s="30"/>
      <c r="T16" s="107"/>
      <c r="U16" s="106"/>
      <c r="V16" s="107"/>
      <c r="W16" s="106"/>
      <c r="X16" s="108"/>
      <c r="Y16" s="107"/>
      <c r="Z16" s="106"/>
      <c r="AA16" s="108"/>
      <c r="AB16" s="107"/>
      <c r="AC16" s="106"/>
      <c r="AD16" s="30"/>
    </row>
    <row r="17" spans="2:30" ht="15" hidden="1" customHeight="1" x14ac:dyDescent="0.3">
      <c r="B17" s="30"/>
      <c r="C17" s="30"/>
      <c r="E17" s="30"/>
      <c r="F17" s="30"/>
      <c r="G17" s="30"/>
      <c r="H17" s="23"/>
      <c r="I17" s="109"/>
      <c r="J17" s="30"/>
      <c r="K17" s="109"/>
      <c r="L17" s="30"/>
      <c r="M17" s="30"/>
      <c r="N17" s="30"/>
      <c r="O17" s="30"/>
      <c r="P17" s="108"/>
      <c r="Q17" s="108"/>
      <c r="R17" s="30"/>
      <c r="S17" s="30"/>
      <c r="T17" s="107"/>
      <c r="U17" s="106"/>
      <c r="V17" s="107"/>
      <c r="W17" s="106"/>
      <c r="X17" s="108"/>
      <c r="Y17" s="107"/>
      <c r="Z17" s="106"/>
      <c r="AA17" s="108"/>
      <c r="AB17" s="107"/>
      <c r="AC17" s="106"/>
      <c r="AD17" s="30"/>
    </row>
    <row r="18" spans="2:30" ht="15" hidden="1" customHeight="1" x14ac:dyDescent="0.3">
      <c r="B18" s="30"/>
      <c r="C18" s="30"/>
      <c r="E18" s="30"/>
      <c r="F18" s="30"/>
      <c r="G18" s="30"/>
      <c r="H18" s="23"/>
      <c r="I18" s="109"/>
      <c r="J18" s="30"/>
      <c r="K18" s="109"/>
      <c r="L18" s="30"/>
      <c r="M18" s="30"/>
      <c r="N18" s="30"/>
      <c r="O18" s="30"/>
      <c r="P18" s="108"/>
      <c r="Q18" s="108"/>
      <c r="R18" s="30"/>
      <c r="S18" s="30"/>
      <c r="T18" s="107"/>
      <c r="U18" s="106"/>
      <c r="V18" s="107"/>
      <c r="W18" s="106"/>
      <c r="X18" s="108"/>
      <c r="Y18" s="107"/>
      <c r="Z18" s="106"/>
      <c r="AA18" s="108"/>
      <c r="AB18" s="107"/>
      <c r="AC18" s="106"/>
      <c r="AD18" s="30"/>
    </row>
    <row r="19" spans="2:30" ht="15" hidden="1" customHeight="1" x14ac:dyDescent="0.3">
      <c r="B19" s="30"/>
      <c r="C19" s="30"/>
      <c r="E19" s="30"/>
      <c r="F19" s="30"/>
      <c r="G19" s="30"/>
      <c r="H19" s="23"/>
      <c r="I19" s="109"/>
      <c r="J19" s="30"/>
      <c r="K19" s="109"/>
      <c r="L19" s="30"/>
      <c r="M19" s="30"/>
      <c r="N19" s="30"/>
      <c r="O19" s="30"/>
      <c r="P19" s="108"/>
      <c r="Q19" s="108"/>
      <c r="R19" s="30"/>
      <c r="S19" s="30"/>
      <c r="T19" s="107"/>
      <c r="U19" s="106"/>
      <c r="V19" s="107"/>
      <c r="W19" s="106"/>
      <c r="X19" s="108"/>
      <c r="Y19" s="107"/>
      <c r="Z19" s="106"/>
      <c r="AA19" s="108"/>
      <c r="AB19" s="107"/>
      <c r="AC19" s="106"/>
      <c r="AD19" s="30"/>
    </row>
    <row r="20" spans="2:30" ht="15" hidden="1" customHeight="1" x14ac:dyDescent="0.3">
      <c r="B20" s="30"/>
      <c r="C20" s="30"/>
      <c r="E20" s="30"/>
      <c r="F20" s="30"/>
      <c r="G20" s="30"/>
      <c r="H20" s="23"/>
      <c r="I20" s="109"/>
      <c r="J20" s="30"/>
      <c r="K20" s="109"/>
      <c r="L20" s="30"/>
      <c r="M20" s="30"/>
      <c r="N20" s="30"/>
      <c r="O20" s="30"/>
      <c r="P20" s="108"/>
      <c r="Q20" s="108"/>
      <c r="R20" s="30"/>
      <c r="S20" s="30"/>
      <c r="T20" s="107"/>
      <c r="U20" s="106"/>
      <c r="V20" s="107"/>
      <c r="W20" s="106"/>
      <c r="X20" s="108"/>
      <c r="Y20" s="107"/>
      <c r="Z20" s="106"/>
      <c r="AA20" s="108"/>
      <c r="AB20" s="107"/>
      <c r="AC20" s="106"/>
      <c r="AD20" s="30"/>
    </row>
    <row r="21" spans="2:30" ht="15" hidden="1" customHeight="1" x14ac:dyDescent="0.3">
      <c r="B21" s="30"/>
      <c r="C21" s="30"/>
      <c r="E21" s="30"/>
      <c r="F21" s="30"/>
      <c r="G21" s="30"/>
      <c r="H21" s="23"/>
      <c r="I21" s="109"/>
      <c r="J21" s="30"/>
      <c r="K21" s="109"/>
      <c r="L21" s="30"/>
      <c r="M21" s="30"/>
      <c r="N21" s="30"/>
      <c r="O21" s="30"/>
      <c r="P21" s="108"/>
      <c r="Q21" s="108"/>
      <c r="R21" s="30"/>
      <c r="S21" s="30"/>
      <c r="T21" s="107"/>
      <c r="U21" s="106"/>
      <c r="V21" s="107"/>
      <c r="W21" s="106"/>
      <c r="X21" s="108"/>
      <c r="Y21" s="107"/>
      <c r="Z21" s="106"/>
      <c r="AA21" s="108"/>
      <c r="AB21" s="107"/>
      <c r="AC21" s="106"/>
      <c r="AD21" s="30"/>
    </row>
    <row r="22" spans="2:30" ht="15" hidden="1" customHeight="1" x14ac:dyDescent="0.3">
      <c r="B22" s="30"/>
      <c r="C22" s="30"/>
      <c r="E22" s="30"/>
      <c r="F22" s="30"/>
      <c r="G22" s="30"/>
      <c r="H22" s="23"/>
      <c r="I22" s="109"/>
      <c r="J22" s="30"/>
      <c r="K22" s="109"/>
      <c r="L22" s="30"/>
      <c r="M22" s="30"/>
      <c r="N22" s="30"/>
      <c r="O22" s="30"/>
      <c r="P22" s="108"/>
      <c r="Q22" s="108"/>
      <c r="R22" s="30"/>
      <c r="S22" s="30"/>
      <c r="T22" s="107"/>
      <c r="U22" s="106"/>
      <c r="V22" s="107"/>
      <c r="W22" s="106"/>
      <c r="X22" s="108"/>
      <c r="Y22" s="107"/>
      <c r="Z22" s="106"/>
      <c r="AA22" s="108"/>
      <c r="AB22" s="107"/>
      <c r="AC22" s="106"/>
      <c r="AD22" s="30"/>
    </row>
    <row r="23" spans="2:30" ht="15" hidden="1" customHeight="1" x14ac:dyDescent="0.3">
      <c r="B23" s="30"/>
      <c r="C23" s="30"/>
      <c r="E23" s="30"/>
      <c r="F23" s="30"/>
      <c r="G23" s="30"/>
      <c r="H23" s="23"/>
      <c r="I23" s="109"/>
      <c r="J23" s="30"/>
      <c r="K23" s="109"/>
      <c r="L23" s="30"/>
      <c r="M23" s="30"/>
      <c r="N23" s="30"/>
      <c r="O23" s="30"/>
      <c r="P23" s="108"/>
      <c r="Q23" s="108"/>
      <c r="R23" s="30"/>
      <c r="S23" s="30"/>
      <c r="T23" s="107"/>
      <c r="U23" s="106"/>
      <c r="V23" s="107"/>
      <c r="W23" s="106"/>
      <c r="X23" s="108"/>
      <c r="Y23" s="107"/>
      <c r="Z23" s="106"/>
      <c r="AA23" s="108"/>
      <c r="AB23" s="107"/>
      <c r="AC23" s="106"/>
      <c r="AD23" s="30"/>
    </row>
    <row r="24" spans="2:30" ht="15" hidden="1" customHeight="1" x14ac:dyDescent="0.3">
      <c r="B24" s="30"/>
      <c r="C24" s="30"/>
      <c r="E24" s="30"/>
      <c r="F24" s="30"/>
      <c r="G24" s="30"/>
      <c r="H24" s="23"/>
      <c r="I24" s="109"/>
      <c r="J24" s="30"/>
      <c r="K24" s="109"/>
      <c r="L24" s="30"/>
      <c r="M24" s="30"/>
      <c r="N24" s="30"/>
      <c r="O24" s="30"/>
      <c r="P24" s="108"/>
      <c r="Q24" s="108"/>
      <c r="R24" s="30"/>
      <c r="S24" s="30"/>
      <c r="T24" s="107"/>
      <c r="U24" s="106"/>
      <c r="V24" s="107"/>
      <c r="W24" s="106"/>
      <c r="X24" s="108"/>
      <c r="Y24" s="107"/>
      <c r="Z24" s="106"/>
      <c r="AA24" s="108"/>
      <c r="AB24" s="107"/>
      <c r="AC24" s="106"/>
      <c r="AD24" s="30"/>
    </row>
    <row r="25" spans="2:30" ht="15" hidden="1" customHeight="1" x14ac:dyDescent="0.3">
      <c r="B25" s="30"/>
      <c r="C25" s="30"/>
      <c r="E25" s="30"/>
      <c r="F25" s="30"/>
      <c r="G25" s="30"/>
      <c r="H25" s="23"/>
      <c r="I25" s="109"/>
      <c r="J25" s="30"/>
      <c r="K25" s="109"/>
      <c r="L25" s="30"/>
      <c r="M25" s="30"/>
      <c r="N25" s="30"/>
      <c r="O25" s="30"/>
      <c r="P25" s="108"/>
      <c r="Q25" s="108"/>
      <c r="R25" s="30"/>
      <c r="S25" s="30"/>
      <c r="T25" s="107"/>
      <c r="U25" s="106"/>
      <c r="V25" s="107"/>
      <c r="W25" s="106"/>
      <c r="X25" s="108"/>
      <c r="Y25" s="107"/>
      <c r="Z25" s="106"/>
      <c r="AA25" s="108"/>
      <c r="AB25" s="107"/>
      <c r="AC25" s="106"/>
      <c r="AD25" s="30"/>
    </row>
    <row r="26" spans="2:30" ht="15" hidden="1" customHeight="1" x14ac:dyDescent="0.3">
      <c r="B26" s="30"/>
      <c r="C26" s="30"/>
      <c r="E26" s="30"/>
      <c r="F26" s="30"/>
      <c r="G26" s="30"/>
      <c r="H26" s="23"/>
      <c r="I26" s="109"/>
      <c r="J26" s="30"/>
      <c r="K26" s="109"/>
      <c r="L26" s="30"/>
      <c r="M26" s="30"/>
      <c r="N26" s="30"/>
      <c r="O26" s="30"/>
      <c r="P26" s="108"/>
      <c r="Q26" s="108"/>
      <c r="R26" s="30"/>
      <c r="S26" s="30"/>
      <c r="T26" s="107"/>
      <c r="U26" s="106"/>
      <c r="V26" s="107"/>
      <c r="W26" s="106"/>
      <c r="X26" s="108"/>
      <c r="Y26" s="107"/>
      <c r="Z26" s="106"/>
      <c r="AA26" s="108"/>
      <c r="AB26" s="107"/>
      <c r="AC26" s="106"/>
      <c r="AD26" s="30"/>
    </row>
    <row r="27" spans="2:30" ht="15" hidden="1" customHeight="1" x14ac:dyDescent="0.3">
      <c r="B27" s="30"/>
      <c r="C27" s="30"/>
      <c r="E27" s="30"/>
      <c r="F27" s="30"/>
      <c r="G27" s="30"/>
      <c r="H27" s="23"/>
      <c r="I27" s="109"/>
      <c r="J27" s="30"/>
      <c r="K27" s="109"/>
      <c r="L27" s="30"/>
      <c r="M27" s="30"/>
      <c r="N27" s="30"/>
      <c r="O27" s="30"/>
      <c r="P27" s="108"/>
      <c r="Q27" s="108"/>
      <c r="R27" s="30"/>
      <c r="S27" s="30"/>
      <c r="T27" s="107"/>
      <c r="U27" s="106"/>
      <c r="V27" s="107"/>
      <c r="W27" s="106"/>
      <c r="X27" s="108"/>
      <c r="Y27" s="107"/>
      <c r="Z27" s="106"/>
      <c r="AA27" s="108"/>
      <c r="AB27" s="107"/>
      <c r="AC27" s="106"/>
      <c r="AD27" s="30"/>
    </row>
    <row r="28" spans="2:30" ht="15" hidden="1" customHeight="1" x14ac:dyDescent="0.3">
      <c r="B28" s="30"/>
      <c r="C28" s="30"/>
      <c r="E28" s="30"/>
      <c r="F28" s="30"/>
      <c r="G28" s="30"/>
      <c r="H28" s="23"/>
      <c r="I28" s="109"/>
      <c r="J28" s="30"/>
      <c r="K28" s="109"/>
      <c r="L28" s="30"/>
      <c r="M28" s="30"/>
      <c r="N28" s="30"/>
      <c r="O28" s="30"/>
      <c r="P28" s="108"/>
      <c r="Q28" s="108"/>
      <c r="R28" s="30"/>
      <c r="S28" s="30"/>
      <c r="T28" s="107"/>
      <c r="U28" s="106"/>
      <c r="V28" s="107"/>
      <c r="W28" s="106"/>
      <c r="X28" s="108"/>
      <c r="Y28" s="107"/>
      <c r="Z28" s="106"/>
      <c r="AA28" s="108"/>
      <c r="AB28" s="107"/>
      <c r="AC28" s="106"/>
      <c r="AD28" s="30"/>
    </row>
    <row r="29" spans="2:30" ht="15" hidden="1" customHeight="1" x14ac:dyDescent="0.3">
      <c r="B29" s="30"/>
      <c r="C29" s="30"/>
      <c r="E29" s="30"/>
      <c r="F29" s="30"/>
      <c r="G29" s="30"/>
      <c r="H29" s="23"/>
      <c r="I29" s="109"/>
      <c r="J29" s="30"/>
      <c r="K29" s="109"/>
      <c r="L29" s="30"/>
      <c r="M29" s="30"/>
      <c r="N29" s="30"/>
      <c r="O29" s="30"/>
      <c r="P29" s="108"/>
      <c r="Q29" s="108"/>
      <c r="R29" s="30"/>
      <c r="S29" s="30"/>
      <c r="T29" s="107"/>
      <c r="U29" s="106"/>
      <c r="V29" s="107"/>
      <c r="W29" s="106"/>
      <c r="X29" s="108"/>
      <c r="Y29" s="107"/>
      <c r="Z29" s="106"/>
      <c r="AA29" s="108"/>
      <c r="AB29" s="107"/>
      <c r="AC29" s="106"/>
      <c r="AD29" s="30"/>
    </row>
    <row r="30" spans="2:30" ht="15" hidden="1" customHeight="1" x14ac:dyDescent="0.3">
      <c r="B30" s="30"/>
      <c r="C30" s="30"/>
      <c r="E30" s="30"/>
      <c r="F30" s="30"/>
      <c r="G30" s="30"/>
      <c r="H30" s="23"/>
      <c r="I30" s="109"/>
      <c r="J30" s="30"/>
      <c r="K30" s="109"/>
      <c r="L30" s="30"/>
      <c r="M30" s="30"/>
      <c r="N30" s="30"/>
      <c r="O30" s="30"/>
      <c r="P30" s="108"/>
      <c r="Q30" s="108"/>
      <c r="R30" s="30"/>
      <c r="S30" s="30"/>
      <c r="T30" s="107"/>
      <c r="U30" s="106"/>
      <c r="V30" s="107"/>
      <c r="W30" s="106"/>
      <c r="X30" s="108"/>
      <c r="Y30" s="107"/>
      <c r="Z30" s="106"/>
      <c r="AA30" s="108"/>
      <c r="AB30" s="107"/>
      <c r="AC30" s="106"/>
      <c r="AD30" s="30"/>
    </row>
    <row r="31" spans="2:30" ht="15" hidden="1" customHeight="1" x14ac:dyDescent="0.3">
      <c r="B31" s="30"/>
      <c r="C31" s="30"/>
      <c r="E31" s="30"/>
      <c r="F31" s="30"/>
      <c r="G31" s="30"/>
      <c r="H31" s="23"/>
      <c r="I31" s="109"/>
      <c r="J31" s="30"/>
      <c r="K31" s="109"/>
      <c r="L31" s="30"/>
      <c r="M31" s="30"/>
      <c r="N31" s="30"/>
      <c r="O31" s="30"/>
      <c r="P31" s="108"/>
      <c r="Q31" s="108"/>
      <c r="R31" s="30"/>
      <c r="S31" s="30"/>
      <c r="T31" s="107"/>
      <c r="U31" s="106"/>
      <c r="V31" s="107"/>
      <c r="W31" s="106"/>
      <c r="X31" s="108"/>
      <c r="Y31" s="107"/>
      <c r="Z31" s="106"/>
      <c r="AA31" s="108"/>
      <c r="AB31" s="107"/>
      <c r="AC31" s="106"/>
      <c r="AD31" s="30"/>
    </row>
    <row r="32" spans="2:30" ht="15" hidden="1" customHeight="1" x14ac:dyDescent="0.3">
      <c r="B32" s="30"/>
      <c r="C32" s="30"/>
      <c r="E32" s="30"/>
      <c r="F32" s="30"/>
      <c r="G32" s="30"/>
      <c r="H32" s="23"/>
      <c r="I32" s="109"/>
      <c r="J32" s="30"/>
      <c r="K32" s="109"/>
      <c r="L32" s="30"/>
      <c r="M32" s="30"/>
      <c r="N32" s="30"/>
      <c r="O32" s="30"/>
      <c r="P32" s="108"/>
      <c r="Q32" s="108"/>
      <c r="R32" s="30"/>
      <c r="S32" s="30"/>
      <c r="T32" s="107"/>
      <c r="U32" s="106"/>
      <c r="V32" s="107"/>
      <c r="W32" s="106"/>
      <c r="X32" s="108"/>
      <c r="Y32" s="107"/>
      <c r="Z32" s="106"/>
      <c r="AA32" s="108"/>
      <c r="AB32" s="107"/>
      <c r="AC32" s="106"/>
      <c r="AD32" s="30"/>
    </row>
    <row r="33" spans="2:30" ht="15" hidden="1" customHeight="1" x14ac:dyDescent="0.3">
      <c r="B33" s="30"/>
      <c r="C33" s="30"/>
      <c r="E33" s="30"/>
      <c r="F33" s="30"/>
      <c r="G33" s="30"/>
      <c r="H33" s="23"/>
      <c r="I33" s="109"/>
      <c r="J33" s="30"/>
      <c r="K33" s="109"/>
      <c r="L33" s="30"/>
      <c r="M33" s="30"/>
      <c r="N33" s="30"/>
      <c r="O33" s="30"/>
      <c r="P33" s="108"/>
      <c r="Q33" s="108"/>
      <c r="R33" s="30"/>
      <c r="S33" s="30"/>
      <c r="T33" s="107"/>
      <c r="U33" s="106"/>
      <c r="V33" s="107"/>
      <c r="W33" s="106"/>
      <c r="X33" s="108"/>
      <c r="Y33" s="107"/>
      <c r="Z33" s="106"/>
      <c r="AA33" s="108"/>
      <c r="AB33" s="107"/>
      <c r="AC33" s="106"/>
      <c r="AD33" s="30"/>
    </row>
    <row r="34" spans="2:30" ht="15" hidden="1" customHeight="1" x14ac:dyDescent="0.3">
      <c r="B34" s="30"/>
      <c r="C34" s="30"/>
      <c r="E34" s="30"/>
      <c r="F34" s="30"/>
      <c r="G34" s="30"/>
      <c r="H34" s="23"/>
      <c r="I34" s="109"/>
      <c r="J34" s="30"/>
      <c r="K34" s="109"/>
      <c r="L34" s="30"/>
      <c r="M34" s="30"/>
      <c r="N34" s="30"/>
      <c r="O34" s="30"/>
      <c r="P34" s="108"/>
      <c r="Q34" s="108"/>
      <c r="R34" s="30"/>
      <c r="S34" s="30"/>
      <c r="T34" s="107"/>
      <c r="U34" s="106"/>
      <c r="V34" s="107"/>
      <c r="W34" s="106"/>
      <c r="X34" s="108"/>
      <c r="Y34" s="107"/>
      <c r="Z34" s="106"/>
      <c r="AA34" s="108"/>
      <c r="AB34" s="107"/>
      <c r="AC34" s="106"/>
      <c r="AD34" s="30"/>
    </row>
    <row r="35" spans="2:30" ht="15" hidden="1" customHeight="1" x14ac:dyDescent="0.3">
      <c r="B35" s="30"/>
      <c r="C35" s="30"/>
      <c r="E35" s="30"/>
      <c r="F35" s="30"/>
      <c r="G35" s="30"/>
      <c r="H35" s="23"/>
      <c r="I35" s="109"/>
      <c r="J35" s="30"/>
      <c r="K35" s="109"/>
      <c r="L35" s="30"/>
      <c r="M35" s="30"/>
      <c r="N35" s="30"/>
      <c r="O35" s="30"/>
      <c r="P35" s="108"/>
      <c r="Q35" s="108"/>
      <c r="R35" s="30"/>
      <c r="S35" s="30"/>
      <c r="T35" s="107"/>
      <c r="U35" s="106"/>
      <c r="V35" s="107"/>
      <c r="W35" s="106"/>
      <c r="X35" s="108"/>
      <c r="Y35" s="107"/>
      <c r="Z35" s="106"/>
      <c r="AA35" s="108"/>
      <c r="AB35" s="107"/>
      <c r="AC35" s="106"/>
      <c r="AD35" s="30"/>
    </row>
    <row r="36" spans="2:30" ht="15" hidden="1" customHeight="1" x14ac:dyDescent="0.3">
      <c r="B36" s="30"/>
      <c r="C36" s="30"/>
      <c r="E36" s="30"/>
      <c r="F36" s="30"/>
      <c r="G36" s="30"/>
      <c r="H36" s="23"/>
      <c r="I36" s="109"/>
      <c r="J36" s="30"/>
      <c r="K36" s="109"/>
      <c r="L36" s="30"/>
      <c r="M36" s="30"/>
      <c r="N36" s="30"/>
      <c r="O36" s="30"/>
      <c r="P36" s="108"/>
      <c r="Q36" s="108"/>
      <c r="R36" s="30"/>
      <c r="S36" s="30"/>
      <c r="T36" s="107"/>
      <c r="U36" s="106"/>
      <c r="V36" s="107"/>
      <c r="W36" s="106"/>
      <c r="X36" s="108"/>
      <c r="Y36" s="107"/>
      <c r="Z36" s="106"/>
      <c r="AA36" s="108"/>
      <c r="AB36" s="107"/>
      <c r="AC36" s="106"/>
      <c r="AD36" s="30"/>
    </row>
    <row r="37" spans="2:30" ht="15" hidden="1" customHeight="1" x14ac:dyDescent="0.3">
      <c r="B37" s="30"/>
      <c r="C37" s="30"/>
      <c r="E37" s="30"/>
      <c r="F37" s="30"/>
      <c r="G37" s="30"/>
      <c r="H37" s="23"/>
      <c r="I37" s="109"/>
      <c r="J37" s="30"/>
      <c r="K37" s="109"/>
      <c r="L37" s="30"/>
      <c r="M37" s="30"/>
      <c r="N37" s="30"/>
      <c r="O37" s="30"/>
      <c r="P37" s="108"/>
      <c r="Q37" s="108"/>
      <c r="R37" s="30"/>
      <c r="S37" s="30"/>
      <c r="T37" s="107"/>
      <c r="U37" s="106"/>
      <c r="V37" s="107"/>
      <c r="W37" s="106"/>
      <c r="X37" s="108"/>
      <c r="Y37" s="107"/>
      <c r="Z37" s="106"/>
      <c r="AA37" s="108"/>
      <c r="AB37" s="107"/>
      <c r="AC37" s="106"/>
      <c r="AD37" s="30"/>
    </row>
    <row r="38" spans="2:30" ht="15" hidden="1" customHeight="1" x14ac:dyDescent="0.3">
      <c r="B38" s="30"/>
      <c r="C38" s="30"/>
      <c r="E38" s="30"/>
      <c r="F38" s="30"/>
      <c r="G38" s="30"/>
      <c r="H38" s="23"/>
      <c r="I38" s="109"/>
      <c r="J38" s="30"/>
      <c r="K38" s="109"/>
      <c r="L38" s="30"/>
      <c r="M38" s="30"/>
      <c r="N38" s="30"/>
      <c r="O38" s="30"/>
      <c r="P38" s="108"/>
      <c r="Q38" s="108"/>
      <c r="R38" s="30"/>
      <c r="S38" s="30"/>
      <c r="T38" s="107"/>
      <c r="U38" s="106"/>
      <c r="V38" s="107"/>
      <c r="W38" s="106"/>
      <c r="X38" s="108"/>
      <c r="Y38" s="107"/>
      <c r="Z38" s="106"/>
      <c r="AA38" s="108"/>
      <c r="AB38" s="107"/>
      <c r="AC38" s="106"/>
      <c r="AD38" s="30"/>
    </row>
    <row r="39" spans="2:30" ht="15" hidden="1" customHeight="1" x14ac:dyDescent="0.3">
      <c r="B39" s="30"/>
      <c r="C39" s="30"/>
      <c r="E39" s="30"/>
      <c r="F39" s="30"/>
      <c r="G39" s="30"/>
      <c r="H39" s="23"/>
      <c r="I39" s="109"/>
      <c r="J39" s="30"/>
      <c r="K39" s="109"/>
      <c r="L39" s="30"/>
      <c r="M39" s="30"/>
      <c r="N39" s="30"/>
      <c r="O39" s="30"/>
      <c r="P39" s="108"/>
      <c r="Q39" s="108"/>
      <c r="R39" s="30"/>
      <c r="S39" s="30"/>
      <c r="T39" s="107"/>
      <c r="U39" s="106"/>
      <c r="V39" s="107"/>
      <c r="W39" s="106"/>
      <c r="X39" s="108"/>
      <c r="Y39" s="107"/>
      <c r="Z39" s="106"/>
      <c r="AA39" s="108"/>
      <c r="AB39" s="107"/>
      <c r="AC39" s="106"/>
      <c r="AD39" s="30"/>
    </row>
    <row r="40" spans="2:30" ht="15" hidden="1" customHeight="1" x14ac:dyDescent="0.3">
      <c r="B40" s="30"/>
      <c r="C40" s="30"/>
      <c r="E40" s="30"/>
      <c r="F40" s="30"/>
      <c r="G40" s="30"/>
      <c r="H40" s="23"/>
      <c r="I40" s="109"/>
      <c r="J40" s="30"/>
      <c r="K40" s="109"/>
      <c r="L40" s="30"/>
      <c r="M40" s="30"/>
      <c r="N40" s="30"/>
      <c r="O40" s="30"/>
      <c r="P40" s="108"/>
      <c r="Q40" s="108"/>
      <c r="R40" s="30"/>
      <c r="S40" s="30"/>
      <c r="T40" s="107"/>
      <c r="U40" s="106"/>
      <c r="V40" s="107"/>
      <c r="W40" s="106"/>
      <c r="X40" s="108"/>
      <c r="Y40" s="107"/>
      <c r="Z40" s="106"/>
      <c r="AA40" s="108"/>
      <c r="AB40" s="107"/>
      <c r="AC40" s="106"/>
      <c r="AD40" s="30"/>
    </row>
    <row r="41" spans="2:30" ht="15" hidden="1" customHeight="1" x14ac:dyDescent="0.3">
      <c r="B41" s="30"/>
      <c r="C41" s="30"/>
      <c r="E41" s="30"/>
      <c r="F41" s="30"/>
      <c r="G41" s="30"/>
      <c r="H41" s="23"/>
      <c r="I41" s="109"/>
      <c r="J41" s="30"/>
      <c r="K41" s="109"/>
      <c r="L41" s="30"/>
      <c r="M41" s="30"/>
      <c r="N41" s="30"/>
      <c r="O41" s="30"/>
      <c r="P41" s="108"/>
      <c r="Q41" s="108"/>
      <c r="R41" s="30"/>
      <c r="S41" s="30"/>
      <c r="T41" s="107"/>
      <c r="U41" s="106"/>
      <c r="V41" s="107"/>
      <c r="W41" s="106"/>
      <c r="X41" s="108"/>
      <c r="Y41" s="107"/>
      <c r="Z41" s="106"/>
      <c r="AA41" s="108"/>
      <c r="AB41" s="107"/>
      <c r="AC41" s="106"/>
      <c r="AD41" s="30"/>
    </row>
    <row r="42" spans="2:30" ht="15" hidden="1" customHeight="1" x14ac:dyDescent="0.3">
      <c r="B42" s="30"/>
      <c r="C42" s="30"/>
      <c r="E42" s="30"/>
      <c r="F42" s="30"/>
      <c r="G42" s="30"/>
      <c r="H42" s="23"/>
      <c r="I42" s="109"/>
      <c r="J42" s="30"/>
      <c r="K42" s="109"/>
      <c r="L42" s="30"/>
      <c r="M42" s="30"/>
      <c r="N42" s="30"/>
      <c r="O42" s="30"/>
      <c r="P42" s="108"/>
      <c r="Q42" s="108"/>
      <c r="R42" s="30"/>
      <c r="S42" s="30"/>
      <c r="T42" s="107"/>
      <c r="U42" s="106"/>
      <c r="V42" s="107"/>
      <c r="W42" s="106"/>
      <c r="X42" s="108"/>
      <c r="Y42" s="107"/>
      <c r="Z42" s="106"/>
      <c r="AA42" s="108"/>
      <c r="AB42" s="107"/>
      <c r="AC42" s="106"/>
      <c r="AD42" s="30"/>
    </row>
    <row r="43" spans="2:30" ht="15" hidden="1" customHeight="1" x14ac:dyDescent="0.3">
      <c r="B43" s="30"/>
      <c r="C43" s="30"/>
      <c r="E43" s="30"/>
      <c r="F43" s="30"/>
      <c r="G43" s="30"/>
      <c r="H43" s="23"/>
      <c r="I43" s="109"/>
      <c r="J43" s="30"/>
      <c r="K43" s="109"/>
      <c r="L43" s="30"/>
      <c r="M43" s="30"/>
      <c r="N43" s="30"/>
      <c r="O43" s="30"/>
      <c r="P43" s="108"/>
      <c r="Q43" s="108"/>
      <c r="R43" s="30"/>
      <c r="S43" s="30"/>
      <c r="T43" s="107"/>
      <c r="U43" s="106"/>
      <c r="V43" s="107"/>
      <c r="W43" s="106"/>
      <c r="X43" s="108"/>
      <c r="Y43" s="107"/>
      <c r="Z43" s="106"/>
      <c r="AA43" s="108"/>
      <c r="AB43" s="107"/>
      <c r="AC43" s="106"/>
      <c r="AD43" s="30"/>
    </row>
    <row r="44" spans="2:30" ht="15" hidden="1" customHeight="1" x14ac:dyDescent="0.3">
      <c r="B44" s="30"/>
      <c r="C44" s="30"/>
      <c r="E44" s="30"/>
      <c r="F44" s="30"/>
      <c r="G44" s="30"/>
      <c r="H44" s="23"/>
      <c r="I44" s="109"/>
      <c r="J44" s="30"/>
      <c r="K44" s="109"/>
      <c r="L44" s="30"/>
      <c r="M44" s="30"/>
      <c r="N44" s="30"/>
      <c r="O44" s="30"/>
      <c r="P44" s="108"/>
      <c r="Q44" s="108"/>
      <c r="R44" s="30"/>
      <c r="S44" s="30"/>
      <c r="T44" s="107"/>
      <c r="U44" s="106"/>
      <c r="V44" s="107"/>
      <c r="W44" s="106"/>
      <c r="X44" s="108"/>
      <c r="Y44" s="107"/>
      <c r="Z44" s="106"/>
      <c r="AA44" s="108"/>
      <c r="AB44" s="107"/>
      <c r="AC44" s="106"/>
      <c r="AD44" s="30"/>
    </row>
    <row r="45" spans="2:30" ht="15" hidden="1" customHeight="1" x14ac:dyDescent="0.3">
      <c r="B45" s="30"/>
      <c r="C45" s="30"/>
      <c r="E45" s="30"/>
      <c r="F45" s="30"/>
      <c r="G45" s="30"/>
      <c r="H45" s="23"/>
      <c r="I45" s="109"/>
      <c r="J45" s="30"/>
      <c r="K45" s="109"/>
      <c r="L45" s="30"/>
      <c r="M45" s="30"/>
      <c r="N45" s="30"/>
      <c r="O45" s="30"/>
      <c r="P45" s="108"/>
      <c r="Q45" s="108"/>
      <c r="R45" s="30"/>
      <c r="S45" s="30"/>
      <c r="T45" s="107"/>
      <c r="U45" s="106"/>
      <c r="V45" s="107"/>
      <c r="W45" s="106"/>
      <c r="X45" s="108"/>
      <c r="Y45" s="107"/>
      <c r="Z45" s="106"/>
      <c r="AA45" s="108"/>
      <c r="AB45" s="107"/>
      <c r="AC45" s="106"/>
      <c r="AD45" s="30"/>
    </row>
    <row r="46" spans="2:30" ht="15" hidden="1" customHeight="1" x14ac:dyDescent="0.3">
      <c r="B46" s="30"/>
      <c r="C46" s="30"/>
      <c r="E46" s="30"/>
      <c r="F46" s="30"/>
      <c r="G46" s="30"/>
      <c r="H46" s="23"/>
      <c r="I46" s="109"/>
      <c r="J46" s="30"/>
      <c r="K46" s="109"/>
      <c r="L46" s="30"/>
      <c r="M46" s="30"/>
      <c r="N46" s="30"/>
      <c r="O46" s="30"/>
      <c r="P46" s="108"/>
      <c r="Q46" s="108"/>
      <c r="R46" s="30"/>
      <c r="S46" s="30"/>
      <c r="T46" s="107"/>
      <c r="U46" s="106"/>
      <c r="V46" s="107"/>
      <c r="W46" s="106"/>
      <c r="X46" s="108"/>
      <c r="Y46" s="107"/>
      <c r="Z46" s="106"/>
      <c r="AA46" s="108"/>
      <c r="AB46" s="107"/>
      <c r="AC46" s="106"/>
      <c r="AD46" s="30"/>
    </row>
    <row r="47" spans="2:30" ht="15" hidden="1" customHeight="1" x14ac:dyDescent="0.3">
      <c r="B47" s="30"/>
      <c r="C47" s="30"/>
      <c r="E47" s="30"/>
      <c r="F47" s="30"/>
      <c r="G47" s="30"/>
      <c r="H47" s="23"/>
      <c r="I47" s="109"/>
      <c r="J47" s="30"/>
      <c r="K47" s="109"/>
      <c r="L47" s="30"/>
      <c r="M47" s="30"/>
      <c r="N47" s="30"/>
      <c r="O47" s="30"/>
      <c r="P47" s="108"/>
      <c r="Q47" s="108"/>
      <c r="R47" s="30"/>
      <c r="S47" s="30"/>
      <c r="T47" s="107"/>
      <c r="U47" s="106"/>
      <c r="V47" s="107"/>
      <c r="W47" s="106"/>
      <c r="X47" s="108"/>
      <c r="Y47" s="107"/>
      <c r="Z47" s="106"/>
      <c r="AA47" s="108"/>
      <c r="AB47" s="107"/>
      <c r="AC47" s="106"/>
      <c r="AD47" s="30"/>
    </row>
    <row r="48" spans="2:30" ht="15" hidden="1" customHeight="1" x14ac:dyDescent="0.3">
      <c r="B48" s="30"/>
      <c r="C48" s="30"/>
      <c r="E48" s="30"/>
      <c r="F48" s="30"/>
      <c r="G48" s="30"/>
      <c r="H48" s="23"/>
      <c r="I48" s="109"/>
      <c r="J48" s="30"/>
      <c r="K48" s="109"/>
      <c r="L48" s="30"/>
      <c r="M48" s="30"/>
      <c r="N48" s="30"/>
      <c r="O48" s="30"/>
      <c r="P48" s="108"/>
      <c r="Q48" s="108"/>
      <c r="R48" s="30"/>
      <c r="S48" s="30"/>
      <c r="T48" s="107"/>
      <c r="U48" s="106"/>
      <c r="V48" s="107"/>
      <c r="W48" s="106"/>
      <c r="X48" s="108"/>
      <c r="Y48" s="107"/>
      <c r="Z48" s="106"/>
      <c r="AA48" s="108"/>
      <c r="AB48" s="107"/>
      <c r="AC48" s="106"/>
      <c r="AD48" s="30"/>
    </row>
    <row r="49" spans="2:30" ht="15" hidden="1" customHeight="1" x14ac:dyDescent="0.3">
      <c r="B49" s="30"/>
      <c r="C49" s="30"/>
      <c r="E49" s="30"/>
      <c r="F49" s="30"/>
      <c r="G49" s="30"/>
      <c r="H49" s="23"/>
      <c r="I49" s="109"/>
      <c r="J49" s="30"/>
      <c r="K49" s="109"/>
      <c r="L49" s="30"/>
      <c r="M49" s="30"/>
      <c r="N49" s="30"/>
      <c r="O49" s="30"/>
      <c r="P49" s="108"/>
      <c r="Q49" s="108"/>
      <c r="R49" s="30"/>
      <c r="S49" s="30"/>
      <c r="T49" s="107"/>
      <c r="U49" s="106"/>
      <c r="V49" s="107"/>
      <c r="W49" s="106"/>
      <c r="X49" s="108"/>
      <c r="Y49" s="107"/>
      <c r="Z49" s="106"/>
      <c r="AA49" s="108"/>
      <c r="AB49" s="107"/>
      <c r="AC49" s="106"/>
      <c r="AD49" s="30"/>
    </row>
    <row r="50" spans="2:30" ht="15" hidden="1" customHeight="1" x14ac:dyDescent="0.3">
      <c r="B50" s="30"/>
      <c r="C50" s="30"/>
      <c r="E50" s="30"/>
      <c r="F50" s="30"/>
      <c r="G50" s="30"/>
      <c r="H50" s="23"/>
      <c r="I50" s="109"/>
      <c r="J50" s="30"/>
      <c r="K50" s="109"/>
      <c r="L50" s="30"/>
      <c r="M50" s="30"/>
      <c r="N50" s="30"/>
      <c r="O50" s="30"/>
      <c r="P50" s="108"/>
      <c r="Q50" s="108"/>
      <c r="R50" s="30"/>
      <c r="S50" s="30"/>
      <c r="T50" s="107"/>
      <c r="U50" s="106"/>
      <c r="V50" s="107"/>
      <c r="W50" s="106"/>
      <c r="X50" s="108"/>
      <c r="Y50" s="107"/>
      <c r="Z50" s="106"/>
      <c r="AA50" s="108"/>
      <c r="AB50" s="107"/>
      <c r="AC50" s="106"/>
      <c r="AD50" s="30"/>
    </row>
    <row r="51" spans="2:30" ht="15" hidden="1" customHeight="1" x14ac:dyDescent="0.3">
      <c r="B51" s="30"/>
      <c r="C51" s="30"/>
      <c r="E51" s="30"/>
      <c r="F51" s="30"/>
      <c r="G51" s="30"/>
      <c r="H51" s="23"/>
      <c r="I51" s="109"/>
      <c r="J51" s="30"/>
      <c r="K51" s="109"/>
      <c r="L51" s="30"/>
      <c r="M51" s="30"/>
      <c r="N51" s="30"/>
      <c r="O51" s="30"/>
      <c r="P51" s="108"/>
      <c r="Q51" s="108"/>
      <c r="R51" s="30"/>
      <c r="S51" s="30"/>
      <c r="T51" s="107"/>
      <c r="U51" s="106"/>
      <c r="V51" s="107"/>
      <c r="W51" s="106"/>
      <c r="X51" s="108"/>
      <c r="Y51" s="107"/>
      <c r="Z51" s="106"/>
      <c r="AA51" s="108"/>
      <c r="AB51" s="107"/>
      <c r="AC51" s="106"/>
      <c r="AD51" s="30"/>
    </row>
    <row r="52" spans="2:30" ht="15" hidden="1" customHeight="1" x14ac:dyDescent="0.3">
      <c r="B52" s="30"/>
      <c r="C52" s="30"/>
      <c r="E52" s="30"/>
      <c r="F52" s="30"/>
      <c r="G52" s="30"/>
      <c r="H52" s="23"/>
      <c r="I52" s="109"/>
      <c r="J52" s="30"/>
      <c r="K52" s="109"/>
      <c r="L52" s="30"/>
      <c r="M52" s="30"/>
      <c r="N52" s="30"/>
      <c r="O52" s="30"/>
      <c r="P52" s="108"/>
      <c r="Q52" s="108"/>
      <c r="R52" s="30"/>
      <c r="S52" s="30"/>
      <c r="T52" s="107"/>
      <c r="U52" s="106"/>
      <c r="V52" s="107"/>
      <c r="W52" s="106"/>
      <c r="X52" s="108"/>
      <c r="Y52" s="107"/>
      <c r="Z52" s="106"/>
      <c r="AA52" s="108"/>
      <c r="AB52" s="107"/>
      <c r="AC52" s="106"/>
      <c r="AD52" s="30"/>
    </row>
    <row r="53" spans="2:30" ht="15" hidden="1" customHeight="1" x14ac:dyDescent="0.3">
      <c r="B53" s="30"/>
      <c r="C53" s="30"/>
      <c r="E53" s="30"/>
      <c r="F53" s="30"/>
      <c r="G53" s="30"/>
      <c r="H53" s="23"/>
      <c r="I53" s="109"/>
      <c r="J53" s="30"/>
      <c r="K53" s="109"/>
      <c r="L53" s="30"/>
      <c r="M53" s="30"/>
      <c r="N53" s="30"/>
      <c r="O53" s="30"/>
      <c r="P53" s="108"/>
      <c r="Q53" s="108"/>
      <c r="R53" s="30"/>
      <c r="S53" s="30"/>
      <c r="T53" s="107"/>
      <c r="U53" s="106"/>
      <c r="V53" s="107"/>
      <c r="W53" s="106"/>
      <c r="X53" s="108"/>
      <c r="Y53" s="107"/>
      <c r="Z53" s="106"/>
      <c r="AA53" s="108"/>
      <c r="AB53" s="107"/>
      <c r="AC53" s="106"/>
      <c r="AD53" s="30"/>
    </row>
    <row r="54" spans="2:30" ht="15" hidden="1" customHeight="1" x14ac:dyDescent="0.3">
      <c r="B54" s="30"/>
      <c r="C54" s="30"/>
      <c r="E54" s="30"/>
      <c r="F54" s="30"/>
      <c r="G54" s="30"/>
      <c r="H54" s="23"/>
      <c r="I54" s="109"/>
      <c r="J54" s="30"/>
      <c r="K54" s="109"/>
      <c r="L54" s="30"/>
      <c r="M54" s="30"/>
      <c r="N54" s="30"/>
      <c r="O54" s="30"/>
      <c r="P54" s="108"/>
      <c r="Q54" s="108"/>
      <c r="R54" s="30"/>
      <c r="S54" s="30"/>
      <c r="T54" s="107"/>
      <c r="U54" s="106"/>
      <c r="V54" s="107"/>
      <c r="W54" s="106"/>
      <c r="X54" s="108"/>
      <c r="Y54" s="107"/>
      <c r="Z54" s="106"/>
      <c r="AA54" s="108"/>
      <c r="AB54" s="107"/>
      <c r="AC54" s="106"/>
      <c r="AD54" s="30"/>
    </row>
    <row r="55" spans="2:30" ht="15" hidden="1" customHeight="1" x14ac:dyDescent="0.3">
      <c r="B55" s="30"/>
      <c r="C55" s="30"/>
      <c r="E55" s="30"/>
      <c r="F55" s="30"/>
      <c r="G55" s="30"/>
      <c r="H55" s="23"/>
      <c r="I55" s="109"/>
      <c r="J55" s="30"/>
      <c r="K55" s="109"/>
      <c r="L55" s="30"/>
      <c r="M55" s="30"/>
      <c r="N55" s="30"/>
      <c r="O55" s="30"/>
      <c r="P55" s="108"/>
      <c r="Q55" s="108"/>
      <c r="R55" s="30"/>
      <c r="S55" s="30"/>
      <c r="T55" s="107"/>
      <c r="U55" s="106"/>
      <c r="V55" s="107"/>
      <c r="W55" s="106"/>
      <c r="X55" s="108"/>
      <c r="Y55" s="107"/>
      <c r="Z55" s="106"/>
      <c r="AA55" s="108"/>
      <c r="AB55" s="107"/>
      <c r="AC55" s="106"/>
      <c r="AD55" s="30"/>
    </row>
    <row r="56" spans="2:30" ht="15" hidden="1" customHeight="1" x14ac:dyDescent="0.3">
      <c r="B56" s="30"/>
      <c r="C56" s="30"/>
      <c r="E56" s="30"/>
      <c r="F56" s="30"/>
      <c r="G56" s="30"/>
      <c r="H56" s="23"/>
      <c r="I56" s="109"/>
      <c r="J56" s="30"/>
      <c r="K56" s="109"/>
      <c r="L56" s="30"/>
      <c r="M56" s="30"/>
      <c r="N56" s="30"/>
      <c r="O56" s="30"/>
      <c r="P56" s="108"/>
      <c r="Q56" s="108"/>
      <c r="R56" s="30"/>
      <c r="S56" s="30"/>
      <c r="T56" s="107"/>
      <c r="U56" s="106"/>
      <c r="V56" s="107"/>
      <c r="W56" s="106"/>
      <c r="X56" s="108"/>
      <c r="Y56" s="107"/>
      <c r="Z56" s="106"/>
      <c r="AA56" s="108"/>
      <c r="AB56" s="107"/>
      <c r="AC56" s="106"/>
      <c r="AD56" s="30"/>
    </row>
    <row r="57" spans="2:30" ht="15" hidden="1" customHeight="1" x14ac:dyDescent="0.3">
      <c r="B57" s="30"/>
      <c r="C57" s="30"/>
      <c r="E57" s="30"/>
      <c r="F57" s="30"/>
      <c r="G57" s="30"/>
      <c r="H57" s="23"/>
      <c r="I57" s="109"/>
      <c r="J57" s="30"/>
      <c r="K57" s="109"/>
      <c r="L57" s="30"/>
      <c r="M57" s="30"/>
      <c r="N57" s="30"/>
      <c r="O57" s="30"/>
      <c r="P57" s="108"/>
      <c r="Q57" s="108"/>
      <c r="R57" s="30"/>
      <c r="S57" s="30"/>
      <c r="T57" s="107"/>
      <c r="U57" s="106"/>
      <c r="V57" s="107"/>
      <c r="W57" s="106"/>
      <c r="X57" s="108"/>
      <c r="Y57" s="107"/>
      <c r="Z57" s="106"/>
      <c r="AA57" s="108"/>
      <c r="AB57" s="107"/>
      <c r="AC57" s="106"/>
      <c r="AD57" s="30"/>
    </row>
    <row r="58" spans="2:30" ht="15" hidden="1" customHeight="1" x14ac:dyDescent="0.3">
      <c r="B58" s="30"/>
      <c r="C58" s="30"/>
      <c r="E58" s="30"/>
      <c r="F58" s="30"/>
      <c r="G58" s="30"/>
      <c r="H58" s="23"/>
      <c r="I58" s="109"/>
      <c r="J58" s="30"/>
      <c r="K58" s="109"/>
      <c r="L58" s="30"/>
      <c r="M58" s="30"/>
      <c r="N58" s="30"/>
      <c r="O58" s="30"/>
      <c r="P58" s="108"/>
      <c r="Q58" s="108"/>
      <c r="R58" s="30"/>
      <c r="S58" s="30"/>
      <c r="T58" s="107"/>
      <c r="U58" s="106"/>
      <c r="V58" s="107"/>
      <c r="W58" s="106"/>
      <c r="X58" s="108"/>
      <c r="Y58" s="107"/>
      <c r="Z58" s="106"/>
      <c r="AA58" s="108"/>
      <c r="AB58" s="107"/>
      <c r="AC58" s="106"/>
      <c r="AD58" s="30"/>
    </row>
    <row r="59" spans="2:30" ht="15" hidden="1" customHeight="1" x14ac:dyDescent="0.3">
      <c r="B59" s="30"/>
      <c r="C59" s="30"/>
      <c r="E59" s="30"/>
      <c r="F59" s="30"/>
      <c r="G59" s="30"/>
      <c r="H59" s="23"/>
      <c r="I59" s="109"/>
      <c r="J59" s="30"/>
      <c r="K59" s="109"/>
      <c r="L59" s="30"/>
      <c r="M59" s="30"/>
      <c r="N59" s="30"/>
      <c r="O59" s="30"/>
      <c r="P59" s="108"/>
      <c r="Q59" s="108"/>
      <c r="R59" s="30"/>
      <c r="S59" s="30"/>
      <c r="T59" s="107"/>
      <c r="U59" s="106"/>
      <c r="V59" s="107"/>
      <c r="W59" s="106"/>
      <c r="X59" s="108"/>
      <c r="Y59" s="107"/>
      <c r="Z59" s="106"/>
      <c r="AA59" s="108"/>
      <c r="AB59" s="107"/>
      <c r="AC59" s="106"/>
      <c r="AD59" s="30"/>
    </row>
    <row r="60" spans="2:30" ht="15" hidden="1" customHeight="1" x14ac:dyDescent="0.3">
      <c r="B60" s="30"/>
      <c r="C60" s="30"/>
      <c r="E60" s="30"/>
      <c r="F60" s="30"/>
      <c r="G60" s="30"/>
      <c r="H60" s="23"/>
      <c r="I60" s="109"/>
      <c r="J60" s="30"/>
      <c r="K60" s="109"/>
      <c r="L60" s="30"/>
      <c r="M60" s="30"/>
      <c r="N60" s="30"/>
      <c r="O60" s="30"/>
      <c r="P60" s="108"/>
      <c r="Q60" s="108"/>
      <c r="R60" s="30"/>
      <c r="S60" s="30"/>
      <c r="T60" s="107"/>
      <c r="U60" s="106"/>
      <c r="V60" s="107"/>
      <c r="W60" s="106"/>
      <c r="X60" s="108"/>
      <c r="Y60" s="107"/>
      <c r="Z60" s="106"/>
      <c r="AA60" s="108"/>
      <c r="AB60" s="107"/>
      <c r="AC60" s="106"/>
      <c r="AD60" s="30"/>
    </row>
    <row r="61" spans="2:30" ht="15" hidden="1" customHeight="1" x14ac:dyDescent="0.3">
      <c r="B61" s="30"/>
      <c r="C61" s="30"/>
      <c r="E61" s="30"/>
      <c r="F61" s="30"/>
      <c r="G61" s="30"/>
      <c r="H61" s="23"/>
      <c r="I61" s="109"/>
      <c r="J61" s="30"/>
      <c r="K61" s="109"/>
      <c r="L61" s="30"/>
      <c r="M61" s="30"/>
      <c r="N61" s="30"/>
      <c r="O61" s="30"/>
      <c r="P61" s="108"/>
      <c r="Q61" s="108"/>
      <c r="R61" s="30"/>
      <c r="S61" s="30"/>
      <c r="T61" s="107"/>
      <c r="U61" s="106"/>
      <c r="V61" s="107"/>
      <c r="W61" s="106"/>
      <c r="X61" s="108"/>
      <c r="Y61" s="107"/>
      <c r="Z61" s="106"/>
      <c r="AA61" s="108"/>
      <c r="AB61" s="107"/>
      <c r="AC61" s="106"/>
      <c r="AD61" s="30"/>
    </row>
    <row r="62" spans="2:30" ht="15" hidden="1" customHeight="1" x14ac:dyDescent="0.3">
      <c r="B62" s="30"/>
      <c r="C62" s="30"/>
      <c r="E62" s="30"/>
      <c r="F62" s="30"/>
      <c r="G62" s="30"/>
      <c r="H62" s="23"/>
      <c r="I62" s="109"/>
      <c r="J62" s="30"/>
      <c r="K62" s="109"/>
      <c r="L62" s="30"/>
      <c r="M62" s="30"/>
      <c r="N62" s="30"/>
      <c r="O62" s="30"/>
      <c r="P62" s="108"/>
      <c r="Q62" s="108"/>
      <c r="R62" s="30"/>
      <c r="S62" s="30"/>
      <c r="T62" s="107"/>
      <c r="U62" s="106"/>
      <c r="V62" s="107"/>
      <c r="W62" s="106"/>
      <c r="X62" s="108"/>
      <c r="Y62" s="107"/>
      <c r="Z62" s="106"/>
      <c r="AA62" s="108"/>
      <c r="AB62" s="107"/>
      <c r="AC62" s="106"/>
      <c r="AD62" s="30"/>
    </row>
    <row r="63" spans="2:30" ht="15" hidden="1" customHeight="1" x14ac:dyDescent="0.3">
      <c r="B63" s="30"/>
      <c r="C63" s="30"/>
      <c r="E63" s="30"/>
      <c r="F63" s="30"/>
      <c r="G63" s="30"/>
      <c r="H63" s="23"/>
      <c r="I63" s="109"/>
      <c r="J63" s="30"/>
      <c r="K63" s="109"/>
      <c r="L63" s="30"/>
      <c r="M63" s="30"/>
      <c r="N63" s="30"/>
      <c r="O63" s="30"/>
      <c r="P63" s="108"/>
      <c r="Q63" s="108"/>
      <c r="R63" s="30"/>
      <c r="S63" s="30"/>
      <c r="T63" s="107"/>
      <c r="U63" s="106"/>
      <c r="V63" s="107"/>
      <c r="W63" s="106"/>
      <c r="X63" s="108"/>
      <c r="Y63" s="107"/>
      <c r="Z63" s="106"/>
      <c r="AA63" s="108"/>
      <c r="AB63" s="107"/>
      <c r="AC63" s="106"/>
      <c r="AD63" s="30"/>
    </row>
    <row r="64" spans="2:30" ht="15" hidden="1" customHeight="1" x14ac:dyDescent="0.3">
      <c r="B64" s="30"/>
      <c r="C64" s="30"/>
      <c r="E64" s="30"/>
      <c r="F64" s="30"/>
      <c r="G64" s="30"/>
      <c r="H64" s="23"/>
      <c r="I64" s="109"/>
      <c r="J64" s="30"/>
      <c r="K64" s="109"/>
      <c r="L64" s="30"/>
      <c r="M64" s="30"/>
      <c r="N64" s="30"/>
      <c r="O64" s="30"/>
      <c r="P64" s="108"/>
      <c r="Q64" s="108"/>
      <c r="R64" s="30"/>
      <c r="S64" s="30"/>
      <c r="T64" s="107"/>
      <c r="U64" s="106"/>
      <c r="V64" s="107"/>
      <c r="W64" s="106"/>
      <c r="X64" s="108"/>
      <c r="Y64" s="107"/>
      <c r="Z64" s="106"/>
      <c r="AA64" s="108"/>
      <c r="AB64" s="107"/>
      <c r="AC64" s="106"/>
      <c r="AD64" s="30"/>
    </row>
    <row r="65" spans="2:30" ht="15" hidden="1" customHeight="1" x14ac:dyDescent="0.3">
      <c r="B65" s="30"/>
      <c r="C65" s="30"/>
      <c r="E65" s="30"/>
      <c r="F65" s="30"/>
      <c r="G65" s="30"/>
      <c r="H65" s="23"/>
      <c r="I65" s="109"/>
      <c r="J65" s="30"/>
      <c r="K65" s="109"/>
      <c r="L65" s="30"/>
      <c r="M65" s="30"/>
      <c r="N65" s="30"/>
      <c r="O65" s="30"/>
      <c r="P65" s="108"/>
      <c r="Q65" s="108"/>
      <c r="R65" s="30"/>
      <c r="S65" s="30"/>
      <c r="T65" s="107"/>
      <c r="U65" s="106"/>
      <c r="V65" s="107"/>
      <c r="W65" s="106"/>
      <c r="X65" s="108"/>
      <c r="Y65" s="107"/>
      <c r="Z65" s="106"/>
      <c r="AA65" s="108"/>
      <c r="AB65" s="107"/>
      <c r="AC65" s="106"/>
      <c r="AD65" s="30"/>
    </row>
    <row r="66" spans="2:30" ht="15" hidden="1" customHeight="1" x14ac:dyDescent="0.3">
      <c r="B66" s="30"/>
      <c r="C66" s="30"/>
      <c r="E66" s="30"/>
      <c r="F66" s="30"/>
      <c r="G66" s="30"/>
      <c r="H66" s="23"/>
      <c r="I66" s="109"/>
      <c r="J66" s="30"/>
      <c r="K66" s="109"/>
      <c r="L66" s="30"/>
      <c r="M66" s="30"/>
      <c r="N66" s="30"/>
      <c r="O66" s="30"/>
      <c r="P66" s="108"/>
      <c r="Q66" s="108"/>
      <c r="R66" s="30"/>
      <c r="S66" s="30"/>
      <c r="T66" s="107"/>
      <c r="U66" s="106"/>
      <c r="V66" s="107"/>
      <c r="W66" s="106"/>
      <c r="X66" s="108"/>
      <c r="Y66" s="107"/>
      <c r="Z66" s="106"/>
      <c r="AA66" s="108"/>
      <c r="AB66" s="107"/>
      <c r="AC66" s="106"/>
      <c r="AD66" s="30"/>
    </row>
    <row r="67" spans="2:30" ht="15" hidden="1" customHeight="1" x14ac:dyDescent="0.3">
      <c r="B67" s="30"/>
      <c r="C67" s="30"/>
      <c r="E67" s="30"/>
      <c r="F67" s="30"/>
      <c r="G67" s="30"/>
      <c r="H67" s="23"/>
      <c r="I67" s="109"/>
      <c r="J67" s="30"/>
      <c r="K67" s="109"/>
      <c r="L67" s="30"/>
      <c r="M67" s="30"/>
      <c r="N67" s="30"/>
      <c r="O67" s="30"/>
      <c r="P67" s="108"/>
      <c r="Q67" s="108"/>
      <c r="R67" s="30"/>
      <c r="S67" s="30"/>
      <c r="T67" s="107"/>
      <c r="U67" s="106"/>
      <c r="V67" s="107"/>
      <c r="W67" s="106"/>
      <c r="X67" s="108"/>
      <c r="Y67" s="107"/>
      <c r="Z67" s="106"/>
      <c r="AA67" s="108"/>
      <c r="AB67" s="107"/>
      <c r="AC67" s="106"/>
      <c r="AD67" s="30"/>
    </row>
    <row r="68" spans="2:30" ht="15" hidden="1" customHeight="1" x14ac:dyDescent="0.3">
      <c r="B68" s="30"/>
      <c r="C68" s="30"/>
      <c r="E68" s="30"/>
      <c r="F68" s="30"/>
      <c r="G68" s="30"/>
      <c r="H68" s="23"/>
      <c r="I68" s="109"/>
      <c r="J68" s="30"/>
      <c r="K68" s="109"/>
      <c r="L68" s="30"/>
      <c r="M68" s="30"/>
      <c r="N68" s="30"/>
      <c r="O68" s="30"/>
      <c r="P68" s="108"/>
      <c r="Q68" s="108"/>
      <c r="R68" s="30"/>
      <c r="S68" s="30"/>
      <c r="T68" s="107"/>
      <c r="U68" s="106"/>
      <c r="V68" s="107"/>
      <c r="W68" s="106"/>
      <c r="X68" s="108"/>
      <c r="Y68" s="107"/>
      <c r="Z68" s="106"/>
      <c r="AA68" s="108"/>
      <c r="AB68" s="107"/>
      <c r="AC68" s="106"/>
      <c r="AD68" s="30"/>
    </row>
    <row r="69" spans="2:30" ht="15" hidden="1" customHeight="1" x14ac:dyDescent="0.3">
      <c r="B69" s="30"/>
      <c r="C69" s="30"/>
      <c r="E69" s="30"/>
      <c r="F69" s="30"/>
      <c r="G69" s="30"/>
      <c r="H69" s="23"/>
      <c r="I69" s="109"/>
      <c r="J69" s="30"/>
      <c r="K69" s="109"/>
      <c r="L69" s="30"/>
      <c r="M69" s="30"/>
      <c r="N69" s="30"/>
      <c r="O69" s="30"/>
      <c r="P69" s="108"/>
      <c r="Q69" s="108"/>
      <c r="R69" s="30"/>
      <c r="S69" s="30"/>
      <c r="T69" s="107"/>
      <c r="U69" s="106"/>
      <c r="V69" s="107"/>
      <c r="W69" s="106"/>
      <c r="X69" s="108"/>
      <c r="Y69" s="107"/>
      <c r="Z69" s="106"/>
      <c r="AA69" s="108"/>
      <c r="AB69" s="107"/>
      <c r="AC69" s="106"/>
      <c r="AD69" s="30"/>
    </row>
    <row r="70" spans="2:30" ht="15" hidden="1" customHeight="1" x14ac:dyDescent="0.3">
      <c r="B70" s="30"/>
      <c r="C70" s="30"/>
      <c r="E70" s="30"/>
      <c r="F70" s="30"/>
      <c r="G70" s="30"/>
      <c r="H70" s="23"/>
      <c r="I70" s="109"/>
      <c r="J70" s="30"/>
      <c r="K70" s="109"/>
      <c r="L70" s="30"/>
      <c r="M70" s="30"/>
      <c r="N70" s="30"/>
      <c r="O70" s="30"/>
      <c r="P70" s="108"/>
      <c r="Q70" s="108"/>
      <c r="R70" s="30"/>
      <c r="S70" s="30"/>
      <c r="T70" s="107"/>
      <c r="U70" s="106"/>
      <c r="V70" s="107"/>
      <c r="W70" s="106"/>
      <c r="X70" s="108"/>
      <c r="Y70" s="107"/>
      <c r="Z70" s="106"/>
      <c r="AA70" s="108"/>
      <c r="AB70" s="107"/>
      <c r="AC70" s="106"/>
      <c r="AD70" s="30"/>
    </row>
    <row r="71" spans="2:30" ht="15" hidden="1" customHeight="1" x14ac:dyDescent="0.3">
      <c r="B71" s="30"/>
      <c r="C71" s="30"/>
      <c r="E71" s="30"/>
      <c r="F71" s="30"/>
      <c r="G71" s="30"/>
      <c r="H71" s="23"/>
      <c r="I71" s="109"/>
      <c r="J71" s="30"/>
      <c r="K71" s="109"/>
      <c r="L71" s="30"/>
      <c r="M71" s="30"/>
      <c r="N71" s="30"/>
      <c r="O71" s="30"/>
      <c r="P71" s="108"/>
      <c r="Q71" s="108"/>
      <c r="R71" s="30"/>
      <c r="S71" s="30"/>
      <c r="T71" s="107"/>
      <c r="U71" s="106"/>
      <c r="V71" s="107"/>
      <c r="W71" s="106"/>
      <c r="X71" s="108"/>
      <c r="Y71" s="107"/>
      <c r="Z71" s="106"/>
      <c r="AA71" s="108"/>
      <c r="AB71" s="107"/>
      <c r="AC71" s="106"/>
      <c r="AD71" s="30"/>
    </row>
    <row r="72" spans="2:30" ht="15" hidden="1" customHeight="1" x14ac:dyDescent="0.3">
      <c r="B72" s="30"/>
      <c r="C72" s="30"/>
      <c r="E72" s="30"/>
      <c r="F72" s="30"/>
      <c r="G72" s="30"/>
      <c r="H72" s="23"/>
      <c r="I72" s="109"/>
      <c r="J72" s="30"/>
      <c r="K72" s="109"/>
      <c r="L72" s="30"/>
      <c r="M72" s="30"/>
      <c r="N72" s="30"/>
      <c r="O72" s="30"/>
      <c r="P72" s="108"/>
      <c r="Q72" s="108"/>
      <c r="R72" s="30"/>
      <c r="S72" s="30"/>
      <c r="T72" s="107"/>
      <c r="U72" s="106"/>
      <c r="V72" s="107"/>
      <c r="W72" s="106"/>
      <c r="X72" s="108"/>
      <c r="Y72" s="107"/>
      <c r="Z72" s="106"/>
      <c r="AA72" s="108"/>
      <c r="AB72" s="107"/>
      <c r="AC72" s="106"/>
      <c r="AD72" s="30"/>
    </row>
    <row r="73" spans="2:30" ht="15" hidden="1" customHeight="1" x14ac:dyDescent="0.3">
      <c r="B73" s="30"/>
      <c r="C73" s="30"/>
      <c r="E73" s="30"/>
      <c r="F73" s="30"/>
      <c r="G73" s="30"/>
      <c r="H73" s="23"/>
      <c r="I73" s="109"/>
      <c r="J73" s="30"/>
      <c r="K73" s="109"/>
      <c r="L73" s="30"/>
      <c r="M73" s="30"/>
      <c r="N73" s="30"/>
      <c r="O73" s="30"/>
      <c r="P73" s="108"/>
      <c r="Q73" s="108"/>
      <c r="R73" s="30"/>
      <c r="S73" s="30"/>
      <c r="T73" s="107"/>
      <c r="U73" s="106"/>
      <c r="V73" s="107"/>
      <c r="W73" s="106"/>
      <c r="X73" s="108"/>
      <c r="Y73" s="107"/>
      <c r="Z73" s="106"/>
      <c r="AA73" s="108"/>
      <c r="AB73" s="107"/>
      <c r="AC73" s="106"/>
      <c r="AD73" s="30"/>
    </row>
    <row r="74" spans="2:30" ht="15" hidden="1" customHeight="1" x14ac:dyDescent="0.3">
      <c r="B74" s="30"/>
      <c r="C74" s="30"/>
      <c r="E74" s="30"/>
      <c r="F74" s="30"/>
      <c r="G74" s="30"/>
      <c r="H74" s="23"/>
      <c r="I74" s="109"/>
      <c r="J74" s="30"/>
      <c r="K74" s="109"/>
      <c r="L74" s="30"/>
      <c r="M74" s="30"/>
      <c r="N74" s="30"/>
      <c r="O74" s="30"/>
      <c r="P74" s="108"/>
      <c r="Q74" s="108"/>
      <c r="R74" s="30"/>
      <c r="S74" s="30"/>
      <c r="T74" s="107"/>
      <c r="U74" s="106"/>
      <c r="V74" s="107"/>
      <c r="W74" s="106"/>
      <c r="X74" s="108"/>
      <c r="Y74" s="107"/>
      <c r="Z74" s="106"/>
      <c r="AA74" s="108"/>
      <c r="AB74" s="107"/>
      <c r="AC74" s="106"/>
      <c r="AD74" s="30"/>
    </row>
    <row r="75" spans="2:30" ht="15" hidden="1" customHeight="1" x14ac:dyDescent="0.3">
      <c r="B75" s="30"/>
      <c r="C75" s="30"/>
      <c r="E75" s="30"/>
      <c r="F75" s="30"/>
      <c r="G75" s="30"/>
      <c r="H75" s="23"/>
      <c r="I75" s="109"/>
      <c r="J75" s="30"/>
      <c r="K75" s="109"/>
      <c r="L75" s="30"/>
      <c r="M75" s="30"/>
      <c r="N75" s="30"/>
      <c r="O75" s="30"/>
      <c r="P75" s="108"/>
      <c r="Q75" s="108"/>
      <c r="R75" s="30"/>
      <c r="S75" s="30"/>
      <c r="T75" s="107"/>
      <c r="U75" s="106"/>
      <c r="V75" s="107"/>
      <c r="W75" s="106"/>
      <c r="X75" s="108"/>
      <c r="Y75" s="107"/>
      <c r="Z75" s="106"/>
      <c r="AA75" s="108"/>
      <c r="AB75" s="107"/>
      <c r="AC75" s="106"/>
      <c r="AD75" s="30"/>
    </row>
    <row r="76" spans="2:30" ht="15" hidden="1" customHeight="1" x14ac:dyDescent="0.3">
      <c r="B76" s="30"/>
      <c r="C76" s="30"/>
      <c r="E76" s="30"/>
      <c r="F76" s="30"/>
      <c r="G76" s="30"/>
      <c r="H76" s="23"/>
      <c r="I76" s="109"/>
      <c r="J76" s="30"/>
      <c r="K76" s="109"/>
      <c r="L76" s="30"/>
      <c r="M76" s="30"/>
      <c r="N76" s="30"/>
      <c r="O76" s="30"/>
      <c r="P76" s="108"/>
      <c r="Q76" s="108"/>
      <c r="R76" s="30"/>
      <c r="S76" s="30"/>
      <c r="T76" s="107"/>
      <c r="U76" s="106"/>
      <c r="V76" s="107"/>
      <c r="W76" s="106"/>
      <c r="X76" s="108"/>
      <c r="Y76" s="107"/>
      <c r="Z76" s="106"/>
      <c r="AA76" s="108"/>
      <c r="AB76" s="107"/>
      <c r="AC76" s="106"/>
      <c r="AD76" s="30"/>
    </row>
    <row r="77" spans="2:30" ht="15" hidden="1" customHeight="1" x14ac:dyDescent="0.3">
      <c r="B77" s="30"/>
      <c r="C77" s="30"/>
      <c r="E77" s="30"/>
      <c r="F77" s="30"/>
      <c r="G77" s="30"/>
      <c r="H77" s="23"/>
      <c r="I77" s="109"/>
      <c r="J77" s="30"/>
      <c r="K77" s="109"/>
      <c r="L77" s="30"/>
      <c r="M77" s="30"/>
      <c r="N77" s="30"/>
      <c r="O77" s="30"/>
      <c r="P77" s="108"/>
      <c r="Q77" s="108"/>
      <c r="R77" s="30"/>
      <c r="S77" s="30"/>
      <c r="T77" s="107"/>
      <c r="U77" s="106"/>
      <c r="V77" s="107"/>
      <c r="W77" s="106"/>
      <c r="X77" s="108"/>
      <c r="Y77" s="107"/>
      <c r="Z77" s="106"/>
      <c r="AA77" s="108"/>
      <c r="AB77" s="107"/>
      <c r="AC77" s="106"/>
      <c r="AD77" s="30"/>
    </row>
    <row r="78" spans="2:30" ht="15" hidden="1" customHeight="1" x14ac:dyDescent="0.3">
      <c r="B78" s="30"/>
      <c r="C78" s="30"/>
      <c r="E78" s="30"/>
      <c r="F78" s="30"/>
      <c r="G78" s="30"/>
      <c r="H78" s="23"/>
      <c r="I78" s="109"/>
      <c r="J78" s="30"/>
      <c r="K78" s="109"/>
      <c r="L78" s="30"/>
      <c r="M78" s="30"/>
      <c r="N78" s="30"/>
      <c r="O78" s="30"/>
      <c r="P78" s="108"/>
      <c r="Q78" s="108"/>
      <c r="R78" s="30"/>
      <c r="S78" s="30"/>
      <c r="T78" s="107"/>
      <c r="U78" s="106"/>
      <c r="V78" s="107"/>
      <c r="W78" s="106"/>
      <c r="X78" s="108"/>
      <c r="Y78" s="107"/>
      <c r="Z78" s="106"/>
      <c r="AA78" s="108"/>
      <c r="AB78" s="107"/>
      <c r="AC78" s="106"/>
      <c r="AD78" s="30"/>
    </row>
    <row r="79" spans="2:30" ht="15" hidden="1" customHeight="1" x14ac:dyDescent="0.3">
      <c r="B79" s="30"/>
      <c r="C79" s="30"/>
      <c r="E79" s="30"/>
      <c r="F79" s="30"/>
      <c r="G79" s="30"/>
      <c r="H79" s="23"/>
      <c r="I79" s="109"/>
      <c r="J79" s="30"/>
      <c r="K79" s="109"/>
      <c r="L79" s="30"/>
      <c r="M79" s="30"/>
      <c r="N79" s="30"/>
      <c r="O79" s="30"/>
      <c r="P79" s="108"/>
      <c r="Q79" s="108"/>
      <c r="R79" s="30"/>
      <c r="S79" s="30"/>
      <c r="T79" s="107"/>
      <c r="U79" s="106"/>
      <c r="V79" s="107"/>
      <c r="W79" s="106"/>
      <c r="X79" s="108"/>
      <c r="Y79" s="107"/>
      <c r="Z79" s="106"/>
      <c r="AA79" s="108"/>
      <c r="AB79" s="107"/>
      <c r="AC79" s="106"/>
      <c r="AD79" s="30"/>
    </row>
    <row r="80" spans="2:30" ht="15" hidden="1" customHeight="1" x14ac:dyDescent="0.3">
      <c r="B80" s="30"/>
      <c r="C80" s="30"/>
      <c r="E80" s="30"/>
      <c r="F80" s="30"/>
      <c r="G80" s="30"/>
      <c r="H80" s="23"/>
      <c r="I80" s="109"/>
      <c r="J80" s="30"/>
      <c r="K80" s="109"/>
      <c r="L80" s="30"/>
      <c r="M80" s="30"/>
      <c r="N80" s="30"/>
      <c r="O80" s="30"/>
      <c r="P80" s="108"/>
      <c r="Q80" s="108"/>
      <c r="R80" s="30"/>
      <c r="S80" s="30"/>
      <c r="T80" s="107"/>
      <c r="U80" s="106"/>
      <c r="V80" s="107"/>
      <c r="W80" s="106"/>
      <c r="X80" s="108"/>
      <c r="Y80" s="107"/>
      <c r="Z80" s="106"/>
      <c r="AA80" s="108"/>
      <c r="AB80" s="107"/>
      <c r="AC80" s="106"/>
      <c r="AD80" s="30"/>
    </row>
    <row r="81" spans="2:30" ht="15" hidden="1" customHeight="1" x14ac:dyDescent="0.3">
      <c r="B81" s="30"/>
      <c r="C81" s="30"/>
      <c r="E81" s="30"/>
      <c r="F81" s="30"/>
      <c r="G81" s="30"/>
      <c r="H81" s="23"/>
      <c r="I81" s="109"/>
      <c r="J81" s="30"/>
      <c r="K81" s="109"/>
      <c r="L81" s="30"/>
      <c r="M81" s="30"/>
      <c r="N81" s="30"/>
      <c r="O81" s="30"/>
      <c r="P81" s="108"/>
      <c r="Q81" s="108"/>
      <c r="R81" s="30"/>
      <c r="S81" s="30"/>
      <c r="T81" s="107"/>
      <c r="U81" s="106"/>
      <c r="V81" s="107"/>
      <c r="W81" s="106"/>
      <c r="X81" s="108"/>
      <c r="Y81" s="107"/>
      <c r="Z81" s="106"/>
      <c r="AA81" s="108"/>
      <c r="AB81" s="107"/>
      <c r="AC81" s="106"/>
      <c r="AD81" s="30"/>
    </row>
    <row r="82" spans="2:30" ht="15" hidden="1" customHeight="1" x14ac:dyDescent="0.3">
      <c r="B82" s="30"/>
      <c r="C82" s="30"/>
      <c r="E82" s="30"/>
      <c r="F82" s="30"/>
      <c r="G82" s="30"/>
      <c r="H82" s="23"/>
      <c r="I82" s="109"/>
      <c r="J82" s="30"/>
      <c r="K82" s="109"/>
      <c r="L82" s="30"/>
      <c r="M82" s="30"/>
      <c r="N82" s="30"/>
      <c r="O82" s="30"/>
      <c r="P82" s="108"/>
      <c r="Q82" s="108"/>
      <c r="R82" s="30"/>
      <c r="S82" s="30"/>
      <c r="T82" s="107"/>
      <c r="U82" s="106"/>
      <c r="V82" s="107"/>
      <c r="W82" s="106"/>
      <c r="X82" s="108"/>
      <c r="Y82" s="107"/>
      <c r="Z82" s="106"/>
      <c r="AA82" s="108"/>
      <c r="AB82" s="107"/>
      <c r="AC82" s="106"/>
      <c r="AD82" s="30"/>
    </row>
    <row r="83" spans="2:30" ht="15" hidden="1" customHeight="1" x14ac:dyDescent="0.3">
      <c r="B83" s="30"/>
      <c r="C83" s="30"/>
      <c r="E83" s="30"/>
      <c r="F83" s="30"/>
      <c r="G83" s="30"/>
      <c r="H83" s="23"/>
      <c r="I83" s="109"/>
      <c r="J83" s="30"/>
      <c r="K83" s="109"/>
      <c r="L83" s="30"/>
      <c r="M83" s="30"/>
      <c r="N83" s="30"/>
      <c r="O83" s="30"/>
      <c r="P83" s="108"/>
      <c r="Q83" s="108"/>
      <c r="R83" s="30"/>
      <c r="S83" s="30"/>
      <c r="T83" s="107"/>
      <c r="U83" s="106"/>
      <c r="V83" s="107"/>
      <c r="W83" s="106"/>
      <c r="X83" s="108"/>
      <c r="Y83" s="107"/>
      <c r="Z83" s="106"/>
      <c r="AA83" s="108"/>
      <c r="AB83" s="107"/>
      <c r="AC83" s="106"/>
      <c r="AD83" s="30"/>
    </row>
    <row r="84" spans="2:30" ht="15" hidden="1" customHeight="1" x14ac:dyDescent="0.3">
      <c r="B84" s="30"/>
      <c r="C84" s="30"/>
      <c r="E84" s="30"/>
      <c r="F84" s="30"/>
      <c r="G84" s="30"/>
      <c r="H84" s="23"/>
      <c r="I84" s="109"/>
      <c r="J84" s="30"/>
      <c r="K84" s="109"/>
      <c r="L84" s="30"/>
      <c r="M84" s="30"/>
      <c r="N84" s="30"/>
      <c r="O84" s="30"/>
      <c r="P84" s="108"/>
      <c r="Q84" s="108"/>
      <c r="R84" s="30"/>
      <c r="S84" s="30"/>
      <c r="T84" s="107"/>
      <c r="U84" s="106"/>
      <c r="V84" s="107"/>
      <c r="W84" s="106"/>
      <c r="X84" s="108"/>
      <c r="Y84" s="107"/>
      <c r="Z84" s="106"/>
      <c r="AA84" s="108"/>
      <c r="AB84" s="107"/>
      <c r="AC84" s="106"/>
      <c r="AD84" s="30"/>
    </row>
    <row r="85" spans="2:30" ht="15" hidden="1" customHeight="1" x14ac:dyDescent="0.3">
      <c r="B85" s="30"/>
      <c r="C85" s="30"/>
      <c r="E85" s="30"/>
      <c r="F85" s="30"/>
      <c r="G85" s="30"/>
      <c r="H85" s="23"/>
      <c r="I85" s="109"/>
      <c r="J85" s="30"/>
      <c r="K85" s="109"/>
      <c r="L85" s="30"/>
      <c r="M85" s="30"/>
      <c r="N85" s="30"/>
      <c r="O85" s="30"/>
      <c r="P85" s="108"/>
      <c r="Q85" s="108"/>
      <c r="R85" s="30"/>
      <c r="S85" s="30"/>
      <c r="T85" s="107"/>
      <c r="U85" s="106"/>
      <c r="V85" s="107"/>
      <c r="W85" s="106"/>
      <c r="X85" s="108"/>
      <c r="Y85" s="107"/>
      <c r="Z85" s="106"/>
      <c r="AA85" s="108"/>
      <c r="AB85" s="107"/>
      <c r="AC85" s="106"/>
      <c r="AD85" s="30"/>
    </row>
    <row r="86" spans="2:30" ht="15" hidden="1" customHeight="1" x14ac:dyDescent="0.3">
      <c r="B86" s="30"/>
      <c r="C86" s="30"/>
      <c r="E86" s="30"/>
      <c r="F86" s="30"/>
      <c r="G86" s="30"/>
      <c r="H86" s="23"/>
      <c r="I86" s="109"/>
      <c r="J86" s="30"/>
      <c r="K86" s="109"/>
      <c r="L86" s="30"/>
      <c r="M86" s="30"/>
      <c r="N86" s="30"/>
      <c r="O86" s="30"/>
      <c r="P86" s="108"/>
      <c r="Q86" s="108"/>
      <c r="R86" s="30"/>
      <c r="S86" s="30"/>
      <c r="T86" s="107"/>
      <c r="U86" s="106"/>
      <c r="V86" s="107"/>
      <c r="W86" s="106"/>
      <c r="X86" s="108"/>
      <c r="Y86" s="107"/>
      <c r="Z86" s="106"/>
      <c r="AA86" s="108"/>
      <c r="AB86" s="107"/>
      <c r="AC86" s="106"/>
      <c r="AD86" s="30"/>
    </row>
    <row r="87" spans="2:30" ht="15" hidden="1" customHeight="1" x14ac:dyDescent="0.3">
      <c r="B87" s="30"/>
      <c r="C87" s="30"/>
      <c r="E87" s="30"/>
      <c r="F87" s="30"/>
      <c r="G87" s="30"/>
      <c r="H87" s="23"/>
      <c r="I87" s="109"/>
      <c r="J87" s="30"/>
      <c r="K87" s="109"/>
      <c r="L87" s="30"/>
      <c r="M87" s="30"/>
      <c r="N87" s="30"/>
      <c r="O87" s="30"/>
      <c r="P87" s="108"/>
      <c r="Q87" s="108"/>
      <c r="R87" s="30"/>
      <c r="S87" s="30"/>
      <c r="T87" s="107"/>
      <c r="U87" s="106"/>
      <c r="V87" s="107"/>
      <c r="W87" s="106"/>
      <c r="X87" s="108"/>
      <c r="Y87" s="107"/>
      <c r="Z87" s="106"/>
      <c r="AA87" s="108"/>
      <c r="AB87" s="107"/>
      <c r="AC87" s="106"/>
      <c r="AD87" s="30"/>
    </row>
    <row r="88" spans="2:30" ht="15" hidden="1" customHeight="1" x14ac:dyDescent="0.3">
      <c r="B88" s="30"/>
      <c r="C88" s="30"/>
      <c r="E88" s="30"/>
      <c r="F88" s="30"/>
      <c r="G88" s="30"/>
      <c r="H88" s="23"/>
      <c r="I88" s="109"/>
      <c r="J88" s="30"/>
      <c r="K88" s="109"/>
      <c r="L88" s="30"/>
      <c r="M88" s="30"/>
      <c r="N88" s="30"/>
      <c r="O88" s="30"/>
      <c r="P88" s="108"/>
      <c r="Q88" s="108"/>
      <c r="R88" s="30"/>
      <c r="S88" s="30"/>
      <c r="T88" s="107"/>
      <c r="U88" s="106"/>
      <c r="V88" s="107"/>
      <c r="W88" s="106"/>
      <c r="X88" s="108"/>
      <c r="Y88" s="107"/>
      <c r="Z88" s="106"/>
      <c r="AA88" s="108"/>
      <c r="AB88" s="107"/>
      <c r="AC88" s="106"/>
      <c r="AD88" s="30"/>
    </row>
    <row r="89" spans="2:30" ht="15" hidden="1" customHeight="1" x14ac:dyDescent="0.3">
      <c r="B89" s="30"/>
      <c r="C89" s="30"/>
      <c r="E89" s="30"/>
      <c r="F89" s="30"/>
      <c r="G89" s="30"/>
      <c r="H89" s="23"/>
      <c r="I89" s="109"/>
      <c r="J89" s="30"/>
      <c r="K89" s="109"/>
      <c r="L89" s="30"/>
      <c r="M89" s="30"/>
      <c r="N89" s="30"/>
      <c r="O89" s="30"/>
      <c r="P89" s="108"/>
      <c r="Q89" s="108"/>
      <c r="R89" s="30"/>
      <c r="S89" s="30"/>
      <c r="T89" s="107"/>
      <c r="U89" s="106"/>
      <c r="V89" s="107"/>
      <c r="W89" s="106"/>
      <c r="X89" s="108"/>
      <c r="Y89" s="107"/>
      <c r="Z89" s="106"/>
      <c r="AA89" s="108"/>
      <c r="AB89" s="107"/>
      <c r="AC89" s="106"/>
      <c r="AD89" s="30"/>
    </row>
    <row r="90" spans="2:30" ht="15" hidden="1" customHeight="1" x14ac:dyDescent="0.3">
      <c r="B90" s="30"/>
      <c r="C90" s="30"/>
      <c r="E90" s="30"/>
      <c r="F90" s="30"/>
      <c r="G90" s="30"/>
      <c r="H90" s="23"/>
      <c r="I90" s="109"/>
      <c r="J90" s="30"/>
      <c r="K90" s="109"/>
      <c r="L90" s="30"/>
      <c r="M90" s="30"/>
      <c r="N90" s="30"/>
      <c r="O90" s="30"/>
      <c r="P90" s="108"/>
      <c r="Q90" s="108"/>
      <c r="R90" s="30"/>
      <c r="S90" s="30"/>
      <c r="T90" s="107"/>
      <c r="U90" s="106"/>
      <c r="V90" s="107"/>
      <c r="W90" s="106"/>
      <c r="X90" s="108"/>
      <c r="Y90" s="107"/>
      <c r="Z90" s="106"/>
      <c r="AA90" s="108"/>
      <c r="AB90" s="107"/>
      <c r="AC90" s="106"/>
      <c r="AD90" s="30"/>
    </row>
    <row r="91" spans="2:30" ht="15" hidden="1" customHeight="1" x14ac:dyDescent="0.3">
      <c r="B91" s="30"/>
      <c r="C91" s="30"/>
      <c r="E91" s="30"/>
      <c r="F91" s="30"/>
      <c r="G91" s="30"/>
      <c r="H91" s="23"/>
      <c r="I91" s="109"/>
      <c r="J91" s="30"/>
      <c r="K91" s="109"/>
      <c r="L91" s="30"/>
      <c r="M91" s="30"/>
      <c r="N91" s="30"/>
      <c r="O91" s="30"/>
      <c r="P91" s="108"/>
      <c r="Q91" s="108"/>
      <c r="R91" s="30"/>
      <c r="S91" s="30"/>
      <c r="T91" s="107"/>
      <c r="U91" s="106"/>
      <c r="V91" s="107"/>
      <c r="W91" s="106"/>
      <c r="X91" s="108"/>
      <c r="Y91" s="107"/>
      <c r="Z91" s="106"/>
      <c r="AA91" s="108"/>
      <c r="AB91" s="107"/>
      <c r="AC91" s="106"/>
      <c r="AD91" s="30"/>
    </row>
    <row r="92" spans="2:30" ht="15" hidden="1" customHeight="1" x14ac:dyDescent="0.3">
      <c r="B92" s="30"/>
      <c r="C92" s="30"/>
      <c r="E92" s="30"/>
      <c r="F92" s="30"/>
      <c r="G92" s="30"/>
      <c r="H92" s="23"/>
      <c r="I92" s="109"/>
      <c r="J92" s="30"/>
      <c r="K92" s="109"/>
      <c r="L92" s="30"/>
      <c r="M92" s="30"/>
      <c r="N92" s="30"/>
      <c r="O92" s="30"/>
      <c r="P92" s="108"/>
      <c r="Q92" s="108"/>
      <c r="R92" s="30"/>
      <c r="S92" s="30"/>
      <c r="T92" s="107"/>
      <c r="U92" s="106"/>
      <c r="V92" s="107"/>
      <c r="W92" s="106"/>
      <c r="X92" s="108"/>
      <c r="Y92" s="107"/>
      <c r="Z92" s="106"/>
      <c r="AA92" s="108"/>
      <c r="AB92" s="107"/>
      <c r="AC92" s="106"/>
      <c r="AD92" s="30"/>
    </row>
    <row r="93" spans="2:30" ht="15" hidden="1" customHeight="1" x14ac:dyDescent="0.3">
      <c r="B93" s="30"/>
      <c r="C93" s="30"/>
      <c r="E93" s="30"/>
      <c r="F93" s="30"/>
      <c r="G93" s="30"/>
      <c r="H93" s="23"/>
      <c r="I93" s="109"/>
      <c r="J93" s="30"/>
      <c r="K93" s="109"/>
      <c r="L93" s="30"/>
      <c r="M93" s="30"/>
      <c r="N93" s="30"/>
      <c r="O93" s="30"/>
      <c r="P93" s="108"/>
      <c r="Q93" s="108"/>
      <c r="R93" s="30"/>
      <c r="S93" s="30"/>
      <c r="T93" s="107"/>
      <c r="U93" s="106"/>
      <c r="V93" s="107"/>
      <c r="W93" s="106"/>
      <c r="X93" s="108"/>
      <c r="Y93" s="107"/>
      <c r="Z93" s="106"/>
      <c r="AA93" s="108"/>
      <c r="AB93" s="107"/>
      <c r="AC93" s="106"/>
      <c r="AD93" s="30"/>
    </row>
    <row r="94" spans="2:30" ht="15" hidden="1" customHeight="1" x14ac:dyDescent="0.3">
      <c r="B94" s="30"/>
      <c r="C94" s="30"/>
      <c r="E94" s="30"/>
      <c r="F94" s="30"/>
      <c r="G94" s="30"/>
      <c r="H94" s="23"/>
      <c r="I94" s="109"/>
      <c r="J94" s="30"/>
      <c r="K94" s="109"/>
      <c r="L94" s="30"/>
      <c r="M94" s="30"/>
      <c r="N94" s="30"/>
      <c r="O94" s="30"/>
      <c r="P94" s="108"/>
      <c r="Q94" s="108"/>
      <c r="R94" s="30"/>
      <c r="S94" s="30"/>
      <c r="T94" s="107"/>
      <c r="U94" s="106"/>
      <c r="V94" s="107"/>
      <c r="W94" s="106"/>
      <c r="X94" s="108"/>
      <c r="Y94" s="107"/>
      <c r="Z94" s="106"/>
      <c r="AA94" s="108"/>
      <c r="AB94" s="107"/>
      <c r="AC94" s="106"/>
      <c r="AD94" s="30"/>
    </row>
    <row r="95" spans="2:30" ht="15" hidden="1" customHeight="1" x14ac:dyDescent="0.3">
      <c r="B95" s="30"/>
      <c r="C95" s="30"/>
      <c r="E95" s="30"/>
      <c r="F95" s="30"/>
      <c r="G95" s="30"/>
      <c r="H95" s="23"/>
      <c r="I95" s="109"/>
      <c r="J95" s="30"/>
      <c r="K95" s="109"/>
      <c r="L95" s="30"/>
      <c r="M95" s="30"/>
      <c r="N95" s="30"/>
      <c r="O95" s="30"/>
      <c r="P95" s="108"/>
      <c r="Q95" s="108"/>
      <c r="R95" s="30"/>
      <c r="S95" s="30"/>
      <c r="T95" s="107"/>
      <c r="U95" s="106"/>
      <c r="V95" s="107"/>
      <c r="W95" s="106"/>
      <c r="X95" s="108"/>
      <c r="Y95" s="107"/>
      <c r="Z95" s="106"/>
      <c r="AA95" s="108"/>
      <c r="AB95" s="107"/>
      <c r="AC95" s="106"/>
      <c r="AD95" s="30"/>
    </row>
    <row r="96" spans="2:30" ht="15" hidden="1" customHeight="1" x14ac:dyDescent="0.3">
      <c r="B96" s="30"/>
      <c r="C96" s="30"/>
      <c r="E96" s="30"/>
      <c r="F96" s="30"/>
      <c r="G96" s="30"/>
      <c r="H96" s="23"/>
      <c r="I96" s="109"/>
      <c r="J96" s="30"/>
      <c r="K96" s="109"/>
      <c r="L96" s="30"/>
      <c r="M96" s="30"/>
      <c r="N96" s="30"/>
      <c r="O96" s="30"/>
      <c r="P96" s="108"/>
      <c r="Q96" s="108"/>
      <c r="R96" s="30"/>
      <c r="S96" s="30"/>
      <c r="T96" s="107"/>
      <c r="U96" s="106"/>
      <c r="V96" s="107"/>
      <c r="W96" s="106"/>
      <c r="X96" s="108"/>
      <c r="Y96" s="107"/>
      <c r="Z96" s="106"/>
      <c r="AA96" s="108"/>
      <c r="AB96" s="107"/>
      <c r="AC96" s="106"/>
      <c r="AD96" s="30"/>
    </row>
    <row r="97" spans="2:30" ht="15" hidden="1" customHeight="1" x14ac:dyDescent="0.3">
      <c r="B97" s="30"/>
      <c r="C97" s="30"/>
      <c r="E97" s="30"/>
      <c r="F97" s="30"/>
      <c r="G97" s="30"/>
      <c r="H97" s="23"/>
      <c r="I97" s="109"/>
      <c r="J97" s="30"/>
      <c r="K97" s="109"/>
      <c r="L97" s="30"/>
      <c r="M97" s="30"/>
      <c r="N97" s="30"/>
      <c r="O97" s="30"/>
      <c r="P97" s="108"/>
      <c r="Q97" s="108"/>
      <c r="R97" s="30"/>
      <c r="S97" s="30"/>
      <c r="T97" s="107"/>
      <c r="U97" s="106"/>
      <c r="V97" s="107"/>
      <c r="W97" s="106"/>
      <c r="X97" s="108"/>
      <c r="Y97" s="107"/>
      <c r="Z97" s="106"/>
      <c r="AA97" s="108"/>
      <c r="AB97" s="107"/>
      <c r="AC97" s="106"/>
      <c r="AD97" s="30"/>
    </row>
    <row r="98" spans="2:30" ht="15" hidden="1" customHeight="1" x14ac:dyDescent="0.3">
      <c r="B98" s="30"/>
      <c r="C98" s="30"/>
      <c r="E98" s="30"/>
      <c r="F98" s="30"/>
      <c r="G98" s="30"/>
      <c r="H98" s="23"/>
      <c r="I98" s="109"/>
      <c r="J98" s="30"/>
      <c r="K98" s="109"/>
      <c r="L98" s="30"/>
      <c r="M98" s="30"/>
      <c r="N98" s="30"/>
      <c r="O98" s="30"/>
      <c r="P98" s="108"/>
      <c r="Q98" s="108"/>
      <c r="R98" s="30"/>
      <c r="S98" s="30"/>
      <c r="T98" s="107"/>
      <c r="U98" s="106"/>
      <c r="V98" s="107"/>
      <c r="W98" s="106"/>
      <c r="X98" s="108"/>
      <c r="Y98" s="107"/>
      <c r="Z98" s="106"/>
      <c r="AA98" s="108"/>
      <c r="AB98" s="107"/>
      <c r="AC98" s="106"/>
      <c r="AD98" s="30"/>
    </row>
    <row r="99" spans="2:30" ht="15" hidden="1" customHeight="1" x14ac:dyDescent="0.3">
      <c r="B99" s="30"/>
      <c r="C99" s="30"/>
      <c r="E99" s="30"/>
      <c r="F99" s="30"/>
      <c r="G99" s="30"/>
      <c r="H99" s="23"/>
      <c r="I99" s="109"/>
      <c r="J99" s="30"/>
      <c r="K99" s="109"/>
      <c r="L99" s="30"/>
      <c r="M99" s="30"/>
      <c r="N99" s="30"/>
      <c r="O99" s="30"/>
      <c r="P99" s="108"/>
      <c r="Q99" s="108"/>
      <c r="R99" s="30"/>
      <c r="S99" s="30"/>
      <c r="T99" s="107"/>
      <c r="U99" s="106"/>
      <c r="V99" s="107"/>
      <c r="W99" s="106"/>
      <c r="X99" s="108"/>
      <c r="Y99" s="107"/>
      <c r="Z99" s="106"/>
      <c r="AA99" s="108"/>
      <c r="AB99" s="107"/>
      <c r="AC99" s="106"/>
      <c r="AD99" s="30"/>
    </row>
    <row r="100" spans="2:30" ht="15" hidden="1" customHeight="1" x14ac:dyDescent="0.3">
      <c r="B100" s="30"/>
      <c r="C100" s="30"/>
      <c r="E100" s="30"/>
      <c r="F100" s="30"/>
      <c r="G100" s="30"/>
      <c r="H100" s="23"/>
      <c r="I100" s="109"/>
      <c r="J100" s="30"/>
      <c r="K100" s="109"/>
      <c r="L100" s="30"/>
      <c r="M100" s="30"/>
      <c r="N100" s="30"/>
      <c r="O100" s="30"/>
      <c r="P100" s="108"/>
      <c r="Q100" s="108"/>
      <c r="R100" s="30"/>
      <c r="S100" s="30"/>
      <c r="T100" s="107"/>
      <c r="U100" s="106"/>
      <c r="V100" s="107"/>
      <c r="W100" s="106"/>
      <c r="X100" s="108"/>
      <c r="Y100" s="107"/>
      <c r="Z100" s="106"/>
      <c r="AA100" s="108"/>
      <c r="AB100" s="107"/>
      <c r="AC100" s="106"/>
      <c r="AD100" s="30"/>
    </row>
    <row r="101" spans="2:30" ht="15" hidden="1" customHeight="1" x14ac:dyDescent="0.3">
      <c r="B101" s="30"/>
      <c r="C101" s="30"/>
      <c r="E101" s="30"/>
      <c r="F101" s="30"/>
      <c r="G101" s="30"/>
      <c r="H101" s="23"/>
      <c r="I101" s="109"/>
      <c r="J101" s="30"/>
      <c r="K101" s="109"/>
      <c r="L101" s="30"/>
      <c r="M101" s="30"/>
      <c r="N101" s="30"/>
      <c r="O101" s="30"/>
      <c r="P101" s="108"/>
      <c r="Q101" s="108"/>
      <c r="R101" s="30"/>
      <c r="S101" s="30"/>
      <c r="T101" s="107"/>
      <c r="U101" s="106"/>
      <c r="V101" s="107"/>
      <c r="W101" s="106"/>
      <c r="X101" s="108"/>
      <c r="Y101" s="107"/>
      <c r="Z101" s="106"/>
      <c r="AA101" s="108"/>
      <c r="AB101" s="107"/>
      <c r="AC101" s="106"/>
      <c r="AD101" s="30"/>
    </row>
    <row r="102" spans="2:30" ht="15" hidden="1" customHeight="1" x14ac:dyDescent="0.3">
      <c r="B102" s="30"/>
      <c r="C102" s="30"/>
      <c r="E102" s="30"/>
      <c r="F102" s="30"/>
      <c r="G102" s="30"/>
      <c r="H102" s="23"/>
      <c r="I102" s="109"/>
      <c r="J102" s="30"/>
      <c r="K102" s="109"/>
      <c r="L102" s="30"/>
      <c r="M102" s="30"/>
      <c r="N102" s="30"/>
      <c r="O102" s="30"/>
      <c r="P102" s="108"/>
      <c r="Q102" s="108"/>
      <c r="R102" s="30"/>
      <c r="S102" s="30"/>
      <c r="T102" s="107"/>
      <c r="U102" s="106"/>
      <c r="V102" s="107"/>
      <c r="W102" s="106"/>
      <c r="X102" s="108"/>
      <c r="Y102" s="107"/>
      <c r="Z102" s="106"/>
      <c r="AA102" s="108"/>
      <c r="AB102" s="107"/>
      <c r="AC102" s="106"/>
      <c r="AD102" s="30"/>
    </row>
    <row r="103" spans="2:30" ht="15" hidden="1" customHeight="1" x14ac:dyDescent="0.3">
      <c r="B103" s="30"/>
      <c r="C103" s="30"/>
      <c r="E103" s="30"/>
      <c r="F103" s="30"/>
      <c r="G103" s="30"/>
      <c r="H103" s="23"/>
      <c r="I103" s="109"/>
      <c r="J103" s="30"/>
      <c r="K103" s="109"/>
      <c r="L103" s="30"/>
      <c r="M103" s="30"/>
      <c r="N103" s="30"/>
      <c r="O103" s="30"/>
      <c r="P103" s="108"/>
      <c r="Q103" s="108"/>
      <c r="R103" s="30"/>
      <c r="S103" s="30"/>
      <c r="T103" s="107"/>
      <c r="U103" s="106"/>
      <c r="V103" s="107"/>
      <c r="W103" s="106"/>
      <c r="X103" s="108"/>
      <c r="Y103" s="107"/>
      <c r="Z103" s="106"/>
      <c r="AA103" s="108"/>
      <c r="AB103" s="107"/>
      <c r="AC103" s="106"/>
      <c r="AD103" s="30"/>
    </row>
    <row r="104" spans="2:30" ht="15" hidden="1" customHeight="1" x14ac:dyDescent="0.3">
      <c r="B104" s="30"/>
      <c r="C104" s="30"/>
      <c r="E104" s="30"/>
      <c r="F104" s="30"/>
      <c r="G104" s="30"/>
      <c r="H104" s="23"/>
      <c r="I104" s="109"/>
      <c r="J104" s="30"/>
      <c r="K104" s="109"/>
      <c r="L104" s="30"/>
      <c r="M104" s="30"/>
      <c r="N104" s="30"/>
      <c r="O104" s="30"/>
      <c r="P104" s="108"/>
      <c r="Q104" s="108"/>
      <c r="R104" s="30"/>
      <c r="S104" s="30"/>
      <c r="T104" s="107"/>
      <c r="U104" s="106"/>
      <c r="V104" s="107"/>
      <c r="W104" s="106"/>
      <c r="X104" s="108"/>
      <c r="Y104" s="107"/>
      <c r="Z104" s="106"/>
      <c r="AA104" s="108"/>
      <c r="AB104" s="107"/>
      <c r="AC104" s="106"/>
      <c r="AD104" s="30"/>
    </row>
    <row r="105" spans="2:30" ht="15" hidden="1" customHeight="1" x14ac:dyDescent="0.3">
      <c r="B105" s="30"/>
      <c r="C105" s="30"/>
      <c r="E105" s="30"/>
      <c r="F105" s="30"/>
      <c r="G105" s="30"/>
      <c r="H105" s="23"/>
      <c r="I105" s="109"/>
      <c r="J105" s="30"/>
      <c r="K105" s="109"/>
      <c r="L105" s="30"/>
      <c r="M105" s="30"/>
      <c r="N105" s="30"/>
      <c r="O105" s="30"/>
      <c r="P105" s="108"/>
      <c r="Q105" s="108"/>
      <c r="R105" s="30"/>
      <c r="S105" s="30"/>
      <c r="T105" s="107"/>
      <c r="U105" s="106"/>
      <c r="V105" s="107"/>
      <c r="W105" s="106"/>
      <c r="X105" s="108"/>
      <c r="Y105" s="107"/>
      <c r="Z105" s="106"/>
      <c r="AA105" s="108"/>
      <c r="AB105" s="107"/>
      <c r="AC105" s="106"/>
      <c r="AD105" s="30"/>
    </row>
    <row r="106" spans="2:30" ht="15" hidden="1" customHeight="1" x14ac:dyDescent="0.3">
      <c r="B106" s="30"/>
      <c r="C106" s="30"/>
      <c r="E106" s="30"/>
      <c r="F106" s="30"/>
      <c r="G106" s="30"/>
      <c r="H106" s="23"/>
      <c r="I106" s="109"/>
      <c r="J106" s="30"/>
      <c r="K106" s="109"/>
      <c r="L106" s="30"/>
      <c r="M106" s="30"/>
      <c r="N106" s="30"/>
      <c r="O106" s="30"/>
      <c r="P106" s="108"/>
      <c r="Q106" s="108"/>
      <c r="R106" s="30"/>
      <c r="S106" s="30"/>
      <c r="T106" s="107"/>
      <c r="U106" s="106"/>
      <c r="V106" s="107"/>
      <c r="W106" s="106"/>
      <c r="X106" s="108"/>
      <c r="Y106" s="107"/>
      <c r="Z106" s="106"/>
      <c r="AA106" s="108"/>
      <c r="AB106" s="107"/>
      <c r="AC106" s="106"/>
      <c r="AD106" s="30"/>
    </row>
    <row r="107" spans="2:30" ht="15" hidden="1" customHeight="1" x14ac:dyDescent="0.3">
      <c r="B107" s="30"/>
      <c r="C107" s="30"/>
      <c r="E107" s="30"/>
      <c r="F107" s="30"/>
      <c r="G107" s="30"/>
      <c r="H107" s="23"/>
      <c r="I107" s="109"/>
      <c r="J107" s="30"/>
      <c r="K107" s="109"/>
      <c r="L107" s="30"/>
      <c r="M107" s="30"/>
      <c r="N107" s="30"/>
      <c r="O107" s="30"/>
      <c r="P107" s="108"/>
      <c r="Q107" s="108"/>
      <c r="R107" s="30"/>
      <c r="S107" s="30"/>
      <c r="T107" s="107"/>
      <c r="U107" s="106"/>
      <c r="V107" s="107"/>
      <c r="W107" s="106"/>
      <c r="X107" s="108"/>
      <c r="Y107" s="107"/>
      <c r="Z107" s="106"/>
      <c r="AA107" s="108"/>
      <c r="AB107" s="107"/>
      <c r="AC107" s="106"/>
      <c r="AD107" s="30"/>
    </row>
    <row r="108" spans="2:30" ht="15" hidden="1" customHeight="1" x14ac:dyDescent="0.3">
      <c r="B108" s="30"/>
      <c r="C108" s="30"/>
      <c r="E108" s="30"/>
      <c r="F108" s="30"/>
      <c r="G108" s="30"/>
      <c r="H108" s="23"/>
      <c r="I108" s="109"/>
      <c r="J108" s="30"/>
      <c r="K108" s="109"/>
      <c r="L108" s="30"/>
      <c r="M108" s="30"/>
      <c r="N108" s="30"/>
      <c r="O108" s="30"/>
      <c r="P108" s="108"/>
      <c r="Q108" s="108"/>
      <c r="R108" s="30"/>
      <c r="S108" s="30"/>
      <c r="T108" s="107"/>
      <c r="U108" s="106"/>
      <c r="V108" s="107"/>
      <c r="W108" s="106"/>
      <c r="X108" s="108"/>
      <c r="Y108" s="107"/>
      <c r="Z108" s="106"/>
      <c r="AA108" s="108"/>
      <c r="AB108" s="107"/>
      <c r="AC108" s="106"/>
      <c r="AD108" s="30"/>
    </row>
    <row r="109" spans="2:30" ht="15" hidden="1" customHeight="1" x14ac:dyDescent="0.3">
      <c r="B109" s="30"/>
      <c r="C109" s="30"/>
      <c r="E109" s="30"/>
      <c r="F109" s="30"/>
      <c r="G109" s="30"/>
      <c r="H109" s="23"/>
      <c r="I109" s="109"/>
      <c r="J109" s="30"/>
      <c r="K109" s="109"/>
      <c r="L109" s="30"/>
      <c r="M109" s="30"/>
      <c r="N109" s="30"/>
      <c r="O109" s="30"/>
      <c r="P109" s="108"/>
      <c r="Q109" s="108"/>
      <c r="R109" s="30"/>
      <c r="S109" s="30"/>
      <c r="T109" s="107"/>
      <c r="U109" s="106"/>
      <c r="V109" s="107"/>
      <c r="W109" s="106"/>
      <c r="X109" s="108"/>
      <c r="Y109" s="107"/>
      <c r="Z109" s="106"/>
      <c r="AA109" s="108"/>
      <c r="AB109" s="107"/>
      <c r="AC109" s="106"/>
      <c r="AD109" s="30"/>
    </row>
    <row r="110" spans="2:30" ht="15" hidden="1" customHeight="1" x14ac:dyDescent="0.3">
      <c r="B110" s="30"/>
      <c r="C110" s="30"/>
      <c r="E110" s="30"/>
      <c r="F110" s="30"/>
      <c r="G110" s="30"/>
      <c r="H110" s="23"/>
      <c r="I110" s="109"/>
      <c r="J110" s="30"/>
      <c r="K110" s="109"/>
      <c r="L110" s="30"/>
      <c r="M110" s="30"/>
      <c r="N110" s="30"/>
      <c r="O110" s="30"/>
      <c r="P110" s="108"/>
      <c r="Q110" s="108"/>
      <c r="R110" s="30"/>
      <c r="S110" s="30"/>
      <c r="T110" s="107"/>
      <c r="U110" s="106"/>
      <c r="V110" s="107"/>
      <c r="W110" s="106"/>
      <c r="X110" s="108"/>
      <c r="Y110" s="107"/>
      <c r="Z110" s="106"/>
      <c r="AA110" s="108"/>
      <c r="AB110" s="107"/>
      <c r="AC110" s="106"/>
      <c r="AD110" s="30"/>
    </row>
    <row r="111" spans="2:30" ht="15" hidden="1" customHeight="1" x14ac:dyDescent="0.3">
      <c r="B111" s="30"/>
      <c r="C111" s="30"/>
      <c r="E111" s="30"/>
      <c r="F111" s="30"/>
      <c r="G111" s="30"/>
      <c r="H111" s="23"/>
      <c r="I111" s="109"/>
      <c r="J111" s="30"/>
      <c r="K111" s="109"/>
      <c r="L111" s="30"/>
      <c r="M111" s="30"/>
      <c r="N111" s="30"/>
      <c r="O111" s="30"/>
      <c r="P111" s="108"/>
      <c r="Q111" s="108"/>
      <c r="R111" s="30"/>
      <c r="S111" s="30"/>
      <c r="T111" s="107"/>
      <c r="U111" s="106"/>
      <c r="V111" s="107"/>
      <c r="W111" s="106"/>
      <c r="X111" s="108"/>
      <c r="Y111" s="107"/>
      <c r="Z111" s="106"/>
      <c r="AA111" s="108"/>
      <c r="AB111" s="107"/>
      <c r="AC111" s="106"/>
      <c r="AD111" s="30"/>
    </row>
    <row r="112" spans="2:30" ht="15" hidden="1" customHeight="1" x14ac:dyDescent="0.3">
      <c r="B112" s="30"/>
      <c r="C112" s="30"/>
      <c r="E112" s="30"/>
      <c r="F112" s="30"/>
      <c r="G112" s="30"/>
      <c r="H112" s="23"/>
      <c r="I112" s="109"/>
      <c r="J112" s="30"/>
      <c r="K112" s="109"/>
      <c r="L112" s="30"/>
      <c r="M112" s="30"/>
      <c r="N112" s="30"/>
      <c r="O112" s="30"/>
      <c r="P112" s="108"/>
      <c r="Q112" s="108"/>
      <c r="R112" s="30"/>
      <c r="S112" s="30"/>
      <c r="T112" s="107"/>
      <c r="U112" s="106"/>
      <c r="V112" s="107"/>
      <c r="W112" s="106"/>
      <c r="X112" s="108"/>
      <c r="Y112" s="107"/>
      <c r="Z112" s="106"/>
      <c r="AA112" s="108"/>
      <c r="AB112" s="107"/>
      <c r="AC112" s="106"/>
      <c r="AD112" s="30"/>
    </row>
    <row r="113" spans="2:30" ht="15" hidden="1" customHeight="1" x14ac:dyDescent="0.3">
      <c r="B113" s="30"/>
      <c r="C113" s="30"/>
      <c r="E113" s="30"/>
      <c r="F113" s="30"/>
      <c r="G113" s="30"/>
      <c r="H113" s="23"/>
      <c r="I113" s="109"/>
      <c r="J113" s="30"/>
      <c r="K113" s="109"/>
      <c r="L113" s="30"/>
      <c r="M113" s="30"/>
      <c r="N113" s="30"/>
      <c r="O113" s="30"/>
      <c r="P113" s="108"/>
      <c r="Q113" s="108"/>
      <c r="R113" s="30"/>
      <c r="S113" s="30"/>
      <c r="T113" s="107"/>
      <c r="U113" s="106"/>
      <c r="V113" s="107"/>
      <c r="W113" s="106"/>
      <c r="X113" s="108"/>
      <c r="Y113" s="107"/>
      <c r="Z113" s="106"/>
      <c r="AA113" s="108"/>
      <c r="AB113" s="107"/>
      <c r="AC113" s="106"/>
      <c r="AD113" s="30"/>
    </row>
    <row r="114" spans="2:30" ht="15" hidden="1" customHeight="1" x14ac:dyDescent="0.3">
      <c r="B114" s="30"/>
      <c r="C114" s="30"/>
      <c r="E114" s="30"/>
      <c r="F114" s="30"/>
      <c r="G114" s="30"/>
      <c r="H114" s="23"/>
      <c r="I114" s="109"/>
      <c r="J114" s="30"/>
      <c r="K114" s="109"/>
      <c r="L114" s="30"/>
      <c r="M114" s="30"/>
      <c r="N114" s="30"/>
      <c r="O114" s="30"/>
      <c r="P114" s="108"/>
      <c r="Q114" s="108"/>
      <c r="R114" s="30"/>
      <c r="S114" s="30"/>
      <c r="T114" s="107"/>
      <c r="U114" s="106"/>
      <c r="V114" s="107"/>
      <c r="W114" s="106"/>
      <c r="X114" s="108"/>
      <c r="Y114" s="107"/>
      <c r="Z114" s="106"/>
      <c r="AA114" s="108"/>
      <c r="AB114" s="107"/>
      <c r="AC114" s="106"/>
      <c r="AD114" s="30"/>
    </row>
    <row r="115" spans="2:30" ht="15" hidden="1" customHeight="1" x14ac:dyDescent="0.3">
      <c r="B115" s="30"/>
      <c r="C115" s="30"/>
      <c r="E115" s="30"/>
      <c r="F115" s="30"/>
      <c r="G115" s="30"/>
      <c r="H115" s="23"/>
      <c r="I115" s="109"/>
      <c r="J115" s="30"/>
      <c r="K115" s="109"/>
      <c r="L115" s="30"/>
      <c r="M115" s="30"/>
      <c r="N115" s="30"/>
      <c r="O115" s="30"/>
      <c r="P115" s="108"/>
      <c r="Q115" s="108"/>
      <c r="R115" s="30"/>
      <c r="S115" s="30"/>
      <c r="T115" s="107"/>
      <c r="U115" s="106"/>
      <c r="V115" s="107"/>
      <c r="W115" s="106"/>
      <c r="X115" s="108"/>
      <c r="Y115" s="107"/>
      <c r="Z115" s="106"/>
      <c r="AA115" s="108"/>
      <c r="AB115" s="107"/>
      <c r="AC115" s="106"/>
      <c r="AD115" s="30"/>
    </row>
    <row r="116" spans="2:30" ht="15" hidden="1" customHeight="1" x14ac:dyDescent="0.3">
      <c r="B116" s="30"/>
      <c r="C116" s="30"/>
      <c r="E116" s="30"/>
      <c r="F116" s="30"/>
      <c r="G116" s="30"/>
      <c r="H116" s="23"/>
      <c r="I116" s="109"/>
      <c r="J116" s="30"/>
      <c r="K116" s="109"/>
      <c r="L116" s="30"/>
      <c r="M116" s="30"/>
      <c r="N116" s="30"/>
      <c r="O116" s="30"/>
      <c r="P116" s="108"/>
      <c r="Q116" s="108"/>
      <c r="R116" s="30"/>
      <c r="S116" s="30"/>
      <c r="T116" s="107"/>
      <c r="U116" s="106"/>
      <c r="V116" s="107"/>
      <c r="W116" s="106"/>
      <c r="X116" s="108"/>
      <c r="Y116" s="107"/>
      <c r="Z116" s="106"/>
      <c r="AA116" s="108"/>
      <c r="AB116" s="107"/>
      <c r="AC116" s="106"/>
      <c r="AD116" s="30"/>
    </row>
    <row r="117" spans="2:30" ht="15" hidden="1" customHeight="1" x14ac:dyDescent="0.3">
      <c r="B117" s="30"/>
      <c r="C117" s="30"/>
      <c r="E117" s="30"/>
      <c r="F117" s="30"/>
      <c r="G117" s="30"/>
      <c r="H117" s="23"/>
      <c r="I117" s="109"/>
      <c r="J117" s="30"/>
      <c r="K117" s="109"/>
      <c r="L117" s="30"/>
      <c r="M117" s="30"/>
      <c r="N117" s="30"/>
      <c r="O117" s="30"/>
      <c r="P117" s="108"/>
      <c r="Q117" s="108"/>
      <c r="R117" s="30"/>
      <c r="S117" s="30"/>
      <c r="T117" s="107"/>
      <c r="U117" s="106"/>
      <c r="V117" s="107"/>
      <c r="W117" s="106"/>
      <c r="X117" s="108"/>
      <c r="Y117" s="107"/>
      <c r="Z117" s="106"/>
      <c r="AA117" s="108"/>
      <c r="AB117" s="107"/>
      <c r="AC117" s="106"/>
      <c r="AD117" s="30"/>
    </row>
    <row r="118" spans="2:30" ht="15" hidden="1" customHeight="1" x14ac:dyDescent="0.3">
      <c r="B118" s="30"/>
      <c r="C118" s="30"/>
      <c r="E118" s="30"/>
      <c r="F118" s="30"/>
      <c r="G118" s="30"/>
      <c r="H118" s="23"/>
      <c r="I118" s="109"/>
      <c r="J118" s="30"/>
      <c r="K118" s="109"/>
      <c r="L118" s="30"/>
      <c r="M118" s="30"/>
      <c r="N118" s="30"/>
      <c r="O118" s="30"/>
      <c r="P118" s="108"/>
      <c r="Q118" s="108"/>
      <c r="R118" s="30"/>
      <c r="S118" s="30"/>
      <c r="T118" s="107"/>
      <c r="U118" s="106"/>
      <c r="V118" s="107"/>
      <c r="W118" s="106"/>
      <c r="X118" s="108"/>
      <c r="Y118" s="107"/>
      <c r="Z118" s="106"/>
      <c r="AA118" s="108"/>
      <c r="AB118" s="107"/>
      <c r="AC118" s="106"/>
      <c r="AD118" s="30"/>
    </row>
    <row r="119" spans="2:30" ht="15" hidden="1" customHeight="1" x14ac:dyDescent="0.3">
      <c r="B119" s="30"/>
      <c r="C119" s="30"/>
      <c r="E119" s="30"/>
      <c r="F119" s="30"/>
      <c r="G119" s="30"/>
      <c r="H119" s="23"/>
      <c r="I119" s="109"/>
      <c r="J119" s="30"/>
      <c r="K119" s="109"/>
      <c r="L119" s="30"/>
      <c r="M119" s="30"/>
      <c r="N119" s="30"/>
      <c r="O119" s="30"/>
      <c r="P119" s="108"/>
      <c r="Q119" s="108"/>
      <c r="R119" s="30"/>
      <c r="S119" s="30"/>
      <c r="T119" s="107"/>
      <c r="U119" s="106"/>
      <c r="V119" s="107"/>
      <c r="W119" s="106"/>
      <c r="X119" s="108"/>
      <c r="Y119" s="107"/>
      <c r="Z119" s="106"/>
      <c r="AA119" s="108"/>
      <c r="AB119" s="107"/>
      <c r="AC119" s="106"/>
      <c r="AD119" s="30"/>
    </row>
    <row r="120" spans="2:30" ht="15" hidden="1" customHeight="1" x14ac:dyDescent="0.3">
      <c r="B120" s="30"/>
      <c r="C120" s="30"/>
      <c r="E120" s="30"/>
      <c r="F120" s="30"/>
      <c r="G120" s="30"/>
      <c r="H120" s="23"/>
      <c r="I120" s="109"/>
      <c r="J120" s="30"/>
      <c r="K120" s="109"/>
      <c r="L120" s="30"/>
      <c r="M120" s="30"/>
      <c r="N120" s="30"/>
      <c r="O120" s="30"/>
      <c r="P120" s="108"/>
      <c r="Q120" s="108"/>
      <c r="R120" s="30"/>
      <c r="S120" s="30"/>
      <c r="T120" s="107"/>
      <c r="U120" s="106"/>
      <c r="V120" s="107"/>
      <c r="W120" s="106"/>
      <c r="X120" s="108"/>
      <c r="Y120" s="107"/>
      <c r="Z120" s="106"/>
      <c r="AA120" s="108"/>
      <c r="AB120" s="107"/>
      <c r="AC120" s="106"/>
      <c r="AD120" s="30"/>
    </row>
    <row r="121" spans="2:30" ht="15" hidden="1" customHeight="1" x14ac:dyDescent="0.3">
      <c r="B121" s="30"/>
      <c r="C121" s="30"/>
      <c r="E121" s="30"/>
      <c r="F121" s="30"/>
      <c r="G121" s="30"/>
      <c r="H121" s="23"/>
      <c r="I121" s="109"/>
      <c r="J121" s="30"/>
      <c r="K121" s="109"/>
      <c r="L121" s="30"/>
      <c r="M121" s="30"/>
      <c r="N121" s="30"/>
      <c r="O121" s="30"/>
      <c r="P121" s="108"/>
      <c r="Q121" s="108"/>
      <c r="R121" s="30"/>
      <c r="S121" s="30"/>
      <c r="T121" s="107"/>
      <c r="U121" s="106"/>
      <c r="V121" s="107"/>
      <c r="W121" s="106"/>
      <c r="X121" s="108"/>
      <c r="Y121" s="107"/>
      <c r="Z121" s="106"/>
      <c r="AA121" s="108"/>
      <c r="AB121" s="107"/>
      <c r="AC121" s="106"/>
      <c r="AD121" s="30"/>
    </row>
    <row r="122" spans="2:30" ht="15" hidden="1" customHeight="1" x14ac:dyDescent="0.3">
      <c r="B122" s="30"/>
      <c r="C122" s="30"/>
      <c r="E122" s="30"/>
      <c r="F122" s="30"/>
      <c r="G122" s="30"/>
      <c r="H122" s="23"/>
      <c r="I122" s="109"/>
      <c r="J122" s="30"/>
      <c r="K122" s="109"/>
      <c r="L122" s="30"/>
      <c r="M122" s="30"/>
      <c r="N122" s="30"/>
      <c r="O122" s="30"/>
      <c r="P122" s="108"/>
      <c r="Q122" s="108"/>
      <c r="R122" s="30"/>
      <c r="S122" s="30"/>
      <c r="T122" s="107"/>
      <c r="U122" s="106"/>
      <c r="V122" s="107"/>
      <c r="W122" s="106"/>
      <c r="X122" s="108"/>
      <c r="Y122" s="107"/>
      <c r="Z122" s="106"/>
      <c r="AA122" s="108"/>
      <c r="AB122" s="107"/>
      <c r="AC122" s="106"/>
      <c r="AD122" s="30"/>
    </row>
    <row r="123" spans="2:30" ht="15" hidden="1" customHeight="1" x14ac:dyDescent="0.3">
      <c r="B123" s="30"/>
      <c r="C123" s="30"/>
      <c r="E123" s="30"/>
      <c r="F123" s="30"/>
      <c r="G123" s="30"/>
      <c r="H123" s="23"/>
      <c r="I123" s="109"/>
      <c r="J123" s="30"/>
      <c r="K123" s="109"/>
      <c r="L123" s="30"/>
      <c r="M123" s="30"/>
      <c r="N123" s="30"/>
      <c r="O123" s="30"/>
      <c r="P123" s="108"/>
      <c r="Q123" s="108"/>
      <c r="R123" s="30"/>
      <c r="S123" s="30"/>
      <c r="T123" s="107"/>
      <c r="U123" s="106"/>
      <c r="V123" s="107"/>
      <c r="W123" s="106"/>
      <c r="X123" s="108"/>
      <c r="Y123" s="107"/>
      <c r="Z123" s="106"/>
      <c r="AA123" s="108"/>
      <c r="AB123" s="107"/>
      <c r="AC123" s="106"/>
      <c r="AD123" s="30"/>
    </row>
    <row r="124" spans="2:30" ht="15" hidden="1" customHeight="1" x14ac:dyDescent="0.3">
      <c r="B124" s="30"/>
      <c r="C124" s="30"/>
      <c r="E124" s="30"/>
      <c r="F124" s="30"/>
      <c r="G124" s="30"/>
      <c r="H124" s="23"/>
      <c r="I124" s="109"/>
      <c r="J124" s="30"/>
      <c r="K124" s="109"/>
      <c r="L124" s="30"/>
      <c r="M124" s="30"/>
      <c r="N124" s="30"/>
      <c r="O124" s="30"/>
      <c r="P124" s="108"/>
      <c r="Q124" s="108"/>
      <c r="R124" s="30"/>
      <c r="S124" s="30"/>
      <c r="T124" s="107"/>
      <c r="U124" s="106"/>
      <c r="V124" s="107"/>
      <c r="W124" s="106"/>
      <c r="X124" s="108"/>
      <c r="Y124" s="107"/>
      <c r="Z124" s="106"/>
      <c r="AA124" s="108"/>
      <c r="AB124" s="107"/>
      <c r="AC124" s="106"/>
      <c r="AD124" s="30"/>
    </row>
    <row r="125" spans="2:30" ht="15" hidden="1" customHeight="1" x14ac:dyDescent="0.3">
      <c r="B125" s="30"/>
      <c r="C125" s="30"/>
      <c r="E125" s="30"/>
      <c r="F125" s="30"/>
      <c r="G125" s="30"/>
      <c r="H125" s="23"/>
      <c r="I125" s="109"/>
      <c r="J125" s="30"/>
      <c r="K125" s="109"/>
      <c r="L125" s="30"/>
      <c r="M125" s="30"/>
      <c r="N125" s="30"/>
      <c r="O125" s="30"/>
      <c r="P125" s="108"/>
      <c r="Q125" s="108"/>
      <c r="R125" s="30"/>
      <c r="S125" s="30"/>
      <c r="T125" s="107"/>
      <c r="U125" s="106"/>
      <c r="V125" s="107"/>
      <c r="W125" s="106"/>
      <c r="X125" s="108"/>
      <c r="Y125" s="107"/>
      <c r="Z125" s="106"/>
      <c r="AA125" s="108"/>
      <c r="AB125" s="107"/>
      <c r="AC125" s="106"/>
      <c r="AD125" s="30"/>
    </row>
    <row r="126" spans="2:30" ht="15" hidden="1" customHeight="1" x14ac:dyDescent="0.3">
      <c r="B126" s="30"/>
      <c r="C126" s="30"/>
      <c r="E126" s="30"/>
      <c r="F126" s="30"/>
      <c r="G126" s="30"/>
      <c r="H126" s="23"/>
      <c r="I126" s="109"/>
      <c r="J126" s="30"/>
      <c r="K126" s="109"/>
      <c r="L126" s="30"/>
      <c r="M126" s="30"/>
      <c r="N126" s="30"/>
      <c r="O126" s="30"/>
      <c r="P126" s="108"/>
      <c r="Q126" s="108"/>
      <c r="R126" s="30"/>
      <c r="S126" s="30"/>
      <c r="T126" s="107"/>
      <c r="U126" s="106"/>
      <c r="V126" s="107"/>
      <c r="W126" s="106"/>
      <c r="X126" s="108"/>
      <c r="Y126" s="107"/>
      <c r="Z126" s="106"/>
      <c r="AA126" s="108"/>
      <c r="AB126" s="107"/>
      <c r="AC126" s="106"/>
      <c r="AD126" s="30"/>
    </row>
    <row r="127" spans="2:30" ht="15" hidden="1" customHeight="1" x14ac:dyDescent="0.3">
      <c r="B127" s="30"/>
      <c r="C127" s="30"/>
      <c r="E127" s="30"/>
      <c r="F127" s="30"/>
      <c r="G127" s="30"/>
      <c r="H127" s="23"/>
      <c r="I127" s="109"/>
      <c r="J127" s="30"/>
      <c r="K127" s="109"/>
      <c r="L127" s="30"/>
      <c r="M127" s="30"/>
      <c r="N127" s="30"/>
      <c r="O127" s="30"/>
      <c r="P127" s="108"/>
      <c r="Q127" s="108"/>
      <c r="R127" s="30"/>
      <c r="S127" s="30"/>
      <c r="T127" s="107"/>
      <c r="U127" s="106"/>
      <c r="V127" s="107"/>
      <c r="W127" s="106"/>
      <c r="X127" s="108"/>
      <c r="Y127" s="107"/>
      <c r="Z127" s="106"/>
      <c r="AA127" s="108"/>
      <c r="AB127" s="107"/>
      <c r="AC127" s="106"/>
      <c r="AD127" s="30"/>
    </row>
    <row r="128" spans="2:30" ht="15" hidden="1" customHeight="1" x14ac:dyDescent="0.3">
      <c r="B128" s="30"/>
      <c r="C128" s="30"/>
      <c r="E128" s="30"/>
      <c r="F128" s="30"/>
      <c r="G128" s="30"/>
      <c r="H128" s="23"/>
      <c r="I128" s="109"/>
      <c r="J128" s="30"/>
      <c r="K128" s="109"/>
      <c r="L128" s="30"/>
      <c r="M128" s="30"/>
      <c r="N128" s="30"/>
      <c r="O128" s="30"/>
      <c r="P128" s="108"/>
      <c r="Q128" s="108"/>
      <c r="R128" s="30"/>
      <c r="S128" s="30"/>
      <c r="T128" s="107"/>
      <c r="U128" s="106"/>
      <c r="V128" s="107"/>
      <c r="W128" s="106"/>
      <c r="X128" s="108"/>
      <c r="Y128" s="107"/>
      <c r="Z128" s="106"/>
      <c r="AA128" s="108"/>
      <c r="AB128" s="107"/>
      <c r="AC128" s="106"/>
      <c r="AD128" s="30"/>
    </row>
    <row r="129" spans="2:30" ht="15" hidden="1" customHeight="1" x14ac:dyDescent="0.3">
      <c r="B129" s="30"/>
      <c r="C129" s="30"/>
      <c r="E129" s="30"/>
      <c r="F129" s="30"/>
      <c r="G129" s="30"/>
      <c r="H129" s="23"/>
      <c r="I129" s="109"/>
      <c r="J129" s="30"/>
      <c r="K129" s="109"/>
      <c r="L129" s="30"/>
      <c r="M129" s="30"/>
      <c r="N129" s="30"/>
      <c r="O129" s="30"/>
      <c r="P129" s="108"/>
      <c r="Q129" s="108"/>
      <c r="R129" s="30"/>
      <c r="S129" s="30"/>
      <c r="T129" s="107"/>
      <c r="U129" s="106"/>
      <c r="V129" s="107"/>
      <c r="W129" s="106"/>
      <c r="X129" s="108"/>
      <c r="Y129" s="107"/>
      <c r="Z129" s="106"/>
      <c r="AA129" s="108"/>
      <c r="AB129" s="107"/>
      <c r="AC129" s="106"/>
      <c r="AD129" s="30"/>
    </row>
    <row r="130" spans="2:30" ht="15" hidden="1" customHeight="1" x14ac:dyDescent="0.3">
      <c r="B130" s="30"/>
      <c r="C130" s="30"/>
      <c r="E130" s="30"/>
      <c r="F130" s="30"/>
      <c r="G130" s="30"/>
      <c r="H130" s="23"/>
      <c r="I130" s="109"/>
      <c r="J130" s="30"/>
      <c r="K130" s="109"/>
      <c r="L130" s="30"/>
      <c r="M130" s="30"/>
      <c r="N130" s="30"/>
      <c r="O130" s="30"/>
      <c r="P130" s="108"/>
      <c r="Q130" s="108"/>
      <c r="R130" s="30"/>
      <c r="S130" s="30"/>
      <c r="T130" s="107"/>
      <c r="U130" s="106"/>
      <c r="V130" s="107"/>
      <c r="W130" s="106"/>
      <c r="X130" s="108"/>
      <c r="Y130" s="107"/>
      <c r="Z130" s="106"/>
      <c r="AA130" s="108"/>
      <c r="AB130" s="107"/>
      <c r="AC130" s="106"/>
      <c r="AD130" s="30"/>
    </row>
    <row r="131" spans="2:30" ht="15" hidden="1" customHeight="1" x14ac:dyDescent="0.3">
      <c r="B131" s="30"/>
      <c r="C131" s="30"/>
      <c r="E131" s="30"/>
      <c r="F131" s="30"/>
      <c r="G131" s="30"/>
      <c r="H131" s="23"/>
      <c r="I131" s="109"/>
      <c r="J131" s="30"/>
      <c r="K131" s="109"/>
      <c r="L131" s="30"/>
      <c r="M131" s="30"/>
      <c r="N131" s="30"/>
      <c r="O131" s="30"/>
      <c r="P131" s="108"/>
      <c r="Q131" s="108"/>
      <c r="R131" s="30"/>
      <c r="S131" s="30"/>
      <c r="T131" s="107"/>
      <c r="U131" s="106"/>
      <c r="V131" s="107"/>
      <c r="W131" s="106"/>
      <c r="X131" s="108"/>
      <c r="Y131" s="107"/>
      <c r="Z131" s="106"/>
      <c r="AA131" s="108"/>
      <c r="AB131" s="107"/>
      <c r="AC131" s="106"/>
      <c r="AD131" s="30"/>
    </row>
    <row r="132" spans="2:30" ht="15" hidden="1" customHeight="1" x14ac:dyDescent="0.3">
      <c r="B132" s="30"/>
      <c r="C132" s="30"/>
      <c r="E132" s="30"/>
      <c r="F132" s="30"/>
      <c r="G132" s="30"/>
      <c r="H132" s="23"/>
      <c r="I132" s="109"/>
      <c r="J132" s="30"/>
      <c r="K132" s="109"/>
      <c r="L132" s="30"/>
      <c r="M132" s="30"/>
      <c r="N132" s="30"/>
      <c r="O132" s="30"/>
      <c r="P132" s="108"/>
      <c r="Q132" s="108"/>
      <c r="R132" s="30"/>
      <c r="S132" s="30"/>
      <c r="T132" s="107"/>
      <c r="U132" s="106"/>
      <c r="V132" s="107"/>
      <c r="W132" s="106"/>
      <c r="X132" s="108"/>
      <c r="Y132" s="107"/>
      <c r="Z132" s="106"/>
      <c r="AA132" s="108"/>
      <c r="AB132" s="107"/>
      <c r="AC132" s="106"/>
      <c r="AD132" s="30"/>
    </row>
    <row r="133" spans="2:30" ht="15" hidden="1" customHeight="1" x14ac:dyDescent="0.3">
      <c r="B133" s="30"/>
      <c r="C133" s="30"/>
      <c r="E133" s="30"/>
      <c r="F133" s="30"/>
      <c r="G133" s="30"/>
      <c r="H133" s="23"/>
      <c r="I133" s="109"/>
      <c r="J133" s="30"/>
      <c r="K133" s="109"/>
      <c r="L133" s="30"/>
      <c r="M133" s="30"/>
      <c r="N133" s="30"/>
      <c r="O133" s="30"/>
      <c r="P133" s="108"/>
      <c r="Q133" s="108"/>
      <c r="R133" s="30"/>
      <c r="S133" s="30"/>
      <c r="T133" s="107"/>
      <c r="U133" s="106"/>
      <c r="V133" s="107"/>
      <c r="W133" s="106"/>
      <c r="X133" s="108"/>
      <c r="Y133" s="107"/>
      <c r="Z133" s="106"/>
      <c r="AA133" s="108"/>
      <c r="AB133" s="107"/>
      <c r="AC133" s="106"/>
      <c r="AD133" s="30"/>
    </row>
    <row r="134" spans="2:30" ht="15" hidden="1" customHeight="1" x14ac:dyDescent="0.3">
      <c r="B134" s="30"/>
      <c r="C134" s="30"/>
      <c r="E134" s="30"/>
      <c r="F134" s="30"/>
      <c r="G134" s="30"/>
      <c r="H134" s="23"/>
      <c r="I134" s="109"/>
      <c r="J134" s="30"/>
      <c r="K134" s="109"/>
      <c r="L134" s="30"/>
      <c r="M134" s="30"/>
      <c r="N134" s="30"/>
      <c r="O134" s="30"/>
      <c r="P134" s="108"/>
      <c r="Q134" s="108"/>
      <c r="R134" s="30"/>
      <c r="S134" s="30"/>
      <c r="T134" s="107"/>
      <c r="U134" s="106"/>
      <c r="V134" s="107"/>
      <c r="W134" s="106"/>
      <c r="X134" s="108"/>
      <c r="Y134" s="107"/>
      <c r="Z134" s="106"/>
      <c r="AA134" s="108"/>
      <c r="AB134" s="107"/>
      <c r="AC134" s="106"/>
      <c r="AD134" s="30"/>
    </row>
    <row r="135" spans="2:30" ht="15" hidden="1" customHeight="1" x14ac:dyDescent="0.3">
      <c r="B135" s="30"/>
      <c r="C135" s="30"/>
      <c r="E135" s="30"/>
      <c r="F135" s="30"/>
      <c r="G135" s="30"/>
      <c r="H135" s="23"/>
      <c r="I135" s="109"/>
      <c r="J135" s="30"/>
      <c r="K135" s="109"/>
      <c r="L135" s="30"/>
      <c r="M135" s="30"/>
      <c r="N135" s="30"/>
      <c r="O135" s="30"/>
      <c r="P135" s="108"/>
      <c r="Q135" s="108"/>
      <c r="R135" s="30"/>
      <c r="S135" s="30"/>
      <c r="T135" s="107"/>
      <c r="U135" s="106"/>
      <c r="V135" s="107"/>
      <c r="W135" s="106"/>
      <c r="X135" s="108"/>
      <c r="Y135" s="107"/>
      <c r="Z135" s="106"/>
      <c r="AA135" s="108"/>
      <c r="AB135" s="107"/>
      <c r="AC135" s="106"/>
      <c r="AD135" s="30"/>
    </row>
    <row r="136" spans="2:30" ht="15" hidden="1" customHeight="1" x14ac:dyDescent="0.3">
      <c r="B136" s="30"/>
      <c r="C136" s="30"/>
      <c r="E136" s="30"/>
      <c r="F136" s="30"/>
      <c r="G136" s="30"/>
      <c r="H136" s="23"/>
      <c r="I136" s="109"/>
      <c r="J136" s="30"/>
      <c r="K136" s="109"/>
      <c r="L136" s="30"/>
      <c r="M136" s="30"/>
      <c r="N136" s="30"/>
      <c r="O136" s="30"/>
      <c r="P136" s="108"/>
      <c r="Q136" s="108"/>
      <c r="R136" s="30"/>
      <c r="S136" s="30"/>
      <c r="T136" s="107"/>
      <c r="U136" s="106"/>
      <c r="V136" s="107"/>
      <c r="W136" s="106"/>
      <c r="X136" s="108"/>
      <c r="Y136" s="107"/>
      <c r="Z136" s="106"/>
      <c r="AA136" s="108"/>
      <c r="AB136" s="107"/>
      <c r="AC136" s="106"/>
      <c r="AD136" s="30"/>
    </row>
    <row r="137" spans="2:30" ht="15" hidden="1" customHeight="1" x14ac:dyDescent="0.3">
      <c r="B137" s="30"/>
      <c r="C137" s="30"/>
      <c r="E137" s="30"/>
      <c r="F137" s="30"/>
      <c r="G137" s="30"/>
      <c r="H137" s="23"/>
      <c r="I137" s="109"/>
      <c r="J137" s="30"/>
      <c r="K137" s="109"/>
      <c r="L137" s="30"/>
      <c r="M137" s="30"/>
      <c r="N137" s="30"/>
      <c r="O137" s="30"/>
      <c r="P137" s="108"/>
      <c r="Q137" s="108"/>
      <c r="R137" s="30"/>
      <c r="S137" s="30"/>
      <c r="T137" s="107"/>
      <c r="U137" s="106"/>
      <c r="V137" s="107"/>
      <c r="W137" s="106"/>
      <c r="X137" s="108"/>
      <c r="Y137" s="107"/>
      <c r="Z137" s="106"/>
      <c r="AA137" s="108"/>
      <c r="AB137" s="107"/>
      <c r="AC137" s="106"/>
      <c r="AD137" s="30"/>
    </row>
    <row r="138" spans="2:30" ht="15" hidden="1" customHeight="1" x14ac:dyDescent="0.3">
      <c r="B138" s="30"/>
      <c r="C138" s="30"/>
      <c r="E138" s="30"/>
      <c r="F138" s="30"/>
      <c r="G138" s="30"/>
      <c r="H138" s="23"/>
      <c r="I138" s="109"/>
      <c r="J138" s="30"/>
      <c r="K138" s="109"/>
      <c r="L138" s="30"/>
      <c r="M138" s="30"/>
      <c r="N138" s="30"/>
      <c r="O138" s="30"/>
      <c r="P138" s="108"/>
      <c r="Q138" s="108"/>
      <c r="R138" s="30"/>
      <c r="S138" s="30"/>
      <c r="T138" s="107"/>
      <c r="U138" s="106"/>
      <c r="V138" s="107"/>
      <c r="W138" s="106"/>
      <c r="X138" s="108"/>
      <c r="Y138" s="107"/>
      <c r="Z138" s="106"/>
      <c r="AA138" s="108"/>
      <c r="AB138" s="107"/>
      <c r="AC138" s="106"/>
      <c r="AD138" s="30"/>
    </row>
    <row r="139" spans="2:30" ht="15" hidden="1" customHeight="1" x14ac:dyDescent="0.3">
      <c r="B139" s="30"/>
      <c r="C139" s="30"/>
      <c r="E139" s="30"/>
      <c r="F139" s="30"/>
      <c r="G139" s="30"/>
      <c r="H139" s="23"/>
      <c r="I139" s="109"/>
      <c r="J139" s="30"/>
      <c r="K139" s="109"/>
      <c r="L139" s="30"/>
      <c r="M139" s="30"/>
      <c r="N139" s="30"/>
      <c r="O139" s="30"/>
      <c r="P139" s="108"/>
      <c r="Q139" s="108"/>
      <c r="R139" s="30"/>
      <c r="S139" s="30"/>
      <c r="T139" s="107"/>
      <c r="U139" s="106"/>
      <c r="V139" s="107"/>
      <c r="W139" s="106"/>
      <c r="X139" s="108"/>
      <c r="Y139" s="107"/>
      <c r="Z139" s="106"/>
      <c r="AA139" s="108"/>
      <c r="AB139" s="107"/>
      <c r="AC139" s="106"/>
      <c r="AD139" s="30"/>
    </row>
    <row r="140" spans="2:30" ht="15" hidden="1" customHeight="1" x14ac:dyDescent="0.3">
      <c r="B140" s="30"/>
      <c r="C140" s="30"/>
      <c r="E140" s="30"/>
      <c r="F140" s="30"/>
      <c r="G140" s="30"/>
      <c r="H140" s="23"/>
      <c r="I140" s="109"/>
      <c r="J140" s="30"/>
      <c r="K140" s="109"/>
      <c r="L140" s="30"/>
      <c r="M140" s="30"/>
      <c r="N140" s="30"/>
      <c r="O140" s="30"/>
      <c r="P140" s="108"/>
      <c r="Q140" s="108"/>
      <c r="R140" s="30"/>
      <c r="S140" s="30"/>
      <c r="T140" s="107"/>
      <c r="U140" s="106"/>
      <c r="V140" s="107"/>
      <c r="W140" s="106"/>
      <c r="X140" s="108"/>
      <c r="Y140" s="107"/>
      <c r="Z140" s="106"/>
      <c r="AA140" s="108"/>
      <c r="AB140" s="107"/>
      <c r="AC140" s="106"/>
      <c r="AD140" s="30"/>
    </row>
    <row r="141" spans="2:30" ht="15" hidden="1" customHeight="1" x14ac:dyDescent="0.3">
      <c r="B141" s="30"/>
      <c r="C141" s="30"/>
      <c r="E141" s="30"/>
      <c r="F141" s="30"/>
      <c r="G141" s="30"/>
      <c r="H141" s="23"/>
      <c r="I141" s="109"/>
      <c r="J141" s="30"/>
      <c r="K141" s="109"/>
      <c r="L141" s="30"/>
      <c r="M141" s="30"/>
      <c r="N141" s="30"/>
      <c r="O141" s="30"/>
      <c r="P141" s="108"/>
      <c r="Q141" s="108"/>
      <c r="R141" s="30"/>
      <c r="S141" s="30"/>
      <c r="T141" s="107"/>
      <c r="U141" s="106"/>
      <c r="V141" s="107"/>
      <c r="W141" s="106"/>
      <c r="X141" s="108"/>
      <c r="Y141" s="107"/>
      <c r="Z141" s="106"/>
      <c r="AA141" s="108"/>
      <c r="AB141" s="107"/>
      <c r="AC141" s="106"/>
      <c r="AD141" s="30"/>
    </row>
    <row r="142" spans="2:30" ht="15" hidden="1" customHeight="1" x14ac:dyDescent="0.3">
      <c r="B142" s="30"/>
      <c r="C142" s="30"/>
      <c r="E142" s="30"/>
      <c r="F142" s="30"/>
      <c r="G142" s="30"/>
      <c r="H142" s="23"/>
      <c r="I142" s="109"/>
      <c r="J142" s="30"/>
      <c r="K142" s="109"/>
      <c r="L142" s="30"/>
      <c r="M142" s="30"/>
      <c r="N142" s="30"/>
      <c r="O142" s="30"/>
      <c r="P142" s="108"/>
      <c r="Q142" s="108"/>
      <c r="R142" s="30"/>
      <c r="S142" s="30"/>
      <c r="T142" s="107"/>
      <c r="U142" s="106"/>
      <c r="V142" s="107"/>
      <c r="W142" s="106"/>
      <c r="X142" s="108"/>
      <c r="Y142" s="107"/>
      <c r="Z142" s="106"/>
      <c r="AA142" s="108"/>
      <c r="AB142" s="107"/>
      <c r="AC142" s="106"/>
      <c r="AD142" s="30"/>
    </row>
    <row r="143" spans="2:30" ht="15" hidden="1" customHeight="1" x14ac:dyDescent="0.3">
      <c r="B143" s="30"/>
      <c r="C143" s="30"/>
      <c r="E143" s="30"/>
      <c r="F143" s="30"/>
      <c r="G143" s="30"/>
      <c r="H143" s="23"/>
      <c r="I143" s="109"/>
      <c r="J143" s="30"/>
      <c r="K143" s="109"/>
      <c r="L143" s="30"/>
      <c r="M143" s="30"/>
      <c r="N143" s="30"/>
      <c r="O143" s="30"/>
      <c r="P143" s="108"/>
      <c r="Q143" s="108"/>
      <c r="R143" s="30"/>
      <c r="S143" s="30"/>
      <c r="T143" s="107"/>
      <c r="U143" s="106"/>
      <c r="V143" s="107"/>
      <c r="W143" s="106"/>
      <c r="X143" s="108"/>
      <c r="Y143" s="107"/>
      <c r="Z143" s="106"/>
      <c r="AA143" s="108"/>
      <c r="AB143" s="107"/>
      <c r="AC143" s="106"/>
      <c r="AD143" s="30"/>
    </row>
    <row r="144" spans="2:30" ht="15" hidden="1" customHeight="1" x14ac:dyDescent="0.3">
      <c r="B144" s="30"/>
      <c r="C144" s="30"/>
      <c r="E144" s="30"/>
      <c r="F144" s="30"/>
      <c r="G144" s="30"/>
      <c r="H144" s="23"/>
      <c r="I144" s="109"/>
      <c r="J144" s="30"/>
      <c r="K144" s="109"/>
      <c r="L144" s="30"/>
      <c r="M144" s="30"/>
      <c r="N144" s="30"/>
      <c r="O144" s="30"/>
      <c r="P144" s="108"/>
      <c r="Q144" s="108"/>
      <c r="R144" s="30"/>
      <c r="S144" s="30"/>
      <c r="T144" s="107"/>
      <c r="U144" s="106"/>
      <c r="V144" s="107"/>
      <c r="W144" s="106"/>
      <c r="X144" s="108"/>
      <c r="Y144" s="107"/>
      <c r="Z144" s="106"/>
      <c r="AA144" s="108"/>
      <c r="AB144" s="107"/>
      <c r="AC144" s="106"/>
      <c r="AD144" s="30"/>
    </row>
    <row r="145" spans="2:30" ht="15" hidden="1" customHeight="1" x14ac:dyDescent="0.3">
      <c r="B145" s="30"/>
      <c r="C145" s="30"/>
      <c r="E145" s="30"/>
      <c r="F145" s="30"/>
      <c r="G145" s="30"/>
      <c r="H145" s="23"/>
      <c r="I145" s="109"/>
      <c r="J145" s="30"/>
      <c r="K145" s="109"/>
      <c r="L145" s="30"/>
      <c r="M145" s="30"/>
      <c r="N145" s="30"/>
      <c r="O145" s="30"/>
      <c r="P145" s="108"/>
      <c r="Q145" s="108"/>
      <c r="R145" s="30"/>
      <c r="S145" s="30"/>
      <c r="T145" s="107"/>
      <c r="U145" s="106"/>
      <c r="V145" s="107"/>
      <c r="W145" s="106"/>
      <c r="X145" s="108"/>
      <c r="Y145" s="107"/>
      <c r="Z145" s="106"/>
      <c r="AA145" s="108"/>
      <c r="AB145" s="107"/>
      <c r="AC145" s="106"/>
      <c r="AD145" s="30"/>
    </row>
    <row r="146" spans="2:30" ht="15" hidden="1" customHeight="1" x14ac:dyDescent="0.3">
      <c r="B146" s="30"/>
      <c r="C146" s="30"/>
      <c r="E146" s="30"/>
      <c r="F146" s="30"/>
      <c r="G146" s="30"/>
      <c r="H146" s="23"/>
      <c r="I146" s="109"/>
      <c r="J146" s="30"/>
      <c r="K146" s="109"/>
      <c r="L146" s="30"/>
      <c r="M146" s="30"/>
      <c r="N146" s="30"/>
      <c r="O146" s="30"/>
      <c r="P146" s="108"/>
      <c r="Q146" s="108"/>
      <c r="R146" s="30"/>
      <c r="S146" s="30"/>
      <c r="T146" s="107"/>
      <c r="U146" s="106"/>
      <c r="V146" s="107"/>
      <c r="W146" s="106"/>
      <c r="X146" s="108"/>
      <c r="Y146" s="107"/>
      <c r="Z146" s="106"/>
      <c r="AA146" s="108"/>
      <c r="AB146" s="107"/>
      <c r="AC146" s="106"/>
      <c r="AD146" s="30"/>
    </row>
    <row r="147" spans="2:30" ht="15" hidden="1" customHeight="1" x14ac:dyDescent="0.3">
      <c r="B147" s="30"/>
      <c r="C147" s="30"/>
      <c r="E147" s="30"/>
      <c r="F147" s="30"/>
      <c r="G147" s="30"/>
      <c r="H147" s="23"/>
      <c r="I147" s="109"/>
      <c r="J147" s="30"/>
      <c r="K147" s="109"/>
      <c r="L147" s="30"/>
      <c r="M147" s="30"/>
      <c r="N147" s="30"/>
      <c r="O147" s="30"/>
      <c r="P147" s="108"/>
      <c r="Q147" s="108"/>
      <c r="R147" s="30"/>
      <c r="S147" s="30"/>
      <c r="T147" s="107"/>
      <c r="U147" s="106"/>
      <c r="V147" s="107"/>
      <c r="W147" s="106"/>
      <c r="X147" s="108"/>
      <c r="Y147" s="107"/>
      <c r="Z147" s="106"/>
      <c r="AA147" s="108"/>
      <c r="AB147" s="107"/>
      <c r="AC147" s="106"/>
      <c r="AD147" s="30"/>
    </row>
    <row r="148" spans="2:30" ht="15" hidden="1" customHeight="1" x14ac:dyDescent="0.3">
      <c r="B148" s="30"/>
      <c r="C148" s="30"/>
      <c r="E148" s="30"/>
      <c r="F148" s="30"/>
      <c r="G148" s="30"/>
      <c r="H148" s="23"/>
      <c r="I148" s="109"/>
      <c r="J148" s="30"/>
      <c r="K148" s="109"/>
      <c r="L148" s="30"/>
      <c r="M148" s="30"/>
      <c r="N148" s="30"/>
      <c r="O148" s="30"/>
      <c r="P148" s="108"/>
      <c r="Q148" s="108"/>
      <c r="R148" s="30"/>
      <c r="S148" s="30"/>
      <c r="T148" s="107"/>
      <c r="U148" s="106"/>
      <c r="V148" s="107"/>
      <c r="W148" s="106"/>
      <c r="X148" s="108"/>
      <c r="Y148" s="107"/>
      <c r="Z148" s="106"/>
      <c r="AA148" s="108"/>
      <c r="AB148" s="107"/>
      <c r="AC148" s="106"/>
      <c r="AD148" s="30"/>
    </row>
    <row r="149" spans="2:30" ht="15" hidden="1" customHeight="1" x14ac:dyDescent="0.3">
      <c r="B149" s="30"/>
      <c r="C149" s="30"/>
      <c r="E149" s="30"/>
      <c r="F149" s="30"/>
      <c r="G149" s="30"/>
      <c r="H149" s="23"/>
      <c r="I149" s="109"/>
      <c r="J149" s="30"/>
      <c r="K149" s="109"/>
      <c r="L149" s="30"/>
      <c r="M149" s="30"/>
      <c r="N149" s="30"/>
      <c r="O149" s="30"/>
      <c r="P149" s="108"/>
      <c r="Q149" s="108"/>
      <c r="R149" s="30"/>
      <c r="S149" s="30"/>
      <c r="T149" s="107"/>
      <c r="U149" s="106"/>
      <c r="V149" s="107"/>
      <c r="W149" s="106"/>
      <c r="X149" s="108"/>
      <c r="Y149" s="107"/>
      <c r="Z149" s="106"/>
      <c r="AA149" s="108"/>
      <c r="AB149" s="107"/>
      <c r="AC149" s="106"/>
      <c r="AD149" s="30"/>
    </row>
    <row r="150" spans="2:30" ht="15" hidden="1" customHeight="1" x14ac:dyDescent="0.3">
      <c r="B150" s="30"/>
      <c r="C150" s="30"/>
      <c r="E150" s="30"/>
      <c r="F150" s="30"/>
      <c r="G150" s="30"/>
      <c r="H150" s="23"/>
      <c r="I150" s="109"/>
      <c r="J150" s="30"/>
      <c r="K150" s="109"/>
      <c r="L150" s="30"/>
      <c r="M150" s="30"/>
      <c r="N150" s="30"/>
      <c r="O150" s="30"/>
      <c r="P150" s="108"/>
      <c r="Q150" s="108"/>
      <c r="R150" s="30"/>
      <c r="S150" s="30"/>
      <c r="T150" s="107"/>
      <c r="U150" s="106"/>
      <c r="V150" s="107"/>
      <c r="W150" s="106"/>
      <c r="X150" s="108"/>
      <c r="Y150" s="107"/>
      <c r="Z150" s="106"/>
      <c r="AA150" s="108"/>
      <c r="AB150" s="107"/>
      <c r="AC150" s="106"/>
      <c r="AD150" s="30"/>
    </row>
    <row r="151" spans="2:30" ht="15" hidden="1" customHeight="1" x14ac:dyDescent="0.3">
      <c r="B151" s="30"/>
      <c r="C151" s="30"/>
      <c r="E151" s="30"/>
      <c r="F151" s="30"/>
      <c r="G151" s="30"/>
      <c r="H151" s="23"/>
      <c r="I151" s="109"/>
      <c r="J151" s="30"/>
      <c r="K151" s="109"/>
      <c r="L151" s="30"/>
      <c r="M151" s="30"/>
      <c r="N151" s="30"/>
      <c r="O151" s="30"/>
      <c r="P151" s="108"/>
      <c r="Q151" s="108"/>
      <c r="R151" s="30"/>
      <c r="S151" s="30"/>
      <c r="T151" s="107"/>
      <c r="U151" s="106"/>
      <c r="V151" s="107"/>
      <c r="W151" s="106"/>
      <c r="X151" s="108"/>
      <c r="Y151" s="107"/>
      <c r="Z151" s="106"/>
      <c r="AA151" s="108"/>
      <c r="AB151" s="107"/>
      <c r="AC151" s="106"/>
      <c r="AD151" s="30"/>
    </row>
    <row r="152" spans="2:30" ht="15" hidden="1" customHeight="1" x14ac:dyDescent="0.3">
      <c r="B152" s="30"/>
      <c r="C152" s="30"/>
      <c r="E152" s="30"/>
      <c r="F152" s="30"/>
      <c r="G152" s="30"/>
      <c r="H152" s="23"/>
      <c r="I152" s="109"/>
      <c r="J152" s="30"/>
      <c r="K152" s="109"/>
      <c r="L152" s="30"/>
      <c r="M152" s="30"/>
      <c r="N152" s="30"/>
      <c r="O152" s="30"/>
      <c r="P152" s="108"/>
      <c r="Q152" s="108"/>
      <c r="R152" s="30"/>
      <c r="S152" s="30"/>
      <c r="T152" s="107"/>
      <c r="U152" s="106"/>
      <c r="V152" s="107"/>
      <c r="W152" s="106"/>
      <c r="X152" s="108"/>
      <c r="Y152" s="107"/>
      <c r="Z152" s="106"/>
      <c r="AA152" s="108"/>
      <c r="AB152" s="107"/>
      <c r="AC152" s="106"/>
      <c r="AD152" s="30"/>
    </row>
    <row r="153" spans="2:30" ht="15" hidden="1" customHeight="1" x14ac:dyDescent="0.3">
      <c r="B153" s="30"/>
      <c r="C153" s="30"/>
      <c r="E153" s="30"/>
      <c r="F153" s="30"/>
      <c r="G153" s="30"/>
      <c r="H153" s="23"/>
      <c r="I153" s="109"/>
      <c r="J153" s="30"/>
      <c r="K153" s="109"/>
      <c r="L153" s="30"/>
      <c r="M153" s="30"/>
      <c r="N153" s="30"/>
      <c r="O153" s="30"/>
      <c r="P153" s="108"/>
      <c r="Q153" s="108"/>
      <c r="R153" s="30"/>
      <c r="S153" s="30"/>
      <c r="T153" s="107"/>
      <c r="U153" s="106"/>
      <c r="V153" s="107"/>
      <c r="W153" s="106"/>
      <c r="X153" s="108"/>
      <c r="Y153" s="107"/>
      <c r="Z153" s="106"/>
      <c r="AA153" s="108"/>
      <c r="AB153" s="107"/>
      <c r="AC153" s="106"/>
      <c r="AD153" s="30"/>
    </row>
    <row r="154" spans="2:30" ht="15" hidden="1" customHeight="1" x14ac:dyDescent="0.3">
      <c r="B154" s="30"/>
      <c r="C154" s="30"/>
      <c r="E154" s="30"/>
      <c r="F154" s="30"/>
      <c r="G154" s="30"/>
      <c r="H154" s="23"/>
      <c r="I154" s="109"/>
      <c r="J154" s="30"/>
      <c r="K154" s="109"/>
      <c r="L154" s="30"/>
      <c r="M154" s="30"/>
      <c r="N154" s="30"/>
      <c r="O154" s="30"/>
      <c r="P154" s="108"/>
      <c r="Q154" s="108"/>
      <c r="R154" s="30"/>
      <c r="S154" s="30"/>
      <c r="T154" s="107"/>
      <c r="U154" s="106"/>
      <c r="V154" s="107"/>
      <c r="W154" s="106"/>
      <c r="X154" s="108"/>
      <c r="Y154" s="107"/>
      <c r="Z154" s="106"/>
      <c r="AA154" s="108"/>
      <c r="AB154" s="107"/>
      <c r="AC154" s="106"/>
      <c r="AD154" s="30"/>
    </row>
    <row r="155" spans="2:30" ht="15" hidden="1" customHeight="1" x14ac:dyDescent="0.3">
      <c r="B155" s="30"/>
      <c r="C155" s="30"/>
      <c r="E155" s="30"/>
      <c r="F155" s="30"/>
      <c r="G155" s="30"/>
      <c r="H155" s="23"/>
      <c r="I155" s="109"/>
      <c r="J155" s="30"/>
      <c r="K155" s="109"/>
      <c r="L155" s="30"/>
      <c r="M155" s="30"/>
      <c r="N155" s="30"/>
      <c r="O155" s="30"/>
      <c r="P155" s="108"/>
      <c r="Q155" s="108"/>
      <c r="R155" s="30"/>
      <c r="S155" s="30"/>
      <c r="T155" s="107"/>
      <c r="U155" s="106"/>
      <c r="V155" s="107"/>
      <c r="W155" s="106"/>
      <c r="X155" s="108"/>
      <c r="Y155" s="107"/>
      <c r="Z155" s="106"/>
      <c r="AA155" s="108"/>
      <c r="AB155" s="107"/>
      <c r="AC155" s="106"/>
      <c r="AD155" s="30"/>
    </row>
    <row r="156" spans="2:30" ht="15" hidden="1" customHeight="1" x14ac:dyDescent="0.3">
      <c r="B156" s="30"/>
      <c r="C156" s="30"/>
      <c r="E156" s="30"/>
      <c r="F156" s="30"/>
      <c r="G156" s="30"/>
      <c r="H156" s="23"/>
      <c r="I156" s="109"/>
      <c r="J156" s="30"/>
      <c r="K156" s="109"/>
      <c r="L156" s="30"/>
      <c r="M156" s="30"/>
      <c r="N156" s="30"/>
      <c r="O156" s="30"/>
      <c r="P156" s="108"/>
      <c r="Q156" s="108"/>
      <c r="R156" s="30"/>
      <c r="S156" s="30"/>
      <c r="T156" s="107"/>
      <c r="U156" s="106"/>
      <c r="V156" s="107"/>
      <c r="W156" s="106"/>
      <c r="X156" s="108"/>
      <c r="Y156" s="107"/>
      <c r="Z156" s="106"/>
      <c r="AA156" s="108"/>
      <c r="AB156" s="107"/>
      <c r="AC156" s="106"/>
      <c r="AD156" s="30"/>
    </row>
    <row r="157" spans="2:30" ht="15" hidden="1" customHeight="1" x14ac:dyDescent="0.3">
      <c r="B157" s="30"/>
      <c r="C157" s="30"/>
      <c r="E157" s="30"/>
      <c r="F157" s="30"/>
      <c r="G157" s="30"/>
      <c r="H157" s="23"/>
      <c r="I157" s="109"/>
      <c r="J157" s="30"/>
      <c r="K157" s="109"/>
      <c r="L157" s="30"/>
      <c r="M157" s="30"/>
      <c r="N157" s="30"/>
      <c r="O157" s="30"/>
      <c r="P157" s="108"/>
      <c r="Q157" s="108"/>
      <c r="R157" s="30"/>
      <c r="S157" s="30"/>
      <c r="T157" s="107"/>
      <c r="U157" s="106"/>
      <c r="V157" s="107"/>
      <c r="W157" s="106"/>
      <c r="X157" s="108"/>
      <c r="Y157" s="107"/>
      <c r="Z157" s="106"/>
      <c r="AA157" s="108"/>
      <c r="AB157" s="107"/>
      <c r="AC157" s="106"/>
      <c r="AD157" s="30"/>
    </row>
    <row r="158" spans="2:30" ht="15" hidden="1" customHeight="1" x14ac:dyDescent="0.3">
      <c r="B158" s="30"/>
      <c r="C158" s="30"/>
      <c r="E158" s="30"/>
      <c r="F158" s="30"/>
      <c r="G158" s="30"/>
      <c r="H158" s="23"/>
      <c r="I158" s="109"/>
      <c r="J158" s="30"/>
      <c r="K158" s="109"/>
      <c r="L158" s="30"/>
      <c r="M158" s="30"/>
      <c r="N158" s="30"/>
      <c r="O158" s="30"/>
      <c r="P158" s="108"/>
      <c r="Q158" s="108"/>
      <c r="R158" s="30"/>
      <c r="S158" s="30"/>
      <c r="T158" s="107"/>
      <c r="U158" s="106"/>
      <c r="V158" s="107"/>
      <c r="W158" s="106"/>
      <c r="X158" s="108"/>
      <c r="Y158" s="107"/>
      <c r="Z158" s="106"/>
      <c r="AA158" s="108"/>
      <c r="AB158" s="107"/>
      <c r="AC158" s="106"/>
      <c r="AD158" s="30"/>
    </row>
    <row r="159" spans="2:30" s="30" customFormat="1" ht="15" hidden="1" customHeight="1" x14ac:dyDescent="0.3">
      <c r="D159"/>
      <c r="H159" s="23"/>
      <c r="I159" s="109"/>
      <c r="K159" s="109"/>
      <c r="P159" s="108"/>
      <c r="Q159" s="108"/>
      <c r="T159" s="107"/>
      <c r="U159" s="106"/>
      <c r="V159" s="107"/>
      <c r="W159" s="106"/>
      <c r="X159" s="108"/>
      <c r="Y159" s="107"/>
      <c r="Z159" s="106"/>
      <c r="AA159" s="108"/>
      <c r="AB159" s="107"/>
      <c r="AC159" s="106"/>
    </row>
    <row r="160" spans="2:30" s="30" customFormat="1" ht="15" hidden="1" customHeight="1" x14ac:dyDescent="0.3">
      <c r="B160"/>
      <c r="D160"/>
      <c r="H160" s="23"/>
      <c r="I160" s="109"/>
      <c r="K160" s="109"/>
      <c r="P160" s="108"/>
      <c r="Q160" s="108"/>
      <c r="T160" s="107"/>
      <c r="U160" s="106"/>
      <c r="V160" s="107"/>
      <c r="W160" s="106"/>
      <c r="X160" s="108"/>
      <c r="Y160" s="107"/>
      <c r="Z160" s="106"/>
      <c r="AA160" s="108"/>
      <c r="AB160" s="107"/>
      <c r="AC160" s="106"/>
    </row>
    <row r="161" spans="4:29" s="30" customFormat="1" ht="15" hidden="1" customHeight="1" x14ac:dyDescent="0.3">
      <c r="D161"/>
      <c r="H161" s="23"/>
      <c r="I161" s="109"/>
      <c r="K161" s="109"/>
      <c r="P161" s="108"/>
      <c r="Q161" s="108"/>
      <c r="T161" s="107"/>
      <c r="U161" s="106"/>
      <c r="V161" s="107"/>
      <c r="W161" s="106"/>
      <c r="X161" s="108"/>
      <c r="Y161" s="107"/>
      <c r="Z161" s="106"/>
      <c r="AA161" s="108"/>
      <c r="AB161" s="107"/>
      <c r="AC161" s="106"/>
    </row>
    <row r="162" spans="4:29" s="30" customFormat="1" ht="15" hidden="1" customHeight="1" x14ac:dyDescent="0.3">
      <c r="D162"/>
      <c r="H162" s="23"/>
      <c r="I162" s="109"/>
      <c r="K162" s="109"/>
      <c r="P162" s="108"/>
      <c r="Q162" s="108"/>
      <c r="T162" s="107"/>
      <c r="U162" s="106"/>
      <c r="V162" s="107"/>
      <c r="W162" s="106"/>
      <c r="X162" s="108"/>
      <c r="Y162" s="107"/>
      <c r="Z162" s="106"/>
      <c r="AA162" s="108"/>
      <c r="AB162" s="107"/>
      <c r="AC162" s="106"/>
    </row>
    <row r="163" spans="4:29" s="30" customFormat="1" ht="15" hidden="1" customHeight="1" x14ac:dyDescent="0.3">
      <c r="D163"/>
      <c r="H163" s="23"/>
      <c r="I163" s="109"/>
      <c r="K163" s="109"/>
      <c r="P163" s="108"/>
      <c r="Q163" s="108"/>
      <c r="T163" s="107"/>
      <c r="U163" s="106"/>
      <c r="V163" s="107"/>
      <c r="W163" s="106"/>
      <c r="X163" s="108"/>
      <c r="Y163" s="107"/>
      <c r="Z163" s="106"/>
      <c r="AA163" s="108"/>
      <c r="AB163" s="107"/>
      <c r="AC163" s="106"/>
    </row>
    <row r="164" spans="4:29" s="30" customFormat="1" ht="15" hidden="1" customHeight="1" x14ac:dyDescent="0.3">
      <c r="D164"/>
      <c r="H164" s="23"/>
      <c r="I164" s="109"/>
      <c r="K164" s="109"/>
      <c r="P164" s="108"/>
      <c r="Q164" s="108"/>
      <c r="T164" s="107"/>
      <c r="U164" s="106"/>
      <c r="V164" s="107"/>
      <c r="W164" s="106"/>
      <c r="X164" s="108"/>
      <c r="Y164" s="107"/>
      <c r="Z164" s="106"/>
      <c r="AA164" s="108"/>
      <c r="AB164" s="107"/>
      <c r="AC164" s="106"/>
    </row>
    <row r="165" spans="4:29" s="30" customFormat="1" ht="15" hidden="1" customHeight="1" x14ac:dyDescent="0.3">
      <c r="D165"/>
      <c r="H165" s="23"/>
      <c r="I165" s="109"/>
      <c r="K165" s="109"/>
      <c r="P165" s="108"/>
      <c r="Q165" s="108"/>
      <c r="T165" s="107"/>
      <c r="U165" s="106"/>
      <c r="V165" s="107"/>
      <c r="W165" s="106"/>
      <c r="X165" s="108"/>
      <c r="Y165" s="107"/>
      <c r="Z165" s="106"/>
      <c r="AA165" s="108"/>
      <c r="AB165" s="107"/>
      <c r="AC165" s="106"/>
    </row>
    <row r="166" spans="4:29" s="30" customFormat="1" ht="15" hidden="1" customHeight="1" x14ac:dyDescent="0.3">
      <c r="D166"/>
      <c r="H166" s="23"/>
      <c r="I166" s="109"/>
      <c r="K166" s="109"/>
      <c r="P166" s="108"/>
      <c r="Q166" s="108"/>
      <c r="T166" s="107"/>
      <c r="U166" s="106"/>
      <c r="V166" s="107"/>
      <c r="W166" s="106"/>
      <c r="X166" s="108"/>
      <c r="Y166" s="107"/>
      <c r="Z166" s="106"/>
      <c r="AA166" s="108"/>
      <c r="AB166" s="107"/>
      <c r="AC166" s="106"/>
    </row>
    <row r="167" spans="4:29" s="30" customFormat="1" ht="15" hidden="1" customHeight="1" x14ac:dyDescent="0.3">
      <c r="D167"/>
      <c r="H167" s="23"/>
      <c r="I167" s="109"/>
      <c r="K167" s="109"/>
      <c r="P167" s="108"/>
      <c r="Q167" s="108"/>
      <c r="T167" s="107"/>
      <c r="U167" s="106"/>
      <c r="V167" s="107"/>
      <c r="W167" s="106"/>
      <c r="X167" s="108"/>
      <c r="Y167" s="107"/>
      <c r="Z167" s="106"/>
      <c r="AA167" s="108"/>
      <c r="AB167" s="107"/>
      <c r="AC167" s="106"/>
    </row>
    <row r="168" spans="4:29" s="30" customFormat="1" ht="15" hidden="1" customHeight="1" x14ac:dyDescent="0.3">
      <c r="D168"/>
      <c r="H168" s="23"/>
      <c r="I168" s="109"/>
      <c r="K168" s="109"/>
      <c r="P168" s="108"/>
      <c r="Q168" s="108"/>
      <c r="T168" s="107"/>
      <c r="U168" s="106"/>
      <c r="V168" s="107"/>
      <c r="W168" s="106"/>
      <c r="X168" s="108"/>
      <c r="Y168" s="107"/>
      <c r="Z168" s="106"/>
      <c r="AA168" s="108"/>
      <c r="AB168" s="107"/>
      <c r="AC168" s="106"/>
    </row>
    <row r="169" spans="4:29" s="30" customFormat="1" ht="15" hidden="1" customHeight="1" x14ac:dyDescent="0.3">
      <c r="D169"/>
      <c r="H169" s="23"/>
      <c r="I169" s="109"/>
      <c r="K169" s="109"/>
      <c r="P169" s="108"/>
      <c r="Q169" s="108"/>
      <c r="T169" s="107"/>
      <c r="U169" s="106"/>
      <c r="V169" s="107"/>
      <c r="W169" s="106"/>
      <c r="X169" s="108"/>
      <c r="Y169" s="107"/>
      <c r="Z169" s="106"/>
      <c r="AA169" s="108"/>
      <c r="AB169" s="107"/>
      <c r="AC169" s="106"/>
    </row>
    <row r="170" spans="4:29" s="30" customFormat="1" ht="15" hidden="1" customHeight="1" x14ac:dyDescent="0.3">
      <c r="D170"/>
      <c r="H170" s="23"/>
      <c r="I170" s="109"/>
      <c r="K170" s="109"/>
      <c r="P170" s="108"/>
      <c r="Q170" s="108"/>
      <c r="T170" s="107"/>
      <c r="U170" s="106"/>
      <c r="V170" s="107"/>
      <c r="W170" s="106"/>
      <c r="X170" s="108"/>
      <c r="Y170" s="107"/>
      <c r="Z170" s="106"/>
      <c r="AA170" s="108"/>
      <c r="AB170" s="107"/>
      <c r="AC170" s="106"/>
    </row>
    <row r="171" spans="4:29" s="30" customFormat="1" ht="15" hidden="1" customHeight="1" x14ac:dyDescent="0.3">
      <c r="D171"/>
      <c r="H171" s="23"/>
      <c r="I171" s="109"/>
      <c r="K171" s="109"/>
      <c r="P171" s="108"/>
      <c r="Q171" s="108"/>
      <c r="T171" s="107"/>
      <c r="U171" s="106"/>
      <c r="V171" s="107"/>
      <c r="W171" s="106"/>
      <c r="X171" s="108"/>
      <c r="Y171" s="107"/>
      <c r="Z171" s="106"/>
      <c r="AA171" s="108"/>
      <c r="AB171" s="107"/>
      <c r="AC171" s="106"/>
    </row>
    <row r="172" spans="4:29" s="30" customFormat="1" ht="15" hidden="1" customHeight="1" x14ac:dyDescent="0.3">
      <c r="D172"/>
      <c r="H172" s="23"/>
      <c r="I172" s="109"/>
      <c r="K172" s="109"/>
      <c r="P172" s="108"/>
      <c r="Q172" s="108"/>
      <c r="T172" s="107"/>
      <c r="U172" s="106"/>
      <c r="V172" s="107"/>
      <c r="W172" s="106"/>
      <c r="X172" s="108"/>
      <c r="Y172" s="107"/>
      <c r="Z172" s="106"/>
      <c r="AA172" s="108"/>
      <c r="AB172" s="107"/>
      <c r="AC172" s="106"/>
    </row>
    <row r="173" spans="4:29" s="30" customFormat="1" ht="15" hidden="1" customHeight="1" x14ac:dyDescent="0.3">
      <c r="D173"/>
      <c r="H173" s="23"/>
      <c r="I173" s="109"/>
      <c r="K173" s="109"/>
      <c r="P173" s="108"/>
      <c r="Q173" s="108"/>
      <c r="T173" s="107"/>
      <c r="U173" s="106"/>
      <c r="V173" s="107"/>
      <c r="W173" s="106"/>
      <c r="X173" s="108"/>
      <c r="Y173" s="107"/>
      <c r="Z173" s="106"/>
      <c r="AA173" s="108"/>
      <c r="AB173" s="107"/>
      <c r="AC173" s="106"/>
    </row>
    <row r="174" spans="4:29" s="30" customFormat="1" ht="15" hidden="1" customHeight="1" x14ac:dyDescent="0.3">
      <c r="D174"/>
      <c r="H174" s="23"/>
      <c r="I174" s="109"/>
      <c r="K174" s="109"/>
      <c r="P174" s="108"/>
      <c r="Q174" s="108"/>
      <c r="T174" s="107"/>
      <c r="U174" s="106"/>
      <c r="V174" s="107"/>
      <c r="W174" s="106"/>
      <c r="X174" s="108"/>
      <c r="Y174" s="107"/>
      <c r="Z174" s="106"/>
      <c r="AA174" s="108"/>
      <c r="AB174" s="107"/>
      <c r="AC174" s="106"/>
    </row>
    <row r="175" spans="4:29" s="30" customFormat="1" ht="15" hidden="1" customHeight="1" x14ac:dyDescent="0.3">
      <c r="D175"/>
      <c r="H175" s="23"/>
      <c r="I175" s="109"/>
      <c r="K175" s="109"/>
      <c r="P175" s="108"/>
      <c r="Q175" s="108"/>
      <c r="T175" s="107"/>
      <c r="U175" s="106"/>
      <c r="V175" s="107"/>
      <c r="W175" s="106"/>
      <c r="X175" s="108"/>
      <c r="Y175" s="107"/>
      <c r="Z175" s="106"/>
      <c r="AA175" s="108"/>
      <c r="AB175" s="107"/>
      <c r="AC175" s="106"/>
    </row>
    <row r="176" spans="4:29" s="30" customFormat="1" ht="15" hidden="1" customHeight="1" x14ac:dyDescent="0.3">
      <c r="D176"/>
      <c r="H176" s="23"/>
      <c r="I176" s="109"/>
      <c r="K176" s="109"/>
      <c r="P176" s="108"/>
      <c r="Q176" s="108"/>
      <c r="T176" s="107"/>
      <c r="U176" s="106"/>
      <c r="V176" s="107"/>
      <c r="W176" s="106"/>
      <c r="X176" s="108"/>
      <c r="Y176" s="107"/>
      <c r="Z176" s="106"/>
      <c r="AA176" s="108"/>
      <c r="AB176" s="107"/>
      <c r="AC176" s="106"/>
    </row>
    <row r="177" spans="4:29" s="30" customFormat="1" ht="15" hidden="1" customHeight="1" x14ac:dyDescent="0.3">
      <c r="D177"/>
      <c r="H177" s="23"/>
      <c r="I177" s="109"/>
      <c r="K177" s="109"/>
      <c r="P177" s="108"/>
      <c r="Q177" s="108"/>
      <c r="T177" s="107"/>
      <c r="U177" s="106"/>
      <c r="V177" s="107"/>
      <c r="W177" s="106"/>
      <c r="X177" s="108"/>
      <c r="Y177" s="107"/>
      <c r="Z177" s="106"/>
      <c r="AA177" s="108"/>
      <c r="AB177" s="107"/>
      <c r="AC177" s="106"/>
    </row>
    <row r="178" spans="4:29" s="30" customFormat="1" ht="15" hidden="1" customHeight="1" x14ac:dyDescent="0.3">
      <c r="D178"/>
      <c r="H178" s="23"/>
      <c r="I178" s="109"/>
      <c r="K178" s="109"/>
      <c r="P178" s="108"/>
      <c r="Q178" s="108"/>
      <c r="T178" s="107"/>
      <c r="U178" s="106"/>
      <c r="V178" s="107"/>
      <c r="W178" s="106"/>
      <c r="X178" s="108"/>
      <c r="Y178" s="107"/>
      <c r="Z178" s="106"/>
      <c r="AA178" s="108"/>
      <c r="AB178" s="107"/>
      <c r="AC178" s="106"/>
    </row>
    <row r="179" spans="4:29" s="30" customFormat="1" ht="15" hidden="1" customHeight="1" x14ac:dyDescent="0.3">
      <c r="D179"/>
      <c r="H179" s="23"/>
      <c r="I179" s="109"/>
      <c r="K179" s="109"/>
      <c r="P179" s="108"/>
      <c r="Q179" s="108"/>
      <c r="T179" s="107"/>
      <c r="U179" s="106"/>
      <c r="V179" s="107"/>
      <c r="W179" s="106"/>
      <c r="X179" s="108"/>
      <c r="Y179" s="107"/>
      <c r="Z179" s="106"/>
      <c r="AA179" s="108"/>
      <c r="AB179" s="107"/>
      <c r="AC179" s="106"/>
    </row>
    <row r="180" spans="4:29" s="30" customFormat="1" ht="15" hidden="1" customHeight="1" x14ac:dyDescent="0.3">
      <c r="D180"/>
      <c r="H180" s="23"/>
      <c r="I180" s="109"/>
      <c r="K180" s="109"/>
      <c r="P180" s="108"/>
      <c r="Q180" s="108"/>
      <c r="T180" s="107"/>
      <c r="U180" s="106"/>
      <c r="V180" s="107"/>
      <c r="W180" s="106"/>
      <c r="X180" s="108"/>
      <c r="Y180" s="107"/>
      <c r="Z180" s="106"/>
      <c r="AA180" s="108"/>
      <c r="AB180" s="107"/>
      <c r="AC180" s="106"/>
    </row>
    <row r="181" spans="4:29" s="30" customFormat="1" ht="15" hidden="1" customHeight="1" x14ac:dyDescent="0.3">
      <c r="D181"/>
      <c r="H181" s="23"/>
      <c r="I181" s="109"/>
      <c r="K181" s="109"/>
      <c r="P181" s="108"/>
      <c r="Q181" s="108"/>
      <c r="T181" s="107"/>
      <c r="U181" s="106"/>
      <c r="V181" s="107"/>
      <c r="W181" s="106"/>
      <c r="X181" s="108"/>
      <c r="Y181" s="107"/>
      <c r="Z181" s="106"/>
      <c r="AA181" s="108"/>
      <c r="AB181" s="107"/>
      <c r="AC181" s="106"/>
    </row>
    <row r="182" spans="4:29" s="30" customFormat="1" ht="15" hidden="1" customHeight="1" x14ac:dyDescent="0.3">
      <c r="D182"/>
      <c r="H182" s="23"/>
      <c r="I182" s="109"/>
      <c r="K182" s="109"/>
      <c r="P182" s="108"/>
      <c r="Q182" s="108"/>
      <c r="T182" s="107"/>
      <c r="U182" s="106"/>
      <c r="V182" s="107"/>
      <c r="W182" s="106"/>
      <c r="X182" s="108"/>
      <c r="Y182" s="107"/>
      <c r="Z182" s="106"/>
      <c r="AA182" s="108"/>
      <c r="AB182" s="107"/>
      <c r="AC182" s="106"/>
    </row>
    <row r="183" spans="4:29" s="30" customFormat="1" ht="15" hidden="1" customHeight="1" x14ac:dyDescent="0.3">
      <c r="D183"/>
      <c r="H183" s="23"/>
      <c r="I183" s="109"/>
      <c r="K183" s="109"/>
      <c r="P183" s="108"/>
      <c r="Q183" s="108"/>
      <c r="T183" s="107"/>
      <c r="U183" s="106"/>
      <c r="V183" s="107"/>
      <c r="W183" s="106"/>
      <c r="X183" s="108"/>
      <c r="Y183" s="107"/>
      <c r="Z183" s="106"/>
      <c r="AA183" s="108"/>
      <c r="AB183" s="107"/>
      <c r="AC183" s="106"/>
    </row>
    <row r="184" spans="4:29" s="30" customFormat="1" ht="15" hidden="1" customHeight="1" x14ac:dyDescent="0.3">
      <c r="D184"/>
      <c r="H184" s="23"/>
      <c r="I184" s="109"/>
      <c r="K184" s="109"/>
      <c r="P184" s="108"/>
      <c r="Q184" s="108"/>
      <c r="T184" s="107"/>
      <c r="U184" s="106"/>
      <c r="V184" s="107"/>
      <c r="W184" s="106"/>
      <c r="X184" s="108"/>
      <c r="Y184" s="107"/>
      <c r="Z184" s="106"/>
      <c r="AA184" s="108"/>
      <c r="AB184" s="107"/>
      <c r="AC184" s="106"/>
    </row>
    <row r="185" spans="4:29" s="30" customFormat="1" ht="15" hidden="1" customHeight="1" x14ac:dyDescent="0.3">
      <c r="D185"/>
      <c r="H185" s="23"/>
      <c r="I185" s="109"/>
      <c r="K185" s="109"/>
      <c r="P185" s="108"/>
      <c r="Q185" s="108"/>
      <c r="T185" s="107"/>
      <c r="U185" s="106"/>
      <c r="V185" s="107"/>
      <c r="W185" s="106"/>
      <c r="X185" s="108"/>
      <c r="Y185" s="107"/>
      <c r="Z185" s="106"/>
      <c r="AA185" s="108"/>
      <c r="AB185" s="107"/>
      <c r="AC185" s="106"/>
    </row>
    <row r="186" spans="4:29" s="30" customFormat="1" ht="15" hidden="1" customHeight="1" x14ac:dyDescent="0.3">
      <c r="D186"/>
      <c r="H186" s="23"/>
      <c r="I186" s="109"/>
      <c r="K186" s="109"/>
      <c r="P186" s="108"/>
      <c r="Q186" s="108"/>
      <c r="T186" s="107"/>
      <c r="U186" s="106"/>
      <c r="V186" s="107"/>
      <c r="W186" s="106"/>
      <c r="X186" s="108"/>
      <c r="Y186" s="107"/>
      <c r="Z186" s="106"/>
      <c r="AA186" s="108"/>
      <c r="AB186" s="107"/>
      <c r="AC186" s="106"/>
    </row>
    <row r="187" spans="4:29" s="30" customFormat="1" ht="15" hidden="1" customHeight="1" x14ac:dyDescent="0.3">
      <c r="D187"/>
      <c r="H187" s="23"/>
      <c r="I187" s="109"/>
      <c r="K187" s="109"/>
      <c r="P187" s="108"/>
      <c r="Q187" s="108"/>
      <c r="T187" s="107"/>
      <c r="U187" s="106"/>
      <c r="V187" s="107"/>
      <c r="W187" s="106"/>
      <c r="X187" s="108"/>
      <c r="Y187" s="107"/>
      <c r="Z187" s="106"/>
      <c r="AA187" s="108"/>
      <c r="AB187" s="107"/>
      <c r="AC187" s="106"/>
    </row>
    <row r="188" spans="4:29" s="30" customFormat="1" ht="15" hidden="1" customHeight="1" x14ac:dyDescent="0.3">
      <c r="D188"/>
      <c r="H188" s="23"/>
      <c r="I188" s="109"/>
      <c r="K188" s="109"/>
      <c r="P188" s="108"/>
      <c r="Q188" s="108"/>
      <c r="T188" s="107"/>
      <c r="U188" s="106"/>
      <c r="V188" s="107"/>
      <c r="W188" s="106"/>
      <c r="X188" s="108"/>
      <c r="Y188" s="107"/>
      <c r="Z188" s="106"/>
      <c r="AA188" s="108"/>
      <c r="AB188" s="107"/>
      <c r="AC188" s="106"/>
    </row>
    <row r="189" spans="4:29" s="30" customFormat="1" ht="15" hidden="1" customHeight="1" x14ac:dyDescent="0.3">
      <c r="D189"/>
      <c r="H189" s="23"/>
      <c r="I189" s="109"/>
      <c r="K189" s="109"/>
      <c r="P189" s="108"/>
      <c r="Q189" s="108"/>
      <c r="T189" s="107"/>
      <c r="U189" s="106"/>
      <c r="V189" s="107"/>
      <c r="W189" s="106"/>
      <c r="X189" s="108"/>
      <c r="Y189" s="107"/>
      <c r="Z189" s="106"/>
      <c r="AA189" s="108"/>
      <c r="AB189" s="107"/>
      <c r="AC189" s="106"/>
    </row>
    <row r="190" spans="4:29" s="30" customFormat="1" ht="15" hidden="1" customHeight="1" x14ac:dyDescent="0.3">
      <c r="D190"/>
      <c r="H190" s="23"/>
      <c r="I190" s="109"/>
      <c r="K190" s="109"/>
      <c r="P190" s="108"/>
      <c r="Q190" s="108"/>
      <c r="T190" s="107"/>
      <c r="U190" s="106"/>
      <c r="V190" s="107"/>
      <c r="W190" s="106"/>
      <c r="X190" s="108"/>
      <c r="Y190" s="107"/>
      <c r="Z190" s="106"/>
      <c r="AA190" s="108"/>
      <c r="AB190" s="107"/>
      <c r="AC190" s="106"/>
    </row>
    <row r="191" spans="4:29" s="30" customFormat="1" ht="15" hidden="1" customHeight="1" x14ac:dyDescent="0.3">
      <c r="D191"/>
      <c r="H191" s="23"/>
      <c r="I191" s="109"/>
      <c r="K191" s="109"/>
      <c r="P191" s="108"/>
      <c r="Q191" s="108"/>
      <c r="T191" s="107"/>
      <c r="U191" s="106"/>
      <c r="V191" s="107"/>
      <c r="W191" s="106"/>
      <c r="X191" s="108"/>
      <c r="Y191" s="107"/>
      <c r="Z191" s="106"/>
      <c r="AA191" s="108"/>
      <c r="AB191" s="107"/>
      <c r="AC191" s="106"/>
    </row>
    <row r="192" spans="4:29" s="30" customFormat="1" ht="15" hidden="1" customHeight="1" x14ac:dyDescent="0.3">
      <c r="D192"/>
      <c r="H192" s="23"/>
      <c r="I192" s="109"/>
      <c r="K192" s="109"/>
      <c r="P192" s="108"/>
      <c r="Q192" s="108"/>
      <c r="T192" s="107"/>
      <c r="U192" s="106"/>
      <c r="V192" s="107"/>
      <c r="W192" s="106"/>
      <c r="X192" s="108"/>
      <c r="Y192" s="107"/>
      <c r="Z192" s="106"/>
      <c r="AA192" s="108"/>
      <c r="AB192" s="107"/>
      <c r="AC192" s="106"/>
    </row>
    <row r="193" spans="4:29" s="30" customFormat="1" ht="15" hidden="1" customHeight="1" x14ac:dyDescent="0.3">
      <c r="D193"/>
      <c r="H193" s="23"/>
      <c r="I193" s="109"/>
      <c r="K193" s="109"/>
      <c r="P193" s="108"/>
      <c r="Q193" s="108"/>
      <c r="T193" s="107"/>
      <c r="U193" s="106"/>
      <c r="V193" s="107"/>
      <c r="W193" s="106"/>
      <c r="X193" s="108"/>
      <c r="Y193" s="107"/>
      <c r="Z193" s="106"/>
      <c r="AA193" s="108"/>
      <c r="AB193" s="107"/>
      <c r="AC193" s="106"/>
    </row>
    <row r="194" spans="4:29" s="30" customFormat="1" ht="15" hidden="1" customHeight="1" x14ac:dyDescent="0.3">
      <c r="D194"/>
      <c r="H194" s="23"/>
      <c r="I194" s="109"/>
      <c r="K194" s="109"/>
      <c r="P194" s="108"/>
      <c r="Q194" s="108"/>
      <c r="T194" s="107"/>
      <c r="U194" s="106"/>
      <c r="V194" s="107"/>
      <c r="W194" s="106"/>
      <c r="X194" s="108"/>
      <c r="Y194" s="107"/>
      <c r="Z194" s="106"/>
      <c r="AA194" s="108"/>
      <c r="AB194" s="107"/>
      <c r="AC194" s="106"/>
    </row>
    <row r="195" spans="4:29" s="30" customFormat="1" ht="15" hidden="1" customHeight="1" x14ac:dyDescent="0.3">
      <c r="D195"/>
      <c r="H195" s="23"/>
      <c r="I195" s="109"/>
      <c r="K195" s="109"/>
      <c r="P195" s="108"/>
      <c r="Q195" s="108"/>
      <c r="T195" s="107"/>
      <c r="U195" s="106"/>
      <c r="V195" s="107"/>
      <c r="W195" s="106"/>
      <c r="X195" s="108"/>
      <c r="Y195" s="107"/>
      <c r="Z195" s="106"/>
      <c r="AA195" s="108"/>
      <c r="AB195" s="107"/>
      <c r="AC195" s="106"/>
    </row>
    <row r="196" spans="4:29" s="30" customFormat="1" ht="15" hidden="1" customHeight="1" x14ac:dyDescent="0.3">
      <c r="D196"/>
      <c r="H196" s="23"/>
      <c r="I196" s="109"/>
      <c r="K196" s="109"/>
      <c r="P196" s="108"/>
      <c r="Q196" s="108"/>
      <c r="T196" s="107"/>
      <c r="U196" s="106"/>
      <c r="V196" s="107"/>
      <c r="W196" s="106"/>
      <c r="X196" s="108"/>
      <c r="Y196" s="107"/>
      <c r="Z196" s="106"/>
      <c r="AA196" s="108"/>
      <c r="AB196" s="107"/>
      <c r="AC196" s="106"/>
    </row>
    <row r="197" spans="4:29" s="30" customFormat="1" ht="15" hidden="1" customHeight="1" x14ac:dyDescent="0.3">
      <c r="D197"/>
      <c r="H197" s="23"/>
      <c r="I197" s="109"/>
      <c r="K197" s="109"/>
      <c r="P197" s="108"/>
      <c r="Q197" s="108"/>
      <c r="T197" s="107"/>
      <c r="U197" s="106"/>
      <c r="V197" s="107"/>
      <c r="W197" s="106"/>
      <c r="X197" s="108"/>
      <c r="Y197" s="107"/>
      <c r="Z197" s="106"/>
      <c r="AA197" s="108"/>
      <c r="AB197" s="107"/>
      <c r="AC197" s="106"/>
    </row>
    <row r="198" spans="4:29" s="30" customFormat="1" ht="15" hidden="1" customHeight="1" x14ac:dyDescent="0.3">
      <c r="D198"/>
      <c r="H198" s="23"/>
      <c r="I198" s="109"/>
      <c r="K198" s="109"/>
      <c r="P198" s="108"/>
      <c r="Q198" s="108"/>
      <c r="T198" s="107"/>
      <c r="U198" s="106"/>
      <c r="V198" s="107"/>
      <c r="W198" s="106"/>
      <c r="X198" s="108"/>
      <c r="Y198" s="107"/>
      <c r="Z198" s="106"/>
      <c r="AA198" s="108"/>
      <c r="AB198" s="107"/>
      <c r="AC198" s="106"/>
    </row>
    <row r="199" spans="4:29" s="30" customFormat="1" ht="15" hidden="1" customHeight="1" x14ac:dyDescent="0.3">
      <c r="D199"/>
      <c r="H199" s="23"/>
      <c r="I199" s="109"/>
      <c r="K199" s="109"/>
      <c r="P199" s="108"/>
      <c r="Q199" s="108"/>
      <c r="T199" s="107"/>
      <c r="U199" s="106"/>
      <c r="V199" s="107"/>
      <c r="W199" s="106"/>
      <c r="X199" s="108"/>
      <c r="Y199" s="107"/>
      <c r="Z199" s="106"/>
      <c r="AA199" s="108"/>
      <c r="AB199" s="107"/>
      <c r="AC199" s="106"/>
    </row>
    <row r="200" spans="4:29" s="30" customFormat="1" ht="15" hidden="1" customHeight="1" x14ac:dyDescent="0.3">
      <c r="D200"/>
      <c r="H200" s="23"/>
      <c r="I200" s="109"/>
      <c r="K200" s="109"/>
      <c r="P200" s="108"/>
      <c r="Q200" s="108"/>
      <c r="T200" s="107"/>
      <c r="U200" s="106"/>
      <c r="V200" s="107"/>
      <c r="W200" s="106"/>
      <c r="X200" s="108"/>
      <c r="Y200" s="107"/>
      <c r="Z200" s="106"/>
      <c r="AA200" s="108"/>
      <c r="AB200" s="107"/>
      <c r="AC200" s="106"/>
    </row>
    <row r="201" spans="4:29" s="30" customFormat="1" ht="15" hidden="1" customHeight="1" x14ac:dyDescent="0.3">
      <c r="D201"/>
      <c r="H201" s="23"/>
      <c r="I201" s="109"/>
      <c r="K201" s="109"/>
      <c r="P201" s="108"/>
      <c r="Q201" s="108"/>
      <c r="T201" s="107"/>
      <c r="U201" s="106"/>
      <c r="V201" s="107"/>
      <c r="W201" s="106"/>
      <c r="X201" s="108"/>
      <c r="Y201" s="107"/>
      <c r="Z201" s="106"/>
      <c r="AA201" s="108"/>
      <c r="AB201" s="107"/>
      <c r="AC201" s="106"/>
    </row>
    <row r="202" spans="4:29" s="30" customFormat="1" ht="15" hidden="1" customHeight="1" x14ac:dyDescent="0.3">
      <c r="D202"/>
      <c r="H202" s="23"/>
      <c r="I202" s="109"/>
      <c r="K202" s="109"/>
      <c r="P202" s="108"/>
      <c r="Q202" s="108"/>
      <c r="T202" s="107"/>
      <c r="U202" s="106"/>
      <c r="V202" s="107"/>
      <c r="W202" s="106"/>
      <c r="X202" s="108"/>
      <c r="Y202" s="107"/>
      <c r="Z202" s="106"/>
      <c r="AA202" s="108"/>
      <c r="AB202" s="107"/>
      <c r="AC202" s="106"/>
    </row>
    <row r="203" spans="4:29" s="30" customFormat="1" ht="15" hidden="1" customHeight="1" x14ac:dyDescent="0.3">
      <c r="D203"/>
      <c r="H203" s="23"/>
      <c r="I203" s="109"/>
      <c r="K203" s="109"/>
      <c r="P203" s="108"/>
      <c r="Q203" s="108"/>
      <c r="T203" s="107"/>
      <c r="U203" s="106"/>
      <c r="V203" s="107"/>
      <c r="W203" s="106"/>
      <c r="X203" s="108"/>
      <c r="Y203" s="107"/>
      <c r="Z203" s="106"/>
      <c r="AA203" s="108"/>
      <c r="AB203" s="107"/>
      <c r="AC203" s="106"/>
    </row>
    <row r="204" spans="4:29" s="30" customFormat="1" ht="15" hidden="1" customHeight="1" x14ac:dyDescent="0.3">
      <c r="D204"/>
      <c r="H204" s="23"/>
      <c r="I204" s="109"/>
      <c r="K204" s="109"/>
      <c r="P204" s="108"/>
      <c r="Q204" s="108"/>
      <c r="T204" s="107"/>
      <c r="U204" s="106"/>
      <c r="V204" s="107"/>
      <c r="W204" s="106"/>
      <c r="X204" s="108"/>
      <c r="Y204" s="107"/>
      <c r="Z204" s="106"/>
      <c r="AA204" s="108"/>
      <c r="AB204" s="107"/>
      <c r="AC204" s="106"/>
    </row>
    <row r="205" spans="4:29" s="30" customFormat="1" ht="15" hidden="1" customHeight="1" x14ac:dyDescent="0.3">
      <c r="D205"/>
      <c r="H205" s="23"/>
      <c r="I205" s="109"/>
      <c r="K205" s="109"/>
      <c r="P205" s="108"/>
      <c r="Q205" s="108"/>
      <c r="T205" s="107"/>
      <c r="U205" s="106"/>
      <c r="V205" s="107"/>
      <c r="W205" s="106"/>
      <c r="X205" s="108"/>
      <c r="Y205" s="107"/>
      <c r="Z205" s="106"/>
      <c r="AA205" s="108"/>
      <c r="AB205" s="107"/>
      <c r="AC205" s="106"/>
    </row>
    <row r="206" spans="4:29" s="30" customFormat="1" ht="15" hidden="1" customHeight="1" x14ac:dyDescent="0.3">
      <c r="D206"/>
      <c r="H206" s="23"/>
      <c r="I206" s="109"/>
      <c r="K206" s="109"/>
      <c r="P206" s="108"/>
      <c r="Q206" s="108"/>
      <c r="T206" s="107"/>
      <c r="U206" s="106"/>
      <c r="V206" s="107"/>
      <c r="W206" s="106"/>
      <c r="X206" s="108"/>
      <c r="Y206" s="107"/>
      <c r="Z206" s="106"/>
      <c r="AA206" s="108"/>
      <c r="AB206" s="107"/>
      <c r="AC206" s="106"/>
    </row>
    <row r="207" spans="4:29" s="30" customFormat="1" ht="15" hidden="1" customHeight="1" x14ac:dyDescent="0.3">
      <c r="D207"/>
      <c r="H207" s="23"/>
      <c r="I207" s="109"/>
      <c r="K207" s="109"/>
      <c r="P207" s="108"/>
      <c r="Q207" s="108"/>
      <c r="T207" s="107"/>
      <c r="U207" s="106"/>
      <c r="V207" s="107"/>
      <c r="W207" s="106"/>
      <c r="X207" s="108"/>
      <c r="Y207" s="107"/>
      <c r="Z207" s="106"/>
      <c r="AA207" s="108"/>
      <c r="AB207" s="107"/>
      <c r="AC207" s="106"/>
    </row>
    <row r="208" spans="4:29" s="30" customFormat="1" ht="15" hidden="1" customHeight="1" x14ac:dyDescent="0.3">
      <c r="D208"/>
      <c r="H208" s="23"/>
      <c r="I208" s="109"/>
      <c r="K208" s="109"/>
      <c r="P208" s="108"/>
      <c r="Q208" s="108"/>
      <c r="T208" s="107"/>
      <c r="U208" s="106"/>
      <c r="V208" s="107"/>
      <c r="W208" s="106"/>
      <c r="X208" s="108"/>
      <c r="Y208" s="107"/>
      <c r="Z208" s="106"/>
      <c r="AA208" s="108"/>
      <c r="AB208" s="107"/>
      <c r="AC208" s="106"/>
    </row>
    <row r="209" spans="4:29" s="30" customFormat="1" ht="15" hidden="1" customHeight="1" x14ac:dyDescent="0.3">
      <c r="D209"/>
      <c r="H209" s="23"/>
      <c r="I209" s="109"/>
      <c r="K209" s="109"/>
      <c r="P209" s="108"/>
      <c r="Q209" s="108"/>
      <c r="T209" s="107"/>
      <c r="U209" s="106"/>
      <c r="V209" s="107"/>
      <c r="W209" s="106"/>
      <c r="X209" s="108"/>
      <c r="Y209" s="107"/>
      <c r="Z209" s="106"/>
      <c r="AA209" s="108"/>
      <c r="AB209" s="107"/>
      <c r="AC209" s="106"/>
    </row>
    <row r="210" spans="4:29" s="30" customFormat="1" ht="15" hidden="1" customHeight="1" x14ac:dyDescent="0.3">
      <c r="D210"/>
      <c r="H210" s="23"/>
      <c r="I210" s="109"/>
      <c r="K210" s="109"/>
      <c r="P210" s="108"/>
      <c r="Q210" s="108"/>
      <c r="T210" s="107"/>
      <c r="U210" s="106"/>
      <c r="V210" s="107"/>
      <c r="W210" s="106"/>
      <c r="X210" s="108"/>
      <c r="Y210" s="107"/>
      <c r="Z210" s="106"/>
      <c r="AA210" s="108"/>
      <c r="AB210" s="107"/>
      <c r="AC210" s="106"/>
    </row>
    <row r="211" spans="4:29" s="30" customFormat="1" ht="15" hidden="1" customHeight="1" x14ac:dyDescent="0.3">
      <c r="D211"/>
      <c r="H211" s="23"/>
      <c r="I211" s="109"/>
      <c r="K211" s="109"/>
      <c r="P211" s="108"/>
      <c r="Q211" s="108"/>
      <c r="T211" s="107"/>
      <c r="U211" s="106"/>
      <c r="V211" s="107"/>
      <c r="W211" s="106"/>
      <c r="X211" s="108"/>
      <c r="Y211" s="107"/>
      <c r="Z211" s="106"/>
      <c r="AA211" s="108"/>
      <c r="AB211" s="107"/>
      <c r="AC211" s="106"/>
    </row>
    <row r="212" spans="4:29" s="30" customFormat="1" ht="15" hidden="1" customHeight="1" x14ac:dyDescent="0.3">
      <c r="D212"/>
      <c r="H212" s="23"/>
      <c r="I212" s="109"/>
      <c r="K212" s="109"/>
      <c r="P212" s="108"/>
      <c r="Q212" s="108"/>
      <c r="T212" s="107"/>
      <c r="U212" s="106"/>
      <c r="V212" s="107"/>
      <c r="W212" s="106"/>
      <c r="X212" s="108"/>
      <c r="Y212" s="107"/>
      <c r="Z212" s="106"/>
      <c r="AA212" s="108"/>
      <c r="AB212" s="107"/>
      <c r="AC212" s="106"/>
    </row>
    <row r="213" spans="4:29" s="30" customFormat="1" ht="15" hidden="1" customHeight="1" x14ac:dyDescent="0.3">
      <c r="D213"/>
      <c r="H213" s="23"/>
      <c r="I213" s="109"/>
      <c r="K213" s="109"/>
      <c r="P213" s="108"/>
      <c r="Q213" s="108"/>
      <c r="T213" s="107"/>
      <c r="U213" s="106"/>
      <c r="V213" s="107"/>
      <c r="W213" s="106"/>
      <c r="X213" s="108"/>
      <c r="Y213" s="107"/>
      <c r="Z213" s="106"/>
      <c r="AA213" s="108"/>
      <c r="AB213" s="107"/>
      <c r="AC213" s="106"/>
    </row>
    <row r="214" spans="4:29" s="30" customFormat="1" ht="15" hidden="1" customHeight="1" x14ac:dyDescent="0.3">
      <c r="D214"/>
      <c r="H214" s="23"/>
      <c r="I214" s="109"/>
      <c r="K214" s="109"/>
      <c r="P214" s="108"/>
      <c r="Q214" s="108"/>
      <c r="T214" s="107"/>
      <c r="U214" s="106"/>
      <c r="V214" s="107"/>
      <c r="W214" s="106"/>
      <c r="X214" s="108"/>
      <c r="Y214" s="107"/>
      <c r="Z214" s="106"/>
      <c r="AA214" s="108"/>
      <c r="AB214" s="107"/>
      <c r="AC214" s="106"/>
    </row>
    <row r="215" spans="4:29" s="30" customFormat="1" ht="15" hidden="1" customHeight="1" x14ac:dyDescent="0.3">
      <c r="D215"/>
      <c r="H215" s="23"/>
      <c r="I215" s="109"/>
      <c r="K215" s="109"/>
      <c r="P215" s="108"/>
      <c r="Q215" s="108"/>
      <c r="T215" s="107"/>
      <c r="U215" s="106"/>
      <c r="V215" s="107"/>
      <c r="W215" s="106"/>
      <c r="X215" s="108"/>
      <c r="Y215" s="107"/>
      <c r="Z215" s="106"/>
      <c r="AA215" s="108"/>
      <c r="AB215" s="107"/>
      <c r="AC215" s="106"/>
    </row>
    <row r="216" spans="4:29" s="30" customFormat="1" ht="15" hidden="1" customHeight="1" x14ac:dyDescent="0.3">
      <c r="D216"/>
      <c r="H216" s="23"/>
      <c r="I216" s="109"/>
      <c r="K216" s="109"/>
      <c r="P216" s="108"/>
      <c r="Q216" s="108"/>
      <c r="T216" s="107"/>
      <c r="U216" s="106"/>
      <c r="V216" s="107"/>
      <c r="W216" s="106"/>
      <c r="X216" s="108"/>
      <c r="Y216" s="107"/>
      <c r="Z216" s="106"/>
      <c r="AA216" s="108"/>
      <c r="AB216" s="107"/>
      <c r="AC216" s="106"/>
    </row>
    <row r="217" spans="4:29" s="30" customFormat="1" ht="15" hidden="1" customHeight="1" x14ac:dyDescent="0.3">
      <c r="D217"/>
      <c r="H217" s="23"/>
      <c r="I217" s="109"/>
      <c r="K217" s="109"/>
      <c r="P217" s="108"/>
      <c r="Q217" s="108"/>
      <c r="T217" s="107"/>
      <c r="U217" s="106"/>
      <c r="V217" s="107"/>
      <c r="W217" s="106"/>
      <c r="X217" s="108"/>
      <c r="Y217" s="107"/>
      <c r="Z217" s="106"/>
      <c r="AA217" s="108"/>
      <c r="AB217" s="107"/>
      <c r="AC217" s="106"/>
    </row>
    <row r="218" spans="4:29" s="30" customFormat="1" ht="15" hidden="1" customHeight="1" x14ac:dyDescent="0.3">
      <c r="D218"/>
      <c r="H218" s="23"/>
      <c r="I218" s="109"/>
      <c r="K218" s="109"/>
      <c r="P218" s="108"/>
      <c r="Q218" s="108"/>
      <c r="T218" s="107"/>
      <c r="U218" s="106"/>
      <c r="V218" s="107"/>
      <c r="W218" s="106"/>
      <c r="X218" s="108"/>
      <c r="Y218" s="107"/>
      <c r="Z218" s="106"/>
      <c r="AA218" s="108"/>
      <c r="AB218" s="107"/>
      <c r="AC218" s="106"/>
    </row>
    <row r="219" spans="4:29" s="30" customFormat="1" ht="15" hidden="1" customHeight="1" x14ac:dyDescent="0.3">
      <c r="D219"/>
      <c r="H219" s="23"/>
      <c r="I219" s="109"/>
      <c r="K219" s="109"/>
      <c r="P219" s="108"/>
      <c r="Q219" s="108"/>
      <c r="T219" s="107"/>
      <c r="U219" s="106"/>
      <c r="V219" s="107"/>
      <c r="W219" s="106"/>
      <c r="X219" s="108"/>
      <c r="Y219" s="107"/>
      <c r="Z219" s="106"/>
      <c r="AA219" s="108"/>
      <c r="AB219" s="107"/>
      <c r="AC219" s="106"/>
    </row>
    <row r="220" spans="4:29" s="30" customFormat="1" ht="15" hidden="1" customHeight="1" x14ac:dyDescent="0.3">
      <c r="D220"/>
      <c r="H220" s="23"/>
      <c r="I220" s="109"/>
      <c r="K220" s="109"/>
      <c r="P220" s="108"/>
      <c r="Q220" s="108"/>
      <c r="T220" s="107"/>
      <c r="U220" s="106"/>
      <c r="V220" s="107"/>
      <c r="W220" s="106"/>
      <c r="X220" s="108"/>
      <c r="Y220" s="107"/>
      <c r="Z220" s="106"/>
      <c r="AA220" s="108"/>
      <c r="AB220" s="107"/>
      <c r="AC220" s="106"/>
    </row>
    <row r="221" spans="4:29" s="30" customFormat="1" ht="15" hidden="1" customHeight="1" x14ac:dyDescent="0.3">
      <c r="D221"/>
      <c r="H221" s="23"/>
      <c r="I221" s="109"/>
      <c r="K221" s="109"/>
      <c r="P221" s="108"/>
      <c r="Q221" s="108"/>
      <c r="T221" s="107"/>
      <c r="U221" s="106"/>
      <c r="V221" s="107"/>
      <c r="W221" s="106"/>
      <c r="X221" s="108"/>
      <c r="Y221" s="107"/>
      <c r="Z221" s="106"/>
      <c r="AA221" s="108"/>
      <c r="AB221" s="107"/>
      <c r="AC221" s="106"/>
    </row>
    <row r="222" spans="4:29" s="30" customFormat="1" ht="15" hidden="1" customHeight="1" x14ac:dyDescent="0.3">
      <c r="D222"/>
      <c r="H222" s="23"/>
      <c r="I222" s="109"/>
      <c r="K222" s="109"/>
      <c r="P222" s="108"/>
      <c r="Q222" s="108"/>
      <c r="T222" s="107"/>
      <c r="U222" s="106"/>
      <c r="V222" s="107"/>
      <c r="W222" s="106"/>
      <c r="X222" s="108"/>
      <c r="Y222" s="107"/>
      <c r="Z222" s="106"/>
      <c r="AA222" s="108"/>
      <c r="AB222" s="107"/>
      <c r="AC222" s="106"/>
    </row>
    <row r="223" spans="4:29" s="30" customFormat="1" ht="15" hidden="1" customHeight="1" x14ac:dyDescent="0.3">
      <c r="D223"/>
      <c r="H223" s="23"/>
      <c r="I223" s="109"/>
      <c r="K223" s="109"/>
      <c r="P223" s="108"/>
      <c r="Q223" s="108"/>
      <c r="T223" s="107"/>
      <c r="U223" s="106"/>
      <c r="V223" s="107"/>
      <c r="W223" s="106"/>
      <c r="X223" s="108"/>
      <c r="Y223" s="107"/>
      <c r="Z223" s="106"/>
      <c r="AA223" s="108"/>
      <c r="AB223" s="107"/>
      <c r="AC223" s="106"/>
    </row>
    <row r="224" spans="4:29" s="30" customFormat="1" ht="15" hidden="1" customHeight="1" x14ac:dyDescent="0.3">
      <c r="D224"/>
      <c r="H224" s="23"/>
      <c r="I224" s="109"/>
      <c r="K224" s="109"/>
      <c r="P224" s="108"/>
      <c r="Q224" s="108"/>
      <c r="T224" s="107"/>
      <c r="U224" s="106"/>
      <c r="V224" s="107"/>
      <c r="W224" s="106"/>
      <c r="X224" s="108"/>
      <c r="Y224" s="107"/>
      <c r="Z224" s="106"/>
      <c r="AA224" s="108"/>
      <c r="AB224" s="107"/>
      <c r="AC224" s="106"/>
    </row>
    <row r="225" spans="4:29" s="30" customFormat="1" ht="15" hidden="1" customHeight="1" x14ac:dyDescent="0.3">
      <c r="D225"/>
      <c r="H225" s="23"/>
      <c r="I225" s="109"/>
      <c r="K225" s="109"/>
      <c r="P225" s="108"/>
      <c r="Q225" s="108"/>
      <c r="T225" s="107"/>
      <c r="U225" s="106"/>
      <c r="V225" s="107"/>
      <c r="W225" s="106"/>
      <c r="X225" s="108"/>
      <c r="Y225" s="107"/>
      <c r="Z225" s="106"/>
      <c r="AA225" s="108"/>
      <c r="AB225" s="107"/>
      <c r="AC225" s="106"/>
    </row>
    <row r="226" spans="4:29" s="30" customFormat="1" ht="15" hidden="1" customHeight="1" x14ac:dyDescent="0.3">
      <c r="D226"/>
      <c r="H226" s="23"/>
      <c r="I226" s="109"/>
      <c r="K226" s="109"/>
      <c r="P226" s="108"/>
      <c r="Q226" s="108"/>
      <c r="T226" s="107"/>
      <c r="U226" s="106"/>
      <c r="V226" s="107"/>
      <c r="W226" s="106"/>
      <c r="X226" s="108"/>
      <c r="Y226" s="107"/>
      <c r="Z226" s="106"/>
      <c r="AA226" s="108"/>
      <c r="AB226" s="107"/>
      <c r="AC226" s="106"/>
    </row>
    <row r="227" spans="4:29" s="30" customFormat="1" ht="15" hidden="1" customHeight="1" x14ac:dyDescent="0.3">
      <c r="D227"/>
      <c r="H227" s="23"/>
      <c r="I227" s="109"/>
      <c r="K227" s="109"/>
      <c r="P227" s="108"/>
      <c r="Q227" s="108"/>
      <c r="T227" s="107"/>
      <c r="U227" s="106"/>
      <c r="V227" s="107"/>
      <c r="W227" s="106"/>
      <c r="X227" s="108"/>
      <c r="Y227" s="107"/>
      <c r="Z227" s="106"/>
      <c r="AA227" s="108"/>
      <c r="AB227" s="107"/>
      <c r="AC227" s="106"/>
    </row>
    <row r="228" spans="4:29" s="30" customFormat="1" ht="15" hidden="1" customHeight="1" x14ac:dyDescent="0.3">
      <c r="D228"/>
      <c r="H228" s="23"/>
      <c r="I228" s="109"/>
      <c r="K228" s="109"/>
      <c r="P228" s="108"/>
      <c r="Q228" s="108"/>
      <c r="T228" s="107"/>
      <c r="U228" s="106"/>
      <c r="V228" s="107"/>
      <c r="W228" s="106"/>
      <c r="X228" s="108"/>
      <c r="Y228" s="107"/>
      <c r="Z228" s="106"/>
      <c r="AA228" s="108"/>
      <c r="AB228" s="107"/>
      <c r="AC228" s="106"/>
    </row>
    <row r="229" spans="4:29" s="30" customFormat="1" ht="15" hidden="1" customHeight="1" x14ac:dyDescent="0.3">
      <c r="D229"/>
      <c r="H229" s="23"/>
      <c r="I229" s="109"/>
      <c r="K229" s="109"/>
      <c r="P229" s="108"/>
      <c r="Q229" s="108"/>
      <c r="T229" s="107"/>
      <c r="U229" s="106"/>
      <c r="V229" s="107"/>
      <c r="W229" s="106"/>
      <c r="X229" s="108"/>
      <c r="Y229" s="107"/>
      <c r="Z229" s="106"/>
      <c r="AA229" s="108"/>
      <c r="AB229" s="107"/>
      <c r="AC229" s="106"/>
    </row>
    <row r="230" spans="4:29" s="30" customFormat="1" ht="15" hidden="1" customHeight="1" x14ac:dyDescent="0.3">
      <c r="D230"/>
      <c r="H230" s="23"/>
      <c r="I230" s="109"/>
      <c r="K230" s="109"/>
      <c r="P230" s="108"/>
      <c r="Q230" s="108"/>
      <c r="T230" s="107"/>
      <c r="U230" s="106"/>
      <c r="V230" s="107"/>
      <c r="W230" s="106"/>
      <c r="X230" s="108"/>
      <c r="Y230" s="107"/>
      <c r="Z230" s="106"/>
      <c r="AA230" s="108"/>
      <c r="AB230" s="107"/>
      <c r="AC230" s="106"/>
    </row>
    <row r="231" spans="4:29" s="30" customFormat="1" ht="15" hidden="1" customHeight="1" x14ac:dyDescent="0.3">
      <c r="D231"/>
      <c r="H231" s="23"/>
      <c r="I231" s="109"/>
      <c r="K231" s="109"/>
      <c r="P231" s="108"/>
      <c r="Q231" s="108"/>
      <c r="T231" s="107"/>
      <c r="U231" s="106"/>
      <c r="V231" s="107"/>
      <c r="W231" s="106"/>
      <c r="X231" s="108"/>
      <c r="Y231" s="107"/>
      <c r="Z231" s="106"/>
      <c r="AA231" s="108"/>
      <c r="AB231" s="107"/>
      <c r="AC231" s="106"/>
    </row>
    <row r="232" spans="4:29" s="30" customFormat="1" ht="15" hidden="1" customHeight="1" x14ac:dyDescent="0.3">
      <c r="D232"/>
      <c r="H232" s="23"/>
      <c r="I232" s="109"/>
      <c r="K232" s="109"/>
      <c r="P232" s="108"/>
      <c r="Q232" s="108"/>
      <c r="T232" s="107"/>
      <c r="U232" s="106"/>
      <c r="V232" s="107"/>
      <c r="W232" s="106"/>
      <c r="X232" s="108"/>
      <c r="Y232" s="107"/>
      <c r="Z232" s="106"/>
      <c r="AA232" s="108"/>
      <c r="AB232" s="107"/>
      <c r="AC232" s="106"/>
    </row>
    <row r="233" spans="4:29" s="30" customFormat="1" ht="15" hidden="1" customHeight="1" x14ac:dyDescent="0.3">
      <c r="D233"/>
      <c r="H233" s="23"/>
      <c r="I233" s="109"/>
      <c r="K233" s="109"/>
      <c r="P233" s="108"/>
      <c r="Q233" s="108"/>
      <c r="T233" s="107"/>
      <c r="U233" s="106"/>
      <c r="V233" s="107"/>
      <c r="W233" s="106"/>
      <c r="X233" s="108"/>
      <c r="Y233" s="107"/>
      <c r="Z233" s="106"/>
      <c r="AA233" s="108"/>
      <c r="AB233" s="107"/>
      <c r="AC233" s="106"/>
    </row>
    <row r="234" spans="4:29" s="30" customFormat="1" ht="15" hidden="1" customHeight="1" x14ac:dyDescent="0.3">
      <c r="D234"/>
      <c r="H234" s="23"/>
      <c r="I234" s="109"/>
      <c r="K234" s="109"/>
      <c r="P234" s="108"/>
      <c r="Q234" s="108"/>
      <c r="T234" s="107"/>
      <c r="U234" s="106"/>
      <c r="V234" s="107"/>
      <c r="W234" s="106"/>
      <c r="X234" s="108"/>
      <c r="Y234" s="107"/>
      <c r="Z234" s="106"/>
      <c r="AA234" s="108"/>
      <c r="AB234" s="107"/>
      <c r="AC234" s="106"/>
    </row>
    <row r="235" spans="4:29" s="30" customFormat="1" ht="15" hidden="1" customHeight="1" x14ac:dyDescent="0.3">
      <c r="D235"/>
      <c r="H235" s="23"/>
      <c r="I235" s="109"/>
      <c r="K235" s="109"/>
      <c r="P235" s="108"/>
      <c r="Q235" s="108"/>
      <c r="T235" s="107"/>
      <c r="U235" s="106"/>
      <c r="V235" s="107"/>
      <c r="W235" s="106"/>
      <c r="X235" s="108"/>
      <c r="Y235" s="107"/>
      <c r="Z235" s="106"/>
      <c r="AA235" s="108"/>
      <c r="AB235" s="107"/>
      <c r="AC235" s="106"/>
    </row>
    <row r="236" spans="4:29" s="30" customFormat="1" ht="15" hidden="1" customHeight="1" x14ac:dyDescent="0.3">
      <c r="D236"/>
      <c r="H236" s="23"/>
      <c r="I236" s="109"/>
      <c r="K236" s="109"/>
      <c r="P236" s="108"/>
      <c r="Q236" s="108"/>
      <c r="T236" s="107"/>
      <c r="U236" s="106"/>
      <c r="V236" s="107"/>
      <c r="W236" s="106"/>
      <c r="X236" s="108"/>
      <c r="Y236" s="107"/>
      <c r="Z236" s="106"/>
      <c r="AA236" s="108"/>
      <c r="AB236" s="107"/>
      <c r="AC236" s="106"/>
    </row>
    <row r="237" spans="4:29" s="30" customFormat="1" ht="15" hidden="1" customHeight="1" x14ac:dyDescent="0.3">
      <c r="D237"/>
      <c r="H237" s="23"/>
      <c r="I237" s="109"/>
      <c r="K237" s="109"/>
      <c r="P237" s="108"/>
      <c r="Q237" s="108"/>
      <c r="T237" s="107"/>
      <c r="U237" s="106"/>
      <c r="V237" s="107"/>
      <c r="W237" s="106"/>
      <c r="X237" s="108"/>
      <c r="Y237" s="107"/>
      <c r="Z237" s="106"/>
      <c r="AA237" s="108"/>
      <c r="AB237" s="107"/>
      <c r="AC237" s="106"/>
    </row>
    <row r="238" spans="4:29" s="30" customFormat="1" ht="15" hidden="1" customHeight="1" x14ac:dyDescent="0.3">
      <c r="D238"/>
      <c r="H238" s="23"/>
      <c r="I238" s="109"/>
      <c r="K238" s="109"/>
      <c r="P238" s="108"/>
      <c r="Q238" s="108"/>
      <c r="T238" s="107"/>
      <c r="U238" s="106"/>
      <c r="V238" s="107"/>
      <c r="W238" s="106"/>
      <c r="X238" s="108"/>
      <c r="Y238" s="107"/>
      <c r="Z238" s="106"/>
      <c r="AA238" s="108"/>
      <c r="AB238" s="107"/>
      <c r="AC238" s="106"/>
    </row>
    <row r="239" spans="4:29" s="30" customFormat="1" ht="15" hidden="1" customHeight="1" x14ac:dyDescent="0.3">
      <c r="D239"/>
      <c r="H239" s="23"/>
      <c r="I239" s="109"/>
      <c r="K239" s="109"/>
      <c r="P239" s="108"/>
      <c r="Q239" s="108"/>
      <c r="T239" s="107"/>
      <c r="U239" s="106"/>
      <c r="V239" s="107"/>
      <c r="W239" s="106"/>
      <c r="X239" s="108"/>
      <c r="Y239" s="107"/>
      <c r="Z239" s="106"/>
      <c r="AA239" s="108"/>
      <c r="AB239" s="107"/>
      <c r="AC239" s="106"/>
    </row>
    <row r="240" spans="4:29" s="30" customFormat="1" ht="15" hidden="1" customHeight="1" x14ac:dyDescent="0.3">
      <c r="D240"/>
      <c r="H240" s="23"/>
      <c r="I240" s="109"/>
      <c r="K240" s="109"/>
      <c r="P240" s="108"/>
      <c r="Q240" s="108"/>
      <c r="T240" s="107"/>
      <c r="U240" s="106"/>
      <c r="V240" s="107"/>
      <c r="W240" s="106"/>
      <c r="X240" s="108"/>
      <c r="Y240" s="107"/>
      <c r="Z240" s="106"/>
      <c r="AA240" s="108"/>
      <c r="AB240" s="107"/>
      <c r="AC240" s="106"/>
    </row>
    <row r="241" spans="4:29" s="30" customFormat="1" ht="15" hidden="1" customHeight="1" x14ac:dyDescent="0.3">
      <c r="D241"/>
      <c r="H241" s="23"/>
      <c r="I241" s="109"/>
      <c r="K241" s="109"/>
      <c r="P241" s="108"/>
      <c r="Q241" s="108"/>
      <c r="T241" s="107"/>
      <c r="U241" s="106"/>
      <c r="V241" s="107"/>
      <c r="W241" s="106"/>
      <c r="X241" s="108"/>
      <c r="Y241" s="107"/>
      <c r="Z241" s="106"/>
      <c r="AA241" s="108"/>
      <c r="AB241" s="107"/>
      <c r="AC241" s="106"/>
    </row>
    <row r="242" spans="4:29" s="30" customFormat="1" ht="15" hidden="1" customHeight="1" x14ac:dyDescent="0.3">
      <c r="D242"/>
      <c r="H242" s="23"/>
      <c r="I242" s="109"/>
      <c r="K242" s="109"/>
      <c r="P242" s="108"/>
      <c r="Q242" s="108"/>
      <c r="T242" s="107"/>
      <c r="U242" s="106"/>
      <c r="V242" s="107"/>
      <c r="W242" s="106"/>
      <c r="X242" s="108"/>
      <c r="Y242" s="107"/>
      <c r="Z242" s="106"/>
      <c r="AA242" s="108"/>
      <c r="AB242" s="107"/>
      <c r="AC242" s="106"/>
    </row>
    <row r="243" spans="4:29" s="30" customFormat="1" ht="15" hidden="1" customHeight="1" x14ac:dyDescent="0.3">
      <c r="D243"/>
      <c r="H243" s="23"/>
      <c r="I243" s="109"/>
      <c r="K243" s="109"/>
      <c r="P243" s="108"/>
      <c r="Q243" s="108"/>
      <c r="T243" s="107"/>
      <c r="U243" s="106"/>
      <c r="V243" s="107"/>
      <c r="W243" s="106"/>
      <c r="X243" s="108"/>
      <c r="Y243" s="107"/>
      <c r="Z243" s="106"/>
      <c r="AA243" s="108"/>
      <c r="AB243" s="107"/>
      <c r="AC243" s="106"/>
    </row>
    <row r="244" spans="4:29" s="30" customFormat="1" ht="15" hidden="1" customHeight="1" x14ac:dyDescent="0.3">
      <c r="D244"/>
      <c r="H244" s="23"/>
      <c r="I244" s="109"/>
      <c r="K244" s="109"/>
      <c r="P244" s="108"/>
      <c r="Q244" s="108"/>
      <c r="T244" s="107"/>
      <c r="U244" s="106"/>
      <c r="V244" s="107"/>
      <c r="W244" s="106"/>
      <c r="X244" s="108"/>
      <c r="Y244" s="107"/>
      <c r="Z244" s="106"/>
      <c r="AA244" s="108"/>
      <c r="AB244" s="107"/>
      <c r="AC244" s="106"/>
    </row>
    <row r="245" spans="4:29" s="30" customFormat="1" ht="15" hidden="1" customHeight="1" x14ac:dyDescent="0.3">
      <c r="D245"/>
      <c r="H245" s="23"/>
      <c r="I245" s="109"/>
      <c r="K245" s="109"/>
      <c r="P245" s="108"/>
      <c r="Q245" s="108"/>
      <c r="T245" s="107"/>
      <c r="U245" s="106"/>
      <c r="V245" s="107"/>
      <c r="W245" s="106"/>
      <c r="X245" s="108"/>
      <c r="Y245" s="107"/>
      <c r="Z245" s="106"/>
      <c r="AA245" s="108"/>
      <c r="AB245" s="107"/>
      <c r="AC245" s="106"/>
    </row>
    <row r="246" spans="4:29" s="30" customFormat="1" ht="15" hidden="1" customHeight="1" x14ac:dyDescent="0.3">
      <c r="D246"/>
      <c r="H246" s="23"/>
      <c r="I246" s="109"/>
      <c r="K246" s="109"/>
      <c r="P246" s="108"/>
      <c r="Q246" s="108"/>
      <c r="T246" s="107"/>
      <c r="U246" s="106"/>
      <c r="V246" s="107"/>
      <c r="W246" s="106"/>
      <c r="X246" s="108"/>
      <c r="Y246" s="107"/>
      <c r="Z246" s="106"/>
      <c r="AA246" s="108"/>
      <c r="AB246" s="107"/>
      <c r="AC246" s="106"/>
    </row>
    <row r="247" spans="4:29" s="30" customFormat="1" ht="15" hidden="1" customHeight="1" x14ac:dyDescent="0.3">
      <c r="D247"/>
      <c r="H247" s="23"/>
      <c r="I247" s="109"/>
      <c r="K247" s="109"/>
      <c r="P247" s="108"/>
      <c r="Q247" s="108"/>
      <c r="T247" s="107"/>
      <c r="U247" s="106"/>
      <c r="V247" s="107"/>
      <c r="W247" s="106"/>
      <c r="X247" s="108"/>
      <c r="Y247" s="107"/>
      <c r="Z247" s="106"/>
      <c r="AA247" s="108"/>
      <c r="AB247" s="107"/>
      <c r="AC247" s="106"/>
    </row>
    <row r="248" spans="4:29" s="30" customFormat="1" ht="15" hidden="1" customHeight="1" x14ac:dyDescent="0.3">
      <c r="D248"/>
      <c r="H248" s="23"/>
      <c r="I248" s="109"/>
      <c r="K248" s="109"/>
      <c r="P248" s="108"/>
      <c r="Q248" s="108"/>
      <c r="T248" s="107"/>
      <c r="U248" s="106"/>
      <c r="V248" s="107"/>
      <c r="W248" s="106"/>
      <c r="X248" s="108"/>
      <c r="Y248" s="107"/>
      <c r="Z248" s="106"/>
      <c r="AA248" s="108"/>
      <c r="AB248" s="107"/>
      <c r="AC248" s="106"/>
    </row>
    <row r="249" spans="4:29" s="30" customFormat="1" ht="15" hidden="1" customHeight="1" x14ac:dyDescent="0.3">
      <c r="D249"/>
      <c r="H249" s="23"/>
      <c r="I249" s="109"/>
      <c r="K249" s="109"/>
      <c r="P249" s="108"/>
      <c r="Q249" s="108"/>
      <c r="T249" s="107"/>
      <c r="U249" s="106"/>
      <c r="V249" s="107"/>
      <c r="W249" s="106"/>
      <c r="X249" s="108"/>
      <c r="Y249" s="107"/>
      <c r="Z249" s="106"/>
      <c r="AA249" s="108"/>
      <c r="AB249" s="107"/>
      <c r="AC249" s="106"/>
    </row>
    <row r="250" spans="4:29" s="30" customFormat="1" ht="15" hidden="1" customHeight="1" x14ac:dyDescent="0.3">
      <c r="D250"/>
      <c r="H250" s="23"/>
      <c r="I250" s="109"/>
      <c r="K250" s="109"/>
      <c r="P250" s="108"/>
      <c r="Q250" s="108"/>
      <c r="T250" s="107"/>
      <c r="U250" s="106"/>
      <c r="V250" s="107"/>
      <c r="W250" s="106"/>
      <c r="X250" s="108"/>
      <c r="Y250" s="107"/>
      <c r="Z250" s="106"/>
      <c r="AA250" s="108"/>
      <c r="AB250" s="107"/>
      <c r="AC250" s="106"/>
    </row>
    <row r="251" spans="4:29" s="30" customFormat="1" ht="15" hidden="1" customHeight="1" x14ac:dyDescent="0.3">
      <c r="D251"/>
      <c r="H251" s="23"/>
      <c r="I251" s="109"/>
      <c r="K251" s="109"/>
      <c r="P251" s="108"/>
      <c r="Q251" s="108"/>
      <c r="T251" s="107"/>
      <c r="U251" s="106"/>
      <c r="V251" s="107"/>
      <c r="W251" s="106"/>
      <c r="X251" s="108"/>
      <c r="Y251" s="107"/>
      <c r="Z251" s="106"/>
      <c r="AA251" s="108"/>
      <c r="AB251" s="107"/>
      <c r="AC251" s="106"/>
    </row>
    <row r="252" spans="4:29" s="30" customFormat="1" ht="15" hidden="1" customHeight="1" x14ac:dyDescent="0.3">
      <c r="D252"/>
      <c r="H252" s="23"/>
      <c r="I252" s="109"/>
      <c r="K252" s="109"/>
      <c r="P252" s="108"/>
      <c r="Q252" s="108"/>
      <c r="T252" s="107"/>
      <c r="U252" s="106"/>
      <c r="V252" s="107"/>
      <c r="W252" s="106"/>
      <c r="X252" s="108"/>
      <c r="Y252" s="107"/>
      <c r="Z252" s="106"/>
      <c r="AA252" s="108"/>
      <c r="AB252" s="107"/>
      <c r="AC252" s="106"/>
    </row>
    <row r="253" spans="4:29" s="30" customFormat="1" ht="15" hidden="1" customHeight="1" x14ac:dyDescent="0.3">
      <c r="D253"/>
      <c r="H253" s="23"/>
      <c r="I253" s="109"/>
      <c r="K253" s="109"/>
      <c r="P253" s="108"/>
      <c r="Q253" s="108"/>
      <c r="T253" s="107"/>
      <c r="U253" s="106"/>
      <c r="V253" s="107"/>
      <c r="W253" s="106"/>
      <c r="X253" s="108"/>
      <c r="Y253" s="107"/>
      <c r="Z253" s="106"/>
      <c r="AA253" s="108"/>
      <c r="AB253" s="107"/>
      <c r="AC253" s="106"/>
    </row>
    <row r="254" spans="4:29" s="30" customFormat="1" ht="15" hidden="1" customHeight="1" x14ac:dyDescent="0.3">
      <c r="D254"/>
      <c r="H254" s="23"/>
      <c r="I254" s="109"/>
      <c r="K254" s="109"/>
      <c r="P254" s="108"/>
      <c r="Q254" s="108"/>
      <c r="T254" s="107"/>
      <c r="U254" s="106"/>
      <c r="V254" s="107"/>
      <c r="W254" s="106"/>
      <c r="X254" s="108"/>
      <c r="Y254" s="107"/>
      <c r="Z254" s="106"/>
      <c r="AA254" s="108"/>
      <c r="AB254" s="107"/>
      <c r="AC254" s="106"/>
    </row>
    <row r="255" spans="4:29" s="30" customFormat="1" ht="15" hidden="1" customHeight="1" x14ac:dyDescent="0.3">
      <c r="D255"/>
      <c r="H255" s="23"/>
      <c r="I255" s="109"/>
      <c r="K255" s="109"/>
      <c r="P255" s="108"/>
      <c r="Q255" s="108"/>
      <c r="T255" s="107"/>
      <c r="U255" s="106"/>
      <c r="V255" s="107"/>
      <c r="W255" s="106"/>
      <c r="X255" s="108"/>
      <c r="Y255" s="107"/>
      <c r="Z255" s="106"/>
      <c r="AA255" s="108"/>
      <c r="AB255" s="107"/>
      <c r="AC255" s="106"/>
    </row>
    <row r="256" spans="4:29" s="30" customFormat="1" ht="15" hidden="1" customHeight="1" x14ac:dyDescent="0.3">
      <c r="D256"/>
      <c r="H256" s="23"/>
      <c r="I256" s="109"/>
      <c r="K256" s="109"/>
      <c r="P256" s="108"/>
      <c r="Q256" s="108"/>
      <c r="T256" s="107"/>
      <c r="U256" s="106"/>
      <c r="V256" s="107"/>
      <c r="W256" s="106"/>
      <c r="X256" s="108"/>
      <c r="Y256" s="107"/>
      <c r="Z256" s="106"/>
      <c r="AA256" s="108"/>
      <c r="AB256" s="107"/>
      <c r="AC256" s="106"/>
    </row>
    <row r="257" spans="4:29" s="30" customFormat="1" ht="15" hidden="1" customHeight="1" x14ac:dyDescent="0.3">
      <c r="D257"/>
      <c r="H257" s="23"/>
      <c r="I257" s="109"/>
      <c r="K257" s="109"/>
      <c r="P257" s="108"/>
      <c r="Q257" s="108"/>
      <c r="T257" s="107"/>
      <c r="U257" s="106"/>
      <c r="V257" s="107"/>
      <c r="W257" s="106"/>
      <c r="X257" s="108"/>
      <c r="Y257" s="107"/>
      <c r="Z257" s="106"/>
      <c r="AA257" s="108"/>
      <c r="AB257" s="107"/>
      <c r="AC257" s="106"/>
    </row>
    <row r="258" spans="4:29" s="30" customFormat="1" ht="15" hidden="1" customHeight="1" x14ac:dyDescent="0.3">
      <c r="D258"/>
      <c r="H258" s="23"/>
      <c r="I258" s="109"/>
      <c r="K258" s="109"/>
      <c r="P258" s="108"/>
      <c r="Q258" s="108"/>
      <c r="T258" s="107"/>
      <c r="U258" s="106"/>
      <c r="V258" s="107"/>
      <c r="W258" s="106"/>
      <c r="X258" s="108"/>
      <c r="Y258" s="107"/>
      <c r="Z258" s="106"/>
      <c r="AA258" s="108"/>
      <c r="AB258" s="107"/>
      <c r="AC258" s="106"/>
    </row>
    <row r="259" spans="4:29" hidden="1" x14ac:dyDescent="0.3"/>
    <row r="260" spans="4:29" hidden="1" x14ac:dyDescent="0.3"/>
    <row r="261" spans="4:29" hidden="1" x14ac:dyDescent="0.3"/>
  </sheetData>
  <sheetProtection password="CE6F" sheet="1" objects="1" scenarios="1"/>
  <mergeCells count="25">
    <mergeCell ref="X6:AC6"/>
    <mergeCell ref="X7:Z7"/>
    <mergeCell ref="AA7:AC7"/>
    <mergeCell ref="AD6:AD8"/>
    <mergeCell ref="C6:C8"/>
    <mergeCell ref="D6:D8"/>
    <mergeCell ref="E6:E8"/>
    <mergeCell ref="F6:F8"/>
    <mergeCell ref="G6:G8"/>
    <mergeCell ref="H6:H8"/>
    <mergeCell ref="P6:W6"/>
    <mergeCell ref="P7:P8"/>
    <mergeCell ref="R7:R8"/>
    <mergeCell ref="T7:U7"/>
    <mergeCell ref="V7:W7"/>
    <mergeCell ref="O6:O8"/>
    <mergeCell ref="Q7:Q8"/>
    <mergeCell ref="S7:S8"/>
    <mergeCell ref="B6:B8"/>
    <mergeCell ref="I6:I8"/>
    <mergeCell ref="J6:J8"/>
    <mergeCell ref="K6:K8"/>
    <mergeCell ref="L6:L8"/>
    <mergeCell ref="M6:M8"/>
    <mergeCell ref="N6:N8"/>
  </mergeCells>
  <conditionalFormatting sqref="P9:W258">
    <cfRule type="expression" dxfId="41" priority="2">
      <formula>OR($D9="Rent",$D9="Rent-Return")</formula>
    </cfRule>
  </conditionalFormatting>
  <conditionalFormatting sqref="X9:AC258">
    <cfRule type="expression" dxfId="40" priority="1">
      <formula>OR($D9="Owned",$D9="Sold")</formula>
    </cfRule>
  </conditionalFormatting>
  <dataValidations count="2">
    <dataValidation type="list" allowBlank="1" showInputMessage="1" showErrorMessage="1" sqref="D9:D13">
      <formula1>Status</formula1>
    </dataValidation>
    <dataValidation type="list" allowBlank="1" showInputMessage="1" showErrorMessage="1" sqref="R9:R13">
      <formula1>"Daily, Weekly, BiWeekly, Monthly, BiMonthly, Quarterly, Semester, Yearly"</formula1>
    </dataValidation>
  </dataValidations>
  <pageMargins left="0.70866141732283472" right="0.70866141732283472" top="0.74803149606299213" bottom="0.74803149606299213" header="0.31496062992125984" footer="0.31496062992125984"/>
  <pageSetup scale="8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G289"/>
  <sheetViews>
    <sheetView showGridLines="0" workbookViewId="0">
      <selection activeCell="D7" sqref="D7:D8"/>
    </sheetView>
  </sheetViews>
  <sheetFormatPr defaultColWidth="0" defaultRowHeight="14.4" zeroHeight="1" x14ac:dyDescent="0.3"/>
  <cols>
    <col min="1" max="1" width="2.77734375" customWidth="1"/>
    <col min="2" max="2" width="15.77734375" customWidth="1"/>
    <col min="3" max="3" width="4" bestFit="1" customWidth="1"/>
    <col min="4" max="4" width="15.6640625" bestFit="1" customWidth="1"/>
    <col min="5" max="9" width="15.77734375" customWidth="1"/>
    <col min="10" max="10" width="15.77734375" style="36" customWidth="1"/>
    <col min="11" max="11" width="10.77734375" style="34" customWidth="1"/>
    <col min="12" max="12" width="10.77734375" customWidth="1"/>
    <col min="13" max="13" width="10.77734375" style="39" customWidth="1"/>
    <col min="14" max="14" width="10.77734375" style="2" customWidth="1"/>
    <col min="15" max="15" width="10.77734375" style="38" customWidth="1"/>
    <col min="16" max="16" width="10.77734375" customWidth="1"/>
    <col min="17" max="17" width="10.77734375" style="39" customWidth="1"/>
    <col min="18" max="18" width="10.77734375" style="2" customWidth="1"/>
    <col min="19" max="19" width="10.77734375" style="38" customWidth="1"/>
    <col min="20" max="20" width="10.77734375" customWidth="1"/>
    <col min="21" max="21" width="10.77734375" style="39" customWidth="1"/>
    <col min="22" max="22" width="10.77734375" style="2" customWidth="1"/>
    <col min="23" max="23" width="10.77734375" style="38" customWidth="1"/>
    <col min="24" max="24" width="10.77734375" customWidth="1"/>
    <col min="25" max="25" width="10.77734375" style="39" customWidth="1"/>
    <col min="26" max="26" width="10.77734375" style="2" customWidth="1"/>
    <col min="27" max="27" width="10.77734375" style="38" customWidth="1"/>
    <col min="28" max="28" width="10.77734375" customWidth="1"/>
    <col min="29" max="29" width="10.77734375" style="39" customWidth="1"/>
    <col min="30" max="30" width="10.77734375" style="2" customWidth="1"/>
    <col min="31" max="31" width="10.77734375" style="38" customWidth="1"/>
    <col min="32" max="32" width="10.77734375" customWidth="1"/>
    <col min="33" max="33" width="10.77734375" style="39" customWidth="1"/>
    <col min="34" max="34" width="10.77734375" style="2" customWidth="1"/>
    <col min="35" max="35" width="10.77734375" style="38" customWidth="1"/>
    <col min="36" max="36" width="10.77734375" customWidth="1"/>
    <col min="37" max="37" width="10.77734375" style="39" customWidth="1"/>
    <col min="38" max="38" width="10.77734375" style="2" customWidth="1"/>
    <col min="39" max="39" width="10.77734375" style="38" customWidth="1"/>
    <col min="40" max="40" width="10.77734375" customWidth="1"/>
    <col min="41" max="41" width="10.77734375" style="39" customWidth="1"/>
    <col min="42" max="42" width="10.77734375" style="2" customWidth="1"/>
    <col min="43" max="43" width="10.77734375" style="38" customWidth="1"/>
    <col min="44" max="44" width="10.77734375" style="34" customWidth="1"/>
    <col min="45" max="45" width="10.77734375" hidden="1" customWidth="1"/>
    <col min="46" max="46" width="10.77734375" style="39" hidden="1" customWidth="1"/>
    <col min="47" max="47" width="10.77734375" style="2" hidden="1" customWidth="1"/>
    <col min="48" max="48" width="10.77734375" style="38" hidden="1" customWidth="1"/>
    <col min="49" max="49" width="10.77734375" hidden="1" customWidth="1"/>
    <col min="50" max="50" width="10.77734375" style="39" hidden="1" customWidth="1"/>
    <col min="51" max="51" width="10.77734375" style="2" hidden="1" customWidth="1"/>
    <col min="52" max="52" width="10.77734375" style="38" hidden="1" customWidth="1"/>
    <col min="53" max="53" width="10.77734375" hidden="1" customWidth="1"/>
    <col min="54" max="54" width="10.77734375" style="39" hidden="1" customWidth="1"/>
    <col min="55" max="55" width="10.77734375" style="2" hidden="1" customWidth="1"/>
    <col min="56" max="56" width="10.77734375" style="38" hidden="1" customWidth="1"/>
    <col min="57" max="57" width="10.77734375" hidden="1" customWidth="1"/>
    <col min="58" max="58" width="10.77734375" style="39" hidden="1" customWidth="1"/>
    <col min="59" max="59" width="10.77734375" style="2" hidden="1" customWidth="1"/>
    <col min="60" max="60" width="10.77734375" style="38" hidden="1" customWidth="1"/>
    <col min="61" max="61" width="10.77734375" hidden="1" customWidth="1"/>
    <col min="62" max="62" width="10.77734375" style="39" hidden="1" customWidth="1"/>
    <col min="63" max="63" width="10.77734375" style="2" hidden="1" customWidth="1"/>
    <col min="64" max="64" width="10.77734375" style="38" hidden="1" customWidth="1"/>
    <col min="65" max="65" width="10.77734375" hidden="1" customWidth="1"/>
    <col min="66" max="66" width="10.77734375" style="39" hidden="1" customWidth="1"/>
    <col min="67" max="67" width="10.77734375" style="2" hidden="1" customWidth="1"/>
    <col min="68" max="68" width="10.77734375" style="38" hidden="1" customWidth="1"/>
    <col min="69" max="69" width="10.77734375" hidden="1" customWidth="1"/>
    <col min="70" max="70" width="10.77734375" style="39" hidden="1" customWidth="1"/>
    <col min="71" max="71" width="10.77734375" style="2" hidden="1" customWidth="1"/>
    <col min="72" max="72" width="10.77734375" style="38" hidden="1" customWidth="1"/>
    <col min="73" max="73" width="10.77734375" hidden="1" customWidth="1"/>
    <col min="74" max="74" width="10.77734375" style="39" hidden="1" customWidth="1"/>
    <col min="75" max="75" width="10.77734375" style="2" hidden="1" customWidth="1"/>
    <col min="76" max="76" width="10.77734375" style="38" hidden="1" customWidth="1"/>
    <col min="77" max="77" width="10.77734375" style="34" hidden="1" customWidth="1"/>
    <col min="78" max="78" width="10.77734375" hidden="1" customWidth="1"/>
    <col min="79" max="79" width="10.77734375" style="39" hidden="1" customWidth="1"/>
    <col min="80" max="80" width="10.77734375" style="2" hidden="1" customWidth="1"/>
    <col min="81" max="81" width="10.77734375" style="38" hidden="1" customWidth="1"/>
    <col min="82" max="82" width="10.77734375" hidden="1" customWidth="1"/>
    <col min="83" max="83" width="10.77734375" style="39" hidden="1" customWidth="1"/>
    <col min="84" max="84" width="10.77734375" style="2" hidden="1" customWidth="1"/>
    <col min="85" max="85" width="10.77734375" style="38" hidden="1" customWidth="1"/>
    <col min="86" max="86" width="10.77734375" hidden="1" customWidth="1"/>
    <col min="87" max="87" width="10.77734375" style="39" hidden="1" customWidth="1"/>
    <col min="88" max="88" width="10.77734375" style="2" hidden="1" customWidth="1"/>
    <col min="89" max="89" width="10.77734375" style="38" hidden="1" customWidth="1"/>
    <col min="90" max="90" width="10.77734375" hidden="1" customWidth="1"/>
    <col min="91" max="91" width="10.77734375" style="39" hidden="1" customWidth="1"/>
    <col min="92" max="92" width="10.77734375" style="2" hidden="1" customWidth="1"/>
    <col min="93" max="93" width="10.77734375" style="38" hidden="1" customWidth="1"/>
    <col min="94" max="94" width="10.77734375" hidden="1" customWidth="1"/>
    <col min="95" max="95" width="10.77734375" style="39" hidden="1" customWidth="1"/>
    <col min="96" max="96" width="10.77734375" style="2" hidden="1" customWidth="1"/>
    <col min="97" max="97" width="10.77734375" style="38" hidden="1" customWidth="1"/>
    <col min="98" max="98" width="10.77734375" hidden="1" customWidth="1"/>
    <col min="99" max="99" width="10.77734375" style="39" hidden="1" customWidth="1"/>
    <col min="100" max="100" width="10.77734375" style="2" hidden="1" customWidth="1"/>
    <col min="101" max="101" width="10.77734375" style="38" hidden="1" customWidth="1"/>
    <col min="102" max="102" width="10.77734375" hidden="1" customWidth="1"/>
    <col min="103" max="103" width="10.77734375" style="39" hidden="1" customWidth="1"/>
    <col min="104" max="104" width="10.77734375" style="2" hidden="1" customWidth="1"/>
    <col min="105" max="105" width="10.77734375" style="38" hidden="1" customWidth="1"/>
    <col min="106" max="106" width="10.77734375" hidden="1" customWidth="1"/>
    <col min="107" max="107" width="10.77734375" style="39" hidden="1" customWidth="1"/>
    <col min="108" max="108" width="10.77734375" style="2" hidden="1" customWidth="1"/>
    <col min="109" max="109" width="10.77734375" style="38" hidden="1" customWidth="1"/>
    <col min="110" max="111" width="8.88671875" hidden="1" customWidth="1"/>
    <col min="112" max="16384" width="8.88671875" hidden="1"/>
  </cols>
  <sheetData>
    <row r="1" spans="1:111" ht="18" customHeight="1" x14ac:dyDescent="0.3"/>
    <row r="2" spans="1:111" ht="18" customHeight="1" x14ac:dyDescent="0.3">
      <c r="DF2" s="152"/>
      <c r="DG2" s="152"/>
    </row>
    <row r="3" spans="1:111" ht="18" customHeight="1" x14ac:dyDescent="0.3">
      <c r="A3" s="158"/>
      <c r="B3" s="158"/>
      <c r="C3" s="158"/>
      <c r="D3" s="158"/>
      <c r="E3" s="158"/>
      <c r="F3" s="158"/>
      <c r="G3" s="158"/>
      <c r="H3" s="158"/>
      <c r="I3" s="158"/>
      <c r="J3" s="161"/>
      <c r="K3" s="160"/>
      <c r="L3" s="158"/>
      <c r="M3" s="163"/>
      <c r="N3" s="164"/>
      <c r="O3" s="165"/>
      <c r="P3" s="158"/>
      <c r="Q3" s="163"/>
      <c r="R3" s="164"/>
      <c r="S3" s="165"/>
      <c r="T3" s="158"/>
      <c r="U3" s="163"/>
      <c r="V3" s="164"/>
      <c r="W3" s="165"/>
      <c r="X3" s="158"/>
      <c r="Y3" s="163"/>
      <c r="Z3" s="164"/>
      <c r="AA3" s="165"/>
      <c r="AB3" s="158"/>
      <c r="AC3" s="163"/>
      <c r="AD3" s="164"/>
      <c r="AE3" s="165"/>
      <c r="AF3" s="158"/>
      <c r="AG3" s="163"/>
      <c r="AH3" s="164"/>
      <c r="AI3" s="165"/>
      <c r="AJ3" s="158"/>
      <c r="AK3" s="163"/>
      <c r="AL3" s="164"/>
      <c r="AM3" s="165"/>
      <c r="AN3" s="158"/>
      <c r="AO3" s="163"/>
      <c r="AP3" s="164"/>
      <c r="AQ3" s="165"/>
      <c r="AR3" s="152"/>
      <c r="AS3" s="152"/>
      <c r="AT3" s="152"/>
      <c r="AU3" s="152"/>
      <c r="AV3" s="152"/>
      <c r="AW3" s="152"/>
      <c r="AX3" s="152"/>
      <c r="AY3" s="152"/>
      <c r="AZ3" s="152"/>
      <c r="BA3" s="152"/>
      <c r="BB3" s="152"/>
      <c r="BC3" s="152"/>
      <c r="BD3" s="152"/>
      <c r="BE3" s="152"/>
      <c r="BF3" s="152"/>
      <c r="BG3" s="152"/>
      <c r="BH3" s="152"/>
      <c r="BI3" s="152"/>
      <c r="BJ3" s="152"/>
      <c r="BK3" s="152"/>
      <c r="BL3" s="152"/>
      <c r="BM3" s="152"/>
      <c r="BN3" s="152"/>
      <c r="BO3" s="152"/>
      <c r="BP3" s="152"/>
      <c r="BQ3" s="152"/>
      <c r="BR3" s="152"/>
      <c r="BS3" s="152"/>
      <c r="BT3" s="152"/>
      <c r="BU3" s="152"/>
      <c r="BV3" s="152"/>
      <c r="BW3" s="152"/>
      <c r="BX3" s="152"/>
      <c r="BY3" s="152"/>
      <c r="BZ3" s="152"/>
      <c r="CA3" s="152"/>
      <c r="CB3" s="152"/>
      <c r="CC3" s="152"/>
      <c r="CD3" s="152"/>
      <c r="CE3" s="152"/>
      <c r="CF3" s="152"/>
      <c r="CG3" s="152"/>
      <c r="CH3" s="152"/>
      <c r="CI3" s="152"/>
      <c r="CJ3" s="152"/>
      <c r="CK3" s="152"/>
      <c r="CL3" s="152"/>
      <c r="CM3" s="152"/>
      <c r="CN3" s="152"/>
      <c r="CO3" s="152"/>
      <c r="CP3" s="152"/>
      <c r="CQ3" s="152"/>
      <c r="CR3" s="152"/>
      <c r="CS3" s="152"/>
      <c r="CT3" s="152"/>
      <c r="CU3" s="152"/>
      <c r="CV3" s="152"/>
      <c r="CW3" s="152"/>
      <c r="CX3" s="152"/>
      <c r="CY3" s="152"/>
      <c r="CZ3" s="152"/>
      <c r="DA3" s="152"/>
      <c r="DB3" s="152"/>
      <c r="DC3" s="152"/>
      <c r="DD3" s="152"/>
      <c r="DE3" s="152"/>
      <c r="DF3" s="152"/>
      <c r="DG3" s="152"/>
    </row>
    <row r="4" spans="1:111" ht="18" customHeight="1" x14ac:dyDescent="0.3">
      <c r="A4" s="158"/>
      <c r="B4" s="158"/>
      <c r="C4" s="158"/>
      <c r="D4" s="158"/>
      <c r="E4" s="158"/>
      <c r="F4" s="158"/>
      <c r="G4" s="158"/>
      <c r="H4" s="158"/>
      <c r="I4" s="158"/>
      <c r="J4" s="161"/>
      <c r="K4" s="160"/>
      <c r="L4" s="158"/>
      <c r="M4" s="163"/>
      <c r="N4" s="164"/>
      <c r="O4" s="165"/>
      <c r="P4" s="158"/>
      <c r="Q4" s="163"/>
      <c r="R4" s="164"/>
      <c r="S4" s="165"/>
      <c r="T4" s="158"/>
      <c r="U4" s="163"/>
      <c r="V4" s="164"/>
      <c r="W4" s="165"/>
      <c r="X4" s="158"/>
      <c r="Y4" s="163"/>
      <c r="Z4" s="164"/>
      <c r="AA4" s="165"/>
      <c r="AB4" s="158"/>
      <c r="AC4" s="163"/>
      <c r="AD4" s="164"/>
      <c r="AE4" s="165"/>
      <c r="AF4" s="158"/>
      <c r="AG4" s="163"/>
      <c r="AH4" s="164"/>
      <c r="AI4" s="165"/>
      <c r="AJ4" s="158"/>
      <c r="AK4" s="163"/>
      <c r="AL4" s="164"/>
      <c r="AM4" s="165"/>
      <c r="AN4" s="158"/>
      <c r="AO4" s="163"/>
      <c r="AP4" s="164"/>
      <c r="AQ4" s="165"/>
      <c r="AR4" s="152"/>
      <c r="AS4" s="152"/>
      <c r="AT4" s="152"/>
      <c r="AU4" s="152"/>
      <c r="AV4" s="152"/>
      <c r="AW4" s="152"/>
      <c r="AX4" s="152"/>
      <c r="AY4" s="152"/>
      <c r="AZ4" s="152"/>
      <c r="BA4" s="152"/>
      <c r="BB4" s="152"/>
      <c r="BC4" s="152"/>
      <c r="BD4" s="152"/>
      <c r="BE4" s="152"/>
      <c r="BF4" s="152"/>
      <c r="BG4" s="152"/>
      <c r="BH4" s="152"/>
      <c r="BI4" s="152"/>
      <c r="BJ4" s="152"/>
      <c r="BK4" s="152"/>
      <c r="BL4" s="152"/>
      <c r="BM4" s="152"/>
      <c r="BN4" s="152"/>
      <c r="BO4" s="152"/>
      <c r="BP4" s="152"/>
      <c r="BQ4" s="152"/>
      <c r="BR4" s="152"/>
      <c r="BS4" s="152"/>
      <c r="BT4" s="152"/>
      <c r="BU4" s="152"/>
      <c r="BV4" s="152"/>
      <c r="BW4" s="152"/>
      <c r="BX4" s="152"/>
      <c r="BY4" s="152"/>
      <c r="BZ4" s="152"/>
      <c r="CA4" s="152"/>
      <c r="CB4" s="152"/>
      <c r="CC4" s="152"/>
      <c r="CD4" s="152"/>
      <c r="CE4" s="152"/>
      <c r="CF4" s="152"/>
      <c r="CG4" s="152"/>
      <c r="CH4" s="152"/>
      <c r="CI4" s="152"/>
      <c r="CJ4" s="152"/>
      <c r="CK4" s="152"/>
      <c r="CL4" s="152"/>
      <c r="CM4" s="152"/>
      <c r="CN4" s="152"/>
      <c r="CO4" s="152"/>
      <c r="CP4" s="152"/>
      <c r="CQ4" s="152"/>
      <c r="CR4" s="152"/>
      <c r="CS4" s="152"/>
      <c r="CT4" s="152"/>
      <c r="CU4" s="152"/>
      <c r="CV4" s="152"/>
      <c r="CW4" s="152"/>
      <c r="CX4" s="152"/>
      <c r="CY4" s="152"/>
      <c r="CZ4" s="152"/>
      <c r="DA4" s="152"/>
      <c r="DB4" s="152"/>
      <c r="DC4" s="152"/>
      <c r="DD4" s="152"/>
      <c r="DE4" s="152"/>
      <c r="DF4" s="152"/>
      <c r="DG4" s="152"/>
    </row>
    <row r="5" spans="1:111" ht="18" customHeight="1" x14ac:dyDescent="0.3">
      <c r="AR5"/>
      <c r="AT5"/>
      <c r="AU5"/>
      <c r="AV5"/>
      <c r="AX5"/>
      <c r="AY5"/>
      <c r="AZ5"/>
      <c r="BB5"/>
      <c r="BC5"/>
      <c r="BD5"/>
      <c r="BF5"/>
      <c r="BG5"/>
      <c r="BH5"/>
      <c r="BJ5"/>
      <c r="BK5"/>
      <c r="BL5"/>
      <c r="BN5"/>
      <c r="BO5"/>
      <c r="BP5"/>
      <c r="BR5"/>
      <c r="BS5"/>
      <c r="BT5"/>
      <c r="BV5"/>
      <c r="BW5"/>
      <c r="BX5"/>
      <c r="BY5"/>
      <c r="CA5"/>
      <c r="CB5"/>
      <c r="CC5"/>
      <c r="CE5"/>
      <c r="CF5"/>
      <c r="CG5"/>
      <c r="CI5"/>
      <c r="CJ5"/>
      <c r="CK5"/>
      <c r="CM5"/>
      <c r="CN5"/>
      <c r="CO5"/>
      <c r="CQ5"/>
      <c r="CR5"/>
      <c r="CS5"/>
      <c r="CU5"/>
      <c r="CV5"/>
      <c r="CW5"/>
      <c r="CY5"/>
      <c r="CZ5"/>
      <c r="DA5"/>
      <c r="DC5"/>
      <c r="DD5"/>
      <c r="DE5"/>
    </row>
    <row r="6" spans="1:111" ht="15" customHeight="1" x14ac:dyDescent="0.3">
      <c r="K6" s="307" t="str">
        <f>"YEAR "&amp;'Dummy Car - Worksheet'!E3</f>
        <v>YEAR 2016</v>
      </c>
      <c r="L6" s="307"/>
      <c r="M6" s="307"/>
      <c r="N6" s="307"/>
      <c r="O6" s="307"/>
      <c r="P6" s="307"/>
      <c r="Q6" s="307"/>
      <c r="R6" s="307"/>
      <c r="S6" s="307"/>
      <c r="T6" s="307"/>
      <c r="U6" s="307"/>
      <c r="V6" s="307"/>
      <c r="W6" s="307"/>
      <c r="X6" s="307"/>
      <c r="Y6" s="307"/>
      <c r="Z6" s="307"/>
      <c r="AA6" s="307"/>
      <c r="AB6" s="307"/>
      <c r="AC6" s="307"/>
      <c r="AD6" s="307"/>
      <c r="AE6" s="307"/>
      <c r="AF6" s="307"/>
      <c r="AG6" s="307"/>
      <c r="AH6" s="307"/>
      <c r="AI6" s="307"/>
      <c r="AJ6" s="307"/>
      <c r="AK6" s="307"/>
      <c r="AL6" s="307"/>
      <c r="AM6" s="307"/>
      <c r="AN6" s="307"/>
      <c r="AO6" s="307"/>
      <c r="AP6" s="307"/>
      <c r="AQ6" s="307"/>
      <c r="AR6"/>
      <c r="AT6"/>
      <c r="AU6"/>
      <c r="AV6"/>
      <c r="AX6"/>
      <c r="AY6"/>
      <c r="AZ6"/>
      <c r="BB6"/>
      <c r="BC6"/>
      <c r="BD6"/>
      <c r="BF6"/>
      <c r="BG6"/>
      <c r="BH6"/>
      <c r="BJ6"/>
      <c r="BK6"/>
      <c r="BL6"/>
      <c r="BN6"/>
      <c r="BO6"/>
      <c r="BP6"/>
      <c r="BR6"/>
      <c r="BS6"/>
      <c r="BT6"/>
      <c r="BV6"/>
      <c r="BW6"/>
      <c r="BX6"/>
      <c r="BY6"/>
      <c r="CA6"/>
      <c r="CB6"/>
      <c r="CC6"/>
      <c r="CE6"/>
      <c r="CF6"/>
      <c r="CG6"/>
      <c r="CI6"/>
      <c r="CJ6"/>
      <c r="CK6"/>
      <c r="CM6"/>
      <c r="CN6"/>
      <c r="CO6"/>
      <c r="CQ6"/>
      <c r="CR6"/>
      <c r="CS6"/>
      <c r="CU6"/>
      <c r="CV6"/>
      <c r="CW6"/>
      <c r="CY6"/>
      <c r="CZ6"/>
      <c r="DA6"/>
      <c r="DC6"/>
      <c r="DD6"/>
      <c r="DE6"/>
    </row>
    <row r="7" spans="1:111" s="6" customFormat="1" ht="15" customHeight="1" x14ac:dyDescent="0.3">
      <c r="B7" s="311" t="s">
        <v>323</v>
      </c>
      <c r="C7" s="311" t="s">
        <v>0</v>
      </c>
      <c r="D7" s="311" t="s">
        <v>14</v>
      </c>
      <c r="E7" s="311" t="s">
        <v>1</v>
      </c>
      <c r="F7" s="311" t="s">
        <v>5</v>
      </c>
      <c r="G7" s="311" t="s">
        <v>2</v>
      </c>
      <c r="H7" s="311" t="s">
        <v>3</v>
      </c>
      <c r="I7" s="311" t="s">
        <v>6</v>
      </c>
      <c r="J7" s="313" t="str">
        <f>"Initial Mileage ("&amp;Setup!C12&amp;")"</f>
        <v>Initial Mileage (Mile)</v>
      </c>
      <c r="K7" s="315" t="s">
        <v>350</v>
      </c>
      <c r="L7" s="308" t="s">
        <v>324</v>
      </c>
      <c r="M7" s="309"/>
      <c r="N7" s="309"/>
      <c r="O7" s="310"/>
      <c r="P7" s="308" t="s">
        <v>325</v>
      </c>
      <c r="Q7" s="309"/>
      <c r="R7" s="309"/>
      <c r="S7" s="310"/>
      <c r="T7" s="308" t="s">
        <v>326</v>
      </c>
      <c r="U7" s="309"/>
      <c r="V7" s="309"/>
      <c r="W7" s="310"/>
      <c r="X7" s="308" t="s">
        <v>327</v>
      </c>
      <c r="Y7" s="309"/>
      <c r="Z7" s="309"/>
      <c r="AA7" s="310"/>
      <c r="AB7" s="308" t="s">
        <v>328</v>
      </c>
      <c r="AC7" s="309"/>
      <c r="AD7" s="309"/>
      <c r="AE7" s="310"/>
      <c r="AF7" s="308" t="s">
        <v>329</v>
      </c>
      <c r="AG7" s="309"/>
      <c r="AH7" s="309"/>
      <c r="AI7" s="310"/>
      <c r="AJ7" s="308" t="s">
        <v>330</v>
      </c>
      <c r="AK7" s="309"/>
      <c r="AL7" s="309"/>
      <c r="AM7" s="310"/>
      <c r="AN7" s="308" t="s">
        <v>331</v>
      </c>
      <c r="AO7" s="309"/>
      <c r="AP7" s="309"/>
      <c r="AQ7" s="310"/>
    </row>
    <row r="8" spans="1:111" s="6" customFormat="1" ht="15" customHeight="1" x14ac:dyDescent="0.3">
      <c r="B8" s="312"/>
      <c r="C8" s="312"/>
      <c r="D8" s="312"/>
      <c r="E8" s="312"/>
      <c r="F8" s="312"/>
      <c r="G8" s="312"/>
      <c r="H8" s="312"/>
      <c r="I8" s="312"/>
      <c r="J8" s="314"/>
      <c r="K8" s="316"/>
      <c r="L8" s="41" t="s">
        <v>44</v>
      </c>
      <c r="M8" s="42" t="s">
        <v>13</v>
      </c>
      <c r="N8" s="41" t="str">
        <f>Setup!C12</f>
        <v>Mile</v>
      </c>
      <c r="O8" s="43" t="s">
        <v>42</v>
      </c>
      <c r="P8" s="41" t="s">
        <v>44</v>
      </c>
      <c r="Q8" s="42" t="s">
        <v>13</v>
      </c>
      <c r="R8" s="41" t="str">
        <f>N8</f>
        <v>Mile</v>
      </c>
      <c r="S8" s="43" t="s">
        <v>42</v>
      </c>
      <c r="T8" s="41" t="s">
        <v>44</v>
      </c>
      <c r="U8" s="42" t="s">
        <v>13</v>
      </c>
      <c r="V8" s="51" t="str">
        <f>R8</f>
        <v>Mile</v>
      </c>
      <c r="W8" s="43" t="s">
        <v>42</v>
      </c>
      <c r="X8" s="41" t="s">
        <v>44</v>
      </c>
      <c r="Y8" s="42" t="s">
        <v>13</v>
      </c>
      <c r="Z8" s="51" t="str">
        <f>V8</f>
        <v>Mile</v>
      </c>
      <c r="AA8" s="43" t="s">
        <v>42</v>
      </c>
      <c r="AB8" s="41" t="s">
        <v>44</v>
      </c>
      <c r="AC8" s="42" t="s">
        <v>13</v>
      </c>
      <c r="AD8" s="51" t="str">
        <f>Z8</f>
        <v>Mile</v>
      </c>
      <c r="AE8" s="43" t="s">
        <v>42</v>
      </c>
      <c r="AF8" s="41" t="s">
        <v>44</v>
      </c>
      <c r="AG8" s="42" t="s">
        <v>13</v>
      </c>
      <c r="AH8" s="51" t="str">
        <f>AD8</f>
        <v>Mile</v>
      </c>
      <c r="AI8" s="43" t="s">
        <v>42</v>
      </c>
      <c r="AJ8" s="41" t="s">
        <v>44</v>
      </c>
      <c r="AK8" s="42" t="s">
        <v>13</v>
      </c>
      <c r="AL8" s="51" t="str">
        <f>AH8</f>
        <v>Mile</v>
      </c>
      <c r="AM8" s="43" t="s">
        <v>42</v>
      </c>
      <c r="AN8" s="41" t="s">
        <v>44</v>
      </c>
      <c r="AO8" s="42" t="s">
        <v>13</v>
      </c>
      <c r="AP8" s="51" t="str">
        <f>AL8</f>
        <v>Mile</v>
      </c>
      <c r="AQ8" s="43" t="s">
        <v>42</v>
      </c>
    </row>
    <row r="9" spans="1:111" ht="15" customHeight="1" x14ac:dyDescent="0.3">
      <c r="B9" s="148" t="str">
        <f>IF(F9&lt;&gt;"",HYPERLINK("["&amp;Setup!$C$7&amp;"]'Log'!$B$6","Go to Car Log"),"")</f>
        <v>Go to Car Log</v>
      </c>
      <c r="C9" s="1">
        <v>1</v>
      </c>
      <c r="D9" s="223" t="str">
        <f>IF('Car Initial Info'!D9&lt;&gt;"",'Car Initial Info'!D9,"")</f>
        <v>Owned</v>
      </c>
      <c r="E9" s="223" t="str">
        <f>IF('Car Initial Info'!E9&lt;&gt;"",'Car Initial Info'!E9,"")</f>
        <v>Sales car</v>
      </c>
      <c r="F9" s="223" t="str">
        <f>IF('Car Initial Info'!F9&lt;&gt;"",'Car Initial Info'!F9,"")</f>
        <v>LP0001</v>
      </c>
      <c r="G9" s="223" t="str">
        <f>IF('Car Initial Info'!G9&lt;&gt;"",'Car Initial Info'!G9,"")</f>
        <v>Honda</v>
      </c>
      <c r="H9" s="223" t="str">
        <f>IF('Car Initial Info'!H9&lt;&gt;"",'Car Initial Info'!H9,"")</f>
        <v>Accord</v>
      </c>
      <c r="I9" s="223" t="str">
        <f>IF('Car Initial Info'!J9&lt;&gt;"",'Car Initial Info'!J9,"")</f>
        <v>VIN 1</v>
      </c>
      <c r="J9" s="226">
        <f>IF('Car Initial Info'!T9&lt;&gt;"",'Car Initial Info'!T9,IF('Car Initial Info'!Y9&lt;&gt;"",'Car Initial Info'!Y9,""))</f>
        <v>5</v>
      </c>
      <c r="K9" s="225">
        <f>O9+S9+W9+AA9+AE9+AI9+AM9+AQ9</f>
        <v>1100</v>
      </c>
      <c r="L9" s="223"/>
      <c r="M9" s="228"/>
      <c r="N9" s="229">
        <v>10000</v>
      </c>
      <c r="O9" s="230">
        <v>100</v>
      </c>
      <c r="P9" s="223"/>
      <c r="Q9" s="228"/>
      <c r="R9" s="229">
        <v>50000</v>
      </c>
      <c r="S9" s="230">
        <v>1000</v>
      </c>
      <c r="T9" s="223"/>
      <c r="U9" s="228"/>
      <c r="V9" s="229"/>
      <c r="W9" s="230"/>
      <c r="X9" s="223"/>
      <c r="Y9" s="228"/>
      <c r="Z9" s="229"/>
      <c r="AA9" s="230"/>
      <c r="AB9" s="223"/>
      <c r="AC9" s="228"/>
      <c r="AD9" s="229"/>
      <c r="AE9" s="230"/>
      <c r="AF9" s="223"/>
      <c r="AG9" s="228"/>
      <c r="AH9" s="229"/>
      <c r="AI9" s="230"/>
      <c r="AJ9" s="223"/>
      <c r="AK9" s="228"/>
      <c r="AL9" s="229"/>
      <c r="AM9" s="230"/>
      <c r="AN9" s="223"/>
      <c r="AO9" s="228"/>
      <c r="AP9" s="229"/>
      <c r="AQ9" s="230"/>
      <c r="AR9"/>
      <c r="AT9"/>
      <c r="AU9"/>
      <c r="AV9"/>
      <c r="AX9"/>
      <c r="AY9"/>
      <c r="AZ9"/>
      <c r="BB9"/>
      <c r="BC9"/>
      <c r="BD9"/>
      <c r="BF9"/>
      <c r="BG9"/>
      <c r="BH9"/>
      <c r="BJ9"/>
      <c r="BK9"/>
      <c r="BL9"/>
      <c r="BN9"/>
      <c r="BO9"/>
      <c r="BP9"/>
      <c r="BR9"/>
      <c r="BS9"/>
      <c r="BT9"/>
      <c r="BV9"/>
      <c r="BW9"/>
      <c r="BX9"/>
      <c r="BY9"/>
      <c r="CA9"/>
      <c r="CB9"/>
      <c r="CC9"/>
      <c r="CE9"/>
      <c r="CF9"/>
      <c r="CG9"/>
      <c r="CI9"/>
      <c r="CJ9"/>
      <c r="CK9"/>
      <c r="CM9"/>
      <c r="CN9"/>
      <c r="CO9"/>
      <c r="CQ9"/>
      <c r="CR9"/>
      <c r="CS9"/>
      <c r="CU9"/>
      <c r="CV9"/>
      <c r="CW9"/>
      <c r="CY9"/>
      <c r="CZ9"/>
      <c r="DA9"/>
      <c r="DC9"/>
      <c r="DD9"/>
      <c r="DE9"/>
    </row>
    <row r="10" spans="1:111" ht="15" customHeight="1" x14ac:dyDescent="0.3">
      <c r="B10" s="148" t="str">
        <f>IF(F10&lt;&gt;"",HYPERLINK("["&amp;Setup!$C$7&amp;"]'Log ("&amp;C10&amp;")'!$B$6","Go to Car Log"),"")</f>
        <v>Go to Car Log</v>
      </c>
      <c r="C10" s="1">
        <v>2</v>
      </c>
      <c r="D10" s="223" t="str">
        <f>IF('Car Initial Info'!D10&lt;&gt;"",'Car Initial Info'!D10,"")</f>
        <v>Owned</v>
      </c>
      <c r="E10" s="223" t="str">
        <f>IF('Car Initial Info'!E10&lt;&gt;"",'Car Initial Info'!E10,"")</f>
        <v>Operational Car</v>
      </c>
      <c r="F10" s="223" t="str">
        <f>IF('Car Initial Info'!F10&lt;&gt;"",'Car Initial Info'!F10,"")</f>
        <v>LP0002</v>
      </c>
      <c r="G10" s="223" t="str">
        <f>IF('Car Initial Info'!G10&lt;&gt;"",'Car Initial Info'!G10,"")</f>
        <v>Toyota</v>
      </c>
      <c r="H10" s="223" t="str">
        <f>IF('Car Initial Info'!H10&lt;&gt;"",'Car Initial Info'!H10,"")</f>
        <v>Prius</v>
      </c>
      <c r="I10" s="223" t="str">
        <f>IF('Car Initial Info'!J10&lt;&gt;"",'Car Initial Info'!J10,"")</f>
        <v>VIN 2</v>
      </c>
      <c r="J10" s="226">
        <f>IF('Car Initial Info'!T10&lt;&gt;"",'Car Initial Info'!T10,IF('Car Initial Info'!Y10&lt;&gt;"",'Car Initial Info'!Y10,""))</f>
        <v>5</v>
      </c>
      <c r="K10" s="225">
        <f t="shared" ref="K10:K13" si="0">O10+S10+W10+AA10+AE10+AI10+AM10+AQ10</f>
        <v>0</v>
      </c>
      <c r="L10" s="223"/>
      <c r="M10" s="228"/>
      <c r="N10" s="229">
        <v>20000</v>
      </c>
      <c r="O10" s="230"/>
      <c r="P10" s="223"/>
      <c r="Q10" s="228"/>
      <c r="R10" s="229">
        <v>50000</v>
      </c>
      <c r="S10" s="230"/>
      <c r="T10" s="223"/>
      <c r="U10" s="228"/>
      <c r="V10" s="229"/>
      <c r="W10" s="230"/>
      <c r="X10" s="223"/>
      <c r="Y10" s="228"/>
      <c r="Z10" s="229"/>
      <c r="AA10" s="230"/>
      <c r="AB10" s="223"/>
      <c r="AC10" s="228"/>
      <c r="AD10" s="229"/>
      <c r="AE10" s="230"/>
      <c r="AF10" s="223"/>
      <c r="AG10" s="228"/>
      <c r="AH10" s="229"/>
      <c r="AI10" s="230"/>
      <c r="AJ10" s="223"/>
      <c r="AK10" s="228"/>
      <c r="AL10" s="229"/>
      <c r="AM10" s="230"/>
      <c r="AN10" s="223"/>
      <c r="AO10" s="228"/>
      <c r="AP10" s="229"/>
      <c r="AQ10" s="230"/>
      <c r="AR10"/>
      <c r="AT10"/>
      <c r="AU10"/>
      <c r="AV10"/>
      <c r="AX10"/>
      <c r="AY10"/>
      <c r="AZ10"/>
      <c r="BB10"/>
      <c r="BC10"/>
      <c r="BD10"/>
      <c r="BF10"/>
      <c r="BG10"/>
      <c r="BH10"/>
      <c r="BJ10"/>
      <c r="BK10"/>
      <c r="BL10"/>
      <c r="BN10"/>
      <c r="BO10"/>
      <c r="BP10"/>
      <c r="BR10"/>
      <c r="BS10"/>
      <c r="BT10"/>
      <c r="BV10"/>
      <c r="BW10"/>
      <c r="BX10"/>
      <c r="BY10"/>
      <c r="CA10"/>
      <c r="CB10"/>
      <c r="CC10"/>
      <c r="CE10"/>
      <c r="CF10"/>
      <c r="CG10"/>
      <c r="CI10"/>
      <c r="CJ10"/>
      <c r="CK10"/>
      <c r="CM10"/>
      <c r="CN10"/>
      <c r="CO10"/>
      <c r="CQ10"/>
      <c r="CR10"/>
      <c r="CS10"/>
      <c r="CU10"/>
      <c r="CV10"/>
      <c r="CW10"/>
      <c r="CY10"/>
      <c r="CZ10"/>
      <c r="DA10"/>
      <c r="DC10"/>
      <c r="DD10"/>
      <c r="DE10"/>
    </row>
    <row r="11" spans="1:111" ht="15" customHeight="1" x14ac:dyDescent="0.3">
      <c r="B11" s="148" t="str">
        <f>IF(F11&lt;&gt;"",HYPERLINK("["&amp;Setup!$C$7&amp;"]'Log ("&amp;C11&amp;")'!$B$6","Go to Car Log"),"")</f>
        <v>Go to Car Log</v>
      </c>
      <c r="C11" s="1">
        <v>3</v>
      </c>
      <c r="D11" s="223" t="str">
        <f>IF('Car Initial Info'!D11&lt;&gt;"",'Car Initial Info'!D11,"")</f>
        <v>Owned</v>
      </c>
      <c r="E11" s="223" t="str">
        <f>IF('Car Initial Info'!E11&lt;&gt;"",'Car Initial Info'!E11,"")</f>
        <v>Operational Car</v>
      </c>
      <c r="F11" s="223" t="str">
        <f>IF('Car Initial Info'!F11&lt;&gt;"",'Car Initial Info'!F11,"")</f>
        <v>LP0003</v>
      </c>
      <c r="G11" s="223" t="str">
        <f>IF('Car Initial Info'!G11&lt;&gt;"",'Car Initial Info'!G11,"")</f>
        <v>Mazda</v>
      </c>
      <c r="H11" s="223" t="str">
        <f>IF('Car Initial Info'!H11&lt;&gt;"",'Car Initial Info'!H11,"")</f>
        <v>Mazda 3</v>
      </c>
      <c r="I11" s="223" t="str">
        <f>IF('Car Initial Info'!J11&lt;&gt;"",'Car Initial Info'!J11,"")</f>
        <v>VIN 3</v>
      </c>
      <c r="J11" s="226">
        <f>IF('Car Initial Info'!T11&lt;&gt;"",'Car Initial Info'!T11,IF('Car Initial Info'!Y11&lt;&gt;"",'Car Initial Info'!Y11,""))</f>
        <v>5</v>
      </c>
      <c r="K11" s="225">
        <f t="shared" si="0"/>
        <v>0</v>
      </c>
      <c r="L11" s="223"/>
      <c r="M11" s="228"/>
      <c r="N11" s="229"/>
      <c r="O11" s="230"/>
      <c r="P11" s="223"/>
      <c r="Q11" s="228"/>
      <c r="R11" s="229"/>
      <c r="S11" s="230"/>
      <c r="T11" s="223"/>
      <c r="U11" s="228"/>
      <c r="V11" s="229"/>
      <c r="W11" s="230"/>
      <c r="X11" s="223"/>
      <c r="Y11" s="228"/>
      <c r="Z11" s="229"/>
      <c r="AA11" s="230"/>
      <c r="AB11" s="223"/>
      <c r="AC11" s="228"/>
      <c r="AD11" s="229"/>
      <c r="AE11" s="230"/>
      <c r="AF11" s="223"/>
      <c r="AG11" s="228"/>
      <c r="AH11" s="229"/>
      <c r="AI11" s="230"/>
      <c r="AJ11" s="223"/>
      <c r="AK11" s="228"/>
      <c r="AL11" s="229"/>
      <c r="AM11" s="230"/>
      <c r="AN11" s="223"/>
      <c r="AO11" s="228"/>
      <c r="AP11" s="229"/>
      <c r="AQ11" s="230"/>
      <c r="AR11"/>
      <c r="AT11"/>
      <c r="AU11"/>
      <c r="AV11"/>
      <c r="AX11"/>
      <c r="AY11"/>
      <c r="AZ11"/>
      <c r="BB11"/>
      <c r="BC11"/>
      <c r="BD11"/>
      <c r="BF11"/>
      <c r="BG11"/>
      <c r="BH11"/>
      <c r="BJ11"/>
      <c r="BK11"/>
      <c r="BL11"/>
      <c r="BN11"/>
      <c r="BO11"/>
      <c r="BP11"/>
      <c r="BR11"/>
      <c r="BS11"/>
      <c r="BT11"/>
      <c r="BV11"/>
      <c r="BW11"/>
      <c r="BX11"/>
      <c r="BY11"/>
      <c r="CA11"/>
      <c r="CB11"/>
      <c r="CC11"/>
      <c r="CE11"/>
      <c r="CF11"/>
      <c r="CG11"/>
      <c r="CI11"/>
      <c r="CJ11"/>
      <c r="CK11"/>
      <c r="CM11"/>
      <c r="CN11"/>
      <c r="CO11"/>
      <c r="CQ11"/>
      <c r="CR11"/>
      <c r="CS11"/>
      <c r="CU11"/>
      <c r="CV11"/>
      <c r="CW11"/>
      <c r="CY11"/>
      <c r="CZ11"/>
      <c r="DA11"/>
      <c r="DC11"/>
      <c r="DD11"/>
      <c r="DE11"/>
    </row>
    <row r="12" spans="1:111" ht="15" customHeight="1" x14ac:dyDescent="0.3">
      <c r="B12" s="148" t="str">
        <f>IF(F12&lt;&gt;"",HYPERLINK("["&amp;Setup!$C$7&amp;"]'Log ("&amp;C12&amp;")'!$B$6","Go to Car Log"),"")</f>
        <v>Go to Car Log</v>
      </c>
      <c r="C12" s="1">
        <v>4</v>
      </c>
      <c r="D12" s="223" t="str">
        <f>IF('Car Initial Info'!D12&lt;&gt;"",'Car Initial Info'!D12,"")</f>
        <v>Owned</v>
      </c>
      <c r="E12" s="223" t="str">
        <f>IF('Car Initial Info'!E12&lt;&gt;"",'Car Initial Info'!E12,"")</f>
        <v>Manager Car</v>
      </c>
      <c r="F12" s="223" t="str">
        <f>IF('Car Initial Info'!F12&lt;&gt;"",'Car Initial Info'!F12,"")</f>
        <v>LP0004</v>
      </c>
      <c r="G12" s="223" t="str">
        <f>IF('Car Initial Info'!G12&lt;&gt;"",'Car Initial Info'!G12,"")</f>
        <v>Ford</v>
      </c>
      <c r="H12" s="223" t="str">
        <f>IF('Car Initial Info'!H12&lt;&gt;"",'Car Initial Info'!H12,"")</f>
        <v>Focus</v>
      </c>
      <c r="I12" s="223" t="str">
        <f>IF('Car Initial Info'!J12&lt;&gt;"",'Car Initial Info'!J12,"")</f>
        <v>VIN 4</v>
      </c>
      <c r="J12" s="226">
        <f>IF('Car Initial Info'!T12&lt;&gt;"",'Car Initial Info'!T12,IF('Car Initial Info'!Y12&lt;&gt;"",'Car Initial Info'!Y12,""))</f>
        <v>5</v>
      </c>
      <c r="K12" s="225">
        <f t="shared" si="0"/>
        <v>0</v>
      </c>
      <c r="L12" s="223"/>
      <c r="M12" s="228"/>
      <c r="N12" s="229"/>
      <c r="O12" s="230"/>
      <c r="P12" s="223"/>
      <c r="Q12" s="228"/>
      <c r="R12" s="229"/>
      <c r="S12" s="230"/>
      <c r="T12" s="223"/>
      <c r="U12" s="228"/>
      <c r="V12" s="229"/>
      <c r="W12" s="230"/>
      <c r="X12" s="223"/>
      <c r="Y12" s="228"/>
      <c r="Z12" s="229"/>
      <c r="AA12" s="230"/>
      <c r="AB12" s="223"/>
      <c r="AC12" s="228"/>
      <c r="AD12" s="229"/>
      <c r="AE12" s="230"/>
      <c r="AF12" s="223"/>
      <c r="AG12" s="228"/>
      <c r="AH12" s="229"/>
      <c r="AI12" s="230"/>
      <c r="AJ12" s="223"/>
      <c r="AK12" s="228"/>
      <c r="AL12" s="229"/>
      <c r="AM12" s="230"/>
      <c r="AN12" s="223"/>
      <c r="AO12" s="228"/>
      <c r="AP12" s="229"/>
      <c r="AQ12" s="230"/>
      <c r="AR12"/>
      <c r="AT12"/>
      <c r="AU12"/>
      <c r="AV12"/>
      <c r="AX12"/>
      <c r="AY12"/>
      <c r="AZ12"/>
      <c r="BB12"/>
      <c r="BC12"/>
      <c r="BD12"/>
      <c r="BF12"/>
      <c r="BG12"/>
      <c r="BH12"/>
      <c r="BJ12"/>
      <c r="BK12"/>
      <c r="BL12"/>
      <c r="BN12"/>
      <c r="BO12"/>
      <c r="BP12"/>
      <c r="BR12"/>
      <c r="BS12"/>
      <c r="BT12"/>
      <c r="BV12"/>
      <c r="BW12"/>
      <c r="BX12"/>
      <c r="BY12"/>
      <c r="CA12"/>
      <c r="CB12"/>
      <c r="CC12"/>
      <c r="CE12"/>
      <c r="CF12"/>
      <c r="CG12"/>
      <c r="CI12"/>
      <c r="CJ12"/>
      <c r="CK12"/>
      <c r="CM12"/>
      <c r="CN12"/>
      <c r="CO12"/>
      <c r="CQ12"/>
      <c r="CR12"/>
      <c r="CS12"/>
      <c r="CU12"/>
      <c r="CV12"/>
      <c r="CW12"/>
      <c r="CY12"/>
      <c r="CZ12"/>
      <c r="DA12"/>
      <c r="DC12"/>
      <c r="DD12"/>
      <c r="DE12"/>
    </row>
    <row r="13" spans="1:111" ht="15" customHeight="1" x14ac:dyDescent="0.3">
      <c r="B13" s="148" t="str">
        <f>IF(F13&lt;&gt;"",HYPERLINK("["&amp;Setup!$C$7&amp;"]'Log ("&amp;C13&amp;")'!$B$6","Go to Car Log"),"")</f>
        <v>Go to Car Log</v>
      </c>
      <c r="C13" s="1">
        <v>5</v>
      </c>
      <c r="D13" s="223" t="str">
        <f>IF('Car Initial Info'!D13&lt;&gt;"",'Car Initial Info'!D13,"")</f>
        <v>Rent</v>
      </c>
      <c r="E13" s="223" t="str">
        <f>IF('Car Initial Info'!E13&lt;&gt;"",'Car Initial Info'!E13,"")</f>
        <v>Director Car</v>
      </c>
      <c r="F13" s="223" t="str">
        <f>IF('Car Initial Info'!F13&lt;&gt;"",'Car Initial Info'!F13,"")</f>
        <v>LP0005</v>
      </c>
      <c r="G13" s="223" t="str">
        <f>IF('Car Initial Info'!G13&lt;&gt;"",'Car Initial Info'!G13,"")</f>
        <v>Honda</v>
      </c>
      <c r="H13" s="223" t="str">
        <f>IF('Car Initial Info'!H13&lt;&gt;"",'Car Initial Info'!H13,"")</f>
        <v>Civic</v>
      </c>
      <c r="I13" s="223" t="str">
        <f>IF('Car Initial Info'!J13&lt;&gt;"",'Car Initial Info'!J13,"")</f>
        <v>VIN 5</v>
      </c>
      <c r="J13" s="226">
        <f>IF('Car Initial Info'!T13&lt;&gt;"",'Car Initial Info'!T13,IF('Car Initial Info'!Y13&lt;&gt;"",'Car Initial Info'!Y13,""))</f>
        <v>500</v>
      </c>
      <c r="K13" s="225">
        <f t="shared" si="0"/>
        <v>0</v>
      </c>
      <c r="L13" s="223"/>
      <c r="M13" s="228"/>
      <c r="N13" s="229"/>
      <c r="O13" s="230"/>
      <c r="P13" s="223"/>
      <c r="Q13" s="228"/>
      <c r="R13" s="229"/>
      <c r="S13" s="230"/>
      <c r="T13" s="223"/>
      <c r="U13" s="228"/>
      <c r="V13" s="229"/>
      <c r="W13" s="230"/>
      <c r="X13" s="223"/>
      <c r="Y13" s="228"/>
      <c r="Z13" s="229"/>
      <c r="AA13" s="230"/>
      <c r="AB13" s="223"/>
      <c r="AC13" s="228"/>
      <c r="AD13" s="229"/>
      <c r="AE13" s="230"/>
      <c r="AF13" s="223"/>
      <c r="AG13" s="228"/>
      <c r="AH13" s="229"/>
      <c r="AI13" s="230"/>
      <c r="AJ13" s="223"/>
      <c r="AK13" s="228"/>
      <c r="AL13" s="229"/>
      <c r="AM13" s="230"/>
      <c r="AN13" s="223"/>
      <c r="AO13" s="228"/>
      <c r="AP13" s="229"/>
      <c r="AQ13" s="230"/>
      <c r="AR13"/>
      <c r="AT13"/>
      <c r="AU13"/>
      <c r="AV13"/>
      <c r="AX13"/>
      <c r="AY13"/>
      <c r="AZ13"/>
      <c r="BB13"/>
      <c r="BC13"/>
      <c r="BD13"/>
      <c r="BF13"/>
      <c r="BG13"/>
      <c r="BH13"/>
      <c r="BJ13"/>
      <c r="BK13"/>
      <c r="BL13"/>
      <c r="BN13"/>
      <c r="BO13"/>
      <c r="BP13"/>
      <c r="BR13"/>
      <c r="BS13"/>
      <c r="BT13"/>
      <c r="BV13"/>
      <c r="BW13"/>
      <c r="BX13"/>
      <c r="BY13"/>
      <c r="CA13"/>
      <c r="CB13"/>
      <c r="CC13"/>
      <c r="CE13"/>
      <c r="CF13"/>
      <c r="CG13"/>
      <c r="CI13"/>
      <c r="CJ13"/>
      <c r="CK13"/>
      <c r="CM13"/>
      <c r="CN13"/>
      <c r="CO13"/>
      <c r="CQ13"/>
      <c r="CR13"/>
      <c r="CS13"/>
      <c r="CU13"/>
      <c r="CV13"/>
      <c r="CW13"/>
      <c r="CY13"/>
      <c r="CZ13"/>
      <c r="DA13"/>
      <c r="DC13"/>
      <c r="DD13"/>
      <c r="DE13"/>
    </row>
    <row r="14" spans="1:111" ht="15" customHeight="1" x14ac:dyDescent="0.3">
      <c r="B14" s="30"/>
      <c r="C14" s="30"/>
      <c r="D14" s="30"/>
      <c r="E14" s="30"/>
      <c r="F14" s="30"/>
      <c r="G14" s="30"/>
      <c r="H14" s="30"/>
      <c r="I14" s="30"/>
      <c r="J14" s="107"/>
      <c r="K14" s="108"/>
      <c r="L14" s="30"/>
      <c r="M14" s="110"/>
      <c r="N14" s="111"/>
      <c r="O14" s="112"/>
      <c r="P14" s="30"/>
      <c r="Q14" s="110"/>
      <c r="R14" s="111"/>
      <c r="S14" s="112"/>
      <c r="T14" s="30"/>
      <c r="U14" s="110"/>
      <c r="V14" s="111"/>
      <c r="W14" s="112"/>
      <c r="X14" s="30"/>
      <c r="Y14" s="110"/>
      <c r="Z14" s="111"/>
      <c r="AA14" s="112"/>
      <c r="AB14" s="30"/>
      <c r="AC14" s="110"/>
      <c r="AD14" s="111"/>
      <c r="AE14" s="112"/>
      <c r="AF14" s="30"/>
      <c r="AG14" s="110"/>
      <c r="AH14" s="111"/>
      <c r="AI14" s="112"/>
      <c r="AJ14" s="30"/>
      <c r="AK14" s="110"/>
      <c r="AL14" s="111"/>
      <c r="AM14" s="112"/>
      <c r="AN14" s="30"/>
      <c r="AO14" s="110"/>
      <c r="AP14" s="111"/>
      <c r="AQ14" s="112"/>
      <c r="AR14" s="108"/>
      <c r="AS14" s="30"/>
      <c r="AT14" s="110"/>
      <c r="AU14" s="111"/>
      <c r="AV14" s="112"/>
      <c r="AW14" s="30"/>
      <c r="AX14" s="110"/>
      <c r="AY14" s="111"/>
      <c r="AZ14" s="112"/>
      <c r="BA14" s="30"/>
      <c r="BB14" s="110"/>
      <c r="BC14" s="111"/>
      <c r="BD14" s="112"/>
      <c r="BE14" s="30"/>
      <c r="BF14" s="110"/>
      <c r="BG14" s="111"/>
      <c r="BH14" s="112"/>
      <c r="BI14" s="30"/>
      <c r="BJ14" s="110"/>
      <c r="BK14" s="111"/>
      <c r="BL14" s="112"/>
      <c r="BM14" s="30"/>
      <c r="BN14" s="110"/>
      <c r="BO14" s="111"/>
      <c r="BP14" s="112"/>
      <c r="BQ14" s="30"/>
      <c r="BR14" s="110"/>
      <c r="BS14" s="111"/>
      <c r="BT14" s="112"/>
      <c r="BU14" s="30"/>
      <c r="BV14" s="110"/>
      <c r="BW14" s="111"/>
      <c r="BX14" s="112"/>
      <c r="BY14" s="108"/>
      <c r="BZ14" s="30"/>
      <c r="CA14" s="110"/>
      <c r="CB14" s="111"/>
      <c r="CC14" s="112"/>
      <c r="CD14" s="30"/>
      <c r="CE14" s="110"/>
      <c r="CF14" s="111"/>
      <c r="CG14" s="112"/>
      <c r="CH14" s="30"/>
      <c r="CI14" s="110"/>
      <c r="CJ14" s="111"/>
      <c r="CK14" s="112"/>
      <c r="CL14" s="30"/>
      <c r="CM14" s="110"/>
      <c r="CN14" s="111"/>
      <c r="CO14" s="112"/>
      <c r="CP14" s="30"/>
      <c r="CQ14" s="110"/>
      <c r="CR14" s="111"/>
      <c r="CS14" s="112"/>
      <c r="CT14" s="30"/>
      <c r="CU14" s="110"/>
      <c r="CV14" s="111"/>
      <c r="CW14" s="112"/>
      <c r="CX14" s="30"/>
      <c r="CY14" s="110"/>
      <c r="CZ14" s="111"/>
      <c r="DA14" s="112"/>
      <c r="DB14" s="30"/>
      <c r="DC14" s="110"/>
      <c r="DD14" s="111"/>
      <c r="DE14" s="112"/>
    </row>
    <row r="15" spans="1:111" ht="15" customHeight="1" x14ac:dyDescent="0.3">
      <c r="B15" t="s">
        <v>391</v>
      </c>
      <c r="C15" s="30"/>
      <c r="D15" s="30"/>
      <c r="E15" s="30"/>
      <c r="F15" s="30"/>
      <c r="G15" s="30"/>
      <c r="H15" s="30"/>
      <c r="I15" s="30"/>
      <c r="J15" s="107"/>
      <c r="K15" s="108"/>
      <c r="L15" s="30"/>
      <c r="M15" s="110"/>
      <c r="N15" s="111"/>
      <c r="O15" s="112"/>
      <c r="P15" s="30"/>
      <c r="Q15" s="110"/>
      <c r="R15" s="111"/>
      <c r="S15" s="112"/>
      <c r="T15" s="30"/>
      <c r="U15" s="110"/>
      <c r="V15" s="111"/>
      <c r="W15" s="112"/>
      <c r="X15" s="30"/>
      <c r="Y15" s="110"/>
      <c r="Z15" s="111"/>
      <c r="AA15" s="112"/>
      <c r="AB15" s="30"/>
      <c r="AC15" s="110"/>
      <c r="AD15" s="111"/>
      <c r="AE15" s="112"/>
      <c r="AF15" s="30"/>
      <c r="AG15" s="110"/>
      <c r="AH15" s="111"/>
      <c r="AI15" s="112"/>
      <c r="AJ15" s="30"/>
      <c r="AK15" s="110"/>
      <c r="AL15" s="111"/>
      <c r="AM15" s="112"/>
      <c r="AN15" s="30"/>
      <c r="AO15" s="110"/>
      <c r="AP15" s="111"/>
      <c r="AQ15" s="112"/>
      <c r="AR15" s="108"/>
      <c r="AS15" s="30"/>
      <c r="AT15" s="110"/>
      <c r="AU15" s="111"/>
      <c r="AV15" s="112"/>
      <c r="AW15" s="30"/>
      <c r="AX15" s="110"/>
      <c r="AY15" s="111"/>
      <c r="AZ15" s="112"/>
      <c r="BA15" s="30"/>
      <c r="BB15" s="110"/>
      <c r="BC15" s="111"/>
      <c r="BD15" s="112"/>
      <c r="BE15" s="30"/>
      <c r="BF15" s="110"/>
      <c r="BG15" s="111"/>
      <c r="BH15" s="112"/>
      <c r="BI15" s="30"/>
      <c r="BJ15" s="110"/>
      <c r="BK15" s="111"/>
      <c r="BL15" s="112"/>
      <c r="BM15" s="30"/>
      <c r="BN15" s="110"/>
      <c r="BO15" s="111"/>
      <c r="BP15" s="112"/>
      <c r="BQ15" s="30"/>
      <c r="BR15" s="110"/>
      <c r="BS15" s="111"/>
      <c r="BT15" s="112"/>
      <c r="BU15" s="30"/>
      <c r="BV15" s="110"/>
      <c r="BW15" s="111"/>
      <c r="BX15" s="112"/>
      <c r="BY15" s="108"/>
      <c r="BZ15" s="30"/>
      <c r="CA15" s="110"/>
      <c r="CB15" s="111"/>
      <c r="CC15" s="112"/>
      <c r="CD15" s="30"/>
      <c r="CE15" s="110"/>
      <c r="CF15" s="111"/>
      <c r="CG15" s="112"/>
      <c r="CH15" s="30"/>
      <c r="CI15" s="110"/>
      <c r="CJ15" s="111"/>
      <c r="CK15" s="112"/>
      <c r="CL15" s="30"/>
      <c r="CM15" s="110"/>
      <c r="CN15" s="111"/>
      <c r="CO15" s="112"/>
      <c r="CP15" s="30"/>
      <c r="CQ15" s="110"/>
      <c r="CR15" s="111"/>
      <c r="CS15" s="112"/>
      <c r="CT15" s="30"/>
      <c r="CU15" s="110"/>
      <c r="CV15" s="111"/>
      <c r="CW15" s="112"/>
      <c r="CX15" s="30"/>
      <c r="CY15" s="110"/>
      <c r="CZ15" s="111"/>
      <c r="DA15" s="112"/>
      <c r="DB15" s="30"/>
      <c r="DC15" s="110"/>
      <c r="DD15" s="111"/>
      <c r="DE15" s="112"/>
    </row>
    <row r="16" spans="1:111" ht="15" customHeight="1" x14ac:dyDescent="0.3">
      <c r="B16" s="30"/>
      <c r="C16" s="30"/>
      <c r="D16" s="30"/>
      <c r="E16" s="30"/>
      <c r="F16" s="30"/>
      <c r="G16" s="30"/>
      <c r="H16" s="30"/>
      <c r="I16" s="30"/>
      <c r="J16" s="107"/>
      <c r="K16" s="108"/>
      <c r="L16" s="30"/>
      <c r="M16" s="110"/>
      <c r="N16" s="111"/>
      <c r="O16" s="112"/>
      <c r="P16" s="30"/>
      <c r="Q16" s="110"/>
      <c r="R16" s="111"/>
      <c r="S16" s="112"/>
      <c r="T16" s="30"/>
      <c r="U16" s="110"/>
      <c r="V16" s="111"/>
      <c r="W16" s="112"/>
      <c r="X16" s="30"/>
      <c r="Y16" s="110"/>
      <c r="Z16" s="111"/>
      <c r="AA16" s="112"/>
      <c r="AB16" s="30"/>
      <c r="AC16" s="110"/>
      <c r="AD16" s="111"/>
      <c r="AE16" s="112"/>
      <c r="AF16" s="30"/>
      <c r="AG16" s="110"/>
      <c r="AH16" s="111"/>
      <c r="AI16" s="112"/>
      <c r="AJ16" s="30"/>
      <c r="AK16" s="110"/>
      <c r="AL16" s="111"/>
      <c r="AM16" s="112"/>
      <c r="AN16" s="30"/>
      <c r="AO16" s="110"/>
      <c r="AP16" s="111"/>
      <c r="AQ16" s="112"/>
      <c r="AR16" s="108"/>
      <c r="AS16" s="30"/>
      <c r="AT16" s="110"/>
      <c r="AU16" s="111"/>
      <c r="AV16" s="112"/>
      <c r="AW16" s="30"/>
      <c r="AX16" s="110"/>
      <c r="AY16" s="111"/>
      <c r="AZ16" s="112"/>
      <c r="BA16" s="30"/>
      <c r="BB16" s="110"/>
      <c r="BC16" s="111"/>
      <c r="BD16" s="112"/>
      <c r="BE16" s="30"/>
      <c r="BF16" s="110"/>
      <c r="BG16" s="111"/>
      <c r="BH16" s="112"/>
      <c r="BI16" s="30"/>
      <c r="BJ16" s="110"/>
      <c r="BK16" s="111"/>
      <c r="BL16" s="112"/>
      <c r="BM16" s="30"/>
      <c r="BN16" s="110"/>
      <c r="BO16" s="111"/>
      <c r="BP16" s="112"/>
      <c r="BQ16" s="30"/>
      <c r="BR16" s="110"/>
      <c r="BS16" s="111"/>
      <c r="BT16" s="112"/>
      <c r="BU16" s="30"/>
      <c r="BV16" s="110"/>
      <c r="BW16" s="111"/>
      <c r="BX16" s="112"/>
      <c r="BY16" s="108"/>
      <c r="BZ16" s="30"/>
      <c r="CA16" s="110"/>
      <c r="CB16" s="111"/>
      <c r="CC16" s="112"/>
      <c r="CD16" s="30"/>
      <c r="CE16" s="110"/>
      <c r="CF16" s="111"/>
      <c r="CG16" s="112"/>
      <c r="CH16" s="30"/>
      <c r="CI16" s="110"/>
      <c r="CJ16" s="111"/>
      <c r="CK16" s="112"/>
      <c r="CL16" s="30"/>
      <c r="CM16" s="110"/>
      <c r="CN16" s="111"/>
      <c r="CO16" s="112"/>
      <c r="CP16" s="30"/>
      <c r="CQ16" s="110"/>
      <c r="CR16" s="111"/>
      <c r="CS16" s="112"/>
      <c r="CT16" s="30"/>
      <c r="CU16" s="110"/>
      <c r="CV16" s="111"/>
      <c r="CW16" s="112"/>
      <c r="CX16" s="30"/>
      <c r="CY16" s="110"/>
      <c r="CZ16" s="111"/>
      <c r="DA16" s="112"/>
      <c r="DB16" s="30"/>
      <c r="DC16" s="110"/>
      <c r="DD16" s="111"/>
      <c r="DE16" s="112"/>
    </row>
    <row r="17" spans="2:109" ht="15" hidden="1" customHeight="1" x14ac:dyDescent="0.3">
      <c r="B17" s="30"/>
      <c r="C17" s="30"/>
      <c r="D17" s="30"/>
      <c r="E17" s="30"/>
      <c r="F17" s="30"/>
      <c r="G17" s="30"/>
      <c r="H17" s="30"/>
      <c r="I17" s="30"/>
      <c r="J17" s="107"/>
      <c r="K17" s="108"/>
      <c r="L17" s="30"/>
      <c r="M17" s="110"/>
      <c r="N17" s="111"/>
      <c r="O17" s="112"/>
      <c r="P17" s="30"/>
      <c r="Q17" s="110"/>
      <c r="R17" s="111"/>
      <c r="S17" s="112"/>
      <c r="T17" s="30"/>
      <c r="U17" s="110"/>
      <c r="V17" s="111"/>
      <c r="W17" s="112"/>
      <c r="X17" s="30"/>
      <c r="Y17" s="110"/>
      <c r="Z17" s="111"/>
      <c r="AA17" s="112"/>
      <c r="AB17" s="30"/>
      <c r="AC17" s="110"/>
      <c r="AD17" s="111"/>
      <c r="AE17" s="112"/>
      <c r="AF17" s="30"/>
      <c r="AG17" s="110"/>
      <c r="AH17" s="111"/>
      <c r="AI17" s="112"/>
      <c r="AJ17" s="30"/>
      <c r="AK17" s="110"/>
      <c r="AL17" s="111"/>
      <c r="AM17" s="112"/>
      <c r="AN17" s="30"/>
      <c r="AO17" s="110"/>
      <c r="AP17" s="111"/>
      <c r="AQ17" s="112"/>
      <c r="AR17" s="108"/>
      <c r="AS17" s="30"/>
      <c r="AT17" s="110"/>
      <c r="AU17" s="111"/>
      <c r="AV17" s="112"/>
      <c r="AW17" s="30"/>
      <c r="AX17" s="110"/>
      <c r="AY17" s="111"/>
      <c r="AZ17" s="112"/>
      <c r="BA17" s="30"/>
      <c r="BB17" s="110"/>
      <c r="BC17" s="111"/>
      <c r="BD17" s="112"/>
      <c r="BE17" s="30"/>
      <c r="BF17" s="110"/>
      <c r="BG17" s="111"/>
      <c r="BH17" s="112"/>
      <c r="BI17" s="30"/>
      <c r="BJ17" s="110"/>
      <c r="BK17" s="111"/>
      <c r="BL17" s="112"/>
      <c r="BM17" s="30"/>
      <c r="BN17" s="110"/>
      <c r="BO17" s="111"/>
      <c r="BP17" s="112"/>
      <c r="BQ17" s="30"/>
      <c r="BR17" s="110"/>
      <c r="BS17" s="111"/>
      <c r="BT17" s="112"/>
      <c r="BU17" s="30"/>
      <c r="BV17" s="110"/>
      <c r="BW17" s="111"/>
      <c r="BX17" s="112"/>
      <c r="BY17" s="108"/>
      <c r="BZ17" s="30"/>
      <c r="CA17" s="110"/>
      <c r="CB17" s="111"/>
      <c r="CC17" s="112"/>
      <c r="CD17" s="30"/>
      <c r="CE17" s="110"/>
      <c r="CF17" s="111"/>
      <c r="CG17" s="112"/>
      <c r="CH17" s="30"/>
      <c r="CI17" s="110"/>
      <c r="CJ17" s="111"/>
      <c r="CK17" s="112"/>
      <c r="CL17" s="30"/>
      <c r="CM17" s="110"/>
      <c r="CN17" s="111"/>
      <c r="CO17" s="112"/>
      <c r="CP17" s="30"/>
      <c r="CQ17" s="110"/>
      <c r="CR17" s="111"/>
      <c r="CS17" s="112"/>
      <c r="CT17" s="30"/>
      <c r="CU17" s="110"/>
      <c r="CV17" s="111"/>
      <c r="CW17" s="112"/>
      <c r="CX17" s="30"/>
      <c r="CY17" s="110"/>
      <c r="CZ17" s="111"/>
      <c r="DA17" s="112"/>
      <c r="DB17" s="30"/>
      <c r="DC17" s="110"/>
      <c r="DD17" s="111"/>
      <c r="DE17" s="112"/>
    </row>
    <row r="18" spans="2:109" ht="15" hidden="1" customHeight="1" x14ac:dyDescent="0.3">
      <c r="B18" s="30"/>
      <c r="C18" s="30"/>
      <c r="D18" s="30"/>
      <c r="E18" s="30"/>
      <c r="F18" s="30"/>
      <c r="G18" s="30"/>
      <c r="H18" s="30"/>
      <c r="I18" s="30"/>
      <c r="J18" s="107"/>
      <c r="K18" s="108"/>
      <c r="L18" s="30"/>
      <c r="M18" s="110"/>
      <c r="N18" s="111"/>
      <c r="O18" s="112"/>
      <c r="P18" s="30"/>
      <c r="Q18" s="110"/>
      <c r="R18" s="111"/>
      <c r="S18" s="112"/>
      <c r="T18" s="30"/>
      <c r="U18" s="110"/>
      <c r="V18" s="111"/>
      <c r="W18" s="112"/>
      <c r="X18" s="30"/>
      <c r="Y18" s="110"/>
      <c r="Z18" s="111"/>
      <c r="AA18" s="112"/>
      <c r="AB18" s="30"/>
      <c r="AC18" s="110"/>
      <c r="AD18" s="111"/>
      <c r="AE18" s="112"/>
      <c r="AF18" s="30"/>
      <c r="AG18" s="110"/>
      <c r="AH18" s="111"/>
      <c r="AI18" s="112"/>
      <c r="AJ18" s="30"/>
      <c r="AK18" s="110"/>
      <c r="AL18" s="111"/>
      <c r="AM18" s="112"/>
      <c r="AN18" s="30"/>
      <c r="AO18" s="110"/>
      <c r="AP18" s="111"/>
      <c r="AQ18" s="112"/>
      <c r="AR18" s="108"/>
      <c r="AS18" s="30"/>
      <c r="AT18" s="110"/>
      <c r="AU18" s="111"/>
      <c r="AV18" s="112"/>
      <c r="AW18" s="30"/>
      <c r="AX18" s="110"/>
      <c r="AY18" s="111"/>
      <c r="AZ18" s="112"/>
      <c r="BA18" s="30"/>
      <c r="BB18" s="110"/>
      <c r="BC18" s="111"/>
      <c r="BD18" s="112"/>
      <c r="BE18" s="30"/>
      <c r="BF18" s="110"/>
      <c r="BG18" s="111"/>
      <c r="BH18" s="112"/>
      <c r="BI18" s="30"/>
      <c r="BJ18" s="110"/>
      <c r="BK18" s="111"/>
      <c r="BL18" s="112"/>
      <c r="BM18" s="30"/>
      <c r="BN18" s="110"/>
      <c r="BO18" s="111"/>
      <c r="BP18" s="112"/>
      <c r="BQ18" s="30"/>
      <c r="BR18" s="110"/>
      <c r="BS18" s="111"/>
      <c r="BT18" s="112"/>
      <c r="BU18" s="30"/>
      <c r="BV18" s="110"/>
      <c r="BW18" s="111"/>
      <c r="BX18" s="112"/>
      <c r="BY18" s="108"/>
      <c r="BZ18" s="30"/>
      <c r="CA18" s="110"/>
      <c r="CB18" s="111"/>
      <c r="CC18" s="112"/>
      <c r="CD18" s="30"/>
      <c r="CE18" s="110"/>
      <c r="CF18" s="111"/>
      <c r="CG18" s="112"/>
      <c r="CH18" s="30"/>
      <c r="CI18" s="110"/>
      <c r="CJ18" s="111"/>
      <c r="CK18" s="112"/>
      <c r="CL18" s="30"/>
      <c r="CM18" s="110"/>
      <c r="CN18" s="111"/>
      <c r="CO18" s="112"/>
      <c r="CP18" s="30"/>
      <c r="CQ18" s="110"/>
      <c r="CR18" s="111"/>
      <c r="CS18" s="112"/>
      <c r="CT18" s="30"/>
      <c r="CU18" s="110"/>
      <c r="CV18" s="111"/>
      <c r="CW18" s="112"/>
      <c r="CX18" s="30"/>
      <c r="CY18" s="110"/>
      <c r="CZ18" s="111"/>
      <c r="DA18" s="112"/>
      <c r="DB18" s="30"/>
      <c r="DC18" s="110"/>
      <c r="DD18" s="111"/>
      <c r="DE18" s="112"/>
    </row>
    <row r="19" spans="2:109" ht="15" hidden="1" customHeight="1" x14ac:dyDescent="0.3">
      <c r="B19" s="30"/>
      <c r="C19" s="30"/>
      <c r="D19" s="30"/>
      <c r="E19" s="30"/>
      <c r="F19" s="30"/>
      <c r="G19" s="30"/>
      <c r="H19" s="30"/>
      <c r="I19" s="30"/>
      <c r="J19" s="107"/>
      <c r="K19" s="108"/>
      <c r="L19" s="30"/>
      <c r="M19" s="110"/>
      <c r="N19" s="111"/>
      <c r="O19" s="112"/>
      <c r="P19" s="30"/>
      <c r="Q19" s="110"/>
      <c r="R19" s="111"/>
      <c r="S19" s="112"/>
      <c r="T19" s="30"/>
      <c r="U19" s="110"/>
      <c r="V19" s="111"/>
      <c r="W19" s="112"/>
      <c r="X19" s="30"/>
      <c r="Y19" s="110"/>
      <c r="Z19" s="111"/>
      <c r="AA19" s="112"/>
      <c r="AB19" s="30"/>
      <c r="AC19" s="110"/>
      <c r="AD19" s="111"/>
      <c r="AE19" s="112"/>
      <c r="AF19" s="30"/>
      <c r="AG19" s="110"/>
      <c r="AH19" s="111"/>
      <c r="AI19" s="112"/>
      <c r="AJ19" s="30"/>
      <c r="AK19" s="110"/>
      <c r="AL19" s="111"/>
      <c r="AM19" s="112"/>
      <c r="AN19" s="30"/>
      <c r="AO19" s="110"/>
      <c r="AP19" s="111"/>
      <c r="AQ19" s="112"/>
      <c r="AR19" s="108"/>
      <c r="AS19" s="30"/>
      <c r="AT19" s="110"/>
      <c r="AU19" s="111"/>
      <c r="AV19" s="112"/>
      <c r="AW19" s="30"/>
      <c r="AX19" s="110"/>
      <c r="AY19" s="111"/>
      <c r="AZ19" s="112"/>
      <c r="BA19" s="30"/>
      <c r="BB19" s="110"/>
      <c r="BC19" s="111"/>
      <c r="BD19" s="112"/>
      <c r="BE19" s="30"/>
      <c r="BF19" s="110"/>
      <c r="BG19" s="111"/>
      <c r="BH19" s="112"/>
      <c r="BI19" s="30"/>
      <c r="BJ19" s="110"/>
      <c r="BK19" s="111"/>
      <c r="BL19" s="112"/>
      <c r="BM19" s="30"/>
      <c r="BN19" s="110"/>
      <c r="BO19" s="111"/>
      <c r="BP19" s="112"/>
      <c r="BQ19" s="30"/>
      <c r="BR19" s="110"/>
      <c r="BS19" s="111"/>
      <c r="BT19" s="112"/>
      <c r="BU19" s="30"/>
      <c r="BV19" s="110"/>
      <c r="BW19" s="111"/>
      <c r="BX19" s="112"/>
      <c r="BY19" s="108"/>
      <c r="BZ19" s="30"/>
      <c r="CA19" s="110"/>
      <c r="CB19" s="111"/>
      <c r="CC19" s="112"/>
      <c r="CD19" s="30"/>
      <c r="CE19" s="110"/>
      <c r="CF19" s="111"/>
      <c r="CG19" s="112"/>
      <c r="CH19" s="30"/>
      <c r="CI19" s="110"/>
      <c r="CJ19" s="111"/>
      <c r="CK19" s="112"/>
      <c r="CL19" s="30"/>
      <c r="CM19" s="110"/>
      <c r="CN19" s="111"/>
      <c r="CO19" s="112"/>
      <c r="CP19" s="30"/>
      <c r="CQ19" s="110"/>
      <c r="CR19" s="111"/>
      <c r="CS19" s="112"/>
      <c r="CT19" s="30"/>
      <c r="CU19" s="110"/>
      <c r="CV19" s="111"/>
      <c r="CW19" s="112"/>
      <c r="CX19" s="30"/>
      <c r="CY19" s="110"/>
      <c r="CZ19" s="111"/>
      <c r="DA19" s="112"/>
      <c r="DB19" s="30"/>
      <c r="DC19" s="110"/>
      <c r="DD19" s="111"/>
      <c r="DE19" s="112"/>
    </row>
    <row r="20" spans="2:109" ht="15" hidden="1" customHeight="1" x14ac:dyDescent="0.3">
      <c r="B20" s="30"/>
      <c r="C20" s="30"/>
      <c r="D20" s="30"/>
      <c r="E20" s="30"/>
      <c r="F20" s="30"/>
      <c r="G20" s="30"/>
      <c r="H20" s="30"/>
      <c r="I20" s="30"/>
      <c r="J20" s="107"/>
      <c r="K20" s="108"/>
      <c r="L20" s="30"/>
      <c r="M20" s="110"/>
      <c r="N20" s="111"/>
      <c r="O20" s="112"/>
      <c r="P20" s="30"/>
      <c r="Q20" s="110"/>
      <c r="R20" s="111"/>
      <c r="S20" s="112"/>
      <c r="T20" s="30"/>
      <c r="U20" s="110"/>
      <c r="V20" s="111"/>
      <c r="W20" s="112"/>
      <c r="X20" s="30"/>
      <c r="Y20" s="110"/>
      <c r="Z20" s="111"/>
      <c r="AA20" s="112"/>
      <c r="AB20" s="30"/>
      <c r="AC20" s="110"/>
      <c r="AD20" s="111"/>
      <c r="AE20" s="112"/>
      <c r="AF20" s="30"/>
      <c r="AG20" s="110"/>
      <c r="AH20" s="111"/>
      <c r="AI20" s="112"/>
      <c r="AJ20" s="30"/>
      <c r="AK20" s="110"/>
      <c r="AL20" s="111"/>
      <c r="AM20" s="112"/>
      <c r="AN20" s="30"/>
      <c r="AO20" s="110"/>
      <c r="AP20" s="111"/>
      <c r="AQ20" s="112"/>
      <c r="AR20" s="108"/>
      <c r="AS20" s="30"/>
      <c r="AT20" s="110"/>
      <c r="AU20" s="111"/>
      <c r="AV20" s="112"/>
      <c r="AW20" s="30"/>
      <c r="AX20" s="110"/>
      <c r="AY20" s="111"/>
      <c r="AZ20" s="112"/>
      <c r="BA20" s="30"/>
      <c r="BB20" s="110"/>
      <c r="BC20" s="111"/>
      <c r="BD20" s="112"/>
      <c r="BE20" s="30"/>
      <c r="BF20" s="110"/>
      <c r="BG20" s="111"/>
      <c r="BH20" s="112"/>
      <c r="BI20" s="30"/>
      <c r="BJ20" s="110"/>
      <c r="BK20" s="111"/>
      <c r="BL20" s="112"/>
      <c r="BM20" s="30"/>
      <c r="BN20" s="110"/>
      <c r="BO20" s="111"/>
      <c r="BP20" s="112"/>
      <c r="BQ20" s="30"/>
      <c r="BR20" s="110"/>
      <c r="BS20" s="111"/>
      <c r="BT20" s="112"/>
      <c r="BU20" s="30"/>
      <c r="BV20" s="110"/>
      <c r="BW20" s="111"/>
      <c r="BX20" s="112"/>
      <c r="BY20" s="108"/>
      <c r="BZ20" s="30"/>
      <c r="CA20" s="110"/>
      <c r="CB20" s="111"/>
      <c r="CC20" s="112"/>
      <c r="CD20" s="30"/>
      <c r="CE20" s="110"/>
      <c r="CF20" s="111"/>
      <c r="CG20" s="112"/>
      <c r="CH20" s="30"/>
      <c r="CI20" s="110"/>
      <c r="CJ20" s="111"/>
      <c r="CK20" s="112"/>
      <c r="CL20" s="30"/>
      <c r="CM20" s="110"/>
      <c r="CN20" s="111"/>
      <c r="CO20" s="112"/>
      <c r="CP20" s="30"/>
      <c r="CQ20" s="110"/>
      <c r="CR20" s="111"/>
      <c r="CS20" s="112"/>
      <c r="CT20" s="30"/>
      <c r="CU20" s="110"/>
      <c r="CV20" s="111"/>
      <c r="CW20" s="112"/>
      <c r="CX20" s="30"/>
      <c r="CY20" s="110"/>
      <c r="CZ20" s="111"/>
      <c r="DA20" s="112"/>
      <c r="DB20" s="30"/>
      <c r="DC20" s="110"/>
      <c r="DD20" s="111"/>
      <c r="DE20" s="112"/>
    </row>
    <row r="21" spans="2:109" ht="15" hidden="1" customHeight="1" x14ac:dyDescent="0.3">
      <c r="B21" s="30"/>
      <c r="C21" s="30"/>
      <c r="D21" s="30"/>
      <c r="E21" s="30"/>
      <c r="F21" s="30"/>
      <c r="G21" s="30"/>
      <c r="H21" s="30"/>
      <c r="I21" s="30"/>
      <c r="J21" s="107"/>
      <c r="K21" s="108"/>
      <c r="L21" s="30"/>
      <c r="M21" s="110"/>
      <c r="N21" s="111"/>
      <c r="O21" s="112"/>
      <c r="P21" s="30"/>
      <c r="Q21" s="110"/>
      <c r="R21" s="111"/>
      <c r="S21" s="112"/>
      <c r="T21" s="30"/>
      <c r="U21" s="110"/>
      <c r="V21" s="111"/>
      <c r="W21" s="112"/>
      <c r="X21" s="30"/>
      <c r="Y21" s="110"/>
      <c r="Z21" s="111"/>
      <c r="AA21" s="112"/>
      <c r="AB21" s="30"/>
      <c r="AC21" s="110"/>
      <c r="AD21" s="111"/>
      <c r="AE21" s="112"/>
      <c r="AF21" s="30"/>
      <c r="AG21" s="110"/>
      <c r="AH21" s="111"/>
      <c r="AI21" s="112"/>
      <c r="AJ21" s="30"/>
      <c r="AK21" s="110"/>
      <c r="AL21" s="111"/>
      <c r="AM21" s="112"/>
      <c r="AN21" s="30"/>
      <c r="AO21" s="110"/>
      <c r="AP21" s="111"/>
      <c r="AQ21" s="112"/>
      <c r="AR21" s="108"/>
      <c r="AS21" s="30"/>
      <c r="AT21" s="110"/>
      <c r="AU21" s="111"/>
      <c r="AV21" s="112"/>
      <c r="AW21" s="30"/>
      <c r="AX21" s="110"/>
      <c r="AY21" s="111"/>
      <c r="AZ21" s="112"/>
      <c r="BA21" s="30"/>
      <c r="BB21" s="110"/>
      <c r="BC21" s="111"/>
      <c r="BD21" s="112"/>
      <c r="BE21" s="30"/>
      <c r="BF21" s="110"/>
      <c r="BG21" s="111"/>
      <c r="BH21" s="112"/>
      <c r="BI21" s="30"/>
      <c r="BJ21" s="110"/>
      <c r="BK21" s="111"/>
      <c r="BL21" s="112"/>
      <c r="BM21" s="30"/>
      <c r="BN21" s="110"/>
      <c r="BO21" s="111"/>
      <c r="BP21" s="112"/>
      <c r="BQ21" s="30"/>
      <c r="BR21" s="110"/>
      <c r="BS21" s="111"/>
      <c r="BT21" s="112"/>
      <c r="BU21" s="30"/>
      <c r="BV21" s="110"/>
      <c r="BW21" s="111"/>
      <c r="BX21" s="112"/>
      <c r="BY21" s="108"/>
      <c r="BZ21" s="30"/>
      <c r="CA21" s="110"/>
      <c r="CB21" s="111"/>
      <c r="CC21" s="112"/>
      <c r="CD21" s="30"/>
      <c r="CE21" s="110"/>
      <c r="CF21" s="111"/>
      <c r="CG21" s="112"/>
      <c r="CH21" s="30"/>
      <c r="CI21" s="110"/>
      <c r="CJ21" s="111"/>
      <c r="CK21" s="112"/>
      <c r="CL21" s="30"/>
      <c r="CM21" s="110"/>
      <c r="CN21" s="111"/>
      <c r="CO21" s="112"/>
      <c r="CP21" s="30"/>
      <c r="CQ21" s="110"/>
      <c r="CR21" s="111"/>
      <c r="CS21" s="112"/>
      <c r="CT21" s="30"/>
      <c r="CU21" s="110"/>
      <c r="CV21" s="111"/>
      <c r="CW21" s="112"/>
      <c r="CX21" s="30"/>
      <c r="CY21" s="110"/>
      <c r="CZ21" s="111"/>
      <c r="DA21" s="112"/>
      <c r="DB21" s="30"/>
      <c r="DC21" s="110"/>
      <c r="DD21" s="111"/>
      <c r="DE21" s="112"/>
    </row>
    <row r="22" spans="2:109" ht="15" hidden="1" customHeight="1" x14ac:dyDescent="0.3">
      <c r="B22" s="30"/>
      <c r="C22" s="30"/>
      <c r="D22" s="30"/>
      <c r="E22" s="30"/>
      <c r="F22" s="30"/>
      <c r="G22" s="30"/>
      <c r="H22" s="30"/>
      <c r="I22" s="30"/>
      <c r="J22" s="107"/>
      <c r="K22" s="108"/>
      <c r="L22" s="30"/>
      <c r="M22" s="110"/>
      <c r="N22" s="111"/>
      <c r="O22" s="112"/>
      <c r="P22" s="30"/>
      <c r="Q22" s="110"/>
      <c r="R22" s="111"/>
      <c r="S22" s="112"/>
      <c r="T22" s="30"/>
      <c r="U22" s="110"/>
      <c r="V22" s="111"/>
      <c r="W22" s="112"/>
      <c r="X22" s="30"/>
      <c r="Y22" s="110"/>
      <c r="Z22" s="111"/>
      <c r="AA22" s="112"/>
      <c r="AB22" s="30"/>
      <c r="AC22" s="110"/>
      <c r="AD22" s="111"/>
      <c r="AE22" s="112"/>
      <c r="AF22" s="30"/>
      <c r="AG22" s="110"/>
      <c r="AH22" s="111"/>
      <c r="AI22" s="112"/>
      <c r="AJ22" s="30"/>
      <c r="AK22" s="110"/>
      <c r="AL22" s="111"/>
      <c r="AM22" s="112"/>
      <c r="AN22" s="30"/>
      <c r="AO22" s="110"/>
      <c r="AP22" s="111"/>
      <c r="AQ22" s="112"/>
      <c r="AR22" s="108"/>
      <c r="AS22" s="30"/>
      <c r="AT22" s="110"/>
      <c r="AU22" s="111"/>
      <c r="AV22" s="112"/>
      <c r="AW22" s="30"/>
      <c r="AX22" s="110"/>
      <c r="AY22" s="111"/>
      <c r="AZ22" s="112"/>
      <c r="BA22" s="30"/>
      <c r="BB22" s="110"/>
      <c r="BC22" s="111"/>
      <c r="BD22" s="112"/>
      <c r="BE22" s="30"/>
      <c r="BF22" s="110"/>
      <c r="BG22" s="111"/>
      <c r="BH22" s="112"/>
      <c r="BI22" s="30"/>
      <c r="BJ22" s="110"/>
      <c r="BK22" s="111"/>
      <c r="BL22" s="112"/>
      <c r="BM22" s="30"/>
      <c r="BN22" s="110"/>
      <c r="BO22" s="111"/>
      <c r="BP22" s="112"/>
      <c r="BQ22" s="30"/>
      <c r="BR22" s="110"/>
      <c r="BS22" s="111"/>
      <c r="BT22" s="112"/>
      <c r="BU22" s="30"/>
      <c r="BV22" s="110"/>
      <c r="BW22" s="111"/>
      <c r="BX22" s="112"/>
      <c r="BY22" s="108"/>
      <c r="BZ22" s="30"/>
      <c r="CA22" s="110"/>
      <c r="CB22" s="111"/>
      <c r="CC22" s="112"/>
      <c r="CD22" s="30"/>
      <c r="CE22" s="110"/>
      <c r="CF22" s="111"/>
      <c r="CG22" s="112"/>
      <c r="CH22" s="30"/>
      <c r="CI22" s="110"/>
      <c r="CJ22" s="111"/>
      <c r="CK22" s="112"/>
      <c r="CL22" s="30"/>
      <c r="CM22" s="110"/>
      <c r="CN22" s="111"/>
      <c r="CO22" s="112"/>
      <c r="CP22" s="30"/>
      <c r="CQ22" s="110"/>
      <c r="CR22" s="111"/>
      <c r="CS22" s="112"/>
      <c r="CT22" s="30"/>
      <c r="CU22" s="110"/>
      <c r="CV22" s="111"/>
      <c r="CW22" s="112"/>
      <c r="CX22" s="30"/>
      <c r="CY22" s="110"/>
      <c r="CZ22" s="111"/>
      <c r="DA22" s="112"/>
      <c r="DB22" s="30"/>
      <c r="DC22" s="110"/>
      <c r="DD22" s="111"/>
      <c r="DE22" s="112"/>
    </row>
    <row r="23" spans="2:109" ht="15" hidden="1" customHeight="1" x14ac:dyDescent="0.3">
      <c r="B23" s="30"/>
      <c r="C23" s="30"/>
      <c r="D23" s="30"/>
      <c r="E23" s="30"/>
      <c r="F23" s="30"/>
      <c r="G23" s="30"/>
      <c r="H23" s="30"/>
      <c r="I23" s="30"/>
      <c r="J23" s="107"/>
      <c r="K23" s="108"/>
      <c r="L23" s="30"/>
      <c r="M23" s="110"/>
      <c r="N23" s="111"/>
      <c r="O23" s="112"/>
      <c r="P23" s="30"/>
      <c r="Q23" s="110"/>
      <c r="R23" s="111"/>
      <c r="S23" s="112"/>
      <c r="T23" s="30"/>
      <c r="U23" s="110"/>
      <c r="V23" s="111"/>
      <c r="W23" s="112"/>
      <c r="X23" s="30"/>
      <c r="Y23" s="110"/>
      <c r="Z23" s="111"/>
      <c r="AA23" s="112"/>
      <c r="AB23" s="30"/>
      <c r="AC23" s="110"/>
      <c r="AD23" s="111"/>
      <c r="AE23" s="112"/>
      <c r="AF23" s="30"/>
      <c r="AG23" s="110"/>
      <c r="AH23" s="111"/>
      <c r="AI23" s="112"/>
      <c r="AJ23" s="30"/>
      <c r="AK23" s="110"/>
      <c r="AL23" s="111"/>
      <c r="AM23" s="112"/>
      <c r="AN23" s="30"/>
      <c r="AO23" s="110"/>
      <c r="AP23" s="111"/>
      <c r="AQ23" s="112"/>
      <c r="AR23" s="108"/>
      <c r="AS23" s="30"/>
      <c r="AT23" s="110"/>
      <c r="AU23" s="111"/>
      <c r="AV23" s="112"/>
      <c r="AW23" s="30"/>
      <c r="AX23" s="110"/>
      <c r="AY23" s="111"/>
      <c r="AZ23" s="112"/>
      <c r="BA23" s="30"/>
      <c r="BB23" s="110"/>
      <c r="BC23" s="111"/>
      <c r="BD23" s="112"/>
      <c r="BE23" s="30"/>
      <c r="BF23" s="110"/>
      <c r="BG23" s="111"/>
      <c r="BH23" s="112"/>
      <c r="BI23" s="30"/>
      <c r="BJ23" s="110"/>
      <c r="BK23" s="111"/>
      <c r="BL23" s="112"/>
      <c r="BM23" s="30"/>
      <c r="BN23" s="110"/>
      <c r="BO23" s="111"/>
      <c r="BP23" s="112"/>
      <c r="BQ23" s="30"/>
      <c r="BR23" s="110"/>
      <c r="BS23" s="111"/>
      <c r="BT23" s="112"/>
      <c r="BU23" s="30"/>
      <c r="BV23" s="110"/>
      <c r="BW23" s="111"/>
      <c r="BX23" s="112"/>
      <c r="BY23" s="108"/>
      <c r="BZ23" s="30"/>
      <c r="CA23" s="110"/>
      <c r="CB23" s="111"/>
      <c r="CC23" s="112"/>
      <c r="CD23" s="30"/>
      <c r="CE23" s="110"/>
      <c r="CF23" s="111"/>
      <c r="CG23" s="112"/>
      <c r="CH23" s="30"/>
      <c r="CI23" s="110"/>
      <c r="CJ23" s="111"/>
      <c r="CK23" s="112"/>
      <c r="CL23" s="30"/>
      <c r="CM23" s="110"/>
      <c r="CN23" s="111"/>
      <c r="CO23" s="112"/>
      <c r="CP23" s="30"/>
      <c r="CQ23" s="110"/>
      <c r="CR23" s="111"/>
      <c r="CS23" s="112"/>
      <c r="CT23" s="30"/>
      <c r="CU23" s="110"/>
      <c r="CV23" s="111"/>
      <c r="CW23" s="112"/>
      <c r="CX23" s="30"/>
      <c r="CY23" s="110"/>
      <c r="CZ23" s="111"/>
      <c r="DA23" s="112"/>
      <c r="DB23" s="30"/>
      <c r="DC23" s="110"/>
      <c r="DD23" s="111"/>
      <c r="DE23" s="112"/>
    </row>
    <row r="24" spans="2:109" ht="15" hidden="1" customHeight="1" x14ac:dyDescent="0.3">
      <c r="B24" s="30"/>
      <c r="C24" s="30"/>
      <c r="D24" s="30"/>
      <c r="E24" s="30"/>
      <c r="F24" s="30"/>
      <c r="G24" s="30"/>
      <c r="H24" s="30"/>
      <c r="I24" s="30"/>
      <c r="J24" s="107"/>
      <c r="K24" s="108"/>
      <c r="L24" s="30"/>
      <c r="M24" s="110"/>
      <c r="N24" s="111"/>
      <c r="O24" s="112"/>
      <c r="P24" s="30"/>
      <c r="Q24" s="110"/>
      <c r="R24" s="111"/>
      <c r="S24" s="112"/>
      <c r="T24" s="30"/>
      <c r="U24" s="110"/>
      <c r="V24" s="111"/>
      <c r="W24" s="112"/>
      <c r="X24" s="30"/>
      <c r="Y24" s="110"/>
      <c r="Z24" s="111"/>
      <c r="AA24" s="112"/>
      <c r="AB24" s="30"/>
      <c r="AC24" s="110"/>
      <c r="AD24" s="111"/>
      <c r="AE24" s="112"/>
      <c r="AF24" s="30"/>
      <c r="AG24" s="110"/>
      <c r="AH24" s="111"/>
      <c r="AI24" s="112"/>
      <c r="AJ24" s="30"/>
      <c r="AK24" s="110"/>
      <c r="AL24" s="111"/>
      <c r="AM24" s="112"/>
      <c r="AN24" s="30"/>
      <c r="AO24" s="110"/>
      <c r="AP24" s="111"/>
      <c r="AQ24" s="112"/>
      <c r="AR24" s="108"/>
      <c r="AS24" s="30"/>
      <c r="AT24" s="110"/>
      <c r="AU24" s="111"/>
      <c r="AV24" s="112"/>
      <c r="AW24" s="30"/>
      <c r="AX24" s="110"/>
      <c r="AY24" s="111"/>
      <c r="AZ24" s="112"/>
      <c r="BA24" s="30"/>
      <c r="BB24" s="110"/>
      <c r="BC24" s="111"/>
      <c r="BD24" s="112"/>
      <c r="BE24" s="30"/>
      <c r="BF24" s="110"/>
      <c r="BG24" s="111"/>
      <c r="BH24" s="112"/>
      <c r="BI24" s="30"/>
      <c r="BJ24" s="110"/>
      <c r="BK24" s="111"/>
      <c r="BL24" s="112"/>
      <c r="BM24" s="30"/>
      <c r="BN24" s="110"/>
      <c r="BO24" s="111"/>
      <c r="BP24" s="112"/>
      <c r="BQ24" s="30"/>
      <c r="BR24" s="110"/>
      <c r="BS24" s="111"/>
      <c r="BT24" s="112"/>
      <c r="BU24" s="30"/>
      <c r="BV24" s="110"/>
      <c r="BW24" s="111"/>
      <c r="BX24" s="112"/>
      <c r="BY24" s="108"/>
      <c r="BZ24" s="30"/>
      <c r="CA24" s="110"/>
      <c r="CB24" s="111"/>
      <c r="CC24" s="112"/>
      <c r="CD24" s="30"/>
      <c r="CE24" s="110"/>
      <c r="CF24" s="111"/>
      <c r="CG24" s="112"/>
      <c r="CH24" s="30"/>
      <c r="CI24" s="110"/>
      <c r="CJ24" s="111"/>
      <c r="CK24" s="112"/>
      <c r="CL24" s="30"/>
      <c r="CM24" s="110"/>
      <c r="CN24" s="111"/>
      <c r="CO24" s="112"/>
      <c r="CP24" s="30"/>
      <c r="CQ24" s="110"/>
      <c r="CR24" s="111"/>
      <c r="CS24" s="112"/>
      <c r="CT24" s="30"/>
      <c r="CU24" s="110"/>
      <c r="CV24" s="111"/>
      <c r="CW24" s="112"/>
      <c r="CX24" s="30"/>
      <c r="CY24" s="110"/>
      <c r="CZ24" s="111"/>
      <c r="DA24" s="112"/>
      <c r="DB24" s="30"/>
      <c r="DC24" s="110"/>
      <c r="DD24" s="111"/>
      <c r="DE24" s="112"/>
    </row>
    <row r="25" spans="2:109" ht="15" hidden="1" customHeight="1" x14ac:dyDescent="0.3">
      <c r="B25" s="30"/>
      <c r="C25" s="30"/>
      <c r="D25" s="30"/>
      <c r="E25" s="30"/>
      <c r="F25" s="30"/>
      <c r="G25" s="30"/>
      <c r="H25" s="30"/>
      <c r="I25" s="30"/>
      <c r="J25" s="107"/>
      <c r="K25" s="108"/>
      <c r="L25" s="30"/>
      <c r="M25" s="110"/>
      <c r="N25" s="111"/>
      <c r="O25" s="112"/>
      <c r="P25" s="30"/>
      <c r="Q25" s="110"/>
      <c r="R25" s="111"/>
      <c r="S25" s="112"/>
      <c r="T25" s="30"/>
      <c r="U25" s="110"/>
      <c r="V25" s="111"/>
      <c r="W25" s="112"/>
      <c r="X25" s="30"/>
      <c r="Y25" s="110"/>
      <c r="Z25" s="111"/>
      <c r="AA25" s="112"/>
      <c r="AB25" s="30"/>
      <c r="AC25" s="110"/>
      <c r="AD25" s="111"/>
      <c r="AE25" s="112"/>
      <c r="AF25" s="30"/>
      <c r="AG25" s="110"/>
      <c r="AH25" s="111"/>
      <c r="AI25" s="112"/>
      <c r="AJ25" s="30"/>
      <c r="AK25" s="110"/>
      <c r="AL25" s="111"/>
      <c r="AM25" s="112"/>
      <c r="AN25" s="30"/>
      <c r="AO25" s="110"/>
      <c r="AP25" s="111"/>
      <c r="AQ25" s="112"/>
      <c r="AR25" s="108"/>
      <c r="AS25" s="30"/>
      <c r="AT25" s="110"/>
      <c r="AU25" s="111"/>
      <c r="AV25" s="112"/>
      <c r="AW25" s="30"/>
      <c r="AX25" s="110"/>
      <c r="AY25" s="111"/>
      <c r="AZ25" s="112"/>
      <c r="BA25" s="30"/>
      <c r="BB25" s="110"/>
      <c r="BC25" s="111"/>
      <c r="BD25" s="112"/>
      <c r="BE25" s="30"/>
      <c r="BF25" s="110"/>
      <c r="BG25" s="111"/>
      <c r="BH25" s="112"/>
      <c r="BI25" s="30"/>
      <c r="BJ25" s="110"/>
      <c r="BK25" s="111"/>
      <c r="BL25" s="112"/>
      <c r="BM25" s="30"/>
      <c r="BN25" s="110"/>
      <c r="BO25" s="111"/>
      <c r="BP25" s="112"/>
      <c r="BQ25" s="30"/>
      <c r="BR25" s="110"/>
      <c r="BS25" s="111"/>
      <c r="BT25" s="112"/>
      <c r="BU25" s="30"/>
      <c r="BV25" s="110"/>
      <c r="BW25" s="111"/>
      <c r="BX25" s="112"/>
      <c r="BY25" s="108"/>
      <c r="BZ25" s="30"/>
      <c r="CA25" s="110"/>
      <c r="CB25" s="111"/>
      <c r="CC25" s="112"/>
      <c r="CD25" s="30"/>
      <c r="CE25" s="110"/>
      <c r="CF25" s="111"/>
      <c r="CG25" s="112"/>
      <c r="CH25" s="30"/>
      <c r="CI25" s="110"/>
      <c r="CJ25" s="111"/>
      <c r="CK25" s="112"/>
      <c r="CL25" s="30"/>
      <c r="CM25" s="110"/>
      <c r="CN25" s="111"/>
      <c r="CO25" s="112"/>
      <c r="CP25" s="30"/>
      <c r="CQ25" s="110"/>
      <c r="CR25" s="111"/>
      <c r="CS25" s="112"/>
      <c r="CT25" s="30"/>
      <c r="CU25" s="110"/>
      <c r="CV25" s="111"/>
      <c r="CW25" s="112"/>
      <c r="CX25" s="30"/>
      <c r="CY25" s="110"/>
      <c r="CZ25" s="111"/>
      <c r="DA25" s="112"/>
      <c r="DB25" s="30"/>
      <c r="DC25" s="110"/>
      <c r="DD25" s="111"/>
      <c r="DE25" s="112"/>
    </row>
    <row r="26" spans="2:109" ht="15" hidden="1" customHeight="1" x14ac:dyDescent="0.3">
      <c r="B26" s="30"/>
      <c r="C26" s="30"/>
      <c r="D26" s="30"/>
      <c r="E26" s="30"/>
      <c r="F26" s="30"/>
      <c r="G26" s="30"/>
      <c r="H26" s="30"/>
      <c r="I26" s="30"/>
      <c r="J26" s="107"/>
      <c r="K26" s="108"/>
      <c r="L26" s="30"/>
      <c r="M26" s="110"/>
      <c r="N26" s="111"/>
      <c r="O26" s="112"/>
      <c r="P26" s="30"/>
      <c r="Q26" s="110"/>
      <c r="R26" s="111"/>
      <c r="S26" s="112"/>
      <c r="T26" s="30"/>
      <c r="U26" s="110"/>
      <c r="V26" s="111"/>
      <c r="W26" s="112"/>
      <c r="X26" s="30"/>
      <c r="Y26" s="110"/>
      <c r="Z26" s="111"/>
      <c r="AA26" s="112"/>
      <c r="AB26" s="30"/>
      <c r="AC26" s="110"/>
      <c r="AD26" s="111"/>
      <c r="AE26" s="112"/>
      <c r="AF26" s="30"/>
      <c r="AG26" s="110"/>
      <c r="AH26" s="111"/>
      <c r="AI26" s="112"/>
      <c r="AJ26" s="30"/>
      <c r="AK26" s="110"/>
      <c r="AL26" s="111"/>
      <c r="AM26" s="112"/>
      <c r="AN26" s="30"/>
      <c r="AO26" s="110"/>
      <c r="AP26" s="111"/>
      <c r="AQ26" s="112"/>
      <c r="AR26" s="108"/>
      <c r="AS26" s="30"/>
      <c r="AT26" s="110"/>
      <c r="AU26" s="111"/>
      <c r="AV26" s="112"/>
      <c r="AW26" s="30"/>
      <c r="AX26" s="110"/>
      <c r="AY26" s="111"/>
      <c r="AZ26" s="112"/>
      <c r="BA26" s="30"/>
      <c r="BB26" s="110"/>
      <c r="BC26" s="111"/>
      <c r="BD26" s="112"/>
      <c r="BE26" s="30"/>
      <c r="BF26" s="110"/>
      <c r="BG26" s="111"/>
      <c r="BH26" s="112"/>
      <c r="BI26" s="30"/>
      <c r="BJ26" s="110"/>
      <c r="BK26" s="111"/>
      <c r="BL26" s="112"/>
      <c r="BM26" s="30"/>
      <c r="BN26" s="110"/>
      <c r="BO26" s="111"/>
      <c r="BP26" s="112"/>
      <c r="BQ26" s="30"/>
      <c r="BR26" s="110"/>
      <c r="BS26" s="111"/>
      <c r="BT26" s="112"/>
      <c r="BU26" s="30"/>
      <c r="BV26" s="110"/>
      <c r="BW26" s="111"/>
      <c r="BX26" s="112"/>
      <c r="BY26" s="108"/>
      <c r="BZ26" s="30"/>
      <c r="CA26" s="110"/>
      <c r="CB26" s="111"/>
      <c r="CC26" s="112"/>
      <c r="CD26" s="30"/>
      <c r="CE26" s="110"/>
      <c r="CF26" s="111"/>
      <c r="CG26" s="112"/>
      <c r="CH26" s="30"/>
      <c r="CI26" s="110"/>
      <c r="CJ26" s="111"/>
      <c r="CK26" s="112"/>
      <c r="CL26" s="30"/>
      <c r="CM26" s="110"/>
      <c r="CN26" s="111"/>
      <c r="CO26" s="112"/>
      <c r="CP26" s="30"/>
      <c r="CQ26" s="110"/>
      <c r="CR26" s="111"/>
      <c r="CS26" s="112"/>
      <c r="CT26" s="30"/>
      <c r="CU26" s="110"/>
      <c r="CV26" s="111"/>
      <c r="CW26" s="112"/>
      <c r="CX26" s="30"/>
      <c r="CY26" s="110"/>
      <c r="CZ26" s="111"/>
      <c r="DA26" s="112"/>
      <c r="DB26" s="30"/>
      <c r="DC26" s="110"/>
      <c r="DD26" s="111"/>
      <c r="DE26" s="112"/>
    </row>
    <row r="27" spans="2:109" ht="15" hidden="1" customHeight="1" x14ac:dyDescent="0.3">
      <c r="B27" s="30"/>
      <c r="C27" s="30"/>
      <c r="D27" s="30"/>
      <c r="E27" s="30"/>
      <c r="F27" s="30"/>
      <c r="G27" s="30"/>
      <c r="H27" s="30"/>
      <c r="I27" s="30"/>
      <c r="J27" s="107"/>
      <c r="K27" s="108"/>
      <c r="L27" s="30"/>
      <c r="M27" s="110"/>
      <c r="N27" s="111"/>
      <c r="O27" s="112"/>
      <c r="P27" s="30"/>
      <c r="Q27" s="110"/>
      <c r="R27" s="111"/>
      <c r="S27" s="112"/>
      <c r="T27" s="30"/>
      <c r="U27" s="110"/>
      <c r="V27" s="111"/>
      <c r="W27" s="112"/>
      <c r="X27" s="30"/>
      <c r="Y27" s="110"/>
      <c r="Z27" s="111"/>
      <c r="AA27" s="112"/>
      <c r="AB27" s="30"/>
      <c r="AC27" s="110"/>
      <c r="AD27" s="111"/>
      <c r="AE27" s="112"/>
      <c r="AF27" s="30"/>
      <c r="AG27" s="110"/>
      <c r="AH27" s="111"/>
      <c r="AI27" s="112"/>
      <c r="AJ27" s="30"/>
      <c r="AK27" s="110"/>
      <c r="AL27" s="111"/>
      <c r="AM27" s="112"/>
      <c r="AN27" s="30"/>
      <c r="AO27" s="110"/>
      <c r="AP27" s="111"/>
      <c r="AQ27" s="112"/>
      <c r="AR27" s="108"/>
      <c r="AS27" s="30"/>
      <c r="AT27" s="110"/>
      <c r="AU27" s="111"/>
      <c r="AV27" s="112"/>
      <c r="AW27" s="30"/>
      <c r="AX27" s="110"/>
      <c r="AY27" s="111"/>
      <c r="AZ27" s="112"/>
      <c r="BA27" s="30"/>
      <c r="BB27" s="110"/>
      <c r="BC27" s="111"/>
      <c r="BD27" s="112"/>
      <c r="BE27" s="30"/>
      <c r="BF27" s="110"/>
      <c r="BG27" s="111"/>
      <c r="BH27" s="112"/>
      <c r="BI27" s="30"/>
      <c r="BJ27" s="110"/>
      <c r="BK27" s="111"/>
      <c r="BL27" s="112"/>
      <c r="BM27" s="30"/>
      <c r="BN27" s="110"/>
      <c r="BO27" s="111"/>
      <c r="BP27" s="112"/>
      <c r="BQ27" s="30"/>
      <c r="BR27" s="110"/>
      <c r="BS27" s="111"/>
      <c r="BT27" s="112"/>
      <c r="BU27" s="30"/>
      <c r="BV27" s="110"/>
      <c r="BW27" s="111"/>
      <c r="BX27" s="112"/>
      <c r="BY27" s="108"/>
      <c r="BZ27" s="30"/>
      <c r="CA27" s="110"/>
      <c r="CB27" s="111"/>
      <c r="CC27" s="112"/>
      <c r="CD27" s="30"/>
      <c r="CE27" s="110"/>
      <c r="CF27" s="111"/>
      <c r="CG27" s="112"/>
      <c r="CH27" s="30"/>
      <c r="CI27" s="110"/>
      <c r="CJ27" s="111"/>
      <c r="CK27" s="112"/>
      <c r="CL27" s="30"/>
      <c r="CM27" s="110"/>
      <c r="CN27" s="111"/>
      <c r="CO27" s="112"/>
      <c r="CP27" s="30"/>
      <c r="CQ27" s="110"/>
      <c r="CR27" s="111"/>
      <c r="CS27" s="112"/>
      <c r="CT27" s="30"/>
      <c r="CU27" s="110"/>
      <c r="CV27" s="111"/>
      <c r="CW27" s="112"/>
      <c r="CX27" s="30"/>
      <c r="CY27" s="110"/>
      <c r="CZ27" s="111"/>
      <c r="DA27" s="112"/>
      <c r="DB27" s="30"/>
      <c r="DC27" s="110"/>
      <c r="DD27" s="111"/>
      <c r="DE27" s="112"/>
    </row>
    <row r="28" spans="2:109" ht="15" hidden="1" customHeight="1" x14ac:dyDescent="0.3">
      <c r="B28" s="30"/>
      <c r="C28" s="30"/>
      <c r="D28" s="30"/>
      <c r="E28" s="30"/>
      <c r="F28" s="30"/>
      <c r="G28" s="30"/>
      <c r="H28" s="30"/>
      <c r="I28" s="30"/>
      <c r="J28" s="107"/>
      <c r="K28" s="108"/>
      <c r="L28" s="30"/>
      <c r="M28" s="110"/>
      <c r="N28" s="111"/>
      <c r="O28" s="112"/>
      <c r="P28" s="30"/>
      <c r="Q28" s="110"/>
      <c r="R28" s="111"/>
      <c r="S28" s="112"/>
      <c r="T28" s="30"/>
      <c r="U28" s="110"/>
      <c r="V28" s="111"/>
      <c r="W28" s="112"/>
      <c r="X28" s="30"/>
      <c r="Y28" s="110"/>
      <c r="Z28" s="111"/>
      <c r="AA28" s="112"/>
      <c r="AB28" s="30"/>
      <c r="AC28" s="110"/>
      <c r="AD28" s="111"/>
      <c r="AE28" s="112"/>
      <c r="AF28" s="30"/>
      <c r="AG28" s="110"/>
      <c r="AH28" s="111"/>
      <c r="AI28" s="112"/>
      <c r="AJ28" s="30"/>
      <c r="AK28" s="110"/>
      <c r="AL28" s="111"/>
      <c r="AM28" s="112"/>
      <c r="AN28" s="30"/>
      <c r="AO28" s="110"/>
      <c r="AP28" s="111"/>
      <c r="AQ28" s="112"/>
      <c r="AR28" s="108"/>
      <c r="AS28" s="30"/>
      <c r="AT28" s="110"/>
      <c r="AU28" s="111"/>
      <c r="AV28" s="112"/>
      <c r="AW28" s="30"/>
      <c r="AX28" s="110"/>
      <c r="AY28" s="111"/>
      <c r="AZ28" s="112"/>
      <c r="BA28" s="30"/>
      <c r="BB28" s="110"/>
      <c r="BC28" s="111"/>
      <c r="BD28" s="112"/>
      <c r="BE28" s="30"/>
      <c r="BF28" s="110"/>
      <c r="BG28" s="111"/>
      <c r="BH28" s="112"/>
      <c r="BI28" s="30"/>
      <c r="BJ28" s="110"/>
      <c r="BK28" s="111"/>
      <c r="BL28" s="112"/>
      <c r="BM28" s="30"/>
      <c r="BN28" s="110"/>
      <c r="BO28" s="111"/>
      <c r="BP28" s="112"/>
      <c r="BQ28" s="30"/>
      <c r="BR28" s="110"/>
      <c r="BS28" s="111"/>
      <c r="BT28" s="112"/>
      <c r="BU28" s="30"/>
      <c r="BV28" s="110"/>
      <c r="BW28" s="111"/>
      <c r="BX28" s="112"/>
      <c r="BY28" s="108"/>
      <c r="BZ28" s="30"/>
      <c r="CA28" s="110"/>
      <c r="CB28" s="111"/>
      <c r="CC28" s="112"/>
      <c r="CD28" s="30"/>
      <c r="CE28" s="110"/>
      <c r="CF28" s="111"/>
      <c r="CG28" s="112"/>
      <c r="CH28" s="30"/>
      <c r="CI28" s="110"/>
      <c r="CJ28" s="111"/>
      <c r="CK28" s="112"/>
      <c r="CL28" s="30"/>
      <c r="CM28" s="110"/>
      <c r="CN28" s="111"/>
      <c r="CO28" s="112"/>
      <c r="CP28" s="30"/>
      <c r="CQ28" s="110"/>
      <c r="CR28" s="111"/>
      <c r="CS28" s="112"/>
      <c r="CT28" s="30"/>
      <c r="CU28" s="110"/>
      <c r="CV28" s="111"/>
      <c r="CW28" s="112"/>
      <c r="CX28" s="30"/>
      <c r="CY28" s="110"/>
      <c r="CZ28" s="111"/>
      <c r="DA28" s="112"/>
      <c r="DB28" s="30"/>
      <c r="DC28" s="110"/>
      <c r="DD28" s="111"/>
      <c r="DE28" s="112"/>
    </row>
    <row r="29" spans="2:109" ht="15" hidden="1" customHeight="1" x14ac:dyDescent="0.3">
      <c r="B29" s="30"/>
      <c r="C29" s="30"/>
      <c r="D29" s="30"/>
      <c r="E29" s="30"/>
      <c r="F29" s="30"/>
      <c r="G29" s="30"/>
      <c r="H29" s="30"/>
      <c r="I29" s="30"/>
      <c r="J29" s="107"/>
      <c r="K29" s="108"/>
      <c r="L29" s="30"/>
      <c r="M29" s="110"/>
      <c r="N29" s="111"/>
      <c r="O29" s="112"/>
      <c r="P29" s="30"/>
      <c r="Q29" s="110"/>
      <c r="R29" s="111"/>
      <c r="S29" s="112"/>
      <c r="T29" s="30"/>
      <c r="U29" s="110"/>
      <c r="V29" s="111"/>
      <c r="W29" s="112"/>
      <c r="X29" s="30"/>
      <c r="Y29" s="110"/>
      <c r="Z29" s="111"/>
      <c r="AA29" s="112"/>
      <c r="AB29" s="30"/>
      <c r="AC29" s="110"/>
      <c r="AD29" s="111"/>
      <c r="AE29" s="112"/>
      <c r="AF29" s="30"/>
      <c r="AG29" s="110"/>
      <c r="AH29" s="111"/>
      <c r="AI29" s="112"/>
      <c r="AJ29" s="30"/>
      <c r="AK29" s="110"/>
      <c r="AL29" s="111"/>
      <c r="AM29" s="112"/>
      <c r="AN29" s="30"/>
      <c r="AO29" s="110"/>
      <c r="AP29" s="111"/>
      <c r="AQ29" s="112"/>
      <c r="AR29" s="108"/>
      <c r="AS29" s="30"/>
      <c r="AT29" s="110"/>
      <c r="AU29" s="111"/>
      <c r="AV29" s="112"/>
      <c r="AW29" s="30"/>
      <c r="AX29" s="110"/>
      <c r="AY29" s="111"/>
      <c r="AZ29" s="112"/>
      <c r="BA29" s="30"/>
      <c r="BB29" s="110"/>
      <c r="BC29" s="111"/>
      <c r="BD29" s="112"/>
      <c r="BE29" s="30"/>
      <c r="BF29" s="110"/>
      <c r="BG29" s="111"/>
      <c r="BH29" s="112"/>
      <c r="BI29" s="30"/>
      <c r="BJ29" s="110"/>
      <c r="BK29" s="111"/>
      <c r="BL29" s="112"/>
      <c r="BM29" s="30"/>
      <c r="BN29" s="110"/>
      <c r="BO29" s="111"/>
      <c r="BP29" s="112"/>
      <c r="BQ29" s="30"/>
      <c r="BR29" s="110"/>
      <c r="BS29" s="111"/>
      <c r="BT29" s="112"/>
      <c r="BU29" s="30"/>
      <c r="BV29" s="110"/>
      <c r="BW29" s="111"/>
      <c r="BX29" s="112"/>
      <c r="BY29" s="108"/>
      <c r="BZ29" s="30"/>
      <c r="CA29" s="110"/>
      <c r="CB29" s="111"/>
      <c r="CC29" s="112"/>
      <c r="CD29" s="30"/>
      <c r="CE29" s="110"/>
      <c r="CF29" s="111"/>
      <c r="CG29" s="112"/>
      <c r="CH29" s="30"/>
      <c r="CI29" s="110"/>
      <c r="CJ29" s="111"/>
      <c r="CK29" s="112"/>
      <c r="CL29" s="30"/>
      <c r="CM29" s="110"/>
      <c r="CN29" s="111"/>
      <c r="CO29" s="112"/>
      <c r="CP29" s="30"/>
      <c r="CQ29" s="110"/>
      <c r="CR29" s="111"/>
      <c r="CS29" s="112"/>
      <c r="CT29" s="30"/>
      <c r="CU29" s="110"/>
      <c r="CV29" s="111"/>
      <c r="CW29" s="112"/>
      <c r="CX29" s="30"/>
      <c r="CY29" s="110"/>
      <c r="CZ29" s="111"/>
      <c r="DA29" s="112"/>
      <c r="DB29" s="30"/>
      <c r="DC29" s="110"/>
      <c r="DD29" s="111"/>
      <c r="DE29" s="112"/>
    </row>
    <row r="30" spans="2:109" ht="15" hidden="1" customHeight="1" x14ac:dyDescent="0.3">
      <c r="B30" s="30"/>
      <c r="C30" s="30"/>
      <c r="D30" s="30"/>
      <c r="E30" s="30"/>
      <c r="F30" s="30"/>
      <c r="G30" s="30"/>
      <c r="H30" s="30"/>
      <c r="I30" s="30"/>
      <c r="J30" s="107"/>
      <c r="K30" s="108"/>
      <c r="L30" s="30"/>
      <c r="M30" s="110"/>
      <c r="N30" s="111"/>
      <c r="O30" s="112"/>
      <c r="P30" s="30"/>
      <c r="Q30" s="110"/>
      <c r="R30" s="111"/>
      <c r="S30" s="112"/>
      <c r="T30" s="30"/>
      <c r="U30" s="110"/>
      <c r="V30" s="111"/>
      <c r="W30" s="112"/>
      <c r="X30" s="30"/>
      <c r="Y30" s="110"/>
      <c r="Z30" s="111"/>
      <c r="AA30" s="112"/>
      <c r="AB30" s="30"/>
      <c r="AC30" s="110"/>
      <c r="AD30" s="111"/>
      <c r="AE30" s="112"/>
      <c r="AF30" s="30"/>
      <c r="AG30" s="110"/>
      <c r="AH30" s="111"/>
      <c r="AI30" s="112"/>
      <c r="AJ30" s="30"/>
      <c r="AK30" s="110"/>
      <c r="AL30" s="111"/>
      <c r="AM30" s="112"/>
      <c r="AN30" s="30"/>
      <c r="AO30" s="110"/>
      <c r="AP30" s="111"/>
      <c r="AQ30" s="112"/>
      <c r="AR30" s="108"/>
      <c r="AS30" s="30"/>
      <c r="AT30" s="110"/>
      <c r="AU30" s="111"/>
      <c r="AV30" s="112"/>
      <c r="AW30" s="30"/>
      <c r="AX30" s="110"/>
      <c r="AY30" s="111"/>
      <c r="AZ30" s="112"/>
      <c r="BA30" s="30"/>
      <c r="BB30" s="110"/>
      <c r="BC30" s="111"/>
      <c r="BD30" s="112"/>
      <c r="BE30" s="30"/>
      <c r="BF30" s="110"/>
      <c r="BG30" s="111"/>
      <c r="BH30" s="112"/>
      <c r="BI30" s="30"/>
      <c r="BJ30" s="110"/>
      <c r="BK30" s="111"/>
      <c r="BL30" s="112"/>
      <c r="BM30" s="30"/>
      <c r="BN30" s="110"/>
      <c r="BO30" s="111"/>
      <c r="BP30" s="112"/>
      <c r="BQ30" s="30"/>
      <c r="BR30" s="110"/>
      <c r="BS30" s="111"/>
      <c r="BT30" s="112"/>
      <c r="BU30" s="30"/>
      <c r="BV30" s="110"/>
      <c r="BW30" s="111"/>
      <c r="BX30" s="112"/>
      <c r="BY30" s="108"/>
      <c r="BZ30" s="30"/>
      <c r="CA30" s="110"/>
      <c r="CB30" s="111"/>
      <c r="CC30" s="112"/>
      <c r="CD30" s="30"/>
      <c r="CE30" s="110"/>
      <c r="CF30" s="111"/>
      <c r="CG30" s="112"/>
      <c r="CH30" s="30"/>
      <c r="CI30" s="110"/>
      <c r="CJ30" s="111"/>
      <c r="CK30" s="112"/>
      <c r="CL30" s="30"/>
      <c r="CM30" s="110"/>
      <c r="CN30" s="111"/>
      <c r="CO30" s="112"/>
      <c r="CP30" s="30"/>
      <c r="CQ30" s="110"/>
      <c r="CR30" s="111"/>
      <c r="CS30" s="112"/>
      <c r="CT30" s="30"/>
      <c r="CU30" s="110"/>
      <c r="CV30" s="111"/>
      <c r="CW30" s="112"/>
      <c r="CX30" s="30"/>
      <c r="CY30" s="110"/>
      <c r="CZ30" s="111"/>
      <c r="DA30" s="112"/>
      <c r="DB30" s="30"/>
      <c r="DC30" s="110"/>
      <c r="DD30" s="111"/>
      <c r="DE30" s="112"/>
    </row>
    <row r="31" spans="2:109" ht="15" hidden="1" customHeight="1" x14ac:dyDescent="0.3">
      <c r="B31" s="30"/>
      <c r="C31" s="30"/>
      <c r="D31" s="30"/>
      <c r="E31" s="30"/>
      <c r="F31" s="30"/>
      <c r="G31" s="30"/>
      <c r="H31" s="30"/>
      <c r="I31" s="30"/>
      <c r="J31" s="107"/>
      <c r="K31" s="108"/>
      <c r="L31" s="30"/>
      <c r="M31" s="110"/>
      <c r="N31" s="111"/>
      <c r="O31" s="112"/>
      <c r="P31" s="30"/>
      <c r="Q31" s="110"/>
      <c r="R31" s="111"/>
      <c r="S31" s="112"/>
      <c r="T31" s="30"/>
      <c r="U31" s="110"/>
      <c r="V31" s="111"/>
      <c r="W31" s="112"/>
      <c r="X31" s="30"/>
      <c r="Y31" s="110"/>
      <c r="Z31" s="111"/>
      <c r="AA31" s="112"/>
      <c r="AB31" s="30"/>
      <c r="AC31" s="110"/>
      <c r="AD31" s="111"/>
      <c r="AE31" s="112"/>
      <c r="AF31" s="30"/>
      <c r="AG31" s="110"/>
      <c r="AH31" s="111"/>
      <c r="AI31" s="112"/>
      <c r="AJ31" s="30"/>
      <c r="AK31" s="110"/>
      <c r="AL31" s="111"/>
      <c r="AM31" s="112"/>
      <c r="AN31" s="30"/>
      <c r="AO31" s="110"/>
      <c r="AP31" s="111"/>
      <c r="AQ31" s="112"/>
      <c r="AR31" s="108"/>
      <c r="AS31" s="30"/>
      <c r="AT31" s="110"/>
      <c r="AU31" s="111"/>
      <c r="AV31" s="112"/>
      <c r="AW31" s="30"/>
      <c r="AX31" s="110"/>
      <c r="AY31" s="111"/>
      <c r="AZ31" s="112"/>
      <c r="BA31" s="30"/>
      <c r="BB31" s="110"/>
      <c r="BC31" s="111"/>
      <c r="BD31" s="112"/>
      <c r="BE31" s="30"/>
      <c r="BF31" s="110"/>
      <c r="BG31" s="111"/>
      <c r="BH31" s="112"/>
      <c r="BI31" s="30"/>
      <c r="BJ31" s="110"/>
      <c r="BK31" s="111"/>
      <c r="BL31" s="112"/>
      <c r="BM31" s="30"/>
      <c r="BN31" s="110"/>
      <c r="BO31" s="111"/>
      <c r="BP31" s="112"/>
      <c r="BQ31" s="30"/>
      <c r="BR31" s="110"/>
      <c r="BS31" s="111"/>
      <c r="BT31" s="112"/>
      <c r="BU31" s="30"/>
      <c r="BV31" s="110"/>
      <c r="BW31" s="111"/>
      <c r="BX31" s="112"/>
      <c r="BY31" s="108"/>
      <c r="BZ31" s="30"/>
      <c r="CA31" s="110"/>
      <c r="CB31" s="111"/>
      <c r="CC31" s="112"/>
      <c r="CD31" s="30"/>
      <c r="CE31" s="110"/>
      <c r="CF31" s="111"/>
      <c r="CG31" s="112"/>
      <c r="CH31" s="30"/>
      <c r="CI31" s="110"/>
      <c r="CJ31" s="111"/>
      <c r="CK31" s="112"/>
      <c r="CL31" s="30"/>
      <c r="CM31" s="110"/>
      <c r="CN31" s="111"/>
      <c r="CO31" s="112"/>
      <c r="CP31" s="30"/>
      <c r="CQ31" s="110"/>
      <c r="CR31" s="111"/>
      <c r="CS31" s="112"/>
      <c r="CT31" s="30"/>
      <c r="CU31" s="110"/>
      <c r="CV31" s="111"/>
      <c r="CW31" s="112"/>
      <c r="CX31" s="30"/>
      <c r="CY31" s="110"/>
      <c r="CZ31" s="111"/>
      <c r="DA31" s="112"/>
      <c r="DB31" s="30"/>
      <c r="DC31" s="110"/>
      <c r="DD31" s="111"/>
      <c r="DE31" s="112"/>
    </row>
    <row r="32" spans="2:109" ht="15" hidden="1" customHeight="1" x14ac:dyDescent="0.3">
      <c r="B32" s="30"/>
      <c r="C32" s="30"/>
      <c r="D32" s="30"/>
      <c r="E32" s="30"/>
      <c r="F32" s="30"/>
      <c r="G32" s="30"/>
      <c r="H32" s="30"/>
      <c r="I32" s="30"/>
      <c r="J32" s="107"/>
      <c r="K32" s="108"/>
      <c r="L32" s="30"/>
      <c r="M32" s="110"/>
      <c r="N32" s="111"/>
      <c r="O32" s="112"/>
      <c r="P32" s="30"/>
      <c r="Q32" s="110"/>
      <c r="R32" s="111"/>
      <c r="S32" s="112"/>
      <c r="T32" s="30"/>
      <c r="U32" s="110"/>
      <c r="V32" s="111"/>
      <c r="W32" s="112"/>
      <c r="X32" s="30"/>
      <c r="Y32" s="110"/>
      <c r="Z32" s="111"/>
      <c r="AA32" s="112"/>
      <c r="AB32" s="30"/>
      <c r="AC32" s="110"/>
      <c r="AD32" s="111"/>
      <c r="AE32" s="112"/>
      <c r="AF32" s="30"/>
      <c r="AG32" s="110"/>
      <c r="AH32" s="111"/>
      <c r="AI32" s="112"/>
      <c r="AJ32" s="30"/>
      <c r="AK32" s="110"/>
      <c r="AL32" s="111"/>
      <c r="AM32" s="112"/>
      <c r="AN32" s="30"/>
      <c r="AO32" s="110"/>
      <c r="AP32" s="111"/>
      <c r="AQ32" s="112"/>
      <c r="AR32" s="108"/>
      <c r="AS32" s="30"/>
      <c r="AT32" s="110"/>
      <c r="AU32" s="111"/>
      <c r="AV32" s="112"/>
      <c r="AW32" s="30"/>
      <c r="AX32" s="110"/>
      <c r="AY32" s="111"/>
      <c r="AZ32" s="112"/>
      <c r="BA32" s="30"/>
      <c r="BB32" s="110"/>
      <c r="BC32" s="111"/>
      <c r="BD32" s="112"/>
      <c r="BE32" s="30"/>
      <c r="BF32" s="110"/>
      <c r="BG32" s="111"/>
      <c r="BH32" s="112"/>
      <c r="BI32" s="30"/>
      <c r="BJ32" s="110"/>
      <c r="BK32" s="111"/>
      <c r="BL32" s="112"/>
      <c r="BM32" s="30"/>
      <c r="BN32" s="110"/>
      <c r="BO32" s="111"/>
      <c r="BP32" s="112"/>
      <c r="BQ32" s="30"/>
      <c r="BR32" s="110"/>
      <c r="BS32" s="111"/>
      <c r="BT32" s="112"/>
      <c r="BU32" s="30"/>
      <c r="BV32" s="110"/>
      <c r="BW32" s="111"/>
      <c r="BX32" s="112"/>
      <c r="BY32" s="108"/>
      <c r="BZ32" s="30"/>
      <c r="CA32" s="110"/>
      <c r="CB32" s="111"/>
      <c r="CC32" s="112"/>
      <c r="CD32" s="30"/>
      <c r="CE32" s="110"/>
      <c r="CF32" s="111"/>
      <c r="CG32" s="112"/>
      <c r="CH32" s="30"/>
      <c r="CI32" s="110"/>
      <c r="CJ32" s="111"/>
      <c r="CK32" s="112"/>
      <c r="CL32" s="30"/>
      <c r="CM32" s="110"/>
      <c r="CN32" s="111"/>
      <c r="CO32" s="112"/>
      <c r="CP32" s="30"/>
      <c r="CQ32" s="110"/>
      <c r="CR32" s="111"/>
      <c r="CS32" s="112"/>
      <c r="CT32" s="30"/>
      <c r="CU32" s="110"/>
      <c r="CV32" s="111"/>
      <c r="CW32" s="112"/>
      <c r="CX32" s="30"/>
      <c r="CY32" s="110"/>
      <c r="CZ32" s="111"/>
      <c r="DA32" s="112"/>
      <c r="DB32" s="30"/>
      <c r="DC32" s="110"/>
      <c r="DD32" s="111"/>
      <c r="DE32" s="112"/>
    </row>
    <row r="33" spans="2:109" ht="15" hidden="1" customHeight="1" x14ac:dyDescent="0.3">
      <c r="B33" s="30"/>
      <c r="C33" s="30"/>
      <c r="D33" s="30"/>
      <c r="E33" s="30"/>
      <c r="F33" s="30"/>
      <c r="G33" s="30"/>
      <c r="H33" s="30"/>
      <c r="I33" s="30"/>
      <c r="J33" s="107"/>
      <c r="K33" s="108"/>
      <c r="L33" s="30"/>
      <c r="M33" s="110"/>
      <c r="N33" s="111"/>
      <c r="O33" s="112"/>
      <c r="P33" s="30"/>
      <c r="Q33" s="110"/>
      <c r="R33" s="111"/>
      <c r="S33" s="112"/>
      <c r="T33" s="30"/>
      <c r="U33" s="110"/>
      <c r="V33" s="111"/>
      <c r="W33" s="112"/>
      <c r="X33" s="30"/>
      <c r="Y33" s="110"/>
      <c r="Z33" s="111"/>
      <c r="AA33" s="112"/>
      <c r="AB33" s="30"/>
      <c r="AC33" s="110"/>
      <c r="AD33" s="111"/>
      <c r="AE33" s="112"/>
      <c r="AF33" s="30"/>
      <c r="AG33" s="110"/>
      <c r="AH33" s="111"/>
      <c r="AI33" s="112"/>
      <c r="AJ33" s="30"/>
      <c r="AK33" s="110"/>
      <c r="AL33" s="111"/>
      <c r="AM33" s="112"/>
      <c r="AN33" s="30"/>
      <c r="AO33" s="110"/>
      <c r="AP33" s="111"/>
      <c r="AQ33" s="112"/>
      <c r="AR33" s="108"/>
      <c r="AS33" s="30"/>
      <c r="AT33" s="110"/>
      <c r="AU33" s="111"/>
      <c r="AV33" s="112"/>
      <c r="AW33" s="30"/>
      <c r="AX33" s="110"/>
      <c r="AY33" s="111"/>
      <c r="AZ33" s="112"/>
      <c r="BA33" s="30"/>
      <c r="BB33" s="110"/>
      <c r="BC33" s="111"/>
      <c r="BD33" s="112"/>
      <c r="BE33" s="30"/>
      <c r="BF33" s="110"/>
      <c r="BG33" s="111"/>
      <c r="BH33" s="112"/>
      <c r="BI33" s="30"/>
      <c r="BJ33" s="110"/>
      <c r="BK33" s="111"/>
      <c r="BL33" s="112"/>
      <c r="BM33" s="30"/>
      <c r="BN33" s="110"/>
      <c r="BO33" s="111"/>
      <c r="BP33" s="112"/>
      <c r="BQ33" s="30"/>
      <c r="BR33" s="110"/>
      <c r="BS33" s="111"/>
      <c r="BT33" s="112"/>
      <c r="BU33" s="30"/>
      <c r="BV33" s="110"/>
      <c r="BW33" s="111"/>
      <c r="BX33" s="112"/>
      <c r="BY33" s="108"/>
      <c r="BZ33" s="30"/>
      <c r="CA33" s="110"/>
      <c r="CB33" s="111"/>
      <c r="CC33" s="112"/>
      <c r="CD33" s="30"/>
      <c r="CE33" s="110"/>
      <c r="CF33" s="111"/>
      <c r="CG33" s="112"/>
      <c r="CH33" s="30"/>
      <c r="CI33" s="110"/>
      <c r="CJ33" s="111"/>
      <c r="CK33" s="112"/>
      <c r="CL33" s="30"/>
      <c r="CM33" s="110"/>
      <c r="CN33" s="111"/>
      <c r="CO33" s="112"/>
      <c r="CP33" s="30"/>
      <c r="CQ33" s="110"/>
      <c r="CR33" s="111"/>
      <c r="CS33" s="112"/>
      <c r="CT33" s="30"/>
      <c r="CU33" s="110"/>
      <c r="CV33" s="111"/>
      <c r="CW33" s="112"/>
      <c r="CX33" s="30"/>
      <c r="CY33" s="110"/>
      <c r="CZ33" s="111"/>
      <c r="DA33" s="112"/>
      <c r="DB33" s="30"/>
      <c r="DC33" s="110"/>
      <c r="DD33" s="111"/>
      <c r="DE33" s="112"/>
    </row>
    <row r="34" spans="2:109" ht="15" hidden="1" customHeight="1" x14ac:dyDescent="0.3">
      <c r="B34" s="30"/>
      <c r="C34" s="30"/>
      <c r="D34" s="30"/>
      <c r="E34" s="30"/>
      <c r="F34" s="30"/>
      <c r="G34" s="30"/>
      <c r="H34" s="30"/>
      <c r="I34" s="30"/>
      <c r="J34" s="107"/>
      <c r="K34" s="108"/>
      <c r="L34" s="30"/>
      <c r="M34" s="110"/>
      <c r="N34" s="111"/>
      <c r="O34" s="112"/>
      <c r="P34" s="30"/>
      <c r="Q34" s="110"/>
      <c r="R34" s="111"/>
      <c r="S34" s="112"/>
      <c r="T34" s="30"/>
      <c r="U34" s="110"/>
      <c r="V34" s="111"/>
      <c r="W34" s="112"/>
      <c r="X34" s="30"/>
      <c r="Y34" s="110"/>
      <c r="Z34" s="111"/>
      <c r="AA34" s="112"/>
      <c r="AB34" s="30"/>
      <c r="AC34" s="110"/>
      <c r="AD34" s="111"/>
      <c r="AE34" s="112"/>
      <c r="AF34" s="30"/>
      <c r="AG34" s="110"/>
      <c r="AH34" s="111"/>
      <c r="AI34" s="112"/>
      <c r="AJ34" s="30"/>
      <c r="AK34" s="110"/>
      <c r="AL34" s="111"/>
      <c r="AM34" s="112"/>
      <c r="AN34" s="30"/>
      <c r="AO34" s="110"/>
      <c r="AP34" s="111"/>
      <c r="AQ34" s="112"/>
      <c r="AR34" s="108"/>
      <c r="AS34" s="30"/>
      <c r="AT34" s="110"/>
      <c r="AU34" s="111"/>
      <c r="AV34" s="112"/>
      <c r="AW34" s="30"/>
      <c r="AX34" s="110"/>
      <c r="AY34" s="111"/>
      <c r="AZ34" s="112"/>
      <c r="BA34" s="30"/>
      <c r="BB34" s="110"/>
      <c r="BC34" s="111"/>
      <c r="BD34" s="112"/>
      <c r="BE34" s="30"/>
      <c r="BF34" s="110"/>
      <c r="BG34" s="111"/>
      <c r="BH34" s="112"/>
      <c r="BI34" s="30"/>
      <c r="BJ34" s="110"/>
      <c r="BK34" s="111"/>
      <c r="BL34" s="112"/>
      <c r="BM34" s="30"/>
      <c r="BN34" s="110"/>
      <c r="BO34" s="111"/>
      <c r="BP34" s="112"/>
      <c r="BQ34" s="30"/>
      <c r="BR34" s="110"/>
      <c r="BS34" s="111"/>
      <c r="BT34" s="112"/>
      <c r="BU34" s="30"/>
      <c r="BV34" s="110"/>
      <c r="BW34" s="111"/>
      <c r="BX34" s="112"/>
      <c r="BY34" s="108"/>
      <c r="BZ34" s="30"/>
      <c r="CA34" s="110"/>
      <c r="CB34" s="111"/>
      <c r="CC34" s="112"/>
      <c r="CD34" s="30"/>
      <c r="CE34" s="110"/>
      <c r="CF34" s="111"/>
      <c r="CG34" s="112"/>
      <c r="CH34" s="30"/>
      <c r="CI34" s="110"/>
      <c r="CJ34" s="111"/>
      <c r="CK34" s="112"/>
      <c r="CL34" s="30"/>
      <c r="CM34" s="110"/>
      <c r="CN34" s="111"/>
      <c r="CO34" s="112"/>
      <c r="CP34" s="30"/>
      <c r="CQ34" s="110"/>
      <c r="CR34" s="111"/>
      <c r="CS34" s="112"/>
      <c r="CT34" s="30"/>
      <c r="CU34" s="110"/>
      <c r="CV34" s="111"/>
      <c r="CW34" s="112"/>
      <c r="CX34" s="30"/>
      <c r="CY34" s="110"/>
      <c r="CZ34" s="111"/>
      <c r="DA34" s="112"/>
      <c r="DB34" s="30"/>
      <c r="DC34" s="110"/>
      <c r="DD34" s="111"/>
      <c r="DE34" s="112"/>
    </row>
    <row r="35" spans="2:109" ht="15" hidden="1" customHeight="1" x14ac:dyDescent="0.3">
      <c r="B35" s="30"/>
      <c r="C35" s="30"/>
      <c r="D35" s="30"/>
      <c r="E35" s="30"/>
      <c r="F35" s="30"/>
      <c r="G35" s="30"/>
      <c r="H35" s="30"/>
      <c r="I35" s="30"/>
      <c r="J35" s="107"/>
      <c r="K35" s="108"/>
      <c r="L35" s="30"/>
      <c r="M35" s="110"/>
      <c r="N35" s="111"/>
      <c r="O35" s="112"/>
      <c r="P35" s="30"/>
      <c r="Q35" s="110"/>
      <c r="R35" s="111"/>
      <c r="S35" s="112"/>
      <c r="T35" s="30"/>
      <c r="U35" s="110"/>
      <c r="V35" s="111"/>
      <c r="W35" s="112"/>
      <c r="X35" s="30"/>
      <c r="Y35" s="110"/>
      <c r="Z35" s="111"/>
      <c r="AA35" s="112"/>
      <c r="AB35" s="30"/>
      <c r="AC35" s="110"/>
      <c r="AD35" s="111"/>
      <c r="AE35" s="112"/>
      <c r="AF35" s="30"/>
      <c r="AG35" s="110"/>
      <c r="AH35" s="111"/>
      <c r="AI35" s="112"/>
      <c r="AJ35" s="30"/>
      <c r="AK35" s="110"/>
      <c r="AL35" s="111"/>
      <c r="AM35" s="112"/>
      <c r="AN35" s="30"/>
      <c r="AO35" s="110"/>
      <c r="AP35" s="111"/>
      <c r="AQ35" s="112"/>
      <c r="AR35" s="108"/>
      <c r="AS35" s="30"/>
      <c r="AT35" s="110"/>
      <c r="AU35" s="111"/>
      <c r="AV35" s="112"/>
      <c r="AW35" s="30"/>
      <c r="AX35" s="110"/>
      <c r="AY35" s="111"/>
      <c r="AZ35" s="112"/>
      <c r="BA35" s="30"/>
      <c r="BB35" s="110"/>
      <c r="BC35" s="111"/>
      <c r="BD35" s="112"/>
      <c r="BE35" s="30"/>
      <c r="BF35" s="110"/>
      <c r="BG35" s="111"/>
      <c r="BH35" s="112"/>
      <c r="BI35" s="30"/>
      <c r="BJ35" s="110"/>
      <c r="BK35" s="111"/>
      <c r="BL35" s="112"/>
      <c r="BM35" s="30"/>
      <c r="BN35" s="110"/>
      <c r="BO35" s="111"/>
      <c r="BP35" s="112"/>
      <c r="BQ35" s="30"/>
      <c r="BR35" s="110"/>
      <c r="BS35" s="111"/>
      <c r="BT35" s="112"/>
      <c r="BU35" s="30"/>
      <c r="BV35" s="110"/>
      <c r="BW35" s="111"/>
      <c r="BX35" s="112"/>
      <c r="BY35" s="108"/>
      <c r="BZ35" s="30"/>
      <c r="CA35" s="110"/>
      <c r="CB35" s="111"/>
      <c r="CC35" s="112"/>
      <c r="CD35" s="30"/>
      <c r="CE35" s="110"/>
      <c r="CF35" s="111"/>
      <c r="CG35" s="112"/>
      <c r="CH35" s="30"/>
      <c r="CI35" s="110"/>
      <c r="CJ35" s="111"/>
      <c r="CK35" s="112"/>
      <c r="CL35" s="30"/>
      <c r="CM35" s="110"/>
      <c r="CN35" s="111"/>
      <c r="CO35" s="112"/>
      <c r="CP35" s="30"/>
      <c r="CQ35" s="110"/>
      <c r="CR35" s="111"/>
      <c r="CS35" s="112"/>
      <c r="CT35" s="30"/>
      <c r="CU35" s="110"/>
      <c r="CV35" s="111"/>
      <c r="CW35" s="112"/>
      <c r="CX35" s="30"/>
      <c r="CY35" s="110"/>
      <c r="CZ35" s="111"/>
      <c r="DA35" s="112"/>
      <c r="DB35" s="30"/>
      <c r="DC35" s="110"/>
      <c r="DD35" s="111"/>
      <c r="DE35" s="112"/>
    </row>
    <row r="36" spans="2:109" ht="15" hidden="1" customHeight="1" x14ac:dyDescent="0.3">
      <c r="B36" s="30"/>
      <c r="C36" s="30"/>
      <c r="D36" s="30"/>
      <c r="E36" s="30"/>
      <c r="F36" s="30"/>
      <c r="G36" s="30"/>
      <c r="H36" s="30"/>
      <c r="I36" s="30"/>
      <c r="J36" s="107"/>
      <c r="K36" s="108"/>
      <c r="L36" s="30"/>
      <c r="M36" s="110"/>
      <c r="N36" s="111"/>
      <c r="O36" s="112"/>
      <c r="P36" s="30"/>
      <c r="Q36" s="110"/>
      <c r="R36" s="111"/>
      <c r="S36" s="112"/>
      <c r="T36" s="30"/>
      <c r="U36" s="110"/>
      <c r="V36" s="111"/>
      <c r="W36" s="112"/>
      <c r="X36" s="30"/>
      <c r="Y36" s="110"/>
      <c r="Z36" s="111"/>
      <c r="AA36" s="112"/>
      <c r="AB36" s="30"/>
      <c r="AC36" s="110"/>
      <c r="AD36" s="111"/>
      <c r="AE36" s="112"/>
      <c r="AF36" s="30"/>
      <c r="AG36" s="110"/>
      <c r="AH36" s="111"/>
      <c r="AI36" s="112"/>
      <c r="AJ36" s="30"/>
      <c r="AK36" s="110"/>
      <c r="AL36" s="111"/>
      <c r="AM36" s="112"/>
      <c r="AN36" s="30"/>
      <c r="AO36" s="110"/>
      <c r="AP36" s="111"/>
      <c r="AQ36" s="112"/>
      <c r="AR36" s="108"/>
      <c r="AS36" s="30"/>
      <c r="AT36" s="110"/>
      <c r="AU36" s="111"/>
      <c r="AV36" s="112"/>
      <c r="AW36" s="30"/>
      <c r="AX36" s="110"/>
      <c r="AY36" s="111"/>
      <c r="AZ36" s="112"/>
      <c r="BA36" s="30"/>
      <c r="BB36" s="110"/>
      <c r="BC36" s="111"/>
      <c r="BD36" s="112"/>
      <c r="BE36" s="30"/>
      <c r="BF36" s="110"/>
      <c r="BG36" s="111"/>
      <c r="BH36" s="112"/>
      <c r="BI36" s="30"/>
      <c r="BJ36" s="110"/>
      <c r="BK36" s="111"/>
      <c r="BL36" s="112"/>
      <c r="BM36" s="30"/>
      <c r="BN36" s="110"/>
      <c r="BO36" s="111"/>
      <c r="BP36" s="112"/>
      <c r="BQ36" s="30"/>
      <c r="BR36" s="110"/>
      <c r="BS36" s="111"/>
      <c r="BT36" s="112"/>
      <c r="BU36" s="30"/>
      <c r="BV36" s="110"/>
      <c r="BW36" s="111"/>
      <c r="BX36" s="112"/>
      <c r="BY36" s="108"/>
      <c r="BZ36" s="30"/>
      <c r="CA36" s="110"/>
      <c r="CB36" s="111"/>
      <c r="CC36" s="112"/>
      <c r="CD36" s="30"/>
      <c r="CE36" s="110"/>
      <c r="CF36" s="111"/>
      <c r="CG36" s="112"/>
      <c r="CH36" s="30"/>
      <c r="CI36" s="110"/>
      <c r="CJ36" s="111"/>
      <c r="CK36" s="112"/>
      <c r="CL36" s="30"/>
      <c r="CM36" s="110"/>
      <c r="CN36" s="111"/>
      <c r="CO36" s="112"/>
      <c r="CP36" s="30"/>
      <c r="CQ36" s="110"/>
      <c r="CR36" s="111"/>
      <c r="CS36" s="112"/>
      <c r="CT36" s="30"/>
      <c r="CU36" s="110"/>
      <c r="CV36" s="111"/>
      <c r="CW36" s="112"/>
      <c r="CX36" s="30"/>
      <c r="CY36" s="110"/>
      <c r="CZ36" s="111"/>
      <c r="DA36" s="112"/>
      <c r="DB36" s="30"/>
      <c r="DC36" s="110"/>
      <c r="DD36" s="111"/>
      <c r="DE36" s="112"/>
    </row>
    <row r="37" spans="2:109" ht="15" hidden="1" customHeight="1" x14ac:dyDescent="0.3">
      <c r="B37" s="30"/>
      <c r="C37" s="30"/>
      <c r="D37" s="30"/>
      <c r="E37" s="30"/>
      <c r="F37" s="30"/>
      <c r="G37" s="30"/>
      <c r="H37" s="30"/>
      <c r="I37" s="30"/>
      <c r="J37" s="107"/>
      <c r="K37" s="108"/>
      <c r="L37" s="30"/>
      <c r="M37" s="110"/>
      <c r="N37" s="111"/>
      <c r="O37" s="112"/>
      <c r="P37" s="30"/>
      <c r="Q37" s="110"/>
      <c r="R37" s="111"/>
      <c r="S37" s="112"/>
      <c r="T37" s="30"/>
      <c r="U37" s="110"/>
      <c r="V37" s="111"/>
      <c r="W37" s="112"/>
      <c r="X37" s="30"/>
      <c r="Y37" s="110"/>
      <c r="Z37" s="111"/>
      <c r="AA37" s="112"/>
      <c r="AB37" s="30"/>
      <c r="AC37" s="110"/>
      <c r="AD37" s="111"/>
      <c r="AE37" s="112"/>
      <c r="AF37" s="30"/>
      <c r="AG37" s="110"/>
      <c r="AH37" s="111"/>
      <c r="AI37" s="112"/>
      <c r="AJ37" s="30"/>
      <c r="AK37" s="110"/>
      <c r="AL37" s="111"/>
      <c r="AM37" s="112"/>
      <c r="AN37" s="30"/>
      <c r="AO37" s="110"/>
      <c r="AP37" s="111"/>
      <c r="AQ37" s="112"/>
      <c r="AR37" s="108"/>
      <c r="AS37" s="30"/>
      <c r="AT37" s="110"/>
      <c r="AU37" s="111"/>
      <c r="AV37" s="112"/>
      <c r="AW37" s="30"/>
      <c r="AX37" s="110"/>
      <c r="AY37" s="111"/>
      <c r="AZ37" s="112"/>
      <c r="BA37" s="30"/>
      <c r="BB37" s="110"/>
      <c r="BC37" s="111"/>
      <c r="BD37" s="112"/>
      <c r="BE37" s="30"/>
      <c r="BF37" s="110"/>
      <c r="BG37" s="111"/>
      <c r="BH37" s="112"/>
      <c r="BI37" s="30"/>
      <c r="BJ37" s="110"/>
      <c r="BK37" s="111"/>
      <c r="BL37" s="112"/>
      <c r="BM37" s="30"/>
      <c r="BN37" s="110"/>
      <c r="BO37" s="111"/>
      <c r="BP37" s="112"/>
      <c r="BQ37" s="30"/>
      <c r="BR37" s="110"/>
      <c r="BS37" s="111"/>
      <c r="BT37" s="112"/>
      <c r="BU37" s="30"/>
      <c r="BV37" s="110"/>
      <c r="BW37" s="111"/>
      <c r="BX37" s="112"/>
      <c r="BY37" s="108"/>
      <c r="BZ37" s="30"/>
      <c r="CA37" s="110"/>
      <c r="CB37" s="111"/>
      <c r="CC37" s="112"/>
      <c r="CD37" s="30"/>
      <c r="CE37" s="110"/>
      <c r="CF37" s="111"/>
      <c r="CG37" s="112"/>
      <c r="CH37" s="30"/>
      <c r="CI37" s="110"/>
      <c r="CJ37" s="111"/>
      <c r="CK37" s="112"/>
      <c r="CL37" s="30"/>
      <c r="CM37" s="110"/>
      <c r="CN37" s="111"/>
      <c r="CO37" s="112"/>
      <c r="CP37" s="30"/>
      <c r="CQ37" s="110"/>
      <c r="CR37" s="111"/>
      <c r="CS37" s="112"/>
      <c r="CT37" s="30"/>
      <c r="CU37" s="110"/>
      <c r="CV37" s="111"/>
      <c r="CW37" s="112"/>
      <c r="CX37" s="30"/>
      <c r="CY37" s="110"/>
      <c r="CZ37" s="111"/>
      <c r="DA37" s="112"/>
      <c r="DB37" s="30"/>
      <c r="DC37" s="110"/>
      <c r="DD37" s="111"/>
      <c r="DE37" s="112"/>
    </row>
    <row r="38" spans="2:109" ht="15" hidden="1" customHeight="1" x14ac:dyDescent="0.3">
      <c r="B38" s="30"/>
      <c r="C38" s="30"/>
      <c r="D38" s="30"/>
      <c r="E38" s="30"/>
      <c r="F38" s="30"/>
      <c r="G38" s="30"/>
      <c r="H38" s="30"/>
      <c r="I38" s="30"/>
      <c r="J38" s="107"/>
      <c r="K38" s="108"/>
      <c r="L38" s="30"/>
      <c r="M38" s="110"/>
      <c r="N38" s="111"/>
      <c r="O38" s="112"/>
      <c r="P38" s="30"/>
      <c r="Q38" s="110"/>
      <c r="R38" s="111"/>
      <c r="S38" s="112"/>
      <c r="T38" s="30"/>
      <c r="U38" s="110"/>
      <c r="V38" s="111"/>
      <c r="W38" s="112"/>
      <c r="X38" s="30"/>
      <c r="Y38" s="110"/>
      <c r="Z38" s="111"/>
      <c r="AA38" s="112"/>
      <c r="AB38" s="30"/>
      <c r="AC38" s="110"/>
      <c r="AD38" s="111"/>
      <c r="AE38" s="112"/>
      <c r="AF38" s="30"/>
      <c r="AG38" s="110"/>
      <c r="AH38" s="111"/>
      <c r="AI38" s="112"/>
      <c r="AJ38" s="30"/>
      <c r="AK38" s="110"/>
      <c r="AL38" s="111"/>
      <c r="AM38" s="112"/>
      <c r="AN38" s="30"/>
      <c r="AO38" s="110"/>
      <c r="AP38" s="111"/>
      <c r="AQ38" s="112"/>
      <c r="AR38" s="108"/>
      <c r="AS38" s="30"/>
      <c r="AT38" s="110"/>
      <c r="AU38" s="111"/>
      <c r="AV38" s="112"/>
      <c r="AW38" s="30"/>
      <c r="AX38" s="110"/>
      <c r="AY38" s="111"/>
      <c r="AZ38" s="112"/>
      <c r="BA38" s="30"/>
      <c r="BB38" s="110"/>
      <c r="BC38" s="111"/>
      <c r="BD38" s="112"/>
      <c r="BE38" s="30"/>
      <c r="BF38" s="110"/>
      <c r="BG38" s="111"/>
      <c r="BH38" s="112"/>
      <c r="BI38" s="30"/>
      <c r="BJ38" s="110"/>
      <c r="BK38" s="111"/>
      <c r="BL38" s="112"/>
      <c r="BM38" s="30"/>
      <c r="BN38" s="110"/>
      <c r="BO38" s="111"/>
      <c r="BP38" s="112"/>
      <c r="BQ38" s="30"/>
      <c r="BR38" s="110"/>
      <c r="BS38" s="111"/>
      <c r="BT38" s="112"/>
      <c r="BU38" s="30"/>
      <c r="BV38" s="110"/>
      <c r="BW38" s="111"/>
      <c r="BX38" s="112"/>
      <c r="BY38" s="108"/>
      <c r="BZ38" s="30"/>
      <c r="CA38" s="110"/>
      <c r="CB38" s="111"/>
      <c r="CC38" s="112"/>
      <c r="CD38" s="30"/>
      <c r="CE38" s="110"/>
      <c r="CF38" s="111"/>
      <c r="CG38" s="112"/>
      <c r="CH38" s="30"/>
      <c r="CI38" s="110"/>
      <c r="CJ38" s="111"/>
      <c r="CK38" s="112"/>
      <c r="CL38" s="30"/>
      <c r="CM38" s="110"/>
      <c r="CN38" s="111"/>
      <c r="CO38" s="112"/>
      <c r="CP38" s="30"/>
      <c r="CQ38" s="110"/>
      <c r="CR38" s="111"/>
      <c r="CS38" s="112"/>
      <c r="CT38" s="30"/>
      <c r="CU38" s="110"/>
      <c r="CV38" s="111"/>
      <c r="CW38" s="112"/>
      <c r="CX38" s="30"/>
      <c r="CY38" s="110"/>
      <c r="CZ38" s="111"/>
      <c r="DA38" s="112"/>
      <c r="DB38" s="30"/>
      <c r="DC38" s="110"/>
      <c r="DD38" s="111"/>
      <c r="DE38" s="112"/>
    </row>
    <row r="39" spans="2:109" ht="15" hidden="1" customHeight="1" x14ac:dyDescent="0.3">
      <c r="B39" s="30"/>
      <c r="C39" s="30"/>
      <c r="D39" s="30"/>
      <c r="E39" s="30"/>
      <c r="F39" s="30"/>
      <c r="G39" s="30"/>
      <c r="H39" s="30"/>
      <c r="I39" s="30"/>
      <c r="J39" s="107"/>
      <c r="K39" s="108"/>
      <c r="L39" s="30"/>
      <c r="M39" s="110"/>
      <c r="N39" s="111"/>
      <c r="O39" s="112"/>
      <c r="P39" s="30"/>
      <c r="Q39" s="110"/>
      <c r="R39" s="111"/>
      <c r="S39" s="112"/>
      <c r="T39" s="30"/>
      <c r="U39" s="110"/>
      <c r="V39" s="111"/>
      <c r="W39" s="112"/>
      <c r="X39" s="30"/>
      <c r="Y39" s="110"/>
      <c r="Z39" s="111"/>
      <c r="AA39" s="112"/>
      <c r="AB39" s="30"/>
      <c r="AC39" s="110"/>
      <c r="AD39" s="111"/>
      <c r="AE39" s="112"/>
      <c r="AF39" s="30"/>
      <c r="AG39" s="110"/>
      <c r="AH39" s="111"/>
      <c r="AI39" s="112"/>
      <c r="AJ39" s="30"/>
      <c r="AK39" s="110"/>
      <c r="AL39" s="111"/>
      <c r="AM39" s="112"/>
      <c r="AN39" s="30"/>
      <c r="AO39" s="110"/>
      <c r="AP39" s="111"/>
      <c r="AQ39" s="112"/>
      <c r="AR39" s="108"/>
      <c r="AS39" s="30"/>
      <c r="AT39" s="110"/>
      <c r="AU39" s="111"/>
      <c r="AV39" s="112"/>
      <c r="AW39" s="30"/>
      <c r="AX39" s="110"/>
      <c r="AY39" s="111"/>
      <c r="AZ39" s="112"/>
      <c r="BA39" s="30"/>
      <c r="BB39" s="110"/>
      <c r="BC39" s="111"/>
      <c r="BD39" s="112"/>
      <c r="BE39" s="30"/>
      <c r="BF39" s="110"/>
      <c r="BG39" s="111"/>
      <c r="BH39" s="112"/>
      <c r="BI39" s="30"/>
      <c r="BJ39" s="110"/>
      <c r="BK39" s="111"/>
      <c r="BL39" s="112"/>
      <c r="BM39" s="30"/>
      <c r="BN39" s="110"/>
      <c r="BO39" s="111"/>
      <c r="BP39" s="112"/>
      <c r="BQ39" s="30"/>
      <c r="BR39" s="110"/>
      <c r="BS39" s="111"/>
      <c r="BT39" s="112"/>
      <c r="BU39" s="30"/>
      <c r="BV39" s="110"/>
      <c r="BW39" s="111"/>
      <c r="BX39" s="112"/>
      <c r="BY39" s="108"/>
      <c r="BZ39" s="30"/>
      <c r="CA39" s="110"/>
      <c r="CB39" s="111"/>
      <c r="CC39" s="112"/>
      <c r="CD39" s="30"/>
      <c r="CE39" s="110"/>
      <c r="CF39" s="111"/>
      <c r="CG39" s="112"/>
      <c r="CH39" s="30"/>
      <c r="CI39" s="110"/>
      <c r="CJ39" s="111"/>
      <c r="CK39" s="112"/>
      <c r="CL39" s="30"/>
      <c r="CM39" s="110"/>
      <c r="CN39" s="111"/>
      <c r="CO39" s="112"/>
      <c r="CP39" s="30"/>
      <c r="CQ39" s="110"/>
      <c r="CR39" s="111"/>
      <c r="CS39" s="112"/>
      <c r="CT39" s="30"/>
      <c r="CU39" s="110"/>
      <c r="CV39" s="111"/>
      <c r="CW39" s="112"/>
      <c r="CX39" s="30"/>
      <c r="CY39" s="110"/>
      <c r="CZ39" s="111"/>
      <c r="DA39" s="112"/>
      <c r="DB39" s="30"/>
      <c r="DC39" s="110"/>
      <c r="DD39" s="111"/>
      <c r="DE39" s="112"/>
    </row>
    <row r="40" spans="2:109" ht="15" hidden="1" customHeight="1" x14ac:dyDescent="0.3">
      <c r="B40" s="30"/>
      <c r="C40" s="30"/>
      <c r="D40" s="30"/>
      <c r="E40" s="30"/>
      <c r="F40" s="30"/>
      <c r="G40" s="30"/>
      <c r="H40" s="30"/>
      <c r="I40" s="30"/>
      <c r="J40" s="107"/>
      <c r="K40" s="108"/>
      <c r="L40" s="30"/>
      <c r="M40" s="110"/>
      <c r="N40" s="111"/>
      <c r="O40" s="112"/>
      <c r="P40" s="30"/>
      <c r="Q40" s="110"/>
      <c r="R40" s="111"/>
      <c r="S40" s="112"/>
      <c r="T40" s="30"/>
      <c r="U40" s="110"/>
      <c r="V40" s="111"/>
      <c r="W40" s="112"/>
      <c r="X40" s="30"/>
      <c r="Y40" s="110"/>
      <c r="Z40" s="111"/>
      <c r="AA40" s="112"/>
      <c r="AB40" s="30"/>
      <c r="AC40" s="110"/>
      <c r="AD40" s="111"/>
      <c r="AE40" s="112"/>
      <c r="AF40" s="30"/>
      <c r="AG40" s="110"/>
      <c r="AH40" s="111"/>
      <c r="AI40" s="112"/>
      <c r="AJ40" s="30"/>
      <c r="AK40" s="110"/>
      <c r="AL40" s="111"/>
      <c r="AM40" s="112"/>
      <c r="AN40" s="30"/>
      <c r="AO40" s="110"/>
      <c r="AP40" s="111"/>
      <c r="AQ40" s="112"/>
      <c r="AR40" s="108"/>
      <c r="AS40" s="30"/>
      <c r="AT40" s="110"/>
      <c r="AU40" s="111"/>
      <c r="AV40" s="112"/>
      <c r="AW40" s="30"/>
      <c r="AX40" s="110"/>
      <c r="AY40" s="111"/>
      <c r="AZ40" s="112"/>
      <c r="BA40" s="30"/>
      <c r="BB40" s="110"/>
      <c r="BC40" s="111"/>
      <c r="BD40" s="112"/>
      <c r="BE40" s="30"/>
      <c r="BF40" s="110"/>
      <c r="BG40" s="111"/>
      <c r="BH40" s="112"/>
      <c r="BI40" s="30"/>
      <c r="BJ40" s="110"/>
      <c r="BK40" s="111"/>
      <c r="BL40" s="112"/>
      <c r="BM40" s="30"/>
      <c r="BN40" s="110"/>
      <c r="BO40" s="111"/>
      <c r="BP40" s="112"/>
      <c r="BQ40" s="30"/>
      <c r="BR40" s="110"/>
      <c r="BS40" s="111"/>
      <c r="BT40" s="112"/>
      <c r="BU40" s="30"/>
      <c r="BV40" s="110"/>
      <c r="BW40" s="111"/>
      <c r="BX40" s="112"/>
      <c r="BY40" s="108"/>
      <c r="BZ40" s="30"/>
      <c r="CA40" s="110"/>
      <c r="CB40" s="111"/>
      <c r="CC40" s="112"/>
      <c r="CD40" s="30"/>
      <c r="CE40" s="110"/>
      <c r="CF40" s="111"/>
      <c r="CG40" s="112"/>
      <c r="CH40" s="30"/>
      <c r="CI40" s="110"/>
      <c r="CJ40" s="111"/>
      <c r="CK40" s="112"/>
      <c r="CL40" s="30"/>
      <c r="CM40" s="110"/>
      <c r="CN40" s="111"/>
      <c r="CO40" s="112"/>
      <c r="CP40" s="30"/>
      <c r="CQ40" s="110"/>
      <c r="CR40" s="111"/>
      <c r="CS40" s="112"/>
      <c r="CT40" s="30"/>
      <c r="CU40" s="110"/>
      <c r="CV40" s="111"/>
      <c r="CW40" s="112"/>
      <c r="CX40" s="30"/>
      <c r="CY40" s="110"/>
      <c r="CZ40" s="111"/>
      <c r="DA40" s="112"/>
      <c r="DB40" s="30"/>
      <c r="DC40" s="110"/>
      <c r="DD40" s="111"/>
      <c r="DE40" s="112"/>
    </row>
    <row r="41" spans="2:109" ht="15" hidden="1" customHeight="1" x14ac:dyDescent="0.3">
      <c r="B41" s="30"/>
      <c r="C41" s="30"/>
      <c r="D41" s="30"/>
      <c r="E41" s="30"/>
      <c r="F41" s="30"/>
      <c r="G41" s="30"/>
      <c r="H41" s="30"/>
      <c r="I41" s="30"/>
      <c r="J41" s="107"/>
      <c r="K41" s="108"/>
      <c r="L41" s="30"/>
      <c r="M41" s="110"/>
      <c r="N41" s="111"/>
      <c r="O41" s="112"/>
      <c r="P41" s="30"/>
      <c r="Q41" s="110"/>
      <c r="R41" s="111"/>
      <c r="S41" s="112"/>
      <c r="T41" s="30"/>
      <c r="U41" s="110"/>
      <c r="V41" s="111"/>
      <c r="W41" s="112"/>
      <c r="X41" s="30"/>
      <c r="Y41" s="110"/>
      <c r="Z41" s="111"/>
      <c r="AA41" s="112"/>
      <c r="AB41" s="30"/>
      <c r="AC41" s="110"/>
      <c r="AD41" s="111"/>
      <c r="AE41" s="112"/>
      <c r="AF41" s="30"/>
      <c r="AG41" s="110"/>
      <c r="AH41" s="111"/>
      <c r="AI41" s="112"/>
      <c r="AJ41" s="30"/>
      <c r="AK41" s="110"/>
      <c r="AL41" s="111"/>
      <c r="AM41" s="112"/>
      <c r="AN41" s="30"/>
      <c r="AO41" s="110"/>
      <c r="AP41" s="111"/>
      <c r="AQ41" s="112"/>
      <c r="AR41" s="108"/>
      <c r="AS41" s="30"/>
      <c r="AT41" s="110"/>
      <c r="AU41" s="111"/>
      <c r="AV41" s="112"/>
      <c r="AW41" s="30"/>
      <c r="AX41" s="110"/>
      <c r="AY41" s="111"/>
      <c r="AZ41" s="112"/>
      <c r="BA41" s="30"/>
      <c r="BB41" s="110"/>
      <c r="BC41" s="111"/>
      <c r="BD41" s="112"/>
      <c r="BE41" s="30"/>
      <c r="BF41" s="110"/>
      <c r="BG41" s="111"/>
      <c r="BH41" s="112"/>
      <c r="BI41" s="30"/>
      <c r="BJ41" s="110"/>
      <c r="BK41" s="111"/>
      <c r="BL41" s="112"/>
      <c r="BM41" s="30"/>
      <c r="BN41" s="110"/>
      <c r="BO41" s="111"/>
      <c r="BP41" s="112"/>
      <c r="BQ41" s="30"/>
      <c r="BR41" s="110"/>
      <c r="BS41" s="111"/>
      <c r="BT41" s="112"/>
      <c r="BU41" s="30"/>
      <c r="BV41" s="110"/>
      <c r="BW41" s="111"/>
      <c r="BX41" s="112"/>
      <c r="BY41" s="108"/>
      <c r="BZ41" s="30"/>
      <c r="CA41" s="110"/>
      <c r="CB41" s="111"/>
      <c r="CC41" s="112"/>
      <c r="CD41" s="30"/>
      <c r="CE41" s="110"/>
      <c r="CF41" s="111"/>
      <c r="CG41" s="112"/>
      <c r="CH41" s="30"/>
      <c r="CI41" s="110"/>
      <c r="CJ41" s="111"/>
      <c r="CK41" s="112"/>
      <c r="CL41" s="30"/>
      <c r="CM41" s="110"/>
      <c r="CN41" s="111"/>
      <c r="CO41" s="112"/>
      <c r="CP41" s="30"/>
      <c r="CQ41" s="110"/>
      <c r="CR41" s="111"/>
      <c r="CS41" s="112"/>
      <c r="CT41" s="30"/>
      <c r="CU41" s="110"/>
      <c r="CV41" s="111"/>
      <c r="CW41" s="112"/>
      <c r="CX41" s="30"/>
      <c r="CY41" s="110"/>
      <c r="CZ41" s="111"/>
      <c r="DA41" s="112"/>
      <c r="DB41" s="30"/>
      <c r="DC41" s="110"/>
      <c r="DD41" s="111"/>
      <c r="DE41" s="112"/>
    </row>
    <row r="42" spans="2:109" ht="15" hidden="1" customHeight="1" x14ac:dyDescent="0.3">
      <c r="B42" s="30"/>
      <c r="C42" s="30"/>
      <c r="D42" s="30"/>
      <c r="E42" s="30"/>
      <c r="F42" s="30"/>
      <c r="G42" s="30"/>
      <c r="H42" s="30"/>
      <c r="I42" s="30"/>
      <c r="J42" s="107"/>
      <c r="K42" s="108"/>
      <c r="L42" s="30"/>
      <c r="M42" s="110"/>
      <c r="N42" s="111"/>
      <c r="O42" s="112"/>
      <c r="P42" s="30"/>
      <c r="Q42" s="110"/>
      <c r="R42" s="111"/>
      <c r="S42" s="112"/>
      <c r="T42" s="30"/>
      <c r="U42" s="110"/>
      <c r="V42" s="111"/>
      <c r="W42" s="112"/>
      <c r="X42" s="30"/>
      <c r="Y42" s="110"/>
      <c r="Z42" s="111"/>
      <c r="AA42" s="112"/>
      <c r="AB42" s="30"/>
      <c r="AC42" s="110"/>
      <c r="AD42" s="111"/>
      <c r="AE42" s="112"/>
      <c r="AF42" s="30"/>
      <c r="AG42" s="110"/>
      <c r="AH42" s="111"/>
      <c r="AI42" s="112"/>
      <c r="AJ42" s="30"/>
      <c r="AK42" s="110"/>
      <c r="AL42" s="111"/>
      <c r="AM42" s="112"/>
      <c r="AN42" s="30"/>
      <c r="AO42" s="110"/>
      <c r="AP42" s="111"/>
      <c r="AQ42" s="112"/>
      <c r="AR42" s="108"/>
      <c r="AS42" s="30"/>
      <c r="AT42" s="110"/>
      <c r="AU42" s="111"/>
      <c r="AV42" s="112"/>
      <c r="AW42" s="30"/>
      <c r="AX42" s="110"/>
      <c r="AY42" s="111"/>
      <c r="AZ42" s="112"/>
      <c r="BA42" s="30"/>
      <c r="BB42" s="110"/>
      <c r="BC42" s="111"/>
      <c r="BD42" s="112"/>
      <c r="BE42" s="30"/>
      <c r="BF42" s="110"/>
      <c r="BG42" s="111"/>
      <c r="BH42" s="112"/>
      <c r="BI42" s="30"/>
      <c r="BJ42" s="110"/>
      <c r="BK42" s="111"/>
      <c r="BL42" s="112"/>
      <c r="BM42" s="30"/>
      <c r="BN42" s="110"/>
      <c r="BO42" s="111"/>
      <c r="BP42" s="112"/>
      <c r="BQ42" s="30"/>
      <c r="BR42" s="110"/>
      <c r="BS42" s="111"/>
      <c r="BT42" s="112"/>
      <c r="BU42" s="30"/>
      <c r="BV42" s="110"/>
      <c r="BW42" s="111"/>
      <c r="BX42" s="112"/>
      <c r="BY42" s="108"/>
      <c r="BZ42" s="30"/>
      <c r="CA42" s="110"/>
      <c r="CB42" s="111"/>
      <c r="CC42" s="112"/>
      <c r="CD42" s="30"/>
      <c r="CE42" s="110"/>
      <c r="CF42" s="111"/>
      <c r="CG42" s="112"/>
      <c r="CH42" s="30"/>
      <c r="CI42" s="110"/>
      <c r="CJ42" s="111"/>
      <c r="CK42" s="112"/>
      <c r="CL42" s="30"/>
      <c r="CM42" s="110"/>
      <c r="CN42" s="111"/>
      <c r="CO42" s="112"/>
      <c r="CP42" s="30"/>
      <c r="CQ42" s="110"/>
      <c r="CR42" s="111"/>
      <c r="CS42" s="112"/>
      <c r="CT42" s="30"/>
      <c r="CU42" s="110"/>
      <c r="CV42" s="111"/>
      <c r="CW42" s="112"/>
      <c r="CX42" s="30"/>
      <c r="CY42" s="110"/>
      <c r="CZ42" s="111"/>
      <c r="DA42" s="112"/>
      <c r="DB42" s="30"/>
      <c r="DC42" s="110"/>
      <c r="DD42" s="111"/>
      <c r="DE42" s="112"/>
    </row>
    <row r="43" spans="2:109" ht="15" hidden="1" customHeight="1" x14ac:dyDescent="0.3">
      <c r="B43" s="30"/>
      <c r="C43" s="30"/>
      <c r="D43" s="30"/>
      <c r="E43" s="30"/>
      <c r="F43" s="30"/>
      <c r="G43" s="30"/>
      <c r="H43" s="30"/>
      <c r="I43" s="30"/>
      <c r="J43" s="107"/>
      <c r="K43" s="108"/>
      <c r="L43" s="30"/>
      <c r="M43" s="110"/>
      <c r="N43" s="111"/>
      <c r="O43" s="112"/>
      <c r="P43" s="30"/>
      <c r="Q43" s="110"/>
      <c r="R43" s="111"/>
      <c r="S43" s="112"/>
      <c r="T43" s="30"/>
      <c r="U43" s="110"/>
      <c r="V43" s="111"/>
      <c r="W43" s="112"/>
      <c r="X43" s="30"/>
      <c r="Y43" s="110"/>
      <c r="Z43" s="111"/>
      <c r="AA43" s="112"/>
      <c r="AB43" s="30"/>
      <c r="AC43" s="110"/>
      <c r="AD43" s="111"/>
      <c r="AE43" s="112"/>
      <c r="AF43" s="30"/>
      <c r="AG43" s="110"/>
      <c r="AH43" s="111"/>
      <c r="AI43" s="112"/>
      <c r="AJ43" s="30"/>
      <c r="AK43" s="110"/>
      <c r="AL43" s="111"/>
      <c r="AM43" s="112"/>
      <c r="AN43" s="30"/>
      <c r="AO43" s="110"/>
      <c r="AP43" s="111"/>
      <c r="AQ43" s="112"/>
      <c r="AR43" s="108"/>
      <c r="AS43" s="30"/>
      <c r="AT43" s="110"/>
      <c r="AU43" s="111"/>
      <c r="AV43" s="112"/>
      <c r="AW43" s="30"/>
      <c r="AX43" s="110"/>
      <c r="AY43" s="111"/>
      <c r="AZ43" s="112"/>
      <c r="BA43" s="30"/>
      <c r="BB43" s="110"/>
      <c r="BC43" s="111"/>
      <c r="BD43" s="112"/>
      <c r="BE43" s="30"/>
      <c r="BF43" s="110"/>
      <c r="BG43" s="111"/>
      <c r="BH43" s="112"/>
      <c r="BI43" s="30"/>
      <c r="BJ43" s="110"/>
      <c r="BK43" s="111"/>
      <c r="BL43" s="112"/>
      <c r="BM43" s="30"/>
      <c r="BN43" s="110"/>
      <c r="BO43" s="111"/>
      <c r="BP43" s="112"/>
      <c r="BQ43" s="30"/>
      <c r="BR43" s="110"/>
      <c r="BS43" s="111"/>
      <c r="BT43" s="112"/>
      <c r="BU43" s="30"/>
      <c r="BV43" s="110"/>
      <c r="BW43" s="111"/>
      <c r="BX43" s="112"/>
      <c r="BY43" s="108"/>
      <c r="BZ43" s="30"/>
      <c r="CA43" s="110"/>
      <c r="CB43" s="111"/>
      <c r="CC43" s="112"/>
      <c r="CD43" s="30"/>
      <c r="CE43" s="110"/>
      <c r="CF43" s="111"/>
      <c r="CG43" s="112"/>
      <c r="CH43" s="30"/>
      <c r="CI43" s="110"/>
      <c r="CJ43" s="111"/>
      <c r="CK43" s="112"/>
      <c r="CL43" s="30"/>
      <c r="CM43" s="110"/>
      <c r="CN43" s="111"/>
      <c r="CO43" s="112"/>
      <c r="CP43" s="30"/>
      <c r="CQ43" s="110"/>
      <c r="CR43" s="111"/>
      <c r="CS43" s="112"/>
      <c r="CT43" s="30"/>
      <c r="CU43" s="110"/>
      <c r="CV43" s="111"/>
      <c r="CW43" s="112"/>
      <c r="CX43" s="30"/>
      <c r="CY43" s="110"/>
      <c r="CZ43" s="111"/>
      <c r="DA43" s="112"/>
      <c r="DB43" s="30"/>
      <c r="DC43" s="110"/>
      <c r="DD43" s="111"/>
      <c r="DE43" s="112"/>
    </row>
    <row r="44" spans="2:109" ht="15" hidden="1" customHeight="1" x14ac:dyDescent="0.3">
      <c r="B44" s="30"/>
      <c r="C44" s="30"/>
      <c r="D44" s="30"/>
      <c r="E44" s="30"/>
      <c r="F44" s="30"/>
      <c r="G44" s="30"/>
      <c r="H44" s="30"/>
      <c r="I44" s="30"/>
      <c r="J44" s="107"/>
      <c r="K44" s="108"/>
      <c r="L44" s="30"/>
      <c r="M44" s="110"/>
      <c r="N44" s="111"/>
      <c r="O44" s="112"/>
      <c r="P44" s="30"/>
      <c r="Q44" s="110"/>
      <c r="R44" s="111"/>
      <c r="S44" s="112"/>
      <c r="T44" s="30"/>
      <c r="U44" s="110"/>
      <c r="V44" s="111"/>
      <c r="W44" s="112"/>
      <c r="X44" s="30"/>
      <c r="Y44" s="110"/>
      <c r="Z44" s="111"/>
      <c r="AA44" s="112"/>
      <c r="AB44" s="30"/>
      <c r="AC44" s="110"/>
      <c r="AD44" s="111"/>
      <c r="AE44" s="112"/>
      <c r="AF44" s="30"/>
      <c r="AG44" s="110"/>
      <c r="AH44" s="111"/>
      <c r="AI44" s="112"/>
      <c r="AJ44" s="30"/>
      <c r="AK44" s="110"/>
      <c r="AL44" s="111"/>
      <c r="AM44" s="112"/>
      <c r="AN44" s="30"/>
      <c r="AO44" s="110"/>
      <c r="AP44" s="111"/>
      <c r="AQ44" s="112"/>
      <c r="AR44" s="108"/>
      <c r="AS44" s="30"/>
      <c r="AT44" s="110"/>
      <c r="AU44" s="111"/>
      <c r="AV44" s="112"/>
      <c r="AW44" s="30"/>
      <c r="AX44" s="110"/>
      <c r="AY44" s="111"/>
      <c r="AZ44" s="112"/>
      <c r="BA44" s="30"/>
      <c r="BB44" s="110"/>
      <c r="BC44" s="111"/>
      <c r="BD44" s="112"/>
      <c r="BE44" s="30"/>
      <c r="BF44" s="110"/>
      <c r="BG44" s="111"/>
      <c r="BH44" s="112"/>
      <c r="BI44" s="30"/>
      <c r="BJ44" s="110"/>
      <c r="BK44" s="111"/>
      <c r="BL44" s="112"/>
      <c r="BM44" s="30"/>
      <c r="BN44" s="110"/>
      <c r="BO44" s="111"/>
      <c r="BP44" s="112"/>
      <c r="BQ44" s="30"/>
      <c r="BR44" s="110"/>
      <c r="BS44" s="111"/>
      <c r="BT44" s="112"/>
      <c r="BU44" s="30"/>
      <c r="BV44" s="110"/>
      <c r="BW44" s="111"/>
      <c r="BX44" s="112"/>
      <c r="BY44" s="108"/>
      <c r="BZ44" s="30"/>
      <c r="CA44" s="110"/>
      <c r="CB44" s="111"/>
      <c r="CC44" s="112"/>
      <c r="CD44" s="30"/>
      <c r="CE44" s="110"/>
      <c r="CF44" s="111"/>
      <c r="CG44" s="112"/>
      <c r="CH44" s="30"/>
      <c r="CI44" s="110"/>
      <c r="CJ44" s="111"/>
      <c r="CK44" s="112"/>
      <c r="CL44" s="30"/>
      <c r="CM44" s="110"/>
      <c r="CN44" s="111"/>
      <c r="CO44" s="112"/>
      <c r="CP44" s="30"/>
      <c r="CQ44" s="110"/>
      <c r="CR44" s="111"/>
      <c r="CS44" s="112"/>
      <c r="CT44" s="30"/>
      <c r="CU44" s="110"/>
      <c r="CV44" s="111"/>
      <c r="CW44" s="112"/>
      <c r="CX44" s="30"/>
      <c r="CY44" s="110"/>
      <c r="CZ44" s="111"/>
      <c r="DA44" s="112"/>
      <c r="DB44" s="30"/>
      <c r="DC44" s="110"/>
      <c r="DD44" s="111"/>
      <c r="DE44" s="112"/>
    </row>
    <row r="45" spans="2:109" ht="15" hidden="1" customHeight="1" x14ac:dyDescent="0.3">
      <c r="B45" s="30"/>
      <c r="C45" s="30"/>
      <c r="D45" s="30"/>
      <c r="E45" s="30"/>
      <c r="F45" s="30"/>
      <c r="G45" s="30"/>
      <c r="H45" s="30"/>
      <c r="I45" s="30"/>
      <c r="J45" s="107"/>
      <c r="K45" s="108"/>
      <c r="L45" s="30"/>
      <c r="M45" s="110"/>
      <c r="N45" s="111"/>
      <c r="O45" s="112"/>
      <c r="P45" s="30"/>
      <c r="Q45" s="110"/>
      <c r="R45" s="111"/>
      <c r="S45" s="112"/>
      <c r="T45" s="30"/>
      <c r="U45" s="110"/>
      <c r="V45" s="111"/>
      <c r="W45" s="112"/>
      <c r="X45" s="30"/>
      <c r="Y45" s="110"/>
      <c r="Z45" s="111"/>
      <c r="AA45" s="112"/>
      <c r="AB45" s="30"/>
      <c r="AC45" s="110"/>
      <c r="AD45" s="111"/>
      <c r="AE45" s="112"/>
      <c r="AF45" s="30"/>
      <c r="AG45" s="110"/>
      <c r="AH45" s="111"/>
      <c r="AI45" s="112"/>
      <c r="AJ45" s="30"/>
      <c r="AK45" s="110"/>
      <c r="AL45" s="111"/>
      <c r="AM45" s="112"/>
      <c r="AN45" s="30"/>
      <c r="AO45" s="110"/>
      <c r="AP45" s="111"/>
      <c r="AQ45" s="112"/>
      <c r="AR45" s="108"/>
      <c r="AS45" s="30"/>
      <c r="AT45" s="110"/>
      <c r="AU45" s="111"/>
      <c r="AV45" s="112"/>
      <c r="AW45" s="30"/>
      <c r="AX45" s="110"/>
      <c r="AY45" s="111"/>
      <c r="AZ45" s="112"/>
      <c r="BA45" s="30"/>
      <c r="BB45" s="110"/>
      <c r="BC45" s="111"/>
      <c r="BD45" s="112"/>
      <c r="BE45" s="30"/>
      <c r="BF45" s="110"/>
      <c r="BG45" s="111"/>
      <c r="BH45" s="112"/>
      <c r="BI45" s="30"/>
      <c r="BJ45" s="110"/>
      <c r="BK45" s="111"/>
      <c r="BL45" s="112"/>
      <c r="BM45" s="30"/>
      <c r="BN45" s="110"/>
      <c r="BO45" s="111"/>
      <c r="BP45" s="112"/>
      <c r="BQ45" s="30"/>
      <c r="BR45" s="110"/>
      <c r="BS45" s="111"/>
      <c r="BT45" s="112"/>
      <c r="BU45" s="30"/>
      <c r="BV45" s="110"/>
      <c r="BW45" s="111"/>
      <c r="BX45" s="112"/>
      <c r="BY45" s="108"/>
      <c r="BZ45" s="30"/>
      <c r="CA45" s="110"/>
      <c r="CB45" s="111"/>
      <c r="CC45" s="112"/>
      <c r="CD45" s="30"/>
      <c r="CE45" s="110"/>
      <c r="CF45" s="111"/>
      <c r="CG45" s="112"/>
      <c r="CH45" s="30"/>
      <c r="CI45" s="110"/>
      <c r="CJ45" s="111"/>
      <c r="CK45" s="112"/>
      <c r="CL45" s="30"/>
      <c r="CM45" s="110"/>
      <c r="CN45" s="111"/>
      <c r="CO45" s="112"/>
      <c r="CP45" s="30"/>
      <c r="CQ45" s="110"/>
      <c r="CR45" s="111"/>
      <c r="CS45" s="112"/>
      <c r="CT45" s="30"/>
      <c r="CU45" s="110"/>
      <c r="CV45" s="111"/>
      <c r="CW45" s="112"/>
      <c r="CX45" s="30"/>
      <c r="CY45" s="110"/>
      <c r="CZ45" s="111"/>
      <c r="DA45" s="112"/>
      <c r="DB45" s="30"/>
      <c r="DC45" s="110"/>
      <c r="DD45" s="111"/>
      <c r="DE45" s="112"/>
    </row>
    <row r="46" spans="2:109" ht="15" hidden="1" customHeight="1" x14ac:dyDescent="0.3">
      <c r="B46" s="30"/>
      <c r="C46" s="30"/>
      <c r="D46" s="30"/>
      <c r="E46" s="30"/>
      <c r="F46" s="30"/>
      <c r="G46" s="30"/>
      <c r="H46" s="30"/>
      <c r="I46" s="30"/>
      <c r="J46" s="107"/>
      <c r="K46" s="108"/>
      <c r="L46" s="30"/>
      <c r="M46" s="110"/>
      <c r="N46" s="111"/>
      <c r="O46" s="112"/>
      <c r="P46" s="30"/>
      <c r="Q46" s="110"/>
      <c r="R46" s="111"/>
      <c r="S46" s="112"/>
      <c r="T46" s="30"/>
      <c r="U46" s="110"/>
      <c r="V46" s="111"/>
      <c r="W46" s="112"/>
      <c r="X46" s="30"/>
      <c r="Y46" s="110"/>
      <c r="Z46" s="111"/>
      <c r="AA46" s="112"/>
      <c r="AB46" s="30"/>
      <c r="AC46" s="110"/>
      <c r="AD46" s="111"/>
      <c r="AE46" s="112"/>
      <c r="AF46" s="30"/>
      <c r="AG46" s="110"/>
      <c r="AH46" s="111"/>
      <c r="AI46" s="112"/>
      <c r="AJ46" s="30"/>
      <c r="AK46" s="110"/>
      <c r="AL46" s="111"/>
      <c r="AM46" s="112"/>
      <c r="AN46" s="30"/>
      <c r="AO46" s="110"/>
      <c r="AP46" s="111"/>
      <c r="AQ46" s="112"/>
      <c r="AR46" s="108"/>
      <c r="AS46" s="30"/>
      <c r="AT46" s="110"/>
      <c r="AU46" s="111"/>
      <c r="AV46" s="112"/>
      <c r="AW46" s="30"/>
      <c r="AX46" s="110"/>
      <c r="AY46" s="111"/>
      <c r="AZ46" s="112"/>
      <c r="BA46" s="30"/>
      <c r="BB46" s="110"/>
      <c r="BC46" s="111"/>
      <c r="BD46" s="112"/>
      <c r="BE46" s="30"/>
      <c r="BF46" s="110"/>
      <c r="BG46" s="111"/>
      <c r="BH46" s="112"/>
      <c r="BI46" s="30"/>
      <c r="BJ46" s="110"/>
      <c r="BK46" s="111"/>
      <c r="BL46" s="112"/>
      <c r="BM46" s="30"/>
      <c r="BN46" s="110"/>
      <c r="BO46" s="111"/>
      <c r="BP46" s="112"/>
      <c r="BQ46" s="30"/>
      <c r="BR46" s="110"/>
      <c r="BS46" s="111"/>
      <c r="BT46" s="112"/>
      <c r="BU46" s="30"/>
      <c r="BV46" s="110"/>
      <c r="BW46" s="111"/>
      <c r="BX46" s="112"/>
      <c r="BY46" s="108"/>
      <c r="BZ46" s="30"/>
      <c r="CA46" s="110"/>
      <c r="CB46" s="111"/>
      <c r="CC46" s="112"/>
      <c r="CD46" s="30"/>
      <c r="CE46" s="110"/>
      <c r="CF46" s="111"/>
      <c r="CG46" s="112"/>
      <c r="CH46" s="30"/>
      <c r="CI46" s="110"/>
      <c r="CJ46" s="111"/>
      <c r="CK46" s="112"/>
      <c r="CL46" s="30"/>
      <c r="CM46" s="110"/>
      <c r="CN46" s="111"/>
      <c r="CO46" s="112"/>
      <c r="CP46" s="30"/>
      <c r="CQ46" s="110"/>
      <c r="CR46" s="111"/>
      <c r="CS46" s="112"/>
      <c r="CT46" s="30"/>
      <c r="CU46" s="110"/>
      <c r="CV46" s="111"/>
      <c r="CW46" s="112"/>
      <c r="CX46" s="30"/>
      <c r="CY46" s="110"/>
      <c r="CZ46" s="111"/>
      <c r="DA46" s="112"/>
      <c r="DB46" s="30"/>
      <c r="DC46" s="110"/>
      <c r="DD46" s="111"/>
      <c r="DE46" s="112"/>
    </row>
    <row r="47" spans="2:109" ht="15" hidden="1" customHeight="1" x14ac:dyDescent="0.3">
      <c r="B47" s="30"/>
      <c r="C47" s="30"/>
      <c r="D47" s="30"/>
      <c r="E47" s="30"/>
      <c r="F47" s="30"/>
      <c r="G47" s="30"/>
      <c r="H47" s="30"/>
      <c r="I47" s="30"/>
      <c r="J47" s="107"/>
      <c r="K47" s="108"/>
      <c r="L47" s="30"/>
      <c r="M47" s="110"/>
      <c r="N47" s="111"/>
      <c r="O47" s="112"/>
      <c r="P47" s="30"/>
      <c r="Q47" s="110"/>
      <c r="R47" s="111"/>
      <c r="S47" s="112"/>
      <c r="T47" s="30"/>
      <c r="U47" s="110"/>
      <c r="V47" s="111"/>
      <c r="W47" s="112"/>
      <c r="X47" s="30"/>
      <c r="Y47" s="110"/>
      <c r="Z47" s="111"/>
      <c r="AA47" s="112"/>
      <c r="AB47" s="30"/>
      <c r="AC47" s="110"/>
      <c r="AD47" s="111"/>
      <c r="AE47" s="112"/>
      <c r="AF47" s="30"/>
      <c r="AG47" s="110"/>
      <c r="AH47" s="111"/>
      <c r="AI47" s="112"/>
      <c r="AJ47" s="30"/>
      <c r="AK47" s="110"/>
      <c r="AL47" s="111"/>
      <c r="AM47" s="112"/>
      <c r="AN47" s="30"/>
      <c r="AO47" s="110"/>
      <c r="AP47" s="111"/>
      <c r="AQ47" s="112"/>
      <c r="AR47" s="108"/>
      <c r="AS47" s="30"/>
      <c r="AT47" s="110"/>
      <c r="AU47" s="111"/>
      <c r="AV47" s="112"/>
      <c r="AW47" s="30"/>
      <c r="AX47" s="110"/>
      <c r="AY47" s="111"/>
      <c r="AZ47" s="112"/>
      <c r="BA47" s="30"/>
      <c r="BB47" s="110"/>
      <c r="BC47" s="111"/>
      <c r="BD47" s="112"/>
      <c r="BE47" s="30"/>
      <c r="BF47" s="110"/>
      <c r="BG47" s="111"/>
      <c r="BH47" s="112"/>
      <c r="BI47" s="30"/>
      <c r="BJ47" s="110"/>
      <c r="BK47" s="111"/>
      <c r="BL47" s="112"/>
      <c r="BM47" s="30"/>
      <c r="BN47" s="110"/>
      <c r="BO47" s="111"/>
      <c r="BP47" s="112"/>
      <c r="BQ47" s="30"/>
      <c r="BR47" s="110"/>
      <c r="BS47" s="111"/>
      <c r="BT47" s="112"/>
      <c r="BU47" s="30"/>
      <c r="BV47" s="110"/>
      <c r="BW47" s="111"/>
      <c r="BX47" s="112"/>
      <c r="BY47" s="108"/>
      <c r="BZ47" s="30"/>
      <c r="CA47" s="110"/>
      <c r="CB47" s="111"/>
      <c r="CC47" s="112"/>
      <c r="CD47" s="30"/>
      <c r="CE47" s="110"/>
      <c r="CF47" s="111"/>
      <c r="CG47" s="112"/>
      <c r="CH47" s="30"/>
      <c r="CI47" s="110"/>
      <c r="CJ47" s="111"/>
      <c r="CK47" s="112"/>
      <c r="CL47" s="30"/>
      <c r="CM47" s="110"/>
      <c r="CN47" s="111"/>
      <c r="CO47" s="112"/>
      <c r="CP47" s="30"/>
      <c r="CQ47" s="110"/>
      <c r="CR47" s="111"/>
      <c r="CS47" s="112"/>
      <c r="CT47" s="30"/>
      <c r="CU47" s="110"/>
      <c r="CV47" s="111"/>
      <c r="CW47" s="112"/>
      <c r="CX47" s="30"/>
      <c r="CY47" s="110"/>
      <c r="CZ47" s="111"/>
      <c r="DA47" s="112"/>
      <c r="DB47" s="30"/>
      <c r="DC47" s="110"/>
      <c r="DD47" s="111"/>
      <c r="DE47" s="112"/>
    </row>
    <row r="48" spans="2:109" ht="15" hidden="1" customHeight="1" x14ac:dyDescent="0.3">
      <c r="B48" s="30"/>
      <c r="C48" s="30"/>
      <c r="D48" s="30"/>
      <c r="E48" s="30"/>
      <c r="F48" s="30"/>
      <c r="G48" s="30"/>
      <c r="H48" s="30"/>
      <c r="I48" s="30"/>
      <c r="J48" s="107"/>
      <c r="K48" s="108"/>
      <c r="L48" s="30"/>
      <c r="M48" s="110"/>
      <c r="N48" s="111"/>
      <c r="O48" s="112"/>
      <c r="P48" s="30"/>
      <c r="Q48" s="110"/>
      <c r="R48" s="111"/>
      <c r="S48" s="112"/>
      <c r="T48" s="30"/>
      <c r="U48" s="110"/>
      <c r="V48" s="111"/>
      <c r="W48" s="112"/>
      <c r="X48" s="30"/>
      <c r="Y48" s="110"/>
      <c r="Z48" s="111"/>
      <c r="AA48" s="112"/>
      <c r="AB48" s="30"/>
      <c r="AC48" s="110"/>
      <c r="AD48" s="111"/>
      <c r="AE48" s="112"/>
      <c r="AF48" s="30"/>
      <c r="AG48" s="110"/>
      <c r="AH48" s="111"/>
      <c r="AI48" s="112"/>
      <c r="AJ48" s="30"/>
      <c r="AK48" s="110"/>
      <c r="AL48" s="111"/>
      <c r="AM48" s="112"/>
      <c r="AN48" s="30"/>
      <c r="AO48" s="110"/>
      <c r="AP48" s="111"/>
      <c r="AQ48" s="112"/>
      <c r="AR48" s="108"/>
      <c r="AS48" s="30"/>
      <c r="AT48" s="110"/>
      <c r="AU48" s="111"/>
      <c r="AV48" s="112"/>
      <c r="AW48" s="30"/>
      <c r="AX48" s="110"/>
      <c r="AY48" s="111"/>
      <c r="AZ48" s="112"/>
      <c r="BA48" s="30"/>
      <c r="BB48" s="110"/>
      <c r="BC48" s="111"/>
      <c r="BD48" s="112"/>
      <c r="BE48" s="30"/>
      <c r="BF48" s="110"/>
      <c r="BG48" s="111"/>
      <c r="BH48" s="112"/>
      <c r="BI48" s="30"/>
      <c r="BJ48" s="110"/>
      <c r="BK48" s="111"/>
      <c r="BL48" s="112"/>
      <c r="BM48" s="30"/>
      <c r="BN48" s="110"/>
      <c r="BO48" s="111"/>
      <c r="BP48" s="112"/>
      <c r="BQ48" s="30"/>
      <c r="BR48" s="110"/>
      <c r="BS48" s="111"/>
      <c r="BT48" s="112"/>
      <c r="BU48" s="30"/>
      <c r="BV48" s="110"/>
      <c r="BW48" s="111"/>
      <c r="BX48" s="112"/>
      <c r="BY48" s="108"/>
      <c r="BZ48" s="30"/>
      <c r="CA48" s="110"/>
      <c r="CB48" s="111"/>
      <c r="CC48" s="112"/>
      <c r="CD48" s="30"/>
      <c r="CE48" s="110"/>
      <c r="CF48" s="111"/>
      <c r="CG48" s="112"/>
      <c r="CH48" s="30"/>
      <c r="CI48" s="110"/>
      <c r="CJ48" s="111"/>
      <c r="CK48" s="112"/>
      <c r="CL48" s="30"/>
      <c r="CM48" s="110"/>
      <c r="CN48" s="111"/>
      <c r="CO48" s="112"/>
      <c r="CP48" s="30"/>
      <c r="CQ48" s="110"/>
      <c r="CR48" s="111"/>
      <c r="CS48" s="112"/>
      <c r="CT48" s="30"/>
      <c r="CU48" s="110"/>
      <c r="CV48" s="111"/>
      <c r="CW48" s="112"/>
      <c r="CX48" s="30"/>
      <c r="CY48" s="110"/>
      <c r="CZ48" s="111"/>
      <c r="DA48" s="112"/>
      <c r="DB48" s="30"/>
      <c r="DC48" s="110"/>
      <c r="DD48" s="111"/>
      <c r="DE48" s="112"/>
    </row>
    <row r="49" spans="2:109" ht="15" hidden="1" customHeight="1" x14ac:dyDescent="0.3">
      <c r="B49" s="30"/>
      <c r="C49" s="30"/>
      <c r="D49" s="30"/>
      <c r="E49" s="30"/>
      <c r="F49" s="30"/>
      <c r="G49" s="30"/>
      <c r="H49" s="30"/>
      <c r="I49" s="30"/>
      <c r="J49" s="107"/>
      <c r="K49" s="108"/>
      <c r="L49" s="30"/>
      <c r="M49" s="110"/>
      <c r="N49" s="111"/>
      <c r="O49" s="112"/>
      <c r="P49" s="30"/>
      <c r="Q49" s="110"/>
      <c r="R49" s="111"/>
      <c r="S49" s="112"/>
      <c r="T49" s="30"/>
      <c r="U49" s="110"/>
      <c r="V49" s="111"/>
      <c r="W49" s="112"/>
      <c r="X49" s="30"/>
      <c r="Y49" s="110"/>
      <c r="Z49" s="111"/>
      <c r="AA49" s="112"/>
      <c r="AB49" s="30"/>
      <c r="AC49" s="110"/>
      <c r="AD49" s="111"/>
      <c r="AE49" s="112"/>
      <c r="AF49" s="30"/>
      <c r="AG49" s="110"/>
      <c r="AH49" s="111"/>
      <c r="AI49" s="112"/>
      <c r="AJ49" s="30"/>
      <c r="AK49" s="110"/>
      <c r="AL49" s="111"/>
      <c r="AM49" s="112"/>
      <c r="AN49" s="30"/>
      <c r="AO49" s="110"/>
      <c r="AP49" s="111"/>
      <c r="AQ49" s="112"/>
      <c r="AR49" s="108"/>
      <c r="AS49" s="30"/>
      <c r="AT49" s="110"/>
      <c r="AU49" s="111"/>
      <c r="AV49" s="112"/>
      <c r="AW49" s="30"/>
      <c r="AX49" s="110"/>
      <c r="AY49" s="111"/>
      <c r="AZ49" s="112"/>
      <c r="BA49" s="30"/>
      <c r="BB49" s="110"/>
      <c r="BC49" s="111"/>
      <c r="BD49" s="112"/>
      <c r="BE49" s="30"/>
      <c r="BF49" s="110"/>
      <c r="BG49" s="111"/>
      <c r="BH49" s="112"/>
      <c r="BI49" s="30"/>
      <c r="BJ49" s="110"/>
      <c r="BK49" s="111"/>
      <c r="BL49" s="112"/>
      <c r="BM49" s="30"/>
      <c r="BN49" s="110"/>
      <c r="BO49" s="111"/>
      <c r="BP49" s="112"/>
      <c r="BQ49" s="30"/>
      <c r="BR49" s="110"/>
      <c r="BS49" s="111"/>
      <c r="BT49" s="112"/>
      <c r="BU49" s="30"/>
      <c r="BV49" s="110"/>
      <c r="BW49" s="111"/>
      <c r="BX49" s="112"/>
      <c r="BY49" s="108"/>
      <c r="BZ49" s="30"/>
      <c r="CA49" s="110"/>
      <c r="CB49" s="111"/>
      <c r="CC49" s="112"/>
      <c r="CD49" s="30"/>
      <c r="CE49" s="110"/>
      <c r="CF49" s="111"/>
      <c r="CG49" s="112"/>
      <c r="CH49" s="30"/>
      <c r="CI49" s="110"/>
      <c r="CJ49" s="111"/>
      <c r="CK49" s="112"/>
      <c r="CL49" s="30"/>
      <c r="CM49" s="110"/>
      <c r="CN49" s="111"/>
      <c r="CO49" s="112"/>
      <c r="CP49" s="30"/>
      <c r="CQ49" s="110"/>
      <c r="CR49" s="111"/>
      <c r="CS49" s="112"/>
      <c r="CT49" s="30"/>
      <c r="CU49" s="110"/>
      <c r="CV49" s="111"/>
      <c r="CW49" s="112"/>
      <c r="CX49" s="30"/>
      <c r="CY49" s="110"/>
      <c r="CZ49" s="111"/>
      <c r="DA49" s="112"/>
      <c r="DB49" s="30"/>
      <c r="DC49" s="110"/>
      <c r="DD49" s="111"/>
      <c r="DE49" s="112"/>
    </row>
    <row r="50" spans="2:109" ht="15" hidden="1" customHeight="1" x14ac:dyDescent="0.3">
      <c r="B50" s="30"/>
      <c r="C50" s="30"/>
      <c r="D50" s="30"/>
      <c r="E50" s="30"/>
      <c r="F50" s="30"/>
      <c r="G50" s="30"/>
      <c r="H50" s="30"/>
      <c r="I50" s="30"/>
      <c r="J50" s="107"/>
      <c r="K50" s="108"/>
      <c r="L50" s="30"/>
      <c r="M50" s="110"/>
      <c r="N50" s="111"/>
      <c r="O50" s="112"/>
      <c r="P50" s="30"/>
      <c r="Q50" s="110"/>
      <c r="R50" s="111"/>
      <c r="S50" s="112"/>
      <c r="T50" s="30"/>
      <c r="U50" s="110"/>
      <c r="V50" s="111"/>
      <c r="W50" s="112"/>
      <c r="X50" s="30"/>
      <c r="Y50" s="110"/>
      <c r="Z50" s="111"/>
      <c r="AA50" s="112"/>
      <c r="AB50" s="30"/>
      <c r="AC50" s="110"/>
      <c r="AD50" s="111"/>
      <c r="AE50" s="112"/>
      <c r="AF50" s="30"/>
      <c r="AG50" s="110"/>
      <c r="AH50" s="111"/>
      <c r="AI50" s="112"/>
      <c r="AJ50" s="30"/>
      <c r="AK50" s="110"/>
      <c r="AL50" s="111"/>
      <c r="AM50" s="112"/>
      <c r="AN50" s="30"/>
      <c r="AO50" s="110"/>
      <c r="AP50" s="111"/>
      <c r="AQ50" s="112"/>
      <c r="AR50" s="108"/>
      <c r="AS50" s="30"/>
      <c r="AT50" s="110"/>
      <c r="AU50" s="111"/>
      <c r="AV50" s="112"/>
      <c r="AW50" s="30"/>
      <c r="AX50" s="110"/>
      <c r="AY50" s="111"/>
      <c r="AZ50" s="112"/>
      <c r="BA50" s="30"/>
      <c r="BB50" s="110"/>
      <c r="BC50" s="111"/>
      <c r="BD50" s="112"/>
      <c r="BE50" s="30"/>
      <c r="BF50" s="110"/>
      <c r="BG50" s="111"/>
      <c r="BH50" s="112"/>
      <c r="BI50" s="30"/>
      <c r="BJ50" s="110"/>
      <c r="BK50" s="111"/>
      <c r="BL50" s="112"/>
      <c r="BM50" s="30"/>
      <c r="BN50" s="110"/>
      <c r="BO50" s="111"/>
      <c r="BP50" s="112"/>
      <c r="BQ50" s="30"/>
      <c r="BR50" s="110"/>
      <c r="BS50" s="111"/>
      <c r="BT50" s="112"/>
      <c r="BU50" s="30"/>
      <c r="BV50" s="110"/>
      <c r="BW50" s="111"/>
      <c r="BX50" s="112"/>
      <c r="BY50" s="108"/>
      <c r="BZ50" s="30"/>
      <c r="CA50" s="110"/>
      <c r="CB50" s="111"/>
      <c r="CC50" s="112"/>
      <c r="CD50" s="30"/>
      <c r="CE50" s="110"/>
      <c r="CF50" s="111"/>
      <c r="CG50" s="112"/>
      <c r="CH50" s="30"/>
      <c r="CI50" s="110"/>
      <c r="CJ50" s="111"/>
      <c r="CK50" s="112"/>
      <c r="CL50" s="30"/>
      <c r="CM50" s="110"/>
      <c r="CN50" s="111"/>
      <c r="CO50" s="112"/>
      <c r="CP50" s="30"/>
      <c r="CQ50" s="110"/>
      <c r="CR50" s="111"/>
      <c r="CS50" s="112"/>
      <c r="CT50" s="30"/>
      <c r="CU50" s="110"/>
      <c r="CV50" s="111"/>
      <c r="CW50" s="112"/>
      <c r="CX50" s="30"/>
      <c r="CY50" s="110"/>
      <c r="CZ50" s="111"/>
      <c r="DA50" s="112"/>
      <c r="DB50" s="30"/>
      <c r="DC50" s="110"/>
      <c r="DD50" s="111"/>
      <c r="DE50" s="112"/>
    </row>
    <row r="51" spans="2:109" ht="15" hidden="1" customHeight="1" x14ac:dyDescent="0.3">
      <c r="B51" s="30"/>
      <c r="C51" s="30"/>
      <c r="D51" s="30"/>
      <c r="E51" s="30"/>
      <c r="F51" s="30"/>
      <c r="G51" s="30"/>
      <c r="H51" s="30"/>
      <c r="I51" s="30"/>
      <c r="J51" s="107"/>
      <c r="K51" s="108"/>
      <c r="L51" s="30"/>
      <c r="M51" s="110"/>
      <c r="N51" s="111"/>
      <c r="O51" s="112"/>
      <c r="P51" s="30"/>
      <c r="Q51" s="110"/>
      <c r="R51" s="111"/>
      <c r="S51" s="112"/>
      <c r="T51" s="30"/>
      <c r="U51" s="110"/>
      <c r="V51" s="111"/>
      <c r="W51" s="112"/>
      <c r="X51" s="30"/>
      <c r="Y51" s="110"/>
      <c r="Z51" s="111"/>
      <c r="AA51" s="112"/>
      <c r="AB51" s="30"/>
      <c r="AC51" s="110"/>
      <c r="AD51" s="111"/>
      <c r="AE51" s="112"/>
      <c r="AF51" s="30"/>
      <c r="AG51" s="110"/>
      <c r="AH51" s="111"/>
      <c r="AI51" s="112"/>
      <c r="AJ51" s="30"/>
      <c r="AK51" s="110"/>
      <c r="AL51" s="111"/>
      <c r="AM51" s="112"/>
      <c r="AN51" s="30"/>
      <c r="AO51" s="110"/>
      <c r="AP51" s="111"/>
      <c r="AQ51" s="112"/>
      <c r="AR51" s="108"/>
      <c r="AS51" s="30"/>
      <c r="AT51" s="110"/>
      <c r="AU51" s="111"/>
      <c r="AV51" s="112"/>
      <c r="AW51" s="30"/>
      <c r="AX51" s="110"/>
      <c r="AY51" s="111"/>
      <c r="AZ51" s="112"/>
      <c r="BA51" s="30"/>
      <c r="BB51" s="110"/>
      <c r="BC51" s="111"/>
      <c r="BD51" s="112"/>
      <c r="BE51" s="30"/>
      <c r="BF51" s="110"/>
      <c r="BG51" s="111"/>
      <c r="BH51" s="112"/>
      <c r="BI51" s="30"/>
      <c r="BJ51" s="110"/>
      <c r="BK51" s="111"/>
      <c r="BL51" s="112"/>
      <c r="BM51" s="30"/>
      <c r="BN51" s="110"/>
      <c r="BO51" s="111"/>
      <c r="BP51" s="112"/>
      <c r="BQ51" s="30"/>
      <c r="BR51" s="110"/>
      <c r="BS51" s="111"/>
      <c r="BT51" s="112"/>
      <c r="BU51" s="30"/>
      <c r="BV51" s="110"/>
      <c r="BW51" s="111"/>
      <c r="BX51" s="112"/>
      <c r="BY51" s="108"/>
      <c r="BZ51" s="30"/>
      <c r="CA51" s="110"/>
      <c r="CB51" s="111"/>
      <c r="CC51" s="112"/>
      <c r="CD51" s="30"/>
      <c r="CE51" s="110"/>
      <c r="CF51" s="111"/>
      <c r="CG51" s="112"/>
      <c r="CH51" s="30"/>
      <c r="CI51" s="110"/>
      <c r="CJ51" s="111"/>
      <c r="CK51" s="112"/>
      <c r="CL51" s="30"/>
      <c r="CM51" s="110"/>
      <c r="CN51" s="111"/>
      <c r="CO51" s="112"/>
      <c r="CP51" s="30"/>
      <c r="CQ51" s="110"/>
      <c r="CR51" s="111"/>
      <c r="CS51" s="112"/>
      <c r="CT51" s="30"/>
      <c r="CU51" s="110"/>
      <c r="CV51" s="111"/>
      <c r="CW51" s="112"/>
      <c r="CX51" s="30"/>
      <c r="CY51" s="110"/>
      <c r="CZ51" s="111"/>
      <c r="DA51" s="112"/>
      <c r="DB51" s="30"/>
      <c r="DC51" s="110"/>
      <c r="DD51" s="111"/>
      <c r="DE51" s="112"/>
    </row>
    <row r="52" spans="2:109" ht="15" hidden="1" customHeight="1" x14ac:dyDescent="0.3">
      <c r="B52" s="30"/>
      <c r="C52" s="30"/>
      <c r="D52" s="30"/>
      <c r="E52" s="30"/>
      <c r="F52" s="30"/>
      <c r="G52" s="30"/>
      <c r="H52" s="30"/>
      <c r="I52" s="30"/>
      <c r="J52" s="107"/>
      <c r="K52" s="108"/>
      <c r="L52" s="30"/>
      <c r="M52" s="110"/>
      <c r="N52" s="111"/>
      <c r="O52" s="112"/>
      <c r="P52" s="30"/>
      <c r="Q52" s="110"/>
      <c r="R52" s="111"/>
      <c r="S52" s="112"/>
      <c r="T52" s="30"/>
      <c r="U52" s="110"/>
      <c r="V52" s="111"/>
      <c r="W52" s="112"/>
      <c r="X52" s="30"/>
      <c r="Y52" s="110"/>
      <c r="Z52" s="111"/>
      <c r="AA52" s="112"/>
      <c r="AB52" s="30"/>
      <c r="AC52" s="110"/>
      <c r="AD52" s="111"/>
      <c r="AE52" s="112"/>
      <c r="AF52" s="30"/>
      <c r="AG52" s="110"/>
      <c r="AH52" s="111"/>
      <c r="AI52" s="112"/>
      <c r="AJ52" s="30"/>
      <c r="AK52" s="110"/>
      <c r="AL52" s="111"/>
      <c r="AM52" s="112"/>
      <c r="AN52" s="30"/>
      <c r="AO52" s="110"/>
      <c r="AP52" s="111"/>
      <c r="AQ52" s="112"/>
      <c r="AR52" s="108"/>
      <c r="AS52" s="30"/>
      <c r="AT52" s="110"/>
      <c r="AU52" s="111"/>
      <c r="AV52" s="112"/>
      <c r="AW52" s="30"/>
      <c r="AX52" s="110"/>
      <c r="AY52" s="111"/>
      <c r="AZ52" s="112"/>
      <c r="BA52" s="30"/>
      <c r="BB52" s="110"/>
      <c r="BC52" s="111"/>
      <c r="BD52" s="112"/>
      <c r="BE52" s="30"/>
      <c r="BF52" s="110"/>
      <c r="BG52" s="111"/>
      <c r="BH52" s="112"/>
      <c r="BI52" s="30"/>
      <c r="BJ52" s="110"/>
      <c r="BK52" s="111"/>
      <c r="BL52" s="112"/>
      <c r="BM52" s="30"/>
      <c r="BN52" s="110"/>
      <c r="BO52" s="111"/>
      <c r="BP52" s="112"/>
      <c r="BQ52" s="30"/>
      <c r="BR52" s="110"/>
      <c r="BS52" s="111"/>
      <c r="BT52" s="112"/>
      <c r="BU52" s="30"/>
      <c r="BV52" s="110"/>
      <c r="BW52" s="111"/>
      <c r="BX52" s="112"/>
      <c r="BY52" s="108"/>
      <c r="BZ52" s="30"/>
      <c r="CA52" s="110"/>
      <c r="CB52" s="111"/>
      <c r="CC52" s="112"/>
      <c r="CD52" s="30"/>
      <c r="CE52" s="110"/>
      <c r="CF52" s="111"/>
      <c r="CG52" s="112"/>
      <c r="CH52" s="30"/>
      <c r="CI52" s="110"/>
      <c r="CJ52" s="111"/>
      <c r="CK52" s="112"/>
      <c r="CL52" s="30"/>
      <c r="CM52" s="110"/>
      <c r="CN52" s="111"/>
      <c r="CO52" s="112"/>
      <c r="CP52" s="30"/>
      <c r="CQ52" s="110"/>
      <c r="CR52" s="111"/>
      <c r="CS52" s="112"/>
      <c r="CT52" s="30"/>
      <c r="CU52" s="110"/>
      <c r="CV52" s="111"/>
      <c r="CW52" s="112"/>
      <c r="CX52" s="30"/>
      <c r="CY52" s="110"/>
      <c r="CZ52" s="111"/>
      <c r="DA52" s="112"/>
      <c r="DB52" s="30"/>
      <c r="DC52" s="110"/>
      <c r="DD52" s="111"/>
      <c r="DE52" s="112"/>
    </row>
    <row r="53" spans="2:109" ht="15" hidden="1" customHeight="1" x14ac:dyDescent="0.3">
      <c r="B53" s="30"/>
      <c r="C53" s="30"/>
      <c r="D53" s="30"/>
      <c r="E53" s="30"/>
      <c r="F53" s="30"/>
      <c r="G53" s="30"/>
      <c r="H53" s="30"/>
      <c r="I53" s="30"/>
      <c r="J53" s="107"/>
      <c r="K53" s="108"/>
      <c r="L53" s="30"/>
      <c r="M53" s="110"/>
      <c r="N53" s="111"/>
      <c r="O53" s="112"/>
      <c r="P53" s="30"/>
      <c r="Q53" s="110"/>
      <c r="R53" s="111"/>
      <c r="S53" s="112"/>
      <c r="T53" s="30"/>
      <c r="U53" s="110"/>
      <c r="V53" s="111"/>
      <c r="W53" s="112"/>
      <c r="X53" s="30"/>
      <c r="Y53" s="110"/>
      <c r="Z53" s="111"/>
      <c r="AA53" s="112"/>
      <c r="AB53" s="30"/>
      <c r="AC53" s="110"/>
      <c r="AD53" s="111"/>
      <c r="AE53" s="112"/>
      <c r="AF53" s="30"/>
      <c r="AG53" s="110"/>
      <c r="AH53" s="111"/>
      <c r="AI53" s="112"/>
      <c r="AJ53" s="30"/>
      <c r="AK53" s="110"/>
      <c r="AL53" s="111"/>
      <c r="AM53" s="112"/>
      <c r="AN53" s="30"/>
      <c r="AO53" s="110"/>
      <c r="AP53" s="111"/>
      <c r="AQ53" s="112"/>
      <c r="AR53" s="108"/>
      <c r="AS53" s="30"/>
      <c r="AT53" s="110"/>
      <c r="AU53" s="111"/>
      <c r="AV53" s="112"/>
      <c r="AW53" s="30"/>
      <c r="AX53" s="110"/>
      <c r="AY53" s="111"/>
      <c r="AZ53" s="112"/>
      <c r="BA53" s="30"/>
      <c r="BB53" s="110"/>
      <c r="BC53" s="111"/>
      <c r="BD53" s="112"/>
      <c r="BE53" s="30"/>
      <c r="BF53" s="110"/>
      <c r="BG53" s="111"/>
      <c r="BH53" s="112"/>
      <c r="BI53" s="30"/>
      <c r="BJ53" s="110"/>
      <c r="BK53" s="111"/>
      <c r="BL53" s="112"/>
      <c r="BM53" s="30"/>
      <c r="BN53" s="110"/>
      <c r="BO53" s="111"/>
      <c r="BP53" s="112"/>
      <c r="BQ53" s="30"/>
      <c r="BR53" s="110"/>
      <c r="BS53" s="111"/>
      <c r="BT53" s="112"/>
      <c r="BU53" s="30"/>
      <c r="BV53" s="110"/>
      <c r="BW53" s="111"/>
      <c r="BX53" s="112"/>
      <c r="BY53" s="108"/>
      <c r="BZ53" s="30"/>
      <c r="CA53" s="110"/>
      <c r="CB53" s="111"/>
      <c r="CC53" s="112"/>
      <c r="CD53" s="30"/>
      <c r="CE53" s="110"/>
      <c r="CF53" s="111"/>
      <c r="CG53" s="112"/>
      <c r="CH53" s="30"/>
      <c r="CI53" s="110"/>
      <c r="CJ53" s="111"/>
      <c r="CK53" s="112"/>
      <c r="CL53" s="30"/>
      <c r="CM53" s="110"/>
      <c r="CN53" s="111"/>
      <c r="CO53" s="112"/>
      <c r="CP53" s="30"/>
      <c r="CQ53" s="110"/>
      <c r="CR53" s="111"/>
      <c r="CS53" s="112"/>
      <c r="CT53" s="30"/>
      <c r="CU53" s="110"/>
      <c r="CV53" s="111"/>
      <c r="CW53" s="112"/>
      <c r="CX53" s="30"/>
      <c r="CY53" s="110"/>
      <c r="CZ53" s="111"/>
      <c r="DA53" s="112"/>
      <c r="DB53" s="30"/>
      <c r="DC53" s="110"/>
      <c r="DD53" s="111"/>
      <c r="DE53" s="112"/>
    </row>
    <row r="54" spans="2:109" ht="15" hidden="1" customHeight="1" x14ac:dyDescent="0.3">
      <c r="B54" s="30"/>
      <c r="C54" s="30"/>
      <c r="D54" s="30"/>
      <c r="E54" s="30"/>
      <c r="F54" s="30"/>
      <c r="G54" s="30"/>
      <c r="H54" s="30"/>
      <c r="I54" s="30"/>
      <c r="J54" s="107"/>
      <c r="K54" s="108"/>
      <c r="L54" s="30"/>
      <c r="M54" s="110"/>
      <c r="N54" s="111"/>
      <c r="O54" s="112"/>
      <c r="P54" s="30"/>
      <c r="Q54" s="110"/>
      <c r="R54" s="111"/>
      <c r="S54" s="112"/>
      <c r="T54" s="30"/>
      <c r="U54" s="110"/>
      <c r="V54" s="111"/>
      <c r="W54" s="112"/>
      <c r="X54" s="30"/>
      <c r="Y54" s="110"/>
      <c r="Z54" s="111"/>
      <c r="AA54" s="112"/>
      <c r="AB54" s="30"/>
      <c r="AC54" s="110"/>
      <c r="AD54" s="111"/>
      <c r="AE54" s="112"/>
      <c r="AF54" s="30"/>
      <c r="AG54" s="110"/>
      <c r="AH54" s="111"/>
      <c r="AI54" s="112"/>
      <c r="AJ54" s="30"/>
      <c r="AK54" s="110"/>
      <c r="AL54" s="111"/>
      <c r="AM54" s="112"/>
      <c r="AN54" s="30"/>
      <c r="AO54" s="110"/>
      <c r="AP54" s="111"/>
      <c r="AQ54" s="112"/>
      <c r="AR54" s="108"/>
      <c r="AS54" s="30"/>
      <c r="AT54" s="110"/>
      <c r="AU54" s="111"/>
      <c r="AV54" s="112"/>
      <c r="AW54" s="30"/>
      <c r="AX54" s="110"/>
      <c r="AY54" s="111"/>
      <c r="AZ54" s="112"/>
      <c r="BA54" s="30"/>
      <c r="BB54" s="110"/>
      <c r="BC54" s="111"/>
      <c r="BD54" s="112"/>
      <c r="BE54" s="30"/>
      <c r="BF54" s="110"/>
      <c r="BG54" s="111"/>
      <c r="BH54" s="112"/>
      <c r="BI54" s="30"/>
      <c r="BJ54" s="110"/>
      <c r="BK54" s="111"/>
      <c r="BL54" s="112"/>
      <c r="BM54" s="30"/>
      <c r="BN54" s="110"/>
      <c r="BO54" s="111"/>
      <c r="BP54" s="112"/>
      <c r="BQ54" s="30"/>
      <c r="BR54" s="110"/>
      <c r="BS54" s="111"/>
      <c r="BT54" s="112"/>
      <c r="BU54" s="30"/>
      <c r="BV54" s="110"/>
      <c r="BW54" s="111"/>
      <c r="BX54" s="112"/>
      <c r="BY54" s="108"/>
      <c r="BZ54" s="30"/>
      <c r="CA54" s="110"/>
      <c r="CB54" s="111"/>
      <c r="CC54" s="112"/>
      <c r="CD54" s="30"/>
      <c r="CE54" s="110"/>
      <c r="CF54" s="111"/>
      <c r="CG54" s="112"/>
      <c r="CH54" s="30"/>
      <c r="CI54" s="110"/>
      <c r="CJ54" s="111"/>
      <c r="CK54" s="112"/>
      <c r="CL54" s="30"/>
      <c r="CM54" s="110"/>
      <c r="CN54" s="111"/>
      <c r="CO54" s="112"/>
      <c r="CP54" s="30"/>
      <c r="CQ54" s="110"/>
      <c r="CR54" s="111"/>
      <c r="CS54" s="112"/>
      <c r="CT54" s="30"/>
      <c r="CU54" s="110"/>
      <c r="CV54" s="111"/>
      <c r="CW54" s="112"/>
      <c r="CX54" s="30"/>
      <c r="CY54" s="110"/>
      <c r="CZ54" s="111"/>
      <c r="DA54" s="112"/>
      <c r="DB54" s="30"/>
      <c r="DC54" s="110"/>
      <c r="DD54" s="111"/>
      <c r="DE54" s="112"/>
    </row>
    <row r="55" spans="2:109" ht="15" hidden="1" customHeight="1" x14ac:dyDescent="0.3">
      <c r="B55" s="30"/>
      <c r="C55" s="30"/>
      <c r="D55" s="30"/>
      <c r="E55" s="30"/>
      <c r="F55" s="30"/>
      <c r="G55" s="30"/>
      <c r="H55" s="30"/>
      <c r="I55" s="30"/>
      <c r="J55" s="107"/>
      <c r="K55" s="108"/>
      <c r="L55" s="30"/>
      <c r="M55" s="110"/>
      <c r="N55" s="111"/>
      <c r="O55" s="112"/>
      <c r="P55" s="30"/>
      <c r="Q55" s="110"/>
      <c r="R55" s="111"/>
      <c r="S55" s="112"/>
      <c r="T55" s="30"/>
      <c r="U55" s="110"/>
      <c r="V55" s="111"/>
      <c r="W55" s="112"/>
      <c r="X55" s="30"/>
      <c r="Y55" s="110"/>
      <c r="Z55" s="111"/>
      <c r="AA55" s="112"/>
      <c r="AB55" s="30"/>
      <c r="AC55" s="110"/>
      <c r="AD55" s="111"/>
      <c r="AE55" s="112"/>
      <c r="AF55" s="30"/>
      <c r="AG55" s="110"/>
      <c r="AH55" s="111"/>
      <c r="AI55" s="112"/>
      <c r="AJ55" s="30"/>
      <c r="AK55" s="110"/>
      <c r="AL55" s="111"/>
      <c r="AM55" s="112"/>
      <c r="AN55" s="30"/>
      <c r="AO55" s="110"/>
      <c r="AP55" s="111"/>
      <c r="AQ55" s="112"/>
      <c r="AR55" s="108"/>
      <c r="AS55" s="30"/>
      <c r="AT55" s="110"/>
      <c r="AU55" s="111"/>
      <c r="AV55" s="112"/>
      <c r="AW55" s="30"/>
      <c r="AX55" s="110"/>
      <c r="AY55" s="111"/>
      <c r="AZ55" s="112"/>
      <c r="BA55" s="30"/>
      <c r="BB55" s="110"/>
      <c r="BC55" s="111"/>
      <c r="BD55" s="112"/>
      <c r="BE55" s="30"/>
      <c r="BF55" s="110"/>
      <c r="BG55" s="111"/>
      <c r="BH55" s="112"/>
      <c r="BI55" s="30"/>
      <c r="BJ55" s="110"/>
      <c r="BK55" s="111"/>
      <c r="BL55" s="112"/>
      <c r="BM55" s="30"/>
      <c r="BN55" s="110"/>
      <c r="BO55" s="111"/>
      <c r="BP55" s="112"/>
      <c r="BQ55" s="30"/>
      <c r="BR55" s="110"/>
      <c r="BS55" s="111"/>
      <c r="BT55" s="112"/>
      <c r="BU55" s="30"/>
      <c r="BV55" s="110"/>
      <c r="BW55" s="111"/>
      <c r="BX55" s="112"/>
      <c r="BY55" s="108"/>
      <c r="BZ55" s="30"/>
      <c r="CA55" s="110"/>
      <c r="CB55" s="111"/>
      <c r="CC55" s="112"/>
      <c r="CD55" s="30"/>
      <c r="CE55" s="110"/>
      <c r="CF55" s="111"/>
      <c r="CG55" s="112"/>
      <c r="CH55" s="30"/>
      <c r="CI55" s="110"/>
      <c r="CJ55" s="111"/>
      <c r="CK55" s="112"/>
      <c r="CL55" s="30"/>
      <c r="CM55" s="110"/>
      <c r="CN55" s="111"/>
      <c r="CO55" s="112"/>
      <c r="CP55" s="30"/>
      <c r="CQ55" s="110"/>
      <c r="CR55" s="111"/>
      <c r="CS55" s="112"/>
      <c r="CT55" s="30"/>
      <c r="CU55" s="110"/>
      <c r="CV55" s="111"/>
      <c r="CW55" s="112"/>
      <c r="CX55" s="30"/>
      <c r="CY55" s="110"/>
      <c r="CZ55" s="111"/>
      <c r="DA55" s="112"/>
      <c r="DB55" s="30"/>
      <c r="DC55" s="110"/>
      <c r="DD55" s="111"/>
      <c r="DE55" s="112"/>
    </row>
    <row r="56" spans="2:109" ht="15" hidden="1" customHeight="1" x14ac:dyDescent="0.3">
      <c r="B56" s="30"/>
      <c r="C56" s="30"/>
      <c r="D56" s="30"/>
      <c r="E56" s="30"/>
      <c r="F56" s="30"/>
      <c r="G56" s="30"/>
      <c r="H56" s="30"/>
      <c r="I56" s="30"/>
      <c r="J56" s="107"/>
      <c r="K56" s="108"/>
      <c r="L56" s="30"/>
      <c r="M56" s="110"/>
      <c r="N56" s="111"/>
      <c r="O56" s="112"/>
      <c r="P56" s="30"/>
      <c r="Q56" s="110"/>
      <c r="R56" s="111"/>
      <c r="S56" s="112"/>
      <c r="T56" s="30"/>
      <c r="U56" s="110"/>
      <c r="V56" s="111"/>
      <c r="W56" s="112"/>
      <c r="X56" s="30"/>
      <c r="Y56" s="110"/>
      <c r="Z56" s="111"/>
      <c r="AA56" s="112"/>
      <c r="AB56" s="30"/>
      <c r="AC56" s="110"/>
      <c r="AD56" s="111"/>
      <c r="AE56" s="112"/>
      <c r="AF56" s="30"/>
      <c r="AG56" s="110"/>
      <c r="AH56" s="111"/>
      <c r="AI56" s="112"/>
      <c r="AJ56" s="30"/>
      <c r="AK56" s="110"/>
      <c r="AL56" s="111"/>
      <c r="AM56" s="112"/>
      <c r="AN56" s="30"/>
      <c r="AO56" s="110"/>
      <c r="AP56" s="111"/>
      <c r="AQ56" s="112"/>
      <c r="AR56" s="108"/>
      <c r="AS56" s="30"/>
      <c r="AT56" s="110"/>
      <c r="AU56" s="111"/>
      <c r="AV56" s="112"/>
      <c r="AW56" s="30"/>
      <c r="AX56" s="110"/>
      <c r="AY56" s="111"/>
      <c r="AZ56" s="112"/>
      <c r="BA56" s="30"/>
      <c r="BB56" s="110"/>
      <c r="BC56" s="111"/>
      <c r="BD56" s="112"/>
      <c r="BE56" s="30"/>
      <c r="BF56" s="110"/>
      <c r="BG56" s="111"/>
      <c r="BH56" s="112"/>
      <c r="BI56" s="30"/>
      <c r="BJ56" s="110"/>
      <c r="BK56" s="111"/>
      <c r="BL56" s="112"/>
      <c r="BM56" s="30"/>
      <c r="BN56" s="110"/>
      <c r="BO56" s="111"/>
      <c r="BP56" s="112"/>
      <c r="BQ56" s="30"/>
      <c r="BR56" s="110"/>
      <c r="BS56" s="111"/>
      <c r="BT56" s="112"/>
      <c r="BU56" s="30"/>
      <c r="BV56" s="110"/>
      <c r="BW56" s="111"/>
      <c r="BX56" s="112"/>
      <c r="BY56" s="108"/>
      <c r="BZ56" s="30"/>
      <c r="CA56" s="110"/>
      <c r="CB56" s="111"/>
      <c r="CC56" s="112"/>
      <c r="CD56" s="30"/>
      <c r="CE56" s="110"/>
      <c r="CF56" s="111"/>
      <c r="CG56" s="112"/>
      <c r="CH56" s="30"/>
      <c r="CI56" s="110"/>
      <c r="CJ56" s="111"/>
      <c r="CK56" s="112"/>
      <c r="CL56" s="30"/>
      <c r="CM56" s="110"/>
      <c r="CN56" s="111"/>
      <c r="CO56" s="112"/>
      <c r="CP56" s="30"/>
      <c r="CQ56" s="110"/>
      <c r="CR56" s="111"/>
      <c r="CS56" s="112"/>
      <c r="CT56" s="30"/>
      <c r="CU56" s="110"/>
      <c r="CV56" s="111"/>
      <c r="CW56" s="112"/>
      <c r="CX56" s="30"/>
      <c r="CY56" s="110"/>
      <c r="CZ56" s="111"/>
      <c r="DA56" s="112"/>
      <c r="DB56" s="30"/>
      <c r="DC56" s="110"/>
      <c r="DD56" s="111"/>
      <c r="DE56" s="112"/>
    </row>
    <row r="57" spans="2:109" ht="15" hidden="1" customHeight="1" x14ac:dyDescent="0.3">
      <c r="B57" s="30"/>
      <c r="C57" s="30"/>
      <c r="D57" s="30"/>
      <c r="E57" s="30"/>
      <c r="F57" s="30"/>
      <c r="G57" s="30"/>
      <c r="H57" s="30"/>
      <c r="I57" s="30"/>
      <c r="J57" s="107"/>
      <c r="K57" s="108"/>
      <c r="L57" s="30"/>
      <c r="M57" s="110"/>
      <c r="N57" s="111"/>
      <c r="O57" s="112"/>
      <c r="P57" s="30"/>
      <c r="Q57" s="110"/>
      <c r="R57" s="111"/>
      <c r="S57" s="112"/>
      <c r="T57" s="30"/>
      <c r="U57" s="110"/>
      <c r="V57" s="111"/>
      <c r="W57" s="112"/>
      <c r="X57" s="30"/>
      <c r="Y57" s="110"/>
      <c r="Z57" s="111"/>
      <c r="AA57" s="112"/>
      <c r="AB57" s="30"/>
      <c r="AC57" s="110"/>
      <c r="AD57" s="111"/>
      <c r="AE57" s="112"/>
      <c r="AF57" s="30"/>
      <c r="AG57" s="110"/>
      <c r="AH57" s="111"/>
      <c r="AI57" s="112"/>
      <c r="AJ57" s="30"/>
      <c r="AK57" s="110"/>
      <c r="AL57" s="111"/>
      <c r="AM57" s="112"/>
      <c r="AN57" s="30"/>
      <c r="AO57" s="110"/>
      <c r="AP57" s="111"/>
      <c r="AQ57" s="112"/>
      <c r="AR57" s="108"/>
      <c r="AS57" s="30"/>
      <c r="AT57" s="110"/>
      <c r="AU57" s="111"/>
      <c r="AV57" s="112"/>
      <c r="AW57" s="30"/>
      <c r="AX57" s="110"/>
      <c r="AY57" s="111"/>
      <c r="AZ57" s="112"/>
      <c r="BA57" s="30"/>
      <c r="BB57" s="110"/>
      <c r="BC57" s="111"/>
      <c r="BD57" s="112"/>
      <c r="BE57" s="30"/>
      <c r="BF57" s="110"/>
      <c r="BG57" s="111"/>
      <c r="BH57" s="112"/>
      <c r="BI57" s="30"/>
      <c r="BJ57" s="110"/>
      <c r="BK57" s="111"/>
      <c r="BL57" s="112"/>
      <c r="BM57" s="30"/>
      <c r="BN57" s="110"/>
      <c r="BO57" s="111"/>
      <c r="BP57" s="112"/>
      <c r="BQ57" s="30"/>
      <c r="BR57" s="110"/>
      <c r="BS57" s="111"/>
      <c r="BT57" s="112"/>
      <c r="BU57" s="30"/>
      <c r="BV57" s="110"/>
      <c r="BW57" s="111"/>
      <c r="BX57" s="112"/>
      <c r="BY57" s="108"/>
      <c r="BZ57" s="30"/>
      <c r="CA57" s="110"/>
      <c r="CB57" s="111"/>
      <c r="CC57" s="112"/>
      <c r="CD57" s="30"/>
      <c r="CE57" s="110"/>
      <c r="CF57" s="111"/>
      <c r="CG57" s="112"/>
      <c r="CH57" s="30"/>
      <c r="CI57" s="110"/>
      <c r="CJ57" s="111"/>
      <c r="CK57" s="112"/>
      <c r="CL57" s="30"/>
      <c r="CM57" s="110"/>
      <c r="CN57" s="111"/>
      <c r="CO57" s="112"/>
      <c r="CP57" s="30"/>
      <c r="CQ57" s="110"/>
      <c r="CR57" s="111"/>
      <c r="CS57" s="112"/>
      <c r="CT57" s="30"/>
      <c r="CU57" s="110"/>
      <c r="CV57" s="111"/>
      <c r="CW57" s="112"/>
      <c r="CX57" s="30"/>
      <c r="CY57" s="110"/>
      <c r="CZ57" s="111"/>
      <c r="DA57" s="112"/>
      <c r="DB57" s="30"/>
      <c r="DC57" s="110"/>
      <c r="DD57" s="111"/>
      <c r="DE57" s="112"/>
    </row>
    <row r="58" spans="2:109" ht="15" hidden="1" customHeight="1" x14ac:dyDescent="0.3">
      <c r="B58" s="30"/>
      <c r="C58" s="30"/>
      <c r="D58" s="30"/>
      <c r="E58" s="30"/>
      <c r="F58" s="30"/>
      <c r="G58" s="30"/>
      <c r="H58" s="30"/>
      <c r="I58" s="30"/>
      <c r="J58" s="107"/>
      <c r="K58" s="108"/>
      <c r="L58" s="30"/>
      <c r="M58" s="110"/>
      <c r="N58" s="111"/>
      <c r="O58" s="112"/>
      <c r="P58" s="30"/>
      <c r="Q58" s="110"/>
      <c r="R58" s="111"/>
      <c r="S58" s="112"/>
      <c r="T58" s="30"/>
      <c r="U58" s="110"/>
      <c r="V58" s="111"/>
      <c r="W58" s="112"/>
      <c r="X58" s="30"/>
      <c r="Y58" s="110"/>
      <c r="Z58" s="111"/>
      <c r="AA58" s="112"/>
      <c r="AB58" s="30"/>
      <c r="AC58" s="110"/>
      <c r="AD58" s="111"/>
      <c r="AE58" s="112"/>
      <c r="AF58" s="30"/>
      <c r="AG58" s="110"/>
      <c r="AH58" s="111"/>
      <c r="AI58" s="112"/>
      <c r="AJ58" s="30"/>
      <c r="AK58" s="110"/>
      <c r="AL58" s="111"/>
      <c r="AM58" s="112"/>
      <c r="AN58" s="30"/>
      <c r="AO58" s="110"/>
      <c r="AP58" s="111"/>
      <c r="AQ58" s="112"/>
      <c r="AR58" s="108"/>
      <c r="AS58" s="30"/>
      <c r="AT58" s="110"/>
      <c r="AU58" s="111"/>
      <c r="AV58" s="112"/>
      <c r="AW58" s="30"/>
      <c r="AX58" s="110"/>
      <c r="AY58" s="111"/>
      <c r="AZ58" s="112"/>
      <c r="BA58" s="30"/>
      <c r="BB58" s="110"/>
      <c r="BC58" s="111"/>
      <c r="BD58" s="112"/>
      <c r="BE58" s="30"/>
      <c r="BF58" s="110"/>
      <c r="BG58" s="111"/>
      <c r="BH58" s="112"/>
      <c r="BI58" s="30"/>
      <c r="BJ58" s="110"/>
      <c r="BK58" s="111"/>
      <c r="BL58" s="112"/>
      <c r="BM58" s="30"/>
      <c r="BN58" s="110"/>
      <c r="BO58" s="111"/>
      <c r="BP58" s="112"/>
      <c r="BQ58" s="30"/>
      <c r="BR58" s="110"/>
      <c r="BS58" s="111"/>
      <c r="BT58" s="112"/>
      <c r="BU58" s="30"/>
      <c r="BV58" s="110"/>
      <c r="BW58" s="111"/>
      <c r="BX58" s="112"/>
      <c r="BY58" s="108"/>
      <c r="BZ58" s="30"/>
      <c r="CA58" s="110"/>
      <c r="CB58" s="111"/>
      <c r="CC58" s="112"/>
      <c r="CD58" s="30"/>
      <c r="CE58" s="110"/>
      <c r="CF58" s="111"/>
      <c r="CG58" s="112"/>
      <c r="CH58" s="30"/>
      <c r="CI58" s="110"/>
      <c r="CJ58" s="111"/>
      <c r="CK58" s="112"/>
      <c r="CL58" s="30"/>
      <c r="CM58" s="110"/>
      <c r="CN58" s="111"/>
      <c r="CO58" s="112"/>
      <c r="CP58" s="30"/>
      <c r="CQ58" s="110"/>
      <c r="CR58" s="111"/>
      <c r="CS58" s="112"/>
      <c r="CT58" s="30"/>
      <c r="CU58" s="110"/>
      <c r="CV58" s="111"/>
      <c r="CW58" s="112"/>
      <c r="CX58" s="30"/>
      <c r="CY58" s="110"/>
      <c r="CZ58" s="111"/>
      <c r="DA58" s="112"/>
      <c r="DB58" s="30"/>
      <c r="DC58" s="110"/>
      <c r="DD58" s="111"/>
      <c r="DE58" s="112"/>
    </row>
    <row r="59" spans="2:109" ht="15" hidden="1" customHeight="1" x14ac:dyDescent="0.3">
      <c r="B59" s="30"/>
      <c r="C59" s="30"/>
      <c r="D59" s="30"/>
      <c r="E59" s="30"/>
      <c r="F59" s="30"/>
      <c r="G59" s="30"/>
      <c r="H59" s="30"/>
      <c r="I59" s="30"/>
      <c r="J59" s="107"/>
      <c r="K59" s="108"/>
      <c r="L59" s="30"/>
      <c r="M59" s="110"/>
      <c r="N59" s="111"/>
      <c r="O59" s="112"/>
      <c r="P59" s="30"/>
      <c r="Q59" s="110"/>
      <c r="R59" s="111"/>
      <c r="S59" s="112"/>
      <c r="T59" s="30"/>
      <c r="U59" s="110"/>
      <c r="V59" s="111"/>
      <c r="W59" s="112"/>
      <c r="X59" s="30"/>
      <c r="Y59" s="110"/>
      <c r="Z59" s="111"/>
      <c r="AA59" s="112"/>
      <c r="AB59" s="30"/>
      <c r="AC59" s="110"/>
      <c r="AD59" s="111"/>
      <c r="AE59" s="112"/>
      <c r="AF59" s="30"/>
      <c r="AG59" s="110"/>
      <c r="AH59" s="111"/>
      <c r="AI59" s="112"/>
      <c r="AJ59" s="30"/>
      <c r="AK59" s="110"/>
      <c r="AL59" s="111"/>
      <c r="AM59" s="112"/>
      <c r="AN59" s="30"/>
      <c r="AO59" s="110"/>
      <c r="AP59" s="111"/>
      <c r="AQ59" s="112"/>
      <c r="AR59" s="108"/>
      <c r="AS59" s="30"/>
      <c r="AT59" s="110"/>
      <c r="AU59" s="111"/>
      <c r="AV59" s="112"/>
      <c r="AW59" s="30"/>
      <c r="AX59" s="110"/>
      <c r="AY59" s="111"/>
      <c r="AZ59" s="112"/>
      <c r="BA59" s="30"/>
      <c r="BB59" s="110"/>
      <c r="BC59" s="111"/>
      <c r="BD59" s="112"/>
      <c r="BE59" s="30"/>
      <c r="BF59" s="110"/>
      <c r="BG59" s="111"/>
      <c r="BH59" s="112"/>
      <c r="BI59" s="30"/>
      <c r="BJ59" s="110"/>
      <c r="BK59" s="111"/>
      <c r="BL59" s="112"/>
      <c r="BM59" s="30"/>
      <c r="BN59" s="110"/>
      <c r="BO59" s="111"/>
      <c r="BP59" s="112"/>
      <c r="BQ59" s="30"/>
      <c r="BR59" s="110"/>
      <c r="BS59" s="111"/>
      <c r="BT59" s="112"/>
      <c r="BU59" s="30"/>
      <c r="BV59" s="110"/>
      <c r="BW59" s="111"/>
      <c r="BX59" s="112"/>
      <c r="BY59" s="108"/>
      <c r="BZ59" s="30"/>
      <c r="CA59" s="110"/>
      <c r="CB59" s="111"/>
      <c r="CC59" s="112"/>
      <c r="CD59" s="30"/>
      <c r="CE59" s="110"/>
      <c r="CF59" s="111"/>
      <c r="CG59" s="112"/>
      <c r="CH59" s="30"/>
      <c r="CI59" s="110"/>
      <c r="CJ59" s="111"/>
      <c r="CK59" s="112"/>
      <c r="CL59" s="30"/>
      <c r="CM59" s="110"/>
      <c r="CN59" s="111"/>
      <c r="CO59" s="112"/>
      <c r="CP59" s="30"/>
      <c r="CQ59" s="110"/>
      <c r="CR59" s="111"/>
      <c r="CS59" s="112"/>
      <c r="CT59" s="30"/>
      <c r="CU59" s="110"/>
      <c r="CV59" s="111"/>
      <c r="CW59" s="112"/>
      <c r="CX59" s="30"/>
      <c r="CY59" s="110"/>
      <c r="CZ59" s="111"/>
      <c r="DA59" s="112"/>
      <c r="DB59" s="30"/>
      <c r="DC59" s="110"/>
      <c r="DD59" s="111"/>
      <c r="DE59" s="112"/>
    </row>
    <row r="60" spans="2:109" ht="15" hidden="1" customHeight="1" x14ac:dyDescent="0.3">
      <c r="B60" s="30"/>
      <c r="C60" s="30"/>
      <c r="D60" s="30"/>
      <c r="E60" s="30"/>
      <c r="F60" s="30"/>
      <c r="G60" s="30"/>
      <c r="H60" s="30"/>
      <c r="I60" s="30"/>
      <c r="J60" s="107"/>
      <c r="K60" s="108"/>
      <c r="L60" s="30"/>
      <c r="M60" s="110"/>
      <c r="N60" s="111"/>
      <c r="O60" s="112"/>
      <c r="P60" s="30"/>
      <c r="Q60" s="110"/>
      <c r="R60" s="111"/>
      <c r="S60" s="112"/>
      <c r="T60" s="30"/>
      <c r="U60" s="110"/>
      <c r="V60" s="111"/>
      <c r="W60" s="112"/>
      <c r="X60" s="30"/>
      <c r="Y60" s="110"/>
      <c r="Z60" s="111"/>
      <c r="AA60" s="112"/>
      <c r="AB60" s="30"/>
      <c r="AC60" s="110"/>
      <c r="AD60" s="111"/>
      <c r="AE60" s="112"/>
      <c r="AF60" s="30"/>
      <c r="AG60" s="110"/>
      <c r="AH60" s="111"/>
      <c r="AI60" s="112"/>
      <c r="AJ60" s="30"/>
      <c r="AK60" s="110"/>
      <c r="AL60" s="111"/>
      <c r="AM60" s="112"/>
      <c r="AN60" s="30"/>
      <c r="AO60" s="110"/>
      <c r="AP60" s="111"/>
      <c r="AQ60" s="112"/>
      <c r="AR60" s="108"/>
      <c r="AS60" s="30"/>
      <c r="AT60" s="110"/>
      <c r="AU60" s="111"/>
      <c r="AV60" s="112"/>
      <c r="AW60" s="30"/>
      <c r="AX60" s="110"/>
      <c r="AY60" s="111"/>
      <c r="AZ60" s="112"/>
      <c r="BA60" s="30"/>
      <c r="BB60" s="110"/>
      <c r="BC60" s="111"/>
      <c r="BD60" s="112"/>
      <c r="BE60" s="30"/>
      <c r="BF60" s="110"/>
      <c r="BG60" s="111"/>
      <c r="BH60" s="112"/>
      <c r="BI60" s="30"/>
      <c r="BJ60" s="110"/>
      <c r="BK60" s="111"/>
      <c r="BL60" s="112"/>
      <c r="BM60" s="30"/>
      <c r="BN60" s="110"/>
      <c r="BO60" s="111"/>
      <c r="BP60" s="112"/>
      <c r="BQ60" s="30"/>
      <c r="BR60" s="110"/>
      <c r="BS60" s="111"/>
      <c r="BT60" s="112"/>
      <c r="BU60" s="30"/>
      <c r="BV60" s="110"/>
      <c r="BW60" s="111"/>
      <c r="BX60" s="112"/>
      <c r="BY60" s="108"/>
      <c r="BZ60" s="30"/>
      <c r="CA60" s="110"/>
      <c r="CB60" s="111"/>
      <c r="CC60" s="112"/>
      <c r="CD60" s="30"/>
      <c r="CE60" s="110"/>
      <c r="CF60" s="111"/>
      <c r="CG60" s="112"/>
      <c r="CH60" s="30"/>
      <c r="CI60" s="110"/>
      <c r="CJ60" s="111"/>
      <c r="CK60" s="112"/>
      <c r="CL60" s="30"/>
      <c r="CM60" s="110"/>
      <c r="CN60" s="111"/>
      <c r="CO60" s="112"/>
      <c r="CP60" s="30"/>
      <c r="CQ60" s="110"/>
      <c r="CR60" s="111"/>
      <c r="CS60" s="112"/>
      <c r="CT60" s="30"/>
      <c r="CU60" s="110"/>
      <c r="CV60" s="111"/>
      <c r="CW60" s="112"/>
      <c r="CX60" s="30"/>
      <c r="CY60" s="110"/>
      <c r="CZ60" s="111"/>
      <c r="DA60" s="112"/>
      <c r="DB60" s="30"/>
      <c r="DC60" s="110"/>
      <c r="DD60" s="111"/>
      <c r="DE60" s="112"/>
    </row>
    <row r="61" spans="2:109" ht="15" hidden="1" customHeight="1" x14ac:dyDescent="0.3">
      <c r="B61" s="30"/>
      <c r="C61" s="30"/>
      <c r="D61" s="30"/>
      <c r="E61" s="30"/>
      <c r="F61" s="30"/>
      <c r="G61" s="30"/>
      <c r="H61" s="30"/>
      <c r="I61" s="30"/>
      <c r="J61" s="107"/>
      <c r="K61" s="108"/>
      <c r="L61" s="30"/>
      <c r="M61" s="110"/>
      <c r="N61" s="111"/>
      <c r="O61" s="112"/>
      <c r="P61" s="30"/>
      <c r="Q61" s="110"/>
      <c r="R61" s="111"/>
      <c r="S61" s="112"/>
      <c r="T61" s="30"/>
      <c r="U61" s="110"/>
      <c r="V61" s="111"/>
      <c r="W61" s="112"/>
      <c r="X61" s="30"/>
      <c r="Y61" s="110"/>
      <c r="Z61" s="111"/>
      <c r="AA61" s="112"/>
      <c r="AB61" s="30"/>
      <c r="AC61" s="110"/>
      <c r="AD61" s="111"/>
      <c r="AE61" s="112"/>
      <c r="AF61" s="30"/>
      <c r="AG61" s="110"/>
      <c r="AH61" s="111"/>
      <c r="AI61" s="112"/>
      <c r="AJ61" s="30"/>
      <c r="AK61" s="110"/>
      <c r="AL61" s="111"/>
      <c r="AM61" s="112"/>
      <c r="AN61" s="30"/>
      <c r="AO61" s="110"/>
      <c r="AP61" s="111"/>
      <c r="AQ61" s="112"/>
      <c r="AR61" s="108"/>
      <c r="AS61" s="30"/>
      <c r="AT61" s="110"/>
      <c r="AU61" s="111"/>
      <c r="AV61" s="112"/>
      <c r="AW61" s="30"/>
      <c r="AX61" s="110"/>
      <c r="AY61" s="111"/>
      <c r="AZ61" s="112"/>
      <c r="BA61" s="30"/>
      <c r="BB61" s="110"/>
      <c r="BC61" s="111"/>
      <c r="BD61" s="112"/>
      <c r="BE61" s="30"/>
      <c r="BF61" s="110"/>
      <c r="BG61" s="111"/>
      <c r="BH61" s="112"/>
      <c r="BI61" s="30"/>
      <c r="BJ61" s="110"/>
      <c r="BK61" s="111"/>
      <c r="BL61" s="112"/>
      <c r="BM61" s="30"/>
      <c r="BN61" s="110"/>
      <c r="BO61" s="111"/>
      <c r="BP61" s="112"/>
      <c r="BQ61" s="30"/>
      <c r="BR61" s="110"/>
      <c r="BS61" s="111"/>
      <c r="BT61" s="112"/>
      <c r="BU61" s="30"/>
      <c r="BV61" s="110"/>
      <c r="BW61" s="111"/>
      <c r="BX61" s="112"/>
      <c r="BY61" s="108"/>
      <c r="BZ61" s="30"/>
      <c r="CA61" s="110"/>
      <c r="CB61" s="111"/>
      <c r="CC61" s="112"/>
      <c r="CD61" s="30"/>
      <c r="CE61" s="110"/>
      <c r="CF61" s="111"/>
      <c r="CG61" s="112"/>
      <c r="CH61" s="30"/>
      <c r="CI61" s="110"/>
      <c r="CJ61" s="111"/>
      <c r="CK61" s="112"/>
      <c r="CL61" s="30"/>
      <c r="CM61" s="110"/>
      <c r="CN61" s="111"/>
      <c r="CO61" s="112"/>
      <c r="CP61" s="30"/>
      <c r="CQ61" s="110"/>
      <c r="CR61" s="111"/>
      <c r="CS61" s="112"/>
      <c r="CT61" s="30"/>
      <c r="CU61" s="110"/>
      <c r="CV61" s="111"/>
      <c r="CW61" s="112"/>
      <c r="CX61" s="30"/>
      <c r="CY61" s="110"/>
      <c r="CZ61" s="111"/>
      <c r="DA61" s="112"/>
      <c r="DB61" s="30"/>
      <c r="DC61" s="110"/>
      <c r="DD61" s="111"/>
      <c r="DE61" s="112"/>
    </row>
    <row r="62" spans="2:109" ht="15" hidden="1" customHeight="1" x14ac:dyDescent="0.3">
      <c r="B62" s="30"/>
      <c r="C62" s="30"/>
      <c r="D62" s="30"/>
      <c r="E62" s="30"/>
      <c r="F62" s="30"/>
      <c r="G62" s="30"/>
      <c r="H62" s="30"/>
      <c r="I62" s="30"/>
      <c r="J62" s="107"/>
      <c r="K62" s="108"/>
      <c r="L62" s="30"/>
      <c r="M62" s="110"/>
      <c r="N62" s="111"/>
      <c r="O62" s="112"/>
      <c r="P62" s="30"/>
      <c r="Q62" s="110"/>
      <c r="R62" s="111"/>
      <c r="S62" s="112"/>
      <c r="T62" s="30"/>
      <c r="U62" s="110"/>
      <c r="V62" s="111"/>
      <c r="W62" s="112"/>
      <c r="X62" s="30"/>
      <c r="Y62" s="110"/>
      <c r="Z62" s="111"/>
      <c r="AA62" s="112"/>
      <c r="AB62" s="30"/>
      <c r="AC62" s="110"/>
      <c r="AD62" s="111"/>
      <c r="AE62" s="112"/>
      <c r="AF62" s="30"/>
      <c r="AG62" s="110"/>
      <c r="AH62" s="111"/>
      <c r="AI62" s="112"/>
      <c r="AJ62" s="30"/>
      <c r="AK62" s="110"/>
      <c r="AL62" s="111"/>
      <c r="AM62" s="112"/>
      <c r="AN62" s="30"/>
      <c r="AO62" s="110"/>
      <c r="AP62" s="111"/>
      <c r="AQ62" s="112"/>
      <c r="AR62" s="108"/>
      <c r="AS62" s="30"/>
      <c r="AT62" s="110"/>
      <c r="AU62" s="111"/>
      <c r="AV62" s="112"/>
      <c r="AW62" s="30"/>
      <c r="AX62" s="110"/>
      <c r="AY62" s="111"/>
      <c r="AZ62" s="112"/>
      <c r="BA62" s="30"/>
      <c r="BB62" s="110"/>
      <c r="BC62" s="111"/>
      <c r="BD62" s="112"/>
      <c r="BE62" s="30"/>
      <c r="BF62" s="110"/>
      <c r="BG62" s="111"/>
      <c r="BH62" s="112"/>
      <c r="BI62" s="30"/>
      <c r="BJ62" s="110"/>
      <c r="BK62" s="111"/>
      <c r="BL62" s="112"/>
      <c r="BM62" s="30"/>
      <c r="BN62" s="110"/>
      <c r="BO62" s="111"/>
      <c r="BP62" s="112"/>
      <c r="BQ62" s="30"/>
      <c r="BR62" s="110"/>
      <c r="BS62" s="111"/>
      <c r="BT62" s="112"/>
      <c r="BU62" s="30"/>
      <c r="BV62" s="110"/>
      <c r="BW62" s="111"/>
      <c r="BX62" s="112"/>
      <c r="BY62" s="108"/>
      <c r="BZ62" s="30"/>
      <c r="CA62" s="110"/>
      <c r="CB62" s="111"/>
      <c r="CC62" s="112"/>
      <c r="CD62" s="30"/>
      <c r="CE62" s="110"/>
      <c r="CF62" s="111"/>
      <c r="CG62" s="112"/>
      <c r="CH62" s="30"/>
      <c r="CI62" s="110"/>
      <c r="CJ62" s="111"/>
      <c r="CK62" s="112"/>
      <c r="CL62" s="30"/>
      <c r="CM62" s="110"/>
      <c r="CN62" s="111"/>
      <c r="CO62" s="112"/>
      <c r="CP62" s="30"/>
      <c r="CQ62" s="110"/>
      <c r="CR62" s="111"/>
      <c r="CS62" s="112"/>
      <c r="CT62" s="30"/>
      <c r="CU62" s="110"/>
      <c r="CV62" s="111"/>
      <c r="CW62" s="112"/>
      <c r="CX62" s="30"/>
      <c r="CY62" s="110"/>
      <c r="CZ62" s="111"/>
      <c r="DA62" s="112"/>
      <c r="DB62" s="30"/>
      <c r="DC62" s="110"/>
      <c r="DD62" s="111"/>
      <c r="DE62" s="112"/>
    </row>
    <row r="63" spans="2:109" ht="15" hidden="1" customHeight="1" x14ac:dyDescent="0.3">
      <c r="B63" s="30"/>
      <c r="C63" s="30"/>
      <c r="D63" s="30"/>
      <c r="E63" s="30"/>
      <c r="F63" s="30"/>
      <c r="G63" s="30"/>
      <c r="H63" s="30"/>
      <c r="I63" s="30"/>
      <c r="J63" s="107"/>
      <c r="K63" s="108"/>
      <c r="L63" s="30"/>
      <c r="M63" s="110"/>
      <c r="N63" s="111"/>
      <c r="O63" s="112"/>
      <c r="P63" s="30"/>
      <c r="Q63" s="110"/>
      <c r="R63" s="111"/>
      <c r="S63" s="112"/>
      <c r="T63" s="30"/>
      <c r="U63" s="110"/>
      <c r="V63" s="111"/>
      <c r="W63" s="112"/>
      <c r="X63" s="30"/>
      <c r="Y63" s="110"/>
      <c r="Z63" s="111"/>
      <c r="AA63" s="112"/>
      <c r="AB63" s="30"/>
      <c r="AC63" s="110"/>
      <c r="AD63" s="111"/>
      <c r="AE63" s="112"/>
      <c r="AF63" s="30"/>
      <c r="AG63" s="110"/>
      <c r="AH63" s="111"/>
      <c r="AI63" s="112"/>
      <c r="AJ63" s="30"/>
      <c r="AK63" s="110"/>
      <c r="AL63" s="111"/>
      <c r="AM63" s="112"/>
      <c r="AN63" s="30"/>
      <c r="AO63" s="110"/>
      <c r="AP63" s="111"/>
      <c r="AQ63" s="112"/>
      <c r="AR63" s="108"/>
      <c r="AS63" s="30"/>
      <c r="AT63" s="110"/>
      <c r="AU63" s="111"/>
      <c r="AV63" s="112"/>
      <c r="AW63" s="30"/>
      <c r="AX63" s="110"/>
      <c r="AY63" s="111"/>
      <c r="AZ63" s="112"/>
      <c r="BA63" s="30"/>
      <c r="BB63" s="110"/>
      <c r="BC63" s="111"/>
      <c r="BD63" s="112"/>
      <c r="BE63" s="30"/>
      <c r="BF63" s="110"/>
      <c r="BG63" s="111"/>
      <c r="BH63" s="112"/>
      <c r="BI63" s="30"/>
      <c r="BJ63" s="110"/>
      <c r="BK63" s="111"/>
      <c r="BL63" s="112"/>
      <c r="BM63" s="30"/>
      <c r="BN63" s="110"/>
      <c r="BO63" s="111"/>
      <c r="BP63" s="112"/>
      <c r="BQ63" s="30"/>
      <c r="BR63" s="110"/>
      <c r="BS63" s="111"/>
      <c r="BT63" s="112"/>
      <c r="BU63" s="30"/>
      <c r="BV63" s="110"/>
      <c r="BW63" s="111"/>
      <c r="BX63" s="112"/>
      <c r="BY63" s="108"/>
      <c r="BZ63" s="30"/>
      <c r="CA63" s="110"/>
      <c r="CB63" s="111"/>
      <c r="CC63" s="112"/>
      <c r="CD63" s="30"/>
      <c r="CE63" s="110"/>
      <c r="CF63" s="111"/>
      <c r="CG63" s="112"/>
      <c r="CH63" s="30"/>
      <c r="CI63" s="110"/>
      <c r="CJ63" s="111"/>
      <c r="CK63" s="112"/>
      <c r="CL63" s="30"/>
      <c r="CM63" s="110"/>
      <c r="CN63" s="111"/>
      <c r="CO63" s="112"/>
      <c r="CP63" s="30"/>
      <c r="CQ63" s="110"/>
      <c r="CR63" s="111"/>
      <c r="CS63" s="112"/>
      <c r="CT63" s="30"/>
      <c r="CU63" s="110"/>
      <c r="CV63" s="111"/>
      <c r="CW63" s="112"/>
      <c r="CX63" s="30"/>
      <c r="CY63" s="110"/>
      <c r="CZ63" s="111"/>
      <c r="DA63" s="112"/>
      <c r="DB63" s="30"/>
      <c r="DC63" s="110"/>
      <c r="DD63" s="111"/>
      <c r="DE63" s="112"/>
    </row>
    <row r="64" spans="2:109" ht="15" hidden="1" customHeight="1" x14ac:dyDescent="0.3">
      <c r="B64" s="30"/>
      <c r="C64" s="30"/>
      <c r="D64" s="30"/>
      <c r="E64" s="30"/>
      <c r="F64" s="30"/>
      <c r="G64" s="30"/>
      <c r="H64" s="30"/>
      <c r="I64" s="30"/>
      <c r="J64" s="107"/>
      <c r="K64" s="108"/>
      <c r="L64" s="30"/>
      <c r="M64" s="110"/>
      <c r="N64" s="111"/>
      <c r="O64" s="112"/>
      <c r="P64" s="30"/>
      <c r="Q64" s="110"/>
      <c r="R64" s="111"/>
      <c r="S64" s="112"/>
      <c r="T64" s="30"/>
      <c r="U64" s="110"/>
      <c r="V64" s="111"/>
      <c r="W64" s="112"/>
      <c r="X64" s="30"/>
      <c r="Y64" s="110"/>
      <c r="Z64" s="111"/>
      <c r="AA64" s="112"/>
      <c r="AB64" s="30"/>
      <c r="AC64" s="110"/>
      <c r="AD64" s="111"/>
      <c r="AE64" s="112"/>
      <c r="AF64" s="30"/>
      <c r="AG64" s="110"/>
      <c r="AH64" s="111"/>
      <c r="AI64" s="112"/>
      <c r="AJ64" s="30"/>
      <c r="AK64" s="110"/>
      <c r="AL64" s="111"/>
      <c r="AM64" s="112"/>
      <c r="AN64" s="30"/>
      <c r="AO64" s="110"/>
      <c r="AP64" s="111"/>
      <c r="AQ64" s="112"/>
      <c r="AR64" s="108"/>
      <c r="AS64" s="30"/>
      <c r="AT64" s="110"/>
      <c r="AU64" s="111"/>
      <c r="AV64" s="112"/>
      <c r="AW64" s="30"/>
      <c r="AX64" s="110"/>
      <c r="AY64" s="111"/>
      <c r="AZ64" s="112"/>
      <c r="BA64" s="30"/>
      <c r="BB64" s="110"/>
      <c r="BC64" s="111"/>
      <c r="BD64" s="112"/>
      <c r="BE64" s="30"/>
      <c r="BF64" s="110"/>
      <c r="BG64" s="111"/>
      <c r="BH64" s="112"/>
      <c r="BI64" s="30"/>
      <c r="BJ64" s="110"/>
      <c r="BK64" s="111"/>
      <c r="BL64" s="112"/>
      <c r="BM64" s="30"/>
      <c r="BN64" s="110"/>
      <c r="BO64" s="111"/>
      <c r="BP64" s="112"/>
      <c r="BQ64" s="30"/>
      <c r="BR64" s="110"/>
      <c r="BS64" s="111"/>
      <c r="BT64" s="112"/>
      <c r="BU64" s="30"/>
      <c r="BV64" s="110"/>
      <c r="BW64" s="111"/>
      <c r="BX64" s="112"/>
      <c r="BY64" s="108"/>
      <c r="BZ64" s="30"/>
      <c r="CA64" s="110"/>
      <c r="CB64" s="111"/>
      <c r="CC64" s="112"/>
      <c r="CD64" s="30"/>
      <c r="CE64" s="110"/>
      <c r="CF64" s="111"/>
      <c r="CG64" s="112"/>
      <c r="CH64" s="30"/>
      <c r="CI64" s="110"/>
      <c r="CJ64" s="111"/>
      <c r="CK64" s="112"/>
      <c r="CL64" s="30"/>
      <c r="CM64" s="110"/>
      <c r="CN64" s="111"/>
      <c r="CO64" s="112"/>
      <c r="CP64" s="30"/>
      <c r="CQ64" s="110"/>
      <c r="CR64" s="111"/>
      <c r="CS64" s="112"/>
      <c r="CT64" s="30"/>
      <c r="CU64" s="110"/>
      <c r="CV64" s="111"/>
      <c r="CW64" s="112"/>
      <c r="CX64" s="30"/>
      <c r="CY64" s="110"/>
      <c r="CZ64" s="111"/>
      <c r="DA64" s="112"/>
      <c r="DB64" s="30"/>
      <c r="DC64" s="110"/>
      <c r="DD64" s="111"/>
      <c r="DE64" s="112"/>
    </row>
    <row r="65" spans="2:109" ht="15" hidden="1" customHeight="1" x14ac:dyDescent="0.3">
      <c r="B65" s="30"/>
      <c r="C65" s="30"/>
      <c r="D65" s="30"/>
      <c r="E65" s="30"/>
      <c r="F65" s="30"/>
      <c r="G65" s="30"/>
      <c r="H65" s="30"/>
      <c r="I65" s="30"/>
      <c r="J65" s="107"/>
      <c r="K65" s="108"/>
      <c r="L65" s="30"/>
      <c r="M65" s="110"/>
      <c r="N65" s="111"/>
      <c r="O65" s="112"/>
      <c r="P65" s="30"/>
      <c r="Q65" s="110"/>
      <c r="R65" s="111"/>
      <c r="S65" s="112"/>
      <c r="T65" s="30"/>
      <c r="U65" s="110"/>
      <c r="V65" s="111"/>
      <c r="W65" s="112"/>
      <c r="X65" s="30"/>
      <c r="Y65" s="110"/>
      <c r="Z65" s="111"/>
      <c r="AA65" s="112"/>
      <c r="AB65" s="30"/>
      <c r="AC65" s="110"/>
      <c r="AD65" s="111"/>
      <c r="AE65" s="112"/>
      <c r="AF65" s="30"/>
      <c r="AG65" s="110"/>
      <c r="AH65" s="111"/>
      <c r="AI65" s="112"/>
      <c r="AJ65" s="30"/>
      <c r="AK65" s="110"/>
      <c r="AL65" s="111"/>
      <c r="AM65" s="112"/>
      <c r="AN65" s="30"/>
      <c r="AO65" s="110"/>
      <c r="AP65" s="111"/>
      <c r="AQ65" s="112"/>
      <c r="AR65" s="108"/>
      <c r="AS65" s="30"/>
      <c r="AT65" s="110"/>
      <c r="AU65" s="111"/>
      <c r="AV65" s="112"/>
      <c r="AW65" s="30"/>
      <c r="AX65" s="110"/>
      <c r="AY65" s="111"/>
      <c r="AZ65" s="112"/>
      <c r="BA65" s="30"/>
      <c r="BB65" s="110"/>
      <c r="BC65" s="111"/>
      <c r="BD65" s="112"/>
      <c r="BE65" s="30"/>
      <c r="BF65" s="110"/>
      <c r="BG65" s="111"/>
      <c r="BH65" s="112"/>
      <c r="BI65" s="30"/>
      <c r="BJ65" s="110"/>
      <c r="BK65" s="111"/>
      <c r="BL65" s="112"/>
      <c r="BM65" s="30"/>
      <c r="BN65" s="110"/>
      <c r="BO65" s="111"/>
      <c r="BP65" s="112"/>
      <c r="BQ65" s="30"/>
      <c r="BR65" s="110"/>
      <c r="BS65" s="111"/>
      <c r="BT65" s="112"/>
      <c r="BU65" s="30"/>
      <c r="BV65" s="110"/>
      <c r="BW65" s="111"/>
      <c r="BX65" s="112"/>
      <c r="BY65" s="108"/>
      <c r="BZ65" s="30"/>
      <c r="CA65" s="110"/>
      <c r="CB65" s="111"/>
      <c r="CC65" s="112"/>
      <c r="CD65" s="30"/>
      <c r="CE65" s="110"/>
      <c r="CF65" s="111"/>
      <c r="CG65" s="112"/>
      <c r="CH65" s="30"/>
      <c r="CI65" s="110"/>
      <c r="CJ65" s="111"/>
      <c r="CK65" s="112"/>
      <c r="CL65" s="30"/>
      <c r="CM65" s="110"/>
      <c r="CN65" s="111"/>
      <c r="CO65" s="112"/>
      <c r="CP65" s="30"/>
      <c r="CQ65" s="110"/>
      <c r="CR65" s="111"/>
      <c r="CS65" s="112"/>
      <c r="CT65" s="30"/>
      <c r="CU65" s="110"/>
      <c r="CV65" s="111"/>
      <c r="CW65" s="112"/>
      <c r="CX65" s="30"/>
      <c r="CY65" s="110"/>
      <c r="CZ65" s="111"/>
      <c r="DA65" s="112"/>
      <c r="DB65" s="30"/>
      <c r="DC65" s="110"/>
      <c r="DD65" s="111"/>
      <c r="DE65" s="112"/>
    </row>
    <row r="66" spans="2:109" ht="15" hidden="1" customHeight="1" x14ac:dyDescent="0.3">
      <c r="B66" s="30"/>
      <c r="C66" s="30"/>
      <c r="D66" s="30"/>
      <c r="E66" s="30"/>
      <c r="F66" s="30"/>
      <c r="G66" s="30"/>
      <c r="H66" s="30"/>
      <c r="I66" s="30"/>
      <c r="J66" s="107"/>
      <c r="K66" s="108"/>
      <c r="L66" s="30"/>
      <c r="M66" s="110"/>
      <c r="N66" s="111"/>
      <c r="O66" s="112"/>
      <c r="P66" s="30"/>
      <c r="Q66" s="110"/>
      <c r="R66" s="111"/>
      <c r="S66" s="112"/>
      <c r="T66" s="30"/>
      <c r="U66" s="110"/>
      <c r="V66" s="111"/>
      <c r="W66" s="112"/>
      <c r="X66" s="30"/>
      <c r="Y66" s="110"/>
      <c r="Z66" s="111"/>
      <c r="AA66" s="112"/>
      <c r="AB66" s="30"/>
      <c r="AC66" s="110"/>
      <c r="AD66" s="111"/>
      <c r="AE66" s="112"/>
      <c r="AF66" s="30"/>
      <c r="AG66" s="110"/>
      <c r="AH66" s="111"/>
      <c r="AI66" s="112"/>
      <c r="AJ66" s="30"/>
      <c r="AK66" s="110"/>
      <c r="AL66" s="111"/>
      <c r="AM66" s="112"/>
      <c r="AN66" s="30"/>
      <c r="AO66" s="110"/>
      <c r="AP66" s="111"/>
      <c r="AQ66" s="112"/>
      <c r="AR66" s="108"/>
      <c r="AS66" s="30"/>
      <c r="AT66" s="110"/>
      <c r="AU66" s="111"/>
      <c r="AV66" s="112"/>
      <c r="AW66" s="30"/>
      <c r="AX66" s="110"/>
      <c r="AY66" s="111"/>
      <c r="AZ66" s="112"/>
      <c r="BA66" s="30"/>
      <c r="BB66" s="110"/>
      <c r="BC66" s="111"/>
      <c r="BD66" s="112"/>
      <c r="BE66" s="30"/>
      <c r="BF66" s="110"/>
      <c r="BG66" s="111"/>
      <c r="BH66" s="112"/>
      <c r="BI66" s="30"/>
      <c r="BJ66" s="110"/>
      <c r="BK66" s="111"/>
      <c r="BL66" s="112"/>
      <c r="BM66" s="30"/>
      <c r="BN66" s="110"/>
      <c r="BO66" s="111"/>
      <c r="BP66" s="112"/>
      <c r="BQ66" s="30"/>
      <c r="BR66" s="110"/>
      <c r="BS66" s="111"/>
      <c r="BT66" s="112"/>
      <c r="BU66" s="30"/>
      <c r="BV66" s="110"/>
      <c r="BW66" s="111"/>
      <c r="BX66" s="112"/>
      <c r="BY66" s="108"/>
      <c r="BZ66" s="30"/>
      <c r="CA66" s="110"/>
      <c r="CB66" s="111"/>
      <c r="CC66" s="112"/>
      <c r="CD66" s="30"/>
      <c r="CE66" s="110"/>
      <c r="CF66" s="111"/>
      <c r="CG66" s="112"/>
      <c r="CH66" s="30"/>
      <c r="CI66" s="110"/>
      <c r="CJ66" s="111"/>
      <c r="CK66" s="112"/>
      <c r="CL66" s="30"/>
      <c r="CM66" s="110"/>
      <c r="CN66" s="111"/>
      <c r="CO66" s="112"/>
      <c r="CP66" s="30"/>
      <c r="CQ66" s="110"/>
      <c r="CR66" s="111"/>
      <c r="CS66" s="112"/>
      <c r="CT66" s="30"/>
      <c r="CU66" s="110"/>
      <c r="CV66" s="111"/>
      <c r="CW66" s="112"/>
      <c r="CX66" s="30"/>
      <c r="CY66" s="110"/>
      <c r="CZ66" s="111"/>
      <c r="DA66" s="112"/>
      <c r="DB66" s="30"/>
      <c r="DC66" s="110"/>
      <c r="DD66" s="111"/>
      <c r="DE66" s="112"/>
    </row>
    <row r="67" spans="2:109" ht="15" hidden="1" customHeight="1" x14ac:dyDescent="0.3">
      <c r="B67" s="30"/>
      <c r="C67" s="30"/>
      <c r="D67" s="30"/>
      <c r="E67" s="30"/>
      <c r="F67" s="30"/>
      <c r="G67" s="30"/>
      <c r="H67" s="30"/>
      <c r="I67" s="30"/>
      <c r="J67" s="107"/>
      <c r="K67" s="108"/>
      <c r="L67" s="30"/>
      <c r="M67" s="110"/>
      <c r="N67" s="111"/>
      <c r="O67" s="112"/>
      <c r="P67" s="30"/>
      <c r="Q67" s="110"/>
      <c r="R67" s="111"/>
      <c r="S67" s="112"/>
      <c r="T67" s="30"/>
      <c r="U67" s="110"/>
      <c r="V67" s="111"/>
      <c r="W67" s="112"/>
      <c r="X67" s="30"/>
      <c r="Y67" s="110"/>
      <c r="Z67" s="111"/>
      <c r="AA67" s="112"/>
      <c r="AB67" s="30"/>
      <c r="AC67" s="110"/>
      <c r="AD67" s="111"/>
      <c r="AE67" s="112"/>
      <c r="AF67" s="30"/>
      <c r="AG67" s="110"/>
      <c r="AH67" s="111"/>
      <c r="AI67" s="112"/>
      <c r="AJ67" s="30"/>
      <c r="AK67" s="110"/>
      <c r="AL67" s="111"/>
      <c r="AM67" s="112"/>
      <c r="AN67" s="30"/>
      <c r="AO67" s="110"/>
      <c r="AP67" s="111"/>
      <c r="AQ67" s="112"/>
      <c r="AR67" s="108"/>
      <c r="AS67" s="30"/>
      <c r="AT67" s="110"/>
      <c r="AU67" s="111"/>
      <c r="AV67" s="112"/>
      <c r="AW67" s="30"/>
      <c r="AX67" s="110"/>
      <c r="AY67" s="111"/>
      <c r="AZ67" s="112"/>
      <c r="BA67" s="30"/>
      <c r="BB67" s="110"/>
      <c r="BC67" s="111"/>
      <c r="BD67" s="112"/>
      <c r="BE67" s="30"/>
      <c r="BF67" s="110"/>
      <c r="BG67" s="111"/>
      <c r="BH67" s="112"/>
      <c r="BI67" s="30"/>
      <c r="BJ67" s="110"/>
      <c r="BK67" s="111"/>
      <c r="BL67" s="112"/>
      <c r="BM67" s="30"/>
      <c r="BN67" s="110"/>
      <c r="BO67" s="111"/>
      <c r="BP67" s="112"/>
      <c r="BQ67" s="30"/>
      <c r="BR67" s="110"/>
      <c r="BS67" s="111"/>
      <c r="BT67" s="112"/>
      <c r="BU67" s="30"/>
      <c r="BV67" s="110"/>
      <c r="BW67" s="111"/>
      <c r="BX67" s="112"/>
      <c r="BY67" s="108"/>
      <c r="BZ67" s="30"/>
      <c r="CA67" s="110"/>
      <c r="CB67" s="111"/>
      <c r="CC67" s="112"/>
      <c r="CD67" s="30"/>
      <c r="CE67" s="110"/>
      <c r="CF67" s="111"/>
      <c r="CG67" s="112"/>
      <c r="CH67" s="30"/>
      <c r="CI67" s="110"/>
      <c r="CJ67" s="111"/>
      <c r="CK67" s="112"/>
      <c r="CL67" s="30"/>
      <c r="CM67" s="110"/>
      <c r="CN67" s="111"/>
      <c r="CO67" s="112"/>
      <c r="CP67" s="30"/>
      <c r="CQ67" s="110"/>
      <c r="CR67" s="111"/>
      <c r="CS67" s="112"/>
      <c r="CT67" s="30"/>
      <c r="CU67" s="110"/>
      <c r="CV67" s="111"/>
      <c r="CW67" s="112"/>
      <c r="CX67" s="30"/>
      <c r="CY67" s="110"/>
      <c r="CZ67" s="111"/>
      <c r="DA67" s="112"/>
      <c r="DB67" s="30"/>
      <c r="DC67" s="110"/>
      <c r="DD67" s="111"/>
      <c r="DE67" s="112"/>
    </row>
    <row r="68" spans="2:109" ht="15" hidden="1" customHeight="1" x14ac:dyDescent="0.3">
      <c r="B68" s="30"/>
      <c r="C68" s="30"/>
      <c r="D68" s="30"/>
      <c r="E68" s="30"/>
      <c r="F68" s="30"/>
      <c r="G68" s="30"/>
      <c r="H68" s="30"/>
      <c r="I68" s="30"/>
      <c r="J68" s="107"/>
      <c r="K68" s="108"/>
      <c r="L68" s="30"/>
      <c r="M68" s="110"/>
      <c r="N68" s="111"/>
      <c r="O68" s="112"/>
      <c r="P68" s="30"/>
      <c r="Q68" s="110"/>
      <c r="R68" s="111"/>
      <c r="S68" s="112"/>
      <c r="T68" s="30"/>
      <c r="U68" s="110"/>
      <c r="V68" s="111"/>
      <c r="W68" s="112"/>
      <c r="X68" s="30"/>
      <c r="Y68" s="110"/>
      <c r="Z68" s="111"/>
      <c r="AA68" s="112"/>
      <c r="AB68" s="30"/>
      <c r="AC68" s="110"/>
      <c r="AD68" s="111"/>
      <c r="AE68" s="112"/>
      <c r="AF68" s="30"/>
      <c r="AG68" s="110"/>
      <c r="AH68" s="111"/>
      <c r="AI68" s="112"/>
      <c r="AJ68" s="30"/>
      <c r="AK68" s="110"/>
      <c r="AL68" s="111"/>
      <c r="AM68" s="112"/>
      <c r="AN68" s="30"/>
      <c r="AO68" s="110"/>
      <c r="AP68" s="111"/>
      <c r="AQ68" s="112"/>
      <c r="AR68" s="108"/>
      <c r="AS68" s="30"/>
      <c r="AT68" s="110"/>
      <c r="AU68" s="111"/>
      <c r="AV68" s="112"/>
      <c r="AW68" s="30"/>
      <c r="AX68" s="110"/>
      <c r="AY68" s="111"/>
      <c r="AZ68" s="112"/>
      <c r="BA68" s="30"/>
      <c r="BB68" s="110"/>
      <c r="BC68" s="111"/>
      <c r="BD68" s="112"/>
      <c r="BE68" s="30"/>
      <c r="BF68" s="110"/>
      <c r="BG68" s="111"/>
      <c r="BH68" s="112"/>
      <c r="BI68" s="30"/>
      <c r="BJ68" s="110"/>
      <c r="BK68" s="111"/>
      <c r="BL68" s="112"/>
      <c r="BM68" s="30"/>
      <c r="BN68" s="110"/>
      <c r="BO68" s="111"/>
      <c r="BP68" s="112"/>
      <c r="BQ68" s="30"/>
      <c r="BR68" s="110"/>
      <c r="BS68" s="111"/>
      <c r="BT68" s="112"/>
      <c r="BU68" s="30"/>
      <c r="BV68" s="110"/>
      <c r="BW68" s="111"/>
      <c r="BX68" s="112"/>
      <c r="BY68" s="108"/>
      <c r="BZ68" s="30"/>
      <c r="CA68" s="110"/>
      <c r="CB68" s="111"/>
      <c r="CC68" s="112"/>
      <c r="CD68" s="30"/>
      <c r="CE68" s="110"/>
      <c r="CF68" s="111"/>
      <c r="CG68" s="112"/>
      <c r="CH68" s="30"/>
      <c r="CI68" s="110"/>
      <c r="CJ68" s="111"/>
      <c r="CK68" s="112"/>
      <c r="CL68" s="30"/>
      <c r="CM68" s="110"/>
      <c r="CN68" s="111"/>
      <c r="CO68" s="112"/>
      <c r="CP68" s="30"/>
      <c r="CQ68" s="110"/>
      <c r="CR68" s="111"/>
      <c r="CS68" s="112"/>
      <c r="CT68" s="30"/>
      <c r="CU68" s="110"/>
      <c r="CV68" s="111"/>
      <c r="CW68" s="112"/>
      <c r="CX68" s="30"/>
      <c r="CY68" s="110"/>
      <c r="CZ68" s="111"/>
      <c r="DA68" s="112"/>
      <c r="DB68" s="30"/>
      <c r="DC68" s="110"/>
      <c r="DD68" s="111"/>
      <c r="DE68" s="112"/>
    </row>
    <row r="69" spans="2:109" ht="15" hidden="1" customHeight="1" x14ac:dyDescent="0.3">
      <c r="B69" s="30"/>
      <c r="C69" s="30"/>
      <c r="D69" s="30"/>
      <c r="E69" s="30"/>
      <c r="F69" s="30"/>
      <c r="G69" s="30"/>
      <c r="H69" s="30"/>
      <c r="I69" s="30"/>
      <c r="J69" s="107"/>
      <c r="K69" s="108"/>
      <c r="L69" s="30"/>
      <c r="M69" s="110"/>
      <c r="N69" s="111"/>
      <c r="O69" s="112"/>
      <c r="P69" s="30"/>
      <c r="Q69" s="110"/>
      <c r="R69" s="111"/>
      <c r="S69" s="112"/>
      <c r="T69" s="30"/>
      <c r="U69" s="110"/>
      <c r="V69" s="111"/>
      <c r="W69" s="112"/>
      <c r="X69" s="30"/>
      <c r="Y69" s="110"/>
      <c r="Z69" s="111"/>
      <c r="AA69" s="112"/>
      <c r="AB69" s="30"/>
      <c r="AC69" s="110"/>
      <c r="AD69" s="111"/>
      <c r="AE69" s="112"/>
      <c r="AF69" s="30"/>
      <c r="AG69" s="110"/>
      <c r="AH69" s="111"/>
      <c r="AI69" s="112"/>
      <c r="AJ69" s="30"/>
      <c r="AK69" s="110"/>
      <c r="AL69" s="111"/>
      <c r="AM69" s="112"/>
      <c r="AN69" s="30"/>
      <c r="AO69" s="110"/>
      <c r="AP69" s="111"/>
      <c r="AQ69" s="112"/>
      <c r="AR69" s="108"/>
      <c r="AS69" s="30"/>
      <c r="AT69" s="110"/>
      <c r="AU69" s="111"/>
      <c r="AV69" s="112"/>
      <c r="AW69" s="30"/>
      <c r="AX69" s="110"/>
      <c r="AY69" s="111"/>
      <c r="AZ69" s="112"/>
      <c r="BA69" s="30"/>
      <c r="BB69" s="110"/>
      <c r="BC69" s="111"/>
      <c r="BD69" s="112"/>
      <c r="BE69" s="30"/>
      <c r="BF69" s="110"/>
      <c r="BG69" s="111"/>
      <c r="BH69" s="112"/>
      <c r="BI69" s="30"/>
      <c r="BJ69" s="110"/>
      <c r="BK69" s="111"/>
      <c r="BL69" s="112"/>
      <c r="BM69" s="30"/>
      <c r="BN69" s="110"/>
      <c r="BO69" s="111"/>
      <c r="BP69" s="112"/>
      <c r="BQ69" s="30"/>
      <c r="BR69" s="110"/>
      <c r="BS69" s="111"/>
      <c r="BT69" s="112"/>
      <c r="BU69" s="30"/>
      <c r="BV69" s="110"/>
      <c r="BW69" s="111"/>
      <c r="BX69" s="112"/>
      <c r="BY69" s="108"/>
      <c r="BZ69" s="30"/>
      <c r="CA69" s="110"/>
      <c r="CB69" s="111"/>
      <c r="CC69" s="112"/>
      <c r="CD69" s="30"/>
      <c r="CE69" s="110"/>
      <c r="CF69" s="111"/>
      <c r="CG69" s="112"/>
      <c r="CH69" s="30"/>
      <c r="CI69" s="110"/>
      <c r="CJ69" s="111"/>
      <c r="CK69" s="112"/>
      <c r="CL69" s="30"/>
      <c r="CM69" s="110"/>
      <c r="CN69" s="111"/>
      <c r="CO69" s="112"/>
      <c r="CP69" s="30"/>
      <c r="CQ69" s="110"/>
      <c r="CR69" s="111"/>
      <c r="CS69" s="112"/>
      <c r="CT69" s="30"/>
      <c r="CU69" s="110"/>
      <c r="CV69" s="111"/>
      <c r="CW69" s="112"/>
      <c r="CX69" s="30"/>
      <c r="CY69" s="110"/>
      <c r="CZ69" s="111"/>
      <c r="DA69" s="112"/>
      <c r="DB69" s="30"/>
      <c r="DC69" s="110"/>
      <c r="DD69" s="111"/>
      <c r="DE69" s="112"/>
    </row>
    <row r="70" spans="2:109" ht="15" hidden="1" customHeight="1" x14ac:dyDescent="0.3">
      <c r="B70" s="30"/>
      <c r="C70" s="30"/>
      <c r="D70" s="30"/>
      <c r="E70" s="30"/>
      <c r="F70" s="30"/>
      <c r="G70" s="30"/>
      <c r="H70" s="30"/>
      <c r="I70" s="30"/>
      <c r="J70" s="107"/>
      <c r="K70" s="108"/>
      <c r="L70" s="30"/>
      <c r="M70" s="110"/>
      <c r="N70" s="111"/>
      <c r="O70" s="112"/>
      <c r="P70" s="30"/>
      <c r="Q70" s="110"/>
      <c r="R70" s="111"/>
      <c r="S70" s="112"/>
      <c r="T70" s="30"/>
      <c r="U70" s="110"/>
      <c r="V70" s="111"/>
      <c r="W70" s="112"/>
      <c r="X70" s="30"/>
      <c r="Y70" s="110"/>
      <c r="Z70" s="111"/>
      <c r="AA70" s="112"/>
      <c r="AB70" s="30"/>
      <c r="AC70" s="110"/>
      <c r="AD70" s="111"/>
      <c r="AE70" s="112"/>
      <c r="AF70" s="30"/>
      <c r="AG70" s="110"/>
      <c r="AH70" s="111"/>
      <c r="AI70" s="112"/>
      <c r="AJ70" s="30"/>
      <c r="AK70" s="110"/>
      <c r="AL70" s="111"/>
      <c r="AM70" s="112"/>
      <c r="AN70" s="30"/>
      <c r="AO70" s="110"/>
      <c r="AP70" s="111"/>
      <c r="AQ70" s="112"/>
      <c r="AR70" s="108"/>
      <c r="AS70" s="30"/>
      <c r="AT70" s="110"/>
      <c r="AU70" s="111"/>
      <c r="AV70" s="112"/>
      <c r="AW70" s="30"/>
      <c r="AX70" s="110"/>
      <c r="AY70" s="111"/>
      <c r="AZ70" s="112"/>
      <c r="BA70" s="30"/>
      <c r="BB70" s="110"/>
      <c r="BC70" s="111"/>
      <c r="BD70" s="112"/>
      <c r="BE70" s="30"/>
      <c r="BF70" s="110"/>
      <c r="BG70" s="111"/>
      <c r="BH70" s="112"/>
      <c r="BI70" s="30"/>
      <c r="BJ70" s="110"/>
      <c r="BK70" s="111"/>
      <c r="BL70" s="112"/>
      <c r="BM70" s="30"/>
      <c r="BN70" s="110"/>
      <c r="BO70" s="111"/>
      <c r="BP70" s="112"/>
      <c r="BQ70" s="30"/>
      <c r="BR70" s="110"/>
      <c r="BS70" s="111"/>
      <c r="BT70" s="112"/>
      <c r="BU70" s="30"/>
      <c r="BV70" s="110"/>
      <c r="BW70" s="111"/>
      <c r="BX70" s="112"/>
      <c r="BY70" s="108"/>
      <c r="BZ70" s="30"/>
      <c r="CA70" s="110"/>
      <c r="CB70" s="111"/>
      <c r="CC70" s="112"/>
      <c r="CD70" s="30"/>
      <c r="CE70" s="110"/>
      <c r="CF70" s="111"/>
      <c r="CG70" s="112"/>
      <c r="CH70" s="30"/>
      <c r="CI70" s="110"/>
      <c r="CJ70" s="111"/>
      <c r="CK70" s="112"/>
      <c r="CL70" s="30"/>
      <c r="CM70" s="110"/>
      <c r="CN70" s="111"/>
      <c r="CO70" s="112"/>
      <c r="CP70" s="30"/>
      <c r="CQ70" s="110"/>
      <c r="CR70" s="111"/>
      <c r="CS70" s="112"/>
      <c r="CT70" s="30"/>
      <c r="CU70" s="110"/>
      <c r="CV70" s="111"/>
      <c r="CW70" s="112"/>
      <c r="CX70" s="30"/>
      <c r="CY70" s="110"/>
      <c r="CZ70" s="111"/>
      <c r="DA70" s="112"/>
      <c r="DB70" s="30"/>
      <c r="DC70" s="110"/>
      <c r="DD70" s="111"/>
      <c r="DE70" s="112"/>
    </row>
    <row r="71" spans="2:109" ht="15" hidden="1" customHeight="1" x14ac:dyDescent="0.3">
      <c r="B71" s="30"/>
      <c r="C71" s="30"/>
      <c r="D71" s="30"/>
      <c r="E71" s="30"/>
      <c r="F71" s="30"/>
      <c r="G71" s="30"/>
      <c r="H71" s="30"/>
      <c r="I71" s="30"/>
      <c r="J71" s="107"/>
      <c r="K71" s="108"/>
      <c r="L71" s="30"/>
      <c r="M71" s="110"/>
      <c r="N71" s="111"/>
      <c r="O71" s="112"/>
      <c r="P71" s="30"/>
      <c r="Q71" s="110"/>
      <c r="R71" s="111"/>
      <c r="S71" s="112"/>
      <c r="T71" s="30"/>
      <c r="U71" s="110"/>
      <c r="V71" s="111"/>
      <c r="W71" s="112"/>
      <c r="X71" s="30"/>
      <c r="Y71" s="110"/>
      <c r="Z71" s="111"/>
      <c r="AA71" s="112"/>
      <c r="AB71" s="30"/>
      <c r="AC71" s="110"/>
      <c r="AD71" s="111"/>
      <c r="AE71" s="112"/>
      <c r="AF71" s="30"/>
      <c r="AG71" s="110"/>
      <c r="AH71" s="111"/>
      <c r="AI71" s="112"/>
      <c r="AJ71" s="30"/>
      <c r="AK71" s="110"/>
      <c r="AL71" s="111"/>
      <c r="AM71" s="112"/>
      <c r="AN71" s="30"/>
      <c r="AO71" s="110"/>
      <c r="AP71" s="111"/>
      <c r="AQ71" s="112"/>
      <c r="AR71" s="108"/>
      <c r="AS71" s="30"/>
      <c r="AT71" s="110"/>
      <c r="AU71" s="111"/>
      <c r="AV71" s="112"/>
      <c r="AW71" s="30"/>
      <c r="AX71" s="110"/>
      <c r="AY71" s="111"/>
      <c r="AZ71" s="112"/>
      <c r="BA71" s="30"/>
      <c r="BB71" s="110"/>
      <c r="BC71" s="111"/>
      <c r="BD71" s="112"/>
      <c r="BE71" s="30"/>
      <c r="BF71" s="110"/>
      <c r="BG71" s="111"/>
      <c r="BH71" s="112"/>
      <c r="BI71" s="30"/>
      <c r="BJ71" s="110"/>
      <c r="BK71" s="111"/>
      <c r="BL71" s="112"/>
      <c r="BM71" s="30"/>
      <c r="BN71" s="110"/>
      <c r="BO71" s="111"/>
      <c r="BP71" s="112"/>
      <c r="BQ71" s="30"/>
      <c r="BR71" s="110"/>
      <c r="BS71" s="111"/>
      <c r="BT71" s="112"/>
      <c r="BU71" s="30"/>
      <c r="BV71" s="110"/>
      <c r="BW71" s="111"/>
      <c r="BX71" s="112"/>
      <c r="BY71" s="108"/>
      <c r="BZ71" s="30"/>
      <c r="CA71" s="110"/>
      <c r="CB71" s="111"/>
      <c r="CC71" s="112"/>
      <c r="CD71" s="30"/>
      <c r="CE71" s="110"/>
      <c r="CF71" s="111"/>
      <c r="CG71" s="112"/>
      <c r="CH71" s="30"/>
      <c r="CI71" s="110"/>
      <c r="CJ71" s="111"/>
      <c r="CK71" s="112"/>
      <c r="CL71" s="30"/>
      <c r="CM71" s="110"/>
      <c r="CN71" s="111"/>
      <c r="CO71" s="112"/>
      <c r="CP71" s="30"/>
      <c r="CQ71" s="110"/>
      <c r="CR71" s="111"/>
      <c r="CS71" s="112"/>
      <c r="CT71" s="30"/>
      <c r="CU71" s="110"/>
      <c r="CV71" s="111"/>
      <c r="CW71" s="112"/>
      <c r="CX71" s="30"/>
      <c r="CY71" s="110"/>
      <c r="CZ71" s="111"/>
      <c r="DA71" s="112"/>
      <c r="DB71" s="30"/>
      <c r="DC71" s="110"/>
      <c r="DD71" s="111"/>
      <c r="DE71" s="112"/>
    </row>
    <row r="72" spans="2:109" ht="15" hidden="1" customHeight="1" x14ac:dyDescent="0.3">
      <c r="B72" s="30"/>
      <c r="C72" s="30"/>
      <c r="D72" s="30"/>
      <c r="E72" s="30"/>
      <c r="F72" s="30"/>
      <c r="G72" s="30"/>
      <c r="H72" s="30"/>
      <c r="I72" s="30"/>
      <c r="J72" s="107"/>
      <c r="K72" s="108"/>
      <c r="L72" s="30"/>
      <c r="M72" s="110"/>
      <c r="N72" s="111"/>
      <c r="O72" s="112"/>
      <c r="P72" s="30"/>
      <c r="Q72" s="110"/>
      <c r="R72" s="111"/>
      <c r="S72" s="112"/>
      <c r="T72" s="30"/>
      <c r="U72" s="110"/>
      <c r="V72" s="111"/>
      <c r="W72" s="112"/>
      <c r="X72" s="30"/>
      <c r="Y72" s="110"/>
      <c r="Z72" s="111"/>
      <c r="AA72" s="112"/>
      <c r="AB72" s="30"/>
      <c r="AC72" s="110"/>
      <c r="AD72" s="111"/>
      <c r="AE72" s="112"/>
      <c r="AF72" s="30"/>
      <c r="AG72" s="110"/>
      <c r="AH72" s="111"/>
      <c r="AI72" s="112"/>
      <c r="AJ72" s="30"/>
      <c r="AK72" s="110"/>
      <c r="AL72" s="111"/>
      <c r="AM72" s="112"/>
      <c r="AN72" s="30"/>
      <c r="AO72" s="110"/>
      <c r="AP72" s="111"/>
      <c r="AQ72" s="112"/>
      <c r="AR72" s="108"/>
      <c r="AS72" s="30"/>
      <c r="AT72" s="110"/>
      <c r="AU72" s="111"/>
      <c r="AV72" s="112"/>
      <c r="AW72" s="30"/>
      <c r="AX72" s="110"/>
      <c r="AY72" s="111"/>
      <c r="AZ72" s="112"/>
      <c r="BA72" s="30"/>
      <c r="BB72" s="110"/>
      <c r="BC72" s="111"/>
      <c r="BD72" s="112"/>
      <c r="BE72" s="30"/>
      <c r="BF72" s="110"/>
      <c r="BG72" s="111"/>
      <c r="BH72" s="112"/>
      <c r="BI72" s="30"/>
      <c r="BJ72" s="110"/>
      <c r="BK72" s="111"/>
      <c r="BL72" s="112"/>
      <c r="BM72" s="30"/>
      <c r="BN72" s="110"/>
      <c r="BO72" s="111"/>
      <c r="BP72" s="112"/>
      <c r="BQ72" s="30"/>
      <c r="BR72" s="110"/>
      <c r="BS72" s="111"/>
      <c r="BT72" s="112"/>
      <c r="BU72" s="30"/>
      <c r="BV72" s="110"/>
      <c r="BW72" s="111"/>
      <c r="BX72" s="112"/>
      <c r="BY72" s="108"/>
      <c r="BZ72" s="30"/>
      <c r="CA72" s="110"/>
      <c r="CB72" s="111"/>
      <c r="CC72" s="112"/>
      <c r="CD72" s="30"/>
      <c r="CE72" s="110"/>
      <c r="CF72" s="111"/>
      <c r="CG72" s="112"/>
      <c r="CH72" s="30"/>
      <c r="CI72" s="110"/>
      <c r="CJ72" s="111"/>
      <c r="CK72" s="112"/>
      <c r="CL72" s="30"/>
      <c r="CM72" s="110"/>
      <c r="CN72" s="111"/>
      <c r="CO72" s="112"/>
      <c r="CP72" s="30"/>
      <c r="CQ72" s="110"/>
      <c r="CR72" s="111"/>
      <c r="CS72" s="112"/>
      <c r="CT72" s="30"/>
      <c r="CU72" s="110"/>
      <c r="CV72" s="111"/>
      <c r="CW72" s="112"/>
      <c r="CX72" s="30"/>
      <c r="CY72" s="110"/>
      <c r="CZ72" s="111"/>
      <c r="DA72" s="112"/>
      <c r="DB72" s="30"/>
      <c r="DC72" s="110"/>
      <c r="DD72" s="111"/>
      <c r="DE72" s="112"/>
    </row>
    <row r="73" spans="2:109" ht="15" hidden="1" customHeight="1" x14ac:dyDescent="0.3">
      <c r="B73" s="30"/>
      <c r="C73" s="30"/>
      <c r="D73" s="30"/>
      <c r="E73" s="30"/>
      <c r="F73" s="30"/>
      <c r="G73" s="30"/>
      <c r="H73" s="30"/>
      <c r="I73" s="30"/>
      <c r="J73" s="107"/>
      <c r="K73" s="108"/>
      <c r="L73" s="30"/>
      <c r="M73" s="110"/>
      <c r="N73" s="111"/>
      <c r="O73" s="112"/>
      <c r="P73" s="30"/>
      <c r="Q73" s="110"/>
      <c r="R73" s="111"/>
      <c r="S73" s="112"/>
      <c r="T73" s="30"/>
      <c r="U73" s="110"/>
      <c r="V73" s="111"/>
      <c r="W73" s="112"/>
      <c r="X73" s="30"/>
      <c r="Y73" s="110"/>
      <c r="Z73" s="111"/>
      <c r="AA73" s="112"/>
      <c r="AB73" s="30"/>
      <c r="AC73" s="110"/>
      <c r="AD73" s="111"/>
      <c r="AE73" s="112"/>
      <c r="AF73" s="30"/>
      <c r="AG73" s="110"/>
      <c r="AH73" s="111"/>
      <c r="AI73" s="112"/>
      <c r="AJ73" s="30"/>
      <c r="AK73" s="110"/>
      <c r="AL73" s="111"/>
      <c r="AM73" s="112"/>
      <c r="AN73" s="30"/>
      <c r="AO73" s="110"/>
      <c r="AP73" s="111"/>
      <c r="AQ73" s="112"/>
      <c r="AR73" s="108"/>
      <c r="AS73" s="30"/>
      <c r="AT73" s="110"/>
      <c r="AU73" s="111"/>
      <c r="AV73" s="112"/>
      <c r="AW73" s="30"/>
      <c r="AX73" s="110"/>
      <c r="AY73" s="111"/>
      <c r="AZ73" s="112"/>
      <c r="BA73" s="30"/>
      <c r="BB73" s="110"/>
      <c r="BC73" s="111"/>
      <c r="BD73" s="112"/>
      <c r="BE73" s="30"/>
      <c r="BF73" s="110"/>
      <c r="BG73" s="111"/>
      <c r="BH73" s="112"/>
      <c r="BI73" s="30"/>
      <c r="BJ73" s="110"/>
      <c r="BK73" s="111"/>
      <c r="BL73" s="112"/>
      <c r="BM73" s="30"/>
      <c r="BN73" s="110"/>
      <c r="BO73" s="111"/>
      <c r="BP73" s="112"/>
      <c r="BQ73" s="30"/>
      <c r="BR73" s="110"/>
      <c r="BS73" s="111"/>
      <c r="BT73" s="112"/>
      <c r="BU73" s="30"/>
      <c r="BV73" s="110"/>
      <c r="BW73" s="111"/>
      <c r="BX73" s="112"/>
      <c r="BY73" s="108"/>
      <c r="BZ73" s="30"/>
      <c r="CA73" s="110"/>
      <c r="CB73" s="111"/>
      <c r="CC73" s="112"/>
      <c r="CD73" s="30"/>
      <c r="CE73" s="110"/>
      <c r="CF73" s="111"/>
      <c r="CG73" s="112"/>
      <c r="CH73" s="30"/>
      <c r="CI73" s="110"/>
      <c r="CJ73" s="111"/>
      <c r="CK73" s="112"/>
      <c r="CL73" s="30"/>
      <c r="CM73" s="110"/>
      <c r="CN73" s="111"/>
      <c r="CO73" s="112"/>
      <c r="CP73" s="30"/>
      <c r="CQ73" s="110"/>
      <c r="CR73" s="111"/>
      <c r="CS73" s="112"/>
      <c r="CT73" s="30"/>
      <c r="CU73" s="110"/>
      <c r="CV73" s="111"/>
      <c r="CW73" s="112"/>
      <c r="CX73" s="30"/>
      <c r="CY73" s="110"/>
      <c r="CZ73" s="111"/>
      <c r="DA73" s="112"/>
      <c r="DB73" s="30"/>
      <c r="DC73" s="110"/>
      <c r="DD73" s="111"/>
      <c r="DE73" s="112"/>
    </row>
    <row r="74" spans="2:109" ht="15" hidden="1" customHeight="1" x14ac:dyDescent="0.3">
      <c r="B74" s="30"/>
      <c r="C74" s="30"/>
      <c r="D74" s="30"/>
      <c r="E74" s="30"/>
      <c r="F74" s="30"/>
      <c r="G74" s="30"/>
      <c r="H74" s="30"/>
      <c r="I74" s="30"/>
      <c r="J74" s="107"/>
      <c r="K74" s="108"/>
      <c r="L74" s="30"/>
      <c r="M74" s="110"/>
      <c r="N74" s="111"/>
      <c r="O74" s="112"/>
      <c r="P74" s="30"/>
      <c r="Q74" s="110"/>
      <c r="R74" s="111"/>
      <c r="S74" s="112"/>
      <c r="T74" s="30"/>
      <c r="U74" s="110"/>
      <c r="V74" s="111"/>
      <c r="W74" s="112"/>
      <c r="X74" s="30"/>
      <c r="Y74" s="110"/>
      <c r="Z74" s="111"/>
      <c r="AA74" s="112"/>
      <c r="AB74" s="30"/>
      <c r="AC74" s="110"/>
      <c r="AD74" s="111"/>
      <c r="AE74" s="112"/>
      <c r="AF74" s="30"/>
      <c r="AG74" s="110"/>
      <c r="AH74" s="111"/>
      <c r="AI74" s="112"/>
      <c r="AJ74" s="30"/>
      <c r="AK74" s="110"/>
      <c r="AL74" s="111"/>
      <c r="AM74" s="112"/>
      <c r="AN74" s="30"/>
      <c r="AO74" s="110"/>
      <c r="AP74" s="111"/>
      <c r="AQ74" s="112"/>
      <c r="AR74" s="108"/>
      <c r="AS74" s="30"/>
      <c r="AT74" s="110"/>
      <c r="AU74" s="111"/>
      <c r="AV74" s="112"/>
      <c r="AW74" s="30"/>
      <c r="AX74" s="110"/>
      <c r="AY74" s="111"/>
      <c r="AZ74" s="112"/>
      <c r="BA74" s="30"/>
      <c r="BB74" s="110"/>
      <c r="BC74" s="111"/>
      <c r="BD74" s="112"/>
      <c r="BE74" s="30"/>
      <c r="BF74" s="110"/>
      <c r="BG74" s="111"/>
      <c r="BH74" s="112"/>
      <c r="BI74" s="30"/>
      <c r="BJ74" s="110"/>
      <c r="BK74" s="111"/>
      <c r="BL74" s="112"/>
      <c r="BM74" s="30"/>
      <c r="BN74" s="110"/>
      <c r="BO74" s="111"/>
      <c r="BP74" s="112"/>
      <c r="BQ74" s="30"/>
      <c r="BR74" s="110"/>
      <c r="BS74" s="111"/>
      <c r="BT74" s="112"/>
      <c r="BU74" s="30"/>
      <c r="BV74" s="110"/>
      <c r="BW74" s="111"/>
      <c r="BX74" s="112"/>
      <c r="BY74" s="108"/>
      <c r="BZ74" s="30"/>
      <c r="CA74" s="110"/>
      <c r="CB74" s="111"/>
      <c r="CC74" s="112"/>
      <c r="CD74" s="30"/>
      <c r="CE74" s="110"/>
      <c r="CF74" s="111"/>
      <c r="CG74" s="112"/>
      <c r="CH74" s="30"/>
      <c r="CI74" s="110"/>
      <c r="CJ74" s="111"/>
      <c r="CK74" s="112"/>
      <c r="CL74" s="30"/>
      <c r="CM74" s="110"/>
      <c r="CN74" s="111"/>
      <c r="CO74" s="112"/>
      <c r="CP74" s="30"/>
      <c r="CQ74" s="110"/>
      <c r="CR74" s="111"/>
      <c r="CS74" s="112"/>
      <c r="CT74" s="30"/>
      <c r="CU74" s="110"/>
      <c r="CV74" s="111"/>
      <c r="CW74" s="112"/>
      <c r="CX74" s="30"/>
      <c r="CY74" s="110"/>
      <c r="CZ74" s="111"/>
      <c r="DA74" s="112"/>
      <c r="DB74" s="30"/>
      <c r="DC74" s="110"/>
      <c r="DD74" s="111"/>
      <c r="DE74" s="112"/>
    </row>
    <row r="75" spans="2:109" ht="15" hidden="1" customHeight="1" x14ac:dyDescent="0.3">
      <c r="B75" s="30"/>
      <c r="C75" s="30"/>
      <c r="D75" s="30"/>
      <c r="E75" s="30"/>
      <c r="F75" s="30"/>
      <c r="G75" s="30"/>
      <c r="H75" s="30"/>
      <c r="I75" s="30"/>
      <c r="J75" s="107"/>
      <c r="K75" s="108"/>
      <c r="L75" s="30"/>
      <c r="M75" s="110"/>
      <c r="N75" s="111"/>
      <c r="O75" s="112"/>
      <c r="P75" s="30"/>
      <c r="Q75" s="110"/>
      <c r="R75" s="111"/>
      <c r="S75" s="112"/>
      <c r="T75" s="30"/>
      <c r="U75" s="110"/>
      <c r="V75" s="111"/>
      <c r="W75" s="112"/>
      <c r="X75" s="30"/>
      <c r="Y75" s="110"/>
      <c r="Z75" s="111"/>
      <c r="AA75" s="112"/>
      <c r="AB75" s="30"/>
      <c r="AC75" s="110"/>
      <c r="AD75" s="111"/>
      <c r="AE75" s="112"/>
      <c r="AF75" s="30"/>
      <c r="AG75" s="110"/>
      <c r="AH75" s="111"/>
      <c r="AI75" s="112"/>
      <c r="AJ75" s="30"/>
      <c r="AK75" s="110"/>
      <c r="AL75" s="111"/>
      <c r="AM75" s="112"/>
      <c r="AN75" s="30"/>
      <c r="AO75" s="110"/>
      <c r="AP75" s="111"/>
      <c r="AQ75" s="112"/>
      <c r="AR75" s="108"/>
      <c r="AS75" s="30"/>
      <c r="AT75" s="110"/>
      <c r="AU75" s="111"/>
      <c r="AV75" s="112"/>
      <c r="AW75" s="30"/>
      <c r="AX75" s="110"/>
      <c r="AY75" s="111"/>
      <c r="AZ75" s="112"/>
      <c r="BA75" s="30"/>
      <c r="BB75" s="110"/>
      <c r="BC75" s="111"/>
      <c r="BD75" s="112"/>
      <c r="BE75" s="30"/>
      <c r="BF75" s="110"/>
      <c r="BG75" s="111"/>
      <c r="BH75" s="112"/>
      <c r="BI75" s="30"/>
      <c r="BJ75" s="110"/>
      <c r="BK75" s="111"/>
      <c r="BL75" s="112"/>
      <c r="BM75" s="30"/>
      <c r="BN75" s="110"/>
      <c r="BO75" s="111"/>
      <c r="BP75" s="112"/>
      <c r="BQ75" s="30"/>
      <c r="BR75" s="110"/>
      <c r="BS75" s="111"/>
      <c r="BT75" s="112"/>
      <c r="BU75" s="30"/>
      <c r="BV75" s="110"/>
      <c r="BW75" s="111"/>
      <c r="BX75" s="112"/>
      <c r="BY75" s="108"/>
      <c r="BZ75" s="30"/>
      <c r="CA75" s="110"/>
      <c r="CB75" s="111"/>
      <c r="CC75" s="112"/>
      <c r="CD75" s="30"/>
      <c r="CE75" s="110"/>
      <c r="CF75" s="111"/>
      <c r="CG75" s="112"/>
      <c r="CH75" s="30"/>
      <c r="CI75" s="110"/>
      <c r="CJ75" s="111"/>
      <c r="CK75" s="112"/>
      <c r="CL75" s="30"/>
      <c r="CM75" s="110"/>
      <c r="CN75" s="111"/>
      <c r="CO75" s="112"/>
      <c r="CP75" s="30"/>
      <c r="CQ75" s="110"/>
      <c r="CR75" s="111"/>
      <c r="CS75" s="112"/>
      <c r="CT75" s="30"/>
      <c r="CU75" s="110"/>
      <c r="CV75" s="111"/>
      <c r="CW75" s="112"/>
      <c r="CX75" s="30"/>
      <c r="CY75" s="110"/>
      <c r="CZ75" s="111"/>
      <c r="DA75" s="112"/>
      <c r="DB75" s="30"/>
      <c r="DC75" s="110"/>
      <c r="DD75" s="111"/>
      <c r="DE75" s="112"/>
    </row>
    <row r="76" spans="2:109" ht="15" hidden="1" customHeight="1" x14ac:dyDescent="0.3">
      <c r="B76" s="30"/>
      <c r="C76" s="30"/>
      <c r="D76" s="30"/>
      <c r="E76" s="30"/>
      <c r="F76" s="30"/>
      <c r="G76" s="30"/>
      <c r="H76" s="30"/>
      <c r="I76" s="30"/>
      <c r="J76" s="107"/>
      <c r="K76" s="108"/>
      <c r="L76" s="30"/>
      <c r="M76" s="110"/>
      <c r="N76" s="111"/>
      <c r="O76" s="112"/>
      <c r="P76" s="30"/>
      <c r="Q76" s="110"/>
      <c r="R76" s="111"/>
      <c r="S76" s="112"/>
      <c r="T76" s="30"/>
      <c r="U76" s="110"/>
      <c r="V76" s="111"/>
      <c r="W76" s="112"/>
      <c r="X76" s="30"/>
      <c r="Y76" s="110"/>
      <c r="Z76" s="111"/>
      <c r="AA76" s="112"/>
      <c r="AB76" s="30"/>
      <c r="AC76" s="110"/>
      <c r="AD76" s="111"/>
      <c r="AE76" s="112"/>
      <c r="AF76" s="30"/>
      <c r="AG76" s="110"/>
      <c r="AH76" s="111"/>
      <c r="AI76" s="112"/>
      <c r="AJ76" s="30"/>
      <c r="AK76" s="110"/>
      <c r="AL76" s="111"/>
      <c r="AM76" s="112"/>
      <c r="AN76" s="30"/>
      <c r="AO76" s="110"/>
      <c r="AP76" s="111"/>
      <c r="AQ76" s="112"/>
      <c r="AR76" s="108"/>
      <c r="AS76" s="30"/>
      <c r="AT76" s="110"/>
      <c r="AU76" s="111"/>
      <c r="AV76" s="112"/>
      <c r="AW76" s="30"/>
      <c r="AX76" s="110"/>
      <c r="AY76" s="111"/>
      <c r="AZ76" s="112"/>
      <c r="BA76" s="30"/>
      <c r="BB76" s="110"/>
      <c r="BC76" s="111"/>
      <c r="BD76" s="112"/>
      <c r="BE76" s="30"/>
      <c r="BF76" s="110"/>
      <c r="BG76" s="111"/>
      <c r="BH76" s="112"/>
      <c r="BI76" s="30"/>
      <c r="BJ76" s="110"/>
      <c r="BK76" s="111"/>
      <c r="BL76" s="112"/>
      <c r="BM76" s="30"/>
      <c r="BN76" s="110"/>
      <c r="BO76" s="111"/>
      <c r="BP76" s="112"/>
      <c r="BQ76" s="30"/>
      <c r="BR76" s="110"/>
      <c r="BS76" s="111"/>
      <c r="BT76" s="112"/>
      <c r="BU76" s="30"/>
      <c r="BV76" s="110"/>
      <c r="BW76" s="111"/>
      <c r="BX76" s="112"/>
      <c r="BY76" s="108"/>
      <c r="BZ76" s="30"/>
      <c r="CA76" s="110"/>
      <c r="CB76" s="111"/>
      <c r="CC76" s="112"/>
      <c r="CD76" s="30"/>
      <c r="CE76" s="110"/>
      <c r="CF76" s="111"/>
      <c r="CG76" s="112"/>
      <c r="CH76" s="30"/>
      <c r="CI76" s="110"/>
      <c r="CJ76" s="111"/>
      <c r="CK76" s="112"/>
      <c r="CL76" s="30"/>
      <c r="CM76" s="110"/>
      <c r="CN76" s="111"/>
      <c r="CO76" s="112"/>
      <c r="CP76" s="30"/>
      <c r="CQ76" s="110"/>
      <c r="CR76" s="111"/>
      <c r="CS76" s="112"/>
      <c r="CT76" s="30"/>
      <c r="CU76" s="110"/>
      <c r="CV76" s="111"/>
      <c r="CW76" s="112"/>
      <c r="CX76" s="30"/>
      <c r="CY76" s="110"/>
      <c r="CZ76" s="111"/>
      <c r="DA76" s="112"/>
      <c r="DB76" s="30"/>
      <c r="DC76" s="110"/>
      <c r="DD76" s="111"/>
      <c r="DE76" s="112"/>
    </row>
    <row r="77" spans="2:109" ht="15" hidden="1" customHeight="1" x14ac:dyDescent="0.3">
      <c r="B77" s="30"/>
      <c r="C77" s="30"/>
      <c r="D77" s="30"/>
      <c r="E77" s="30"/>
      <c r="F77" s="30"/>
      <c r="G77" s="30"/>
      <c r="H77" s="30"/>
      <c r="I77" s="30"/>
      <c r="J77" s="107"/>
      <c r="K77" s="108"/>
      <c r="L77" s="30"/>
      <c r="M77" s="110"/>
      <c r="N77" s="111"/>
      <c r="O77" s="112"/>
      <c r="P77" s="30"/>
      <c r="Q77" s="110"/>
      <c r="R77" s="111"/>
      <c r="S77" s="112"/>
      <c r="T77" s="30"/>
      <c r="U77" s="110"/>
      <c r="V77" s="111"/>
      <c r="W77" s="112"/>
      <c r="X77" s="30"/>
      <c r="Y77" s="110"/>
      <c r="Z77" s="111"/>
      <c r="AA77" s="112"/>
      <c r="AB77" s="30"/>
      <c r="AC77" s="110"/>
      <c r="AD77" s="111"/>
      <c r="AE77" s="112"/>
      <c r="AF77" s="30"/>
      <c r="AG77" s="110"/>
      <c r="AH77" s="111"/>
      <c r="AI77" s="112"/>
      <c r="AJ77" s="30"/>
      <c r="AK77" s="110"/>
      <c r="AL77" s="111"/>
      <c r="AM77" s="112"/>
      <c r="AN77" s="30"/>
      <c r="AO77" s="110"/>
      <c r="AP77" s="111"/>
      <c r="AQ77" s="112"/>
      <c r="AR77" s="108"/>
      <c r="AS77" s="30"/>
      <c r="AT77" s="110"/>
      <c r="AU77" s="111"/>
      <c r="AV77" s="112"/>
      <c r="AW77" s="30"/>
      <c r="AX77" s="110"/>
      <c r="AY77" s="111"/>
      <c r="AZ77" s="112"/>
      <c r="BA77" s="30"/>
      <c r="BB77" s="110"/>
      <c r="BC77" s="111"/>
      <c r="BD77" s="112"/>
      <c r="BE77" s="30"/>
      <c r="BF77" s="110"/>
      <c r="BG77" s="111"/>
      <c r="BH77" s="112"/>
      <c r="BI77" s="30"/>
      <c r="BJ77" s="110"/>
      <c r="BK77" s="111"/>
      <c r="BL77" s="112"/>
      <c r="BM77" s="30"/>
      <c r="BN77" s="110"/>
      <c r="BO77" s="111"/>
      <c r="BP77" s="112"/>
      <c r="BQ77" s="30"/>
      <c r="BR77" s="110"/>
      <c r="BS77" s="111"/>
      <c r="BT77" s="112"/>
      <c r="BU77" s="30"/>
      <c r="BV77" s="110"/>
      <c r="BW77" s="111"/>
      <c r="BX77" s="112"/>
      <c r="BY77" s="108"/>
      <c r="BZ77" s="30"/>
      <c r="CA77" s="110"/>
      <c r="CB77" s="111"/>
      <c r="CC77" s="112"/>
      <c r="CD77" s="30"/>
      <c r="CE77" s="110"/>
      <c r="CF77" s="111"/>
      <c r="CG77" s="112"/>
      <c r="CH77" s="30"/>
      <c r="CI77" s="110"/>
      <c r="CJ77" s="111"/>
      <c r="CK77" s="112"/>
      <c r="CL77" s="30"/>
      <c r="CM77" s="110"/>
      <c r="CN77" s="111"/>
      <c r="CO77" s="112"/>
      <c r="CP77" s="30"/>
      <c r="CQ77" s="110"/>
      <c r="CR77" s="111"/>
      <c r="CS77" s="112"/>
      <c r="CT77" s="30"/>
      <c r="CU77" s="110"/>
      <c r="CV77" s="111"/>
      <c r="CW77" s="112"/>
      <c r="CX77" s="30"/>
      <c r="CY77" s="110"/>
      <c r="CZ77" s="111"/>
      <c r="DA77" s="112"/>
      <c r="DB77" s="30"/>
      <c r="DC77" s="110"/>
      <c r="DD77" s="111"/>
      <c r="DE77" s="112"/>
    </row>
    <row r="78" spans="2:109" ht="15" hidden="1" customHeight="1" x14ac:dyDescent="0.3">
      <c r="B78" s="30"/>
      <c r="C78" s="30"/>
      <c r="D78" s="30"/>
      <c r="E78" s="30"/>
      <c r="F78" s="30"/>
      <c r="G78" s="30"/>
      <c r="H78" s="30"/>
      <c r="I78" s="30"/>
      <c r="J78" s="107"/>
      <c r="K78" s="108"/>
      <c r="L78" s="30"/>
      <c r="M78" s="110"/>
      <c r="N78" s="111"/>
      <c r="O78" s="112"/>
      <c r="P78" s="30"/>
      <c r="Q78" s="110"/>
      <c r="R78" s="111"/>
      <c r="S78" s="112"/>
      <c r="T78" s="30"/>
      <c r="U78" s="110"/>
      <c r="V78" s="111"/>
      <c r="W78" s="112"/>
      <c r="X78" s="30"/>
      <c r="Y78" s="110"/>
      <c r="Z78" s="111"/>
      <c r="AA78" s="112"/>
      <c r="AB78" s="30"/>
      <c r="AC78" s="110"/>
      <c r="AD78" s="111"/>
      <c r="AE78" s="112"/>
      <c r="AF78" s="30"/>
      <c r="AG78" s="110"/>
      <c r="AH78" s="111"/>
      <c r="AI78" s="112"/>
      <c r="AJ78" s="30"/>
      <c r="AK78" s="110"/>
      <c r="AL78" s="111"/>
      <c r="AM78" s="112"/>
      <c r="AN78" s="30"/>
      <c r="AO78" s="110"/>
      <c r="AP78" s="111"/>
      <c r="AQ78" s="112"/>
      <c r="AR78" s="108"/>
      <c r="AS78" s="30"/>
      <c r="AT78" s="110"/>
      <c r="AU78" s="111"/>
      <c r="AV78" s="112"/>
      <c r="AW78" s="30"/>
      <c r="AX78" s="110"/>
      <c r="AY78" s="111"/>
      <c r="AZ78" s="112"/>
      <c r="BA78" s="30"/>
      <c r="BB78" s="110"/>
      <c r="BC78" s="111"/>
      <c r="BD78" s="112"/>
      <c r="BE78" s="30"/>
      <c r="BF78" s="110"/>
      <c r="BG78" s="111"/>
      <c r="BH78" s="112"/>
      <c r="BI78" s="30"/>
      <c r="BJ78" s="110"/>
      <c r="BK78" s="111"/>
      <c r="BL78" s="112"/>
      <c r="BM78" s="30"/>
      <c r="BN78" s="110"/>
      <c r="BO78" s="111"/>
      <c r="BP78" s="112"/>
      <c r="BQ78" s="30"/>
      <c r="BR78" s="110"/>
      <c r="BS78" s="111"/>
      <c r="BT78" s="112"/>
      <c r="BU78" s="30"/>
      <c r="BV78" s="110"/>
      <c r="BW78" s="111"/>
      <c r="BX78" s="112"/>
      <c r="BY78" s="108"/>
      <c r="BZ78" s="30"/>
      <c r="CA78" s="110"/>
      <c r="CB78" s="111"/>
      <c r="CC78" s="112"/>
      <c r="CD78" s="30"/>
      <c r="CE78" s="110"/>
      <c r="CF78" s="111"/>
      <c r="CG78" s="112"/>
      <c r="CH78" s="30"/>
      <c r="CI78" s="110"/>
      <c r="CJ78" s="111"/>
      <c r="CK78" s="112"/>
      <c r="CL78" s="30"/>
      <c r="CM78" s="110"/>
      <c r="CN78" s="111"/>
      <c r="CO78" s="112"/>
      <c r="CP78" s="30"/>
      <c r="CQ78" s="110"/>
      <c r="CR78" s="111"/>
      <c r="CS78" s="112"/>
      <c r="CT78" s="30"/>
      <c r="CU78" s="110"/>
      <c r="CV78" s="111"/>
      <c r="CW78" s="112"/>
      <c r="CX78" s="30"/>
      <c r="CY78" s="110"/>
      <c r="CZ78" s="111"/>
      <c r="DA78" s="112"/>
      <c r="DB78" s="30"/>
      <c r="DC78" s="110"/>
      <c r="DD78" s="111"/>
      <c r="DE78" s="112"/>
    </row>
    <row r="79" spans="2:109" ht="15" hidden="1" customHeight="1" x14ac:dyDescent="0.3">
      <c r="B79" s="30"/>
      <c r="C79" s="30"/>
      <c r="D79" s="30"/>
      <c r="E79" s="30"/>
      <c r="F79" s="30"/>
      <c r="G79" s="30"/>
      <c r="H79" s="30"/>
      <c r="I79" s="30"/>
      <c r="J79" s="107"/>
      <c r="K79" s="108"/>
      <c r="L79" s="30"/>
      <c r="M79" s="110"/>
      <c r="N79" s="111"/>
      <c r="O79" s="112"/>
      <c r="P79" s="30"/>
      <c r="Q79" s="110"/>
      <c r="R79" s="111"/>
      <c r="S79" s="112"/>
      <c r="T79" s="30"/>
      <c r="U79" s="110"/>
      <c r="V79" s="111"/>
      <c r="W79" s="112"/>
      <c r="X79" s="30"/>
      <c r="Y79" s="110"/>
      <c r="Z79" s="111"/>
      <c r="AA79" s="112"/>
      <c r="AB79" s="30"/>
      <c r="AC79" s="110"/>
      <c r="AD79" s="111"/>
      <c r="AE79" s="112"/>
      <c r="AF79" s="30"/>
      <c r="AG79" s="110"/>
      <c r="AH79" s="111"/>
      <c r="AI79" s="112"/>
      <c r="AJ79" s="30"/>
      <c r="AK79" s="110"/>
      <c r="AL79" s="111"/>
      <c r="AM79" s="112"/>
      <c r="AN79" s="30"/>
      <c r="AO79" s="110"/>
      <c r="AP79" s="111"/>
      <c r="AQ79" s="112"/>
      <c r="AR79" s="108"/>
      <c r="AS79" s="30"/>
      <c r="AT79" s="110"/>
      <c r="AU79" s="111"/>
      <c r="AV79" s="112"/>
      <c r="AW79" s="30"/>
      <c r="AX79" s="110"/>
      <c r="AY79" s="111"/>
      <c r="AZ79" s="112"/>
      <c r="BA79" s="30"/>
      <c r="BB79" s="110"/>
      <c r="BC79" s="111"/>
      <c r="BD79" s="112"/>
      <c r="BE79" s="30"/>
      <c r="BF79" s="110"/>
      <c r="BG79" s="111"/>
      <c r="BH79" s="112"/>
      <c r="BI79" s="30"/>
      <c r="BJ79" s="110"/>
      <c r="BK79" s="111"/>
      <c r="BL79" s="112"/>
      <c r="BM79" s="30"/>
      <c r="BN79" s="110"/>
      <c r="BO79" s="111"/>
      <c r="BP79" s="112"/>
      <c r="BQ79" s="30"/>
      <c r="BR79" s="110"/>
      <c r="BS79" s="111"/>
      <c r="BT79" s="112"/>
      <c r="BU79" s="30"/>
      <c r="BV79" s="110"/>
      <c r="BW79" s="111"/>
      <c r="BX79" s="112"/>
      <c r="BY79" s="108"/>
      <c r="BZ79" s="30"/>
      <c r="CA79" s="110"/>
      <c r="CB79" s="111"/>
      <c r="CC79" s="112"/>
      <c r="CD79" s="30"/>
      <c r="CE79" s="110"/>
      <c r="CF79" s="111"/>
      <c r="CG79" s="112"/>
      <c r="CH79" s="30"/>
      <c r="CI79" s="110"/>
      <c r="CJ79" s="111"/>
      <c r="CK79" s="112"/>
      <c r="CL79" s="30"/>
      <c r="CM79" s="110"/>
      <c r="CN79" s="111"/>
      <c r="CO79" s="112"/>
      <c r="CP79" s="30"/>
      <c r="CQ79" s="110"/>
      <c r="CR79" s="111"/>
      <c r="CS79" s="112"/>
      <c r="CT79" s="30"/>
      <c r="CU79" s="110"/>
      <c r="CV79" s="111"/>
      <c r="CW79" s="112"/>
      <c r="CX79" s="30"/>
      <c r="CY79" s="110"/>
      <c r="CZ79" s="111"/>
      <c r="DA79" s="112"/>
      <c r="DB79" s="30"/>
      <c r="DC79" s="110"/>
      <c r="DD79" s="111"/>
      <c r="DE79" s="112"/>
    </row>
    <row r="80" spans="2:109" ht="15" hidden="1" customHeight="1" x14ac:dyDescent="0.3">
      <c r="B80" s="30"/>
      <c r="C80" s="30"/>
      <c r="D80" s="30"/>
      <c r="E80" s="30"/>
      <c r="F80" s="30"/>
      <c r="G80" s="30"/>
      <c r="H80" s="30"/>
      <c r="I80" s="30"/>
      <c r="J80" s="107"/>
      <c r="K80" s="108"/>
      <c r="L80" s="30"/>
      <c r="M80" s="110"/>
      <c r="N80" s="111"/>
      <c r="O80" s="112"/>
      <c r="P80" s="30"/>
      <c r="Q80" s="110"/>
      <c r="R80" s="111"/>
      <c r="S80" s="112"/>
      <c r="T80" s="30"/>
      <c r="U80" s="110"/>
      <c r="V80" s="111"/>
      <c r="W80" s="112"/>
      <c r="X80" s="30"/>
      <c r="Y80" s="110"/>
      <c r="Z80" s="111"/>
      <c r="AA80" s="112"/>
      <c r="AB80" s="30"/>
      <c r="AC80" s="110"/>
      <c r="AD80" s="111"/>
      <c r="AE80" s="112"/>
      <c r="AF80" s="30"/>
      <c r="AG80" s="110"/>
      <c r="AH80" s="111"/>
      <c r="AI80" s="112"/>
      <c r="AJ80" s="30"/>
      <c r="AK80" s="110"/>
      <c r="AL80" s="111"/>
      <c r="AM80" s="112"/>
      <c r="AN80" s="30"/>
      <c r="AO80" s="110"/>
      <c r="AP80" s="111"/>
      <c r="AQ80" s="112"/>
      <c r="AR80" s="108"/>
      <c r="AS80" s="30"/>
      <c r="AT80" s="110"/>
      <c r="AU80" s="111"/>
      <c r="AV80" s="112"/>
      <c r="AW80" s="30"/>
      <c r="AX80" s="110"/>
      <c r="AY80" s="111"/>
      <c r="AZ80" s="112"/>
      <c r="BA80" s="30"/>
      <c r="BB80" s="110"/>
      <c r="BC80" s="111"/>
      <c r="BD80" s="112"/>
      <c r="BE80" s="30"/>
      <c r="BF80" s="110"/>
      <c r="BG80" s="111"/>
      <c r="BH80" s="112"/>
      <c r="BI80" s="30"/>
      <c r="BJ80" s="110"/>
      <c r="BK80" s="111"/>
      <c r="BL80" s="112"/>
      <c r="BM80" s="30"/>
      <c r="BN80" s="110"/>
      <c r="BO80" s="111"/>
      <c r="BP80" s="112"/>
      <c r="BQ80" s="30"/>
      <c r="BR80" s="110"/>
      <c r="BS80" s="111"/>
      <c r="BT80" s="112"/>
      <c r="BU80" s="30"/>
      <c r="BV80" s="110"/>
      <c r="BW80" s="111"/>
      <c r="BX80" s="112"/>
      <c r="BY80" s="108"/>
      <c r="BZ80" s="30"/>
      <c r="CA80" s="110"/>
      <c r="CB80" s="111"/>
      <c r="CC80" s="112"/>
      <c r="CD80" s="30"/>
      <c r="CE80" s="110"/>
      <c r="CF80" s="111"/>
      <c r="CG80" s="112"/>
      <c r="CH80" s="30"/>
      <c r="CI80" s="110"/>
      <c r="CJ80" s="111"/>
      <c r="CK80" s="112"/>
      <c r="CL80" s="30"/>
      <c r="CM80" s="110"/>
      <c r="CN80" s="111"/>
      <c r="CO80" s="112"/>
      <c r="CP80" s="30"/>
      <c r="CQ80" s="110"/>
      <c r="CR80" s="111"/>
      <c r="CS80" s="112"/>
      <c r="CT80" s="30"/>
      <c r="CU80" s="110"/>
      <c r="CV80" s="111"/>
      <c r="CW80" s="112"/>
      <c r="CX80" s="30"/>
      <c r="CY80" s="110"/>
      <c r="CZ80" s="111"/>
      <c r="DA80" s="112"/>
      <c r="DB80" s="30"/>
      <c r="DC80" s="110"/>
      <c r="DD80" s="111"/>
      <c r="DE80" s="112"/>
    </row>
    <row r="81" spans="2:109" ht="15" hidden="1" customHeight="1" x14ac:dyDescent="0.3">
      <c r="B81" s="30"/>
      <c r="C81" s="30"/>
      <c r="D81" s="30"/>
      <c r="E81" s="30"/>
      <c r="F81" s="30"/>
      <c r="G81" s="30"/>
      <c r="H81" s="30"/>
      <c r="I81" s="30"/>
      <c r="J81" s="107"/>
      <c r="K81" s="108"/>
      <c r="L81" s="30"/>
      <c r="M81" s="110"/>
      <c r="N81" s="111"/>
      <c r="O81" s="112"/>
      <c r="P81" s="30"/>
      <c r="Q81" s="110"/>
      <c r="R81" s="111"/>
      <c r="S81" s="112"/>
      <c r="T81" s="30"/>
      <c r="U81" s="110"/>
      <c r="V81" s="111"/>
      <c r="W81" s="112"/>
      <c r="X81" s="30"/>
      <c r="Y81" s="110"/>
      <c r="Z81" s="111"/>
      <c r="AA81" s="112"/>
      <c r="AB81" s="30"/>
      <c r="AC81" s="110"/>
      <c r="AD81" s="111"/>
      <c r="AE81" s="112"/>
      <c r="AF81" s="30"/>
      <c r="AG81" s="110"/>
      <c r="AH81" s="111"/>
      <c r="AI81" s="112"/>
      <c r="AJ81" s="30"/>
      <c r="AK81" s="110"/>
      <c r="AL81" s="111"/>
      <c r="AM81" s="112"/>
      <c r="AN81" s="30"/>
      <c r="AO81" s="110"/>
      <c r="AP81" s="111"/>
      <c r="AQ81" s="112"/>
      <c r="AR81" s="108"/>
      <c r="AS81" s="30"/>
      <c r="AT81" s="110"/>
      <c r="AU81" s="111"/>
      <c r="AV81" s="112"/>
      <c r="AW81" s="30"/>
      <c r="AX81" s="110"/>
      <c r="AY81" s="111"/>
      <c r="AZ81" s="112"/>
      <c r="BA81" s="30"/>
      <c r="BB81" s="110"/>
      <c r="BC81" s="111"/>
      <c r="BD81" s="112"/>
      <c r="BE81" s="30"/>
      <c r="BF81" s="110"/>
      <c r="BG81" s="111"/>
      <c r="BH81" s="112"/>
      <c r="BI81" s="30"/>
      <c r="BJ81" s="110"/>
      <c r="BK81" s="111"/>
      <c r="BL81" s="112"/>
      <c r="BM81" s="30"/>
      <c r="BN81" s="110"/>
      <c r="BO81" s="111"/>
      <c r="BP81" s="112"/>
      <c r="BQ81" s="30"/>
      <c r="BR81" s="110"/>
      <c r="BS81" s="111"/>
      <c r="BT81" s="112"/>
      <c r="BU81" s="30"/>
      <c r="BV81" s="110"/>
      <c r="BW81" s="111"/>
      <c r="BX81" s="112"/>
      <c r="BY81" s="108"/>
      <c r="BZ81" s="30"/>
      <c r="CA81" s="110"/>
      <c r="CB81" s="111"/>
      <c r="CC81" s="112"/>
      <c r="CD81" s="30"/>
      <c r="CE81" s="110"/>
      <c r="CF81" s="111"/>
      <c r="CG81" s="112"/>
      <c r="CH81" s="30"/>
      <c r="CI81" s="110"/>
      <c r="CJ81" s="111"/>
      <c r="CK81" s="112"/>
      <c r="CL81" s="30"/>
      <c r="CM81" s="110"/>
      <c r="CN81" s="111"/>
      <c r="CO81" s="112"/>
      <c r="CP81" s="30"/>
      <c r="CQ81" s="110"/>
      <c r="CR81" s="111"/>
      <c r="CS81" s="112"/>
      <c r="CT81" s="30"/>
      <c r="CU81" s="110"/>
      <c r="CV81" s="111"/>
      <c r="CW81" s="112"/>
      <c r="CX81" s="30"/>
      <c r="CY81" s="110"/>
      <c r="CZ81" s="111"/>
      <c r="DA81" s="112"/>
      <c r="DB81" s="30"/>
      <c r="DC81" s="110"/>
      <c r="DD81" s="111"/>
      <c r="DE81" s="112"/>
    </row>
    <row r="82" spans="2:109" ht="15" hidden="1" customHeight="1" x14ac:dyDescent="0.3">
      <c r="B82" s="30"/>
      <c r="C82" s="30"/>
      <c r="D82" s="30"/>
      <c r="E82" s="30"/>
      <c r="F82" s="30"/>
      <c r="G82" s="30"/>
      <c r="H82" s="30"/>
      <c r="I82" s="30"/>
      <c r="J82" s="107"/>
      <c r="K82" s="108"/>
      <c r="L82" s="30"/>
      <c r="M82" s="110"/>
      <c r="N82" s="111"/>
      <c r="O82" s="112"/>
      <c r="P82" s="30"/>
      <c r="Q82" s="110"/>
      <c r="R82" s="111"/>
      <c r="S82" s="112"/>
      <c r="T82" s="30"/>
      <c r="U82" s="110"/>
      <c r="V82" s="111"/>
      <c r="W82" s="112"/>
      <c r="X82" s="30"/>
      <c r="Y82" s="110"/>
      <c r="Z82" s="111"/>
      <c r="AA82" s="112"/>
      <c r="AB82" s="30"/>
      <c r="AC82" s="110"/>
      <c r="AD82" s="111"/>
      <c r="AE82" s="112"/>
      <c r="AF82" s="30"/>
      <c r="AG82" s="110"/>
      <c r="AH82" s="111"/>
      <c r="AI82" s="112"/>
      <c r="AJ82" s="30"/>
      <c r="AK82" s="110"/>
      <c r="AL82" s="111"/>
      <c r="AM82" s="112"/>
      <c r="AN82" s="30"/>
      <c r="AO82" s="110"/>
      <c r="AP82" s="111"/>
      <c r="AQ82" s="112"/>
      <c r="AR82" s="108"/>
      <c r="AS82" s="30"/>
      <c r="AT82" s="110"/>
      <c r="AU82" s="111"/>
      <c r="AV82" s="112"/>
      <c r="AW82" s="30"/>
      <c r="AX82" s="110"/>
      <c r="AY82" s="111"/>
      <c r="AZ82" s="112"/>
      <c r="BA82" s="30"/>
      <c r="BB82" s="110"/>
      <c r="BC82" s="111"/>
      <c r="BD82" s="112"/>
      <c r="BE82" s="30"/>
      <c r="BF82" s="110"/>
      <c r="BG82" s="111"/>
      <c r="BH82" s="112"/>
      <c r="BI82" s="30"/>
      <c r="BJ82" s="110"/>
      <c r="BK82" s="111"/>
      <c r="BL82" s="112"/>
      <c r="BM82" s="30"/>
      <c r="BN82" s="110"/>
      <c r="BO82" s="111"/>
      <c r="BP82" s="112"/>
      <c r="BQ82" s="30"/>
      <c r="BR82" s="110"/>
      <c r="BS82" s="111"/>
      <c r="BT82" s="112"/>
      <c r="BU82" s="30"/>
      <c r="BV82" s="110"/>
      <c r="BW82" s="111"/>
      <c r="BX82" s="112"/>
      <c r="BY82" s="108"/>
      <c r="BZ82" s="30"/>
      <c r="CA82" s="110"/>
      <c r="CB82" s="111"/>
      <c r="CC82" s="112"/>
      <c r="CD82" s="30"/>
      <c r="CE82" s="110"/>
      <c r="CF82" s="111"/>
      <c r="CG82" s="112"/>
      <c r="CH82" s="30"/>
      <c r="CI82" s="110"/>
      <c r="CJ82" s="111"/>
      <c r="CK82" s="112"/>
      <c r="CL82" s="30"/>
      <c r="CM82" s="110"/>
      <c r="CN82" s="111"/>
      <c r="CO82" s="112"/>
      <c r="CP82" s="30"/>
      <c r="CQ82" s="110"/>
      <c r="CR82" s="111"/>
      <c r="CS82" s="112"/>
      <c r="CT82" s="30"/>
      <c r="CU82" s="110"/>
      <c r="CV82" s="111"/>
      <c r="CW82" s="112"/>
      <c r="CX82" s="30"/>
      <c r="CY82" s="110"/>
      <c r="CZ82" s="111"/>
      <c r="DA82" s="112"/>
      <c r="DB82" s="30"/>
      <c r="DC82" s="110"/>
      <c r="DD82" s="111"/>
      <c r="DE82" s="112"/>
    </row>
    <row r="83" spans="2:109" ht="15" hidden="1" customHeight="1" x14ac:dyDescent="0.3">
      <c r="B83" s="30"/>
      <c r="C83" s="30"/>
      <c r="D83" s="30"/>
      <c r="E83" s="30"/>
      <c r="F83" s="30"/>
      <c r="G83" s="30"/>
      <c r="H83" s="30"/>
      <c r="I83" s="30"/>
      <c r="J83" s="107"/>
      <c r="K83" s="108"/>
      <c r="L83" s="30"/>
      <c r="M83" s="110"/>
      <c r="N83" s="111"/>
      <c r="O83" s="112"/>
      <c r="P83" s="30"/>
      <c r="Q83" s="110"/>
      <c r="R83" s="111"/>
      <c r="S83" s="112"/>
      <c r="T83" s="30"/>
      <c r="U83" s="110"/>
      <c r="V83" s="111"/>
      <c r="W83" s="112"/>
      <c r="X83" s="30"/>
      <c r="Y83" s="110"/>
      <c r="Z83" s="111"/>
      <c r="AA83" s="112"/>
      <c r="AB83" s="30"/>
      <c r="AC83" s="110"/>
      <c r="AD83" s="111"/>
      <c r="AE83" s="112"/>
      <c r="AF83" s="30"/>
      <c r="AG83" s="110"/>
      <c r="AH83" s="111"/>
      <c r="AI83" s="112"/>
      <c r="AJ83" s="30"/>
      <c r="AK83" s="110"/>
      <c r="AL83" s="111"/>
      <c r="AM83" s="112"/>
      <c r="AN83" s="30"/>
      <c r="AO83" s="110"/>
      <c r="AP83" s="111"/>
      <c r="AQ83" s="112"/>
      <c r="AR83" s="108"/>
      <c r="AS83" s="30"/>
      <c r="AT83" s="110"/>
      <c r="AU83" s="111"/>
      <c r="AV83" s="112"/>
      <c r="AW83" s="30"/>
      <c r="AX83" s="110"/>
      <c r="AY83" s="111"/>
      <c r="AZ83" s="112"/>
      <c r="BA83" s="30"/>
      <c r="BB83" s="110"/>
      <c r="BC83" s="111"/>
      <c r="BD83" s="112"/>
      <c r="BE83" s="30"/>
      <c r="BF83" s="110"/>
      <c r="BG83" s="111"/>
      <c r="BH83" s="112"/>
      <c r="BI83" s="30"/>
      <c r="BJ83" s="110"/>
      <c r="BK83" s="111"/>
      <c r="BL83" s="112"/>
      <c r="BM83" s="30"/>
      <c r="BN83" s="110"/>
      <c r="BO83" s="111"/>
      <c r="BP83" s="112"/>
      <c r="BQ83" s="30"/>
      <c r="BR83" s="110"/>
      <c r="BS83" s="111"/>
      <c r="BT83" s="112"/>
      <c r="BU83" s="30"/>
      <c r="BV83" s="110"/>
      <c r="BW83" s="111"/>
      <c r="BX83" s="112"/>
      <c r="BY83" s="108"/>
      <c r="BZ83" s="30"/>
      <c r="CA83" s="110"/>
      <c r="CB83" s="111"/>
      <c r="CC83" s="112"/>
      <c r="CD83" s="30"/>
      <c r="CE83" s="110"/>
      <c r="CF83" s="111"/>
      <c r="CG83" s="112"/>
      <c r="CH83" s="30"/>
      <c r="CI83" s="110"/>
      <c r="CJ83" s="111"/>
      <c r="CK83" s="112"/>
      <c r="CL83" s="30"/>
      <c r="CM83" s="110"/>
      <c r="CN83" s="111"/>
      <c r="CO83" s="112"/>
      <c r="CP83" s="30"/>
      <c r="CQ83" s="110"/>
      <c r="CR83" s="111"/>
      <c r="CS83" s="112"/>
      <c r="CT83" s="30"/>
      <c r="CU83" s="110"/>
      <c r="CV83" s="111"/>
      <c r="CW83" s="112"/>
      <c r="CX83" s="30"/>
      <c r="CY83" s="110"/>
      <c r="CZ83" s="111"/>
      <c r="DA83" s="112"/>
      <c r="DB83" s="30"/>
      <c r="DC83" s="110"/>
      <c r="DD83" s="111"/>
      <c r="DE83" s="112"/>
    </row>
    <row r="84" spans="2:109" ht="15" hidden="1" customHeight="1" x14ac:dyDescent="0.3">
      <c r="B84" s="30"/>
      <c r="C84" s="30"/>
      <c r="D84" s="30"/>
      <c r="E84" s="30"/>
      <c r="F84" s="30"/>
      <c r="G84" s="30"/>
      <c r="H84" s="30"/>
      <c r="I84" s="30"/>
      <c r="J84" s="107"/>
      <c r="K84" s="108"/>
      <c r="L84" s="30"/>
      <c r="M84" s="110"/>
      <c r="N84" s="111"/>
      <c r="O84" s="112"/>
      <c r="P84" s="30"/>
      <c r="Q84" s="110"/>
      <c r="R84" s="111"/>
      <c r="S84" s="112"/>
      <c r="T84" s="30"/>
      <c r="U84" s="110"/>
      <c r="V84" s="111"/>
      <c r="W84" s="112"/>
      <c r="X84" s="30"/>
      <c r="Y84" s="110"/>
      <c r="Z84" s="111"/>
      <c r="AA84" s="112"/>
      <c r="AB84" s="30"/>
      <c r="AC84" s="110"/>
      <c r="AD84" s="111"/>
      <c r="AE84" s="112"/>
      <c r="AF84" s="30"/>
      <c r="AG84" s="110"/>
      <c r="AH84" s="111"/>
      <c r="AI84" s="112"/>
      <c r="AJ84" s="30"/>
      <c r="AK84" s="110"/>
      <c r="AL84" s="111"/>
      <c r="AM84" s="112"/>
      <c r="AN84" s="30"/>
      <c r="AO84" s="110"/>
      <c r="AP84" s="111"/>
      <c r="AQ84" s="112"/>
      <c r="AR84" s="108"/>
      <c r="AS84" s="30"/>
      <c r="AT84" s="110"/>
      <c r="AU84" s="111"/>
      <c r="AV84" s="112"/>
      <c r="AW84" s="30"/>
      <c r="AX84" s="110"/>
      <c r="AY84" s="111"/>
      <c r="AZ84" s="112"/>
      <c r="BA84" s="30"/>
      <c r="BB84" s="110"/>
      <c r="BC84" s="111"/>
      <c r="BD84" s="112"/>
      <c r="BE84" s="30"/>
      <c r="BF84" s="110"/>
      <c r="BG84" s="111"/>
      <c r="BH84" s="112"/>
      <c r="BI84" s="30"/>
      <c r="BJ84" s="110"/>
      <c r="BK84" s="111"/>
      <c r="BL84" s="112"/>
      <c r="BM84" s="30"/>
      <c r="BN84" s="110"/>
      <c r="BO84" s="111"/>
      <c r="BP84" s="112"/>
      <c r="BQ84" s="30"/>
      <c r="BR84" s="110"/>
      <c r="BS84" s="111"/>
      <c r="BT84" s="112"/>
      <c r="BU84" s="30"/>
      <c r="BV84" s="110"/>
      <c r="BW84" s="111"/>
      <c r="BX84" s="112"/>
      <c r="BY84" s="108"/>
      <c r="BZ84" s="30"/>
      <c r="CA84" s="110"/>
      <c r="CB84" s="111"/>
      <c r="CC84" s="112"/>
      <c r="CD84" s="30"/>
      <c r="CE84" s="110"/>
      <c r="CF84" s="111"/>
      <c r="CG84" s="112"/>
      <c r="CH84" s="30"/>
      <c r="CI84" s="110"/>
      <c r="CJ84" s="111"/>
      <c r="CK84" s="112"/>
      <c r="CL84" s="30"/>
      <c r="CM84" s="110"/>
      <c r="CN84" s="111"/>
      <c r="CO84" s="112"/>
      <c r="CP84" s="30"/>
      <c r="CQ84" s="110"/>
      <c r="CR84" s="111"/>
      <c r="CS84" s="112"/>
      <c r="CT84" s="30"/>
      <c r="CU84" s="110"/>
      <c r="CV84" s="111"/>
      <c r="CW84" s="112"/>
      <c r="CX84" s="30"/>
      <c r="CY84" s="110"/>
      <c r="CZ84" s="111"/>
      <c r="DA84" s="112"/>
      <c r="DB84" s="30"/>
      <c r="DC84" s="110"/>
      <c r="DD84" s="111"/>
      <c r="DE84" s="112"/>
    </row>
    <row r="85" spans="2:109" ht="15" hidden="1" customHeight="1" x14ac:dyDescent="0.3">
      <c r="B85" s="30"/>
      <c r="C85" s="30"/>
      <c r="D85" s="30"/>
      <c r="E85" s="30"/>
      <c r="F85" s="30"/>
      <c r="G85" s="30"/>
      <c r="H85" s="30"/>
      <c r="I85" s="30"/>
      <c r="J85" s="107"/>
      <c r="K85" s="108"/>
      <c r="L85" s="30"/>
      <c r="M85" s="110"/>
      <c r="N85" s="111"/>
      <c r="O85" s="112"/>
      <c r="P85" s="30"/>
      <c r="Q85" s="110"/>
      <c r="R85" s="111"/>
      <c r="S85" s="112"/>
      <c r="T85" s="30"/>
      <c r="U85" s="110"/>
      <c r="V85" s="111"/>
      <c r="W85" s="112"/>
      <c r="X85" s="30"/>
      <c r="Y85" s="110"/>
      <c r="Z85" s="111"/>
      <c r="AA85" s="112"/>
      <c r="AB85" s="30"/>
      <c r="AC85" s="110"/>
      <c r="AD85" s="111"/>
      <c r="AE85" s="112"/>
      <c r="AF85" s="30"/>
      <c r="AG85" s="110"/>
      <c r="AH85" s="111"/>
      <c r="AI85" s="112"/>
      <c r="AJ85" s="30"/>
      <c r="AK85" s="110"/>
      <c r="AL85" s="111"/>
      <c r="AM85" s="112"/>
      <c r="AN85" s="30"/>
      <c r="AO85" s="110"/>
      <c r="AP85" s="111"/>
      <c r="AQ85" s="112"/>
      <c r="AR85" s="108"/>
      <c r="AS85" s="30"/>
      <c r="AT85" s="110"/>
      <c r="AU85" s="111"/>
      <c r="AV85" s="112"/>
      <c r="AW85" s="30"/>
      <c r="AX85" s="110"/>
      <c r="AY85" s="111"/>
      <c r="AZ85" s="112"/>
      <c r="BA85" s="30"/>
      <c r="BB85" s="110"/>
      <c r="BC85" s="111"/>
      <c r="BD85" s="112"/>
      <c r="BE85" s="30"/>
      <c r="BF85" s="110"/>
      <c r="BG85" s="111"/>
      <c r="BH85" s="112"/>
      <c r="BI85" s="30"/>
      <c r="BJ85" s="110"/>
      <c r="BK85" s="111"/>
      <c r="BL85" s="112"/>
      <c r="BM85" s="30"/>
      <c r="BN85" s="110"/>
      <c r="BO85" s="111"/>
      <c r="BP85" s="112"/>
      <c r="BQ85" s="30"/>
      <c r="BR85" s="110"/>
      <c r="BS85" s="111"/>
      <c r="BT85" s="112"/>
      <c r="BU85" s="30"/>
      <c r="BV85" s="110"/>
      <c r="BW85" s="111"/>
      <c r="BX85" s="112"/>
      <c r="BY85" s="108"/>
      <c r="BZ85" s="30"/>
      <c r="CA85" s="110"/>
      <c r="CB85" s="111"/>
      <c r="CC85" s="112"/>
      <c r="CD85" s="30"/>
      <c r="CE85" s="110"/>
      <c r="CF85" s="111"/>
      <c r="CG85" s="112"/>
      <c r="CH85" s="30"/>
      <c r="CI85" s="110"/>
      <c r="CJ85" s="111"/>
      <c r="CK85" s="112"/>
      <c r="CL85" s="30"/>
      <c r="CM85" s="110"/>
      <c r="CN85" s="111"/>
      <c r="CO85" s="112"/>
      <c r="CP85" s="30"/>
      <c r="CQ85" s="110"/>
      <c r="CR85" s="111"/>
      <c r="CS85" s="112"/>
      <c r="CT85" s="30"/>
      <c r="CU85" s="110"/>
      <c r="CV85" s="111"/>
      <c r="CW85" s="112"/>
      <c r="CX85" s="30"/>
      <c r="CY85" s="110"/>
      <c r="CZ85" s="111"/>
      <c r="DA85" s="112"/>
      <c r="DB85" s="30"/>
      <c r="DC85" s="110"/>
      <c r="DD85" s="111"/>
      <c r="DE85" s="112"/>
    </row>
    <row r="86" spans="2:109" ht="15" hidden="1" customHeight="1" x14ac:dyDescent="0.3">
      <c r="B86" s="30"/>
      <c r="C86" s="30"/>
      <c r="D86" s="30"/>
      <c r="E86" s="30"/>
      <c r="F86" s="30"/>
      <c r="G86" s="30"/>
      <c r="H86" s="30"/>
      <c r="I86" s="30"/>
      <c r="J86" s="107"/>
      <c r="K86" s="108"/>
      <c r="L86" s="30"/>
      <c r="M86" s="110"/>
      <c r="N86" s="111"/>
      <c r="O86" s="112"/>
      <c r="P86" s="30"/>
      <c r="Q86" s="110"/>
      <c r="R86" s="111"/>
      <c r="S86" s="112"/>
      <c r="T86" s="30"/>
      <c r="U86" s="110"/>
      <c r="V86" s="111"/>
      <c r="W86" s="112"/>
      <c r="X86" s="30"/>
      <c r="Y86" s="110"/>
      <c r="Z86" s="111"/>
      <c r="AA86" s="112"/>
      <c r="AB86" s="30"/>
      <c r="AC86" s="110"/>
      <c r="AD86" s="111"/>
      <c r="AE86" s="112"/>
      <c r="AF86" s="30"/>
      <c r="AG86" s="110"/>
      <c r="AH86" s="111"/>
      <c r="AI86" s="112"/>
      <c r="AJ86" s="30"/>
      <c r="AK86" s="110"/>
      <c r="AL86" s="111"/>
      <c r="AM86" s="112"/>
      <c r="AN86" s="30"/>
      <c r="AO86" s="110"/>
      <c r="AP86" s="111"/>
      <c r="AQ86" s="112"/>
      <c r="AR86" s="108"/>
      <c r="AS86" s="30"/>
      <c r="AT86" s="110"/>
      <c r="AU86" s="111"/>
      <c r="AV86" s="112"/>
      <c r="AW86" s="30"/>
      <c r="AX86" s="110"/>
      <c r="AY86" s="111"/>
      <c r="AZ86" s="112"/>
      <c r="BA86" s="30"/>
      <c r="BB86" s="110"/>
      <c r="BC86" s="111"/>
      <c r="BD86" s="112"/>
      <c r="BE86" s="30"/>
      <c r="BF86" s="110"/>
      <c r="BG86" s="111"/>
      <c r="BH86" s="112"/>
      <c r="BI86" s="30"/>
      <c r="BJ86" s="110"/>
      <c r="BK86" s="111"/>
      <c r="BL86" s="112"/>
      <c r="BM86" s="30"/>
      <c r="BN86" s="110"/>
      <c r="BO86" s="111"/>
      <c r="BP86" s="112"/>
      <c r="BQ86" s="30"/>
      <c r="BR86" s="110"/>
      <c r="BS86" s="111"/>
      <c r="BT86" s="112"/>
      <c r="BU86" s="30"/>
      <c r="BV86" s="110"/>
      <c r="BW86" s="111"/>
      <c r="BX86" s="112"/>
      <c r="BY86" s="108"/>
      <c r="BZ86" s="30"/>
      <c r="CA86" s="110"/>
      <c r="CB86" s="111"/>
      <c r="CC86" s="112"/>
      <c r="CD86" s="30"/>
      <c r="CE86" s="110"/>
      <c r="CF86" s="111"/>
      <c r="CG86" s="112"/>
      <c r="CH86" s="30"/>
      <c r="CI86" s="110"/>
      <c r="CJ86" s="111"/>
      <c r="CK86" s="112"/>
      <c r="CL86" s="30"/>
      <c r="CM86" s="110"/>
      <c r="CN86" s="111"/>
      <c r="CO86" s="112"/>
      <c r="CP86" s="30"/>
      <c r="CQ86" s="110"/>
      <c r="CR86" s="111"/>
      <c r="CS86" s="112"/>
      <c r="CT86" s="30"/>
      <c r="CU86" s="110"/>
      <c r="CV86" s="111"/>
      <c r="CW86" s="112"/>
      <c r="CX86" s="30"/>
      <c r="CY86" s="110"/>
      <c r="CZ86" s="111"/>
      <c r="DA86" s="112"/>
      <c r="DB86" s="30"/>
      <c r="DC86" s="110"/>
      <c r="DD86" s="111"/>
      <c r="DE86" s="112"/>
    </row>
    <row r="87" spans="2:109" ht="15" hidden="1" customHeight="1" x14ac:dyDescent="0.3">
      <c r="B87" s="30"/>
      <c r="C87" s="30"/>
      <c r="D87" s="30"/>
      <c r="E87" s="30"/>
      <c r="F87" s="30"/>
      <c r="G87" s="30"/>
      <c r="H87" s="30"/>
      <c r="I87" s="30"/>
      <c r="J87" s="107"/>
      <c r="K87" s="108"/>
      <c r="L87" s="30"/>
      <c r="M87" s="110"/>
      <c r="N87" s="111"/>
      <c r="O87" s="112"/>
      <c r="P87" s="30"/>
      <c r="Q87" s="110"/>
      <c r="R87" s="111"/>
      <c r="S87" s="112"/>
      <c r="T87" s="30"/>
      <c r="U87" s="110"/>
      <c r="V87" s="111"/>
      <c r="W87" s="112"/>
      <c r="X87" s="30"/>
      <c r="Y87" s="110"/>
      <c r="Z87" s="111"/>
      <c r="AA87" s="112"/>
      <c r="AB87" s="30"/>
      <c r="AC87" s="110"/>
      <c r="AD87" s="111"/>
      <c r="AE87" s="112"/>
      <c r="AF87" s="30"/>
      <c r="AG87" s="110"/>
      <c r="AH87" s="111"/>
      <c r="AI87" s="112"/>
      <c r="AJ87" s="30"/>
      <c r="AK87" s="110"/>
      <c r="AL87" s="111"/>
      <c r="AM87" s="112"/>
      <c r="AN87" s="30"/>
      <c r="AO87" s="110"/>
      <c r="AP87" s="111"/>
      <c r="AQ87" s="112"/>
      <c r="AR87" s="108"/>
      <c r="AS87" s="30"/>
      <c r="AT87" s="110"/>
      <c r="AU87" s="111"/>
      <c r="AV87" s="112"/>
      <c r="AW87" s="30"/>
      <c r="AX87" s="110"/>
      <c r="AY87" s="111"/>
      <c r="AZ87" s="112"/>
      <c r="BA87" s="30"/>
      <c r="BB87" s="110"/>
      <c r="BC87" s="111"/>
      <c r="BD87" s="112"/>
      <c r="BE87" s="30"/>
      <c r="BF87" s="110"/>
      <c r="BG87" s="111"/>
      <c r="BH87" s="112"/>
      <c r="BI87" s="30"/>
      <c r="BJ87" s="110"/>
      <c r="BK87" s="111"/>
      <c r="BL87" s="112"/>
      <c r="BM87" s="30"/>
      <c r="BN87" s="110"/>
      <c r="BO87" s="111"/>
      <c r="BP87" s="112"/>
      <c r="BQ87" s="30"/>
      <c r="BR87" s="110"/>
      <c r="BS87" s="111"/>
      <c r="BT87" s="112"/>
      <c r="BU87" s="30"/>
      <c r="BV87" s="110"/>
      <c r="BW87" s="111"/>
      <c r="BX87" s="112"/>
      <c r="BY87" s="108"/>
      <c r="BZ87" s="30"/>
      <c r="CA87" s="110"/>
      <c r="CB87" s="111"/>
      <c r="CC87" s="112"/>
      <c r="CD87" s="30"/>
      <c r="CE87" s="110"/>
      <c r="CF87" s="111"/>
      <c r="CG87" s="112"/>
      <c r="CH87" s="30"/>
      <c r="CI87" s="110"/>
      <c r="CJ87" s="111"/>
      <c r="CK87" s="112"/>
      <c r="CL87" s="30"/>
      <c r="CM87" s="110"/>
      <c r="CN87" s="111"/>
      <c r="CO87" s="112"/>
      <c r="CP87" s="30"/>
      <c r="CQ87" s="110"/>
      <c r="CR87" s="111"/>
      <c r="CS87" s="112"/>
      <c r="CT87" s="30"/>
      <c r="CU87" s="110"/>
      <c r="CV87" s="111"/>
      <c r="CW87" s="112"/>
      <c r="CX87" s="30"/>
      <c r="CY87" s="110"/>
      <c r="CZ87" s="111"/>
      <c r="DA87" s="112"/>
      <c r="DB87" s="30"/>
      <c r="DC87" s="110"/>
      <c r="DD87" s="111"/>
      <c r="DE87" s="112"/>
    </row>
    <row r="88" spans="2:109" ht="15" hidden="1" customHeight="1" x14ac:dyDescent="0.3">
      <c r="B88" s="30"/>
      <c r="C88" s="30"/>
      <c r="D88" s="30"/>
      <c r="E88" s="30"/>
      <c r="F88" s="30"/>
      <c r="G88" s="30"/>
      <c r="H88" s="30"/>
      <c r="I88" s="30"/>
      <c r="J88" s="107"/>
      <c r="K88" s="108"/>
      <c r="L88" s="30"/>
      <c r="M88" s="110"/>
      <c r="N88" s="111"/>
      <c r="O88" s="112"/>
      <c r="P88" s="30"/>
      <c r="Q88" s="110"/>
      <c r="R88" s="111"/>
      <c r="S88" s="112"/>
      <c r="T88" s="30"/>
      <c r="U88" s="110"/>
      <c r="V88" s="111"/>
      <c r="W88" s="112"/>
      <c r="X88" s="30"/>
      <c r="Y88" s="110"/>
      <c r="Z88" s="111"/>
      <c r="AA88" s="112"/>
      <c r="AB88" s="30"/>
      <c r="AC88" s="110"/>
      <c r="AD88" s="111"/>
      <c r="AE88" s="112"/>
      <c r="AF88" s="30"/>
      <c r="AG88" s="110"/>
      <c r="AH88" s="111"/>
      <c r="AI88" s="112"/>
      <c r="AJ88" s="30"/>
      <c r="AK88" s="110"/>
      <c r="AL88" s="111"/>
      <c r="AM88" s="112"/>
      <c r="AN88" s="30"/>
      <c r="AO88" s="110"/>
      <c r="AP88" s="111"/>
      <c r="AQ88" s="112"/>
      <c r="AR88" s="108"/>
      <c r="AS88" s="30"/>
      <c r="AT88" s="110"/>
      <c r="AU88" s="111"/>
      <c r="AV88" s="112"/>
      <c r="AW88" s="30"/>
      <c r="AX88" s="110"/>
      <c r="AY88" s="111"/>
      <c r="AZ88" s="112"/>
      <c r="BA88" s="30"/>
      <c r="BB88" s="110"/>
      <c r="BC88" s="111"/>
      <c r="BD88" s="112"/>
      <c r="BE88" s="30"/>
      <c r="BF88" s="110"/>
      <c r="BG88" s="111"/>
      <c r="BH88" s="112"/>
      <c r="BI88" s="30"/>
      <c r="BJ88" s="110"/>
      <c r="BK88" s="111"/>
      <c r="BL88" s="112"/>
      <c r="BM88" s="30"/>
      <c r="BN88" s="110"/>
      <c r="BO88" s="111"/>
      <c r="BP88" s="112"/>
      <c r="BQ88" s="30"/>
      <c r="BR88" s="110"/>
      <c r="BS88" s="111"/>
      <c r="BT88" s="112"/>
      <c r="BU88" s="30"/>
      <c r="BV88" s="110"/>
      <c r="BW88" s="111"/>
      <c r="BX88" s="112"/>
      <c r="BY88" s="108"/>
      <c r="BZ88" s="30"/>
      <c r="CA88" s="110"/>
      <c r="CB88" s="111"/>
      <c r="CC88" s="112"/>
      <c r="CD88" s="30"/>
      <c r="CE88" s="110"/>
      <c r="CF88" s="111"/>
      <c r="CG88" s="112"/>
      <c r="CH88" s="30"/>
      <c r="CI88" s="110"/>
      <c r="CJ88" s="111"/>
      <c r="CK88" s="112"/>
      <c r="CL88" s="30"/>
      <c r="CM88" s="110"/>
      <c r="CN88" s="111"/>
      <c r="CO88" s="112"/>
      <c r="CP88" s="30"/>
      <c r="CQ88" s="110"/>
      <c r="CR88" s="111"/>
      <c r="CS88" s="112"/>
      <c r="CT88" s="30"/>
      <c r="CU88" s="110"/>
      <c r="CV88" s="111"/>
      <c r="CW88" s="112"/>
      <c r="CX88" s="30"/>
      <c r="CY88" s="110"/>
      <c r="CZ88" s="111"/>
      <c r="DA88" s="112"/>
      <c r="DB88" s="30"/>
      <c r="DC88" s="110"/>
      <c r="DD88" s="111"/>
      <c r="DE88" s="112"/>
    </row>
    <row r="89" spans="2:109" ht="15" hidden="1" customHeight="1" x14ac:dyDescent="0.3">
      <c r="B89" s="30"/>
      <c r="C89" s="30"/>
      <c r="D89" s="30"/>
      <c r="E89" s="30"/>
      <c r="F89" s="30"/>
      <c r="G89" s="30"/>
      <c r="H89" s="30"/>
      <c r="I89" s="30"/>
      <c r="J89" s="107"/>
      <c r="K89" s="108"/>
      <c r="L89" s="30"/>
      <c r="M89" s="110"/>
      <c r="N89" s="111"/>
      <c r="O89" s="112"/>
      <c r="P89" s="30"/>
      <c r="Q89" s="110"/>
      <c r="R89" s="111"/>
      <c r="S89" s="112"/>
      <c r="T89" s="30"/>
      <c r="U89" s="110"/>
      <c r="V89" s="111"/>
      <c r="W89" s="112"/>
      <c r="X89" s="30"/>
      <c r="Y89" s="110"/>
      <c r="Z89" s="111"/>
      <c r="AA89" s="112"/>
      <c r="AB89" s="30"/>
      <c r="AC89" s="110"/>
      <c r="AD89" s="111"/>
      <c r="AE89" s="112"/>
      <c r="AF89" s="30"/>
      <c r="AG89" s="110"/>
      <c r="AH89" s="111"/>
      <c r="AI89" s="112"/>
      <c r="AJ89" s="30"/>
      <c r="AK89" s="110"/>
      <c r="AL89" s="111"/>
      <c r="AM89" s="112"/>
      <c r="AN89" s="30"/>
      <c r="AO89" s="110"/>
      <c r="AP89" s="111"/>
      <c r="AQ89" s="112"/>
      <c r="AR89" s="108"/>
      <c r="AS89" s="30"/>
      <c r="AT89" s="110"/>
      <c r="AU89" s="111"/>
      <c r="AV89" s="112"/>
      <c r="AW89" s="30"/>
      <c r="AX89" s="110"/>
      <c r="AY89" s="111"/>
      <c r="AZ89" s="112"/>
      <c r="BA89" s="30"/>
      <c r="BB89" s="110"/>
      <c r="BC89" s="111"/>
      <c r="BD89" s="112"/>
      <c r="BE89" s="30"/>
      <c r="BF89" s="110"/>
      <c r="BG89" s="111"/>
      <c r="BH89" s="112"/>
      <c r="BI89" s="30"/>
      <c r="BJ89" s="110"/>
      <c r="BK89" s="111"/>
      <c r="BL89" s="112"/>
      <c r="BM89" s="30"/>
      <c r="BN89" s="110"/>
      <c r="BO89" s="111"/>
      <c r="BP89" s="112"/>
      <c r="BQ89" s="30"/>
      <c r="BR89" s="110"/>
      <c r="BS89" s="111"/>
      <c r="BT89" s="112"/>
      <c r="BU89" s="30"/>
      <c r="BV89" s="110"/>
      <c r="BW89" s="111"/>
      <c r="BX89" s="112"/>
      <c r="BY89" s="108"/>
      <c r="BZ89" s="30"/>
      <c r="CA89" s="110"/>
      <c r="CB89" s="111"/>
      <c r="CC89" s="112"/>
      <c r="CD89" s="30"/>
      <c r="CE89" s="110"/>
      <c r="CF89" s="111"/>
      <c r="CG89" s="112"/>
      <c r="CH89" s="30"/>
      <c r="CI89" s="110"/>
      <c r="CJ89" s="111"/>
      <c r="CK89" s="112"/>
      <c r="CL89" s="30"/>
      <c r="CM89" s="110"/>
      <c r="CN89" s="111"/>
      <c r="CO89" s="112"/>
      <c r="CP89" s="30"/>
      <c r="CQ89" s="110"/>
      <c r="CR89" s="111"/>
      <c r="CS89" s="112"/>
      <c r="CT89" s="30"/>
      <c r="CU89" s="110"/>
      <c r="CV89" s="111"/>
      <c r="CW89" s="112"/>
      <c r="CX89" s="30"/>
      <c r="CY89" s="110"/>
      <c r="CZ89" s="111"/>
      <c r="DA89" s="112"/>
      <c r="DB89" s="30"/>
      <c r="DC89" s="110"/>
      <c r="DD89" s="111"/>
      <c r="DE89" s="112"/>
    </row>
    <row r="90" spans="2:109" ht="15" hidden="1" customHeight="1" x14ac:dyDescent="0.3">
      <c r="B90" s="30"/>
      <c r="C90" s="30"/>
      <c r="D90" s="30"/>
      <c r="E90" s="30"/>
      <c r="F90" s="30"/>
      <c r="G90" s="30"/>
      <c r="H90" s="30"/>
      <c r="I90" s="30"/>
      <c r="J90" s="107"/>
      <c r="K90" s="108"/>
      <c r="L90" s="30"/>
      <c r="M90" s="110"/>
      <c r="N90" s="111"/>
      <c r="O90" s="112"/>
      <c r="P90" s="30"/>
      <c r="Q90" s="110"/>
      <c r="R90" s="111"/>
      <c r="S90" s="112"/>
      <c r="T90" s="30"/>
      <c r="U90" s="110"/>
      <c r="V90" s="111"/>
      <c r="W90" s="112"/>
      <c r="X90" s="30"/>
      <c r="Y90" s="110"/>
      <c r="Z90" s="111"/>
      <c r="AA90" s="112"/>
      <c r="AB90" s="30"/>
      <c r="AC90" s="110"/>
      <c r="AD90" s="111"/>
      <c r="AE90" s="112"/>
      <c r="AF90" s="30"/>
      <c r="AG90" s="110"/>
      <c r="AH90" s="111"/>
      <c r="AI90" s="112"/>
      <c r="AJ90" s="30"/>
      <c r="AK90" s="110"/>
      <c r="AL90" s="111"/>
      <c r="AM90" s="112"/>
      <c r="AN90" s="30"/>
      <c r="AO90" s="110"/>
      <c r="AP90" s="111"/>
      <c r="AQ90" s="112"/>
      <c r="AR90" s="108"/>
      <c r="AS90" s="30"/>
      <c r="AT90" s="110"/>
      <c r="AU90" s="111"/>
      <c r="AV90" s="112"/>
      <c r="AW90" s="30"/>
      <c r="AX90" s="110"/>
      <c r="AY90" s="111"/>
      <c r="AZ90" s="112"/>
      <c r="BA90" s="30"/>
      <c r="BB90" s="110"/>
      <c r="BC90" s="111"/>
      <c r="BD90" s="112"/>
      <c r="BE90" s="30"/>
      <c r="BF90" s="110"/>
      <c r="BG90" s="111"/>
      <c r="BH90" s="112"/>
      <c r="BI90" s="30"/>
      <c r="BJ90" s="110"/>
      <c r="BK90" s="111"/>
      <c r="BL90" s="112"/>
      <c r="BM90" s="30"/>
      <c r="BN90" s="110"/>
      <c r="BO90" s="111"/>
      <c r="BP90" s="112"/>
      <c r="BQ90" s="30"/>
      <c r="BR90" s="110"/>
      <c r="BS90" s="111"/>
      <c r="BT90" s="112"/>
      <c r="BU90" s="30"/>
      <c r="BV90" s="110"/>
      <c r="BW90" s="111"/>
      <c r="BX90" s="112"/>
      <c r="BY90" s="108"/>
      <c r="BZ90" s="30"/>
      <c r="CA90" s="110"/>
      <c r="CB90" s="111"/>
      <c r="CC90" s="112"/>
      <c r="CD90" s="30"/>
      <c r="CE90" s="110"/>
      <c r="CF90" s="111"/>
      <c r="CG90" s="112"/>
      <c r="CH90" s="30"/>
      <c r="CI90" s="110"/>
      <c r="CJ90" s="111"/>
      <c r="CK90" s="112"/>
      <c r="CL90" s="30"/>
      <c r="CM90" s="110"/>
      <c r="CN90" s="111"/>
      <c r="CO90" s="112"/>
      <c r="CP90" s="30"/>
      <c r="CQ90" s="110"/>
      <c r="CR90" s="111"/>
      <c r="CS90" s="112"/>
      <c r="CT90" s="30"/>
      <c r="CU90" s="110"/>
      <c r="CV90" s="111"/>
      <c r="CW90" s="112"/>
      <c r="CX90" s="30"/>
      <c r="CY90" s="110"/>
      <c r="CZ90" s="111"/>
      <c r="DA90" s="112"/>
      <c r="DB90" s="30"/>
      <c r="DC90" s="110"/>
      <c r="DD90" s="111"/>
      <c r="DE90" s="112"/>
    </row>
    <row r="91" spans="2:109" ht="15" hidden="1" customHeight="1" x14ac:dyDescent="0.3">
      <c r="B91" s="30"/>
      <c r="C91" s="30"/>
      <c r="D91" s="30"/>
      <c r="E91" s="30"/>
      <c r="F91" s="30"/>
      <c r="G91" s="30"/>
      <c r="H91" s="30"/>
      <c r="I91" s="30"/>
      <c r="J91" s="107"/>
      <c r="K91" s="108"/>
      <c r="L91" s="30"/>
      <c r="M91" s="110"/>
      <c r="N91" s="111"/>
      <c r="O91" s="112"/>
      <c r="P91" s="30"/>
      <c r="Q91" s="110"/>
      <c r="R91" s="111"/>
      <c r="S91" s="112"/>
      <c r="T91" s="30"/>
      <c r="U91" s="110"/>
      <c r="V91" s="111"/>
      <c r="W91" s="112"/>
      <c r="X91" s="30"/>
      <c r="Y91" s="110"/>
      <c r="Z91" s="111"/>
      <c r="AA91" s="112"/>
      <c r="AB91" s="30"/>
      <c r="AC91" s="110"/>
      <c r="AD91" s="111"/>
      <c r="AE91" s="112"/>
      <c r="AF91" s="30"/>
      <c r="AG91" s="110"/>
      <c r="AH91" s="111"/>
      <c r="AI91" s="112"/>
      <c r="AJ91" s="30"/>
      <c r="AK91" s="110"/>
      <c r="AL91" s="111"/>
      <c r="AM91" s="112"/>
      <c r="AN91" s="30"/>
      <c r="AO91" s="110"/>
      <c r="AP91" s="111"/>
      <c r="AQ91" s="112"/>
      <c r="AR91" s="108"/>
      <c r="AS91" s="30"/>
      <c r="AT91" s="110"/>
      <c r="AU91" s="111"/>
      <c r="AV91" s="112"/>
      <c r="AW91" s="30"/>
      <c r="AX91" s="110"/>
      <c r="AY91" s="111"/>
      <c r="AZ91" s="112"/>
      <c r="BA91" s="30"/>
      <c r="BB91" s="110"/>
      <c r="BC91" s="111"/>
      <c r="BD91" s="112"/>
      <c r="BE91" s="30"/>
      <c r="BF91" s="110"/>
      <c r="BG91" s="111"/>
      <c r="BH91" s="112"/>
      <c r="BI91" s="30"/>
      <c r="BJ91" s="110"/>
      <c r="BK91" s="111"/>
      <c r="BL91" s="112"/>
      <c r="BM91" s="30"/>
      <c r="BN91" s="110"/>
      <c r="BO91" s="111"/>
      <c r="BP91" s="112"/>
      <c r="BQ91" s="30"/>
      <c r="BR91" s="110"/>
      <c r="BS91" s="111"/>
      <c r="BT91" s="112"/>
      <c r="BU91" s="30"/>
      <c r="BV91" s="110"/>
      <c r="BW91" s="111"/>
      <c r="BX91" s="112"/>
      <c r="BY91" s="108"/>
      <c r="BZ91" s="30"/>
      <c r="CA91" s="110"/>
      <c r="CB91" s="111"/>
      <c r="CC91" s="112"/>
      <c r="CD91" s="30"/>
      <c r="CE91" s="110"/>
      <c r="CF91" s="111"/>
      <c r="CG91" s="112"/>
      <c r="CH91" s="30"/>
      <c r="CI91" s="110"/>
      <c r="CJ91" s="111"/>
      <c r="CK91" s="112"/>
      <c r="CL91" s="30"/>
      <c r="CM91" s="110"/>
      <c r="CN91" s="111"/>
      <c r="CO91" s="112"/>
      <c r="CP91" s="30"/>
      <c r="CQ91" s="110"/>
      <c r="CR91" s="111"/>
      <c r="CS91" s="112"/>
      <c r="CT91" s="30"/>
      <c r="CU91" s="110"/>
      <c r="CV91" s="111"/>
      <c r="CW91" s="112"/>
      <c r="CX91" s="30"/>
      <c r="CY91" s="110"/>
      <c r="CZ91" s="111"/>
      <c r="DA91" s="112"/>
      <c r="DB91" s="30"/>
      <c r="DC91" s="110"/>
      <c r="DD91" s="111"/>
      <c r="DE91" s="112"/>
    </row>
    <row r="92" spans="2:109" ht="15" hidden="1" customHeight="1" x14ac:dyDescent="0.3">
      <c r="B92" s="30"/>
      <c r="C92" s="30"/>
      <c r="D92" s="30"/>
      <c r="E92" s="30"/>
      <c r="F92" s="30"/>
      <c r="G92" s="30"/>
      <c r="H92" s="30"/>
      <c r="I92" s="30"/>
      <c r="J92" s="107"/>
      <c r="K92" s="108"/>
      <c r="L92" s="30"/>
      <c r="M92" s="110"/>
      <c r="N92" s="111"/>
      <c r="O92" s="112"/>
      <c r="P92" s="30"/>
      <c r="Q92" s="110"/>
      <c r="R92" s="111"/>
      <c r="S92" s="112"/>
      <c r="T92" s="30"/>
      <c r="U92" s="110"/>
      <c r="V92" s="111"/>
      <c r="W92" s="112"/>
      <c r="X92" s="30"/>
      <c r="Y92" s="110"/>
      <c r="Z92" s="111"/>
      <c r="AA92" s="112"/>
      <c r="AB92" s="30"/>
      <c r="AC92" s="110"/>
      <c r="AD92" s="111"/>
      <c r="AE92" s="112"/>
      <c r="AF92" s="30"/>
      <c r="AG92" s="110"/>
      <c r="AH92" s="111"/>
      <c r="AI92" s="112"/>
      <c r="AJ92" s="30"/>
      <c r="AK92" s="110"/>
      <c r="AL92" s="111"/>
      <c r="AM92" s="112"/>
      <c r="AN92" s="30"/>
      <c r="AO92" s="110"/>
      <c r="AP92" s="111"/>
      <c r="AQ92" s="112"/>
      <c r="AR92" s="108"/>
      <c r="AS92" s="30"/>
      <c r="AT92" s="110"/>
      <c r="AU92" s="111"/>
      <c r="AV92" s="112"/>
      <c r="AW92" s="30"/>
      <c r="AX92" s="110"/>
      <c r="AY92" s="111"/>
      <c r="AZ92" s="112"/>
      <c r="BA92" s="30"/>
      <c r="BB92" s="110"/>
      <c r="BC92" s="111"/>
      <c r="BD92" s="112"/>
      <c r="BE92" s="30"/>
      <c r="BF92" s="110"/>
      <c r="BG92" s="111"/>
      <c r="BH92" s="112"/>
      <c r="BI92" s="30"/>
      <c r="BJ92" s="110"/>
      <c r="BK92" s="111"/>
      <c r="BL92" s="112"/>
      <c r="BM92" s="30"/>
      <c r="BN92" s="110"/>
      <c r="BO92" s="111"/>
      <c r="BP92" s="112"/>
      <c r="BQ92" s="30"/>
      <c r="BR92" s="110"/>
      <c r="BS92" s="111"/>
      <c r="BT92" s="112"/>
      <c r="BU92" s="30"/>
      <c r="BV92" s="110"/>
      <c r="BW92" s="111"/>
      <c r="BX92" s="112"/>
      <c r="BY92" s="108"/>
      <c r="BZ92" s="30"/>
      <c r="CA92" s="110"/>
      <c r="CB92" s="111"/>
      <c r="CC92" s="112"/>
      <c r="CD92" s="30"/>
      <c r="CE92" s="110"/>
      <c r="CF92" s="111"/>
      <c r="CG92" s="112"/>
      <c r="CH92" s="30"/>
      <c r="CI92" s="110"/>
      <c r="CJ92" s="111"/>
      <c r="CK92" s="112"/>
      <c r="CL92" s="30"/>
      <c r="CM92" s="110"/>
      <c r="CN92" s="111"/>
      <c r="CO92" s="112"/>
      <c r="CP92" s="30"/>
      <c r="CQ92" s="110"/>
      <c r="CR92" s="111"/>
      <c r="CS92" s="112"/>
      <c r="CT92" s="30"/>
      <c r="CU92" s="110"/>
      <c r="CV92" s="111"/>
      <c r="CW92" s="112"/>
      <c r="CX92" s="30"/>
      <c r="CY92" s="110"/>
      <c r="CZ92" s="111"/>
      <c r="DA92" s="112"/>
      <c r="DB92" s="30"/>
      <c r="DC92" s="110"/>
      <c r="DD92" s="111"/>
      <c r="DE92" s="112"/>
    </row>
    <row r="93" spans="2:109" ht="15" hidden="1" customHeight="1" x14ac:dyDescent="0.3">
      <c r="B93" s="30"/>
      <c r="C93" s="30"/>
      <c r="D93" s="30"/>
      <c r="E93" s="30"/>
      <c r="F93" s="30"/>
      <c r="G93" s="30"/>
      <c r="H93" s="30"/>
      <c r="I93" s="30"/>
      <c r="J93" s="107"/>
      <c r="K93" s="108"/>
      <c r="L93" s="30"/>
      <c r="M93" s="110"/>
      <c r="N93" s="111"/>
      <c r="O93" s="112"/>
      <c r="P93" s="30"/>
      <c r="Q93" s="110"/>
      <c r="R93" s="111"/>
      <c r="S93" s="112"/>
      <c r="T93" s="30"/>
      <c r="U93" s="110"/>
      <c r="V93" s="111"/>
      <c r="W93" s="112"/>
      <c r="X93" s="30"/>
      <c r="Y93" s="110"/>
      <c r="Z93" s="111"/>
      <c r="AA93" s="112"/>
      <c r="AB93" s="30"/>
      <c r="AC93" s="110"/>
      <c r="AD93" s="111"/>
      <c r="AE93" s="112"/>
      <c r="AF93" s="30"/>
      <c r="AG93" s="110"/>
      <c r="AH93" s="111"/>
      <c r="AI93" s="112"/>
      <c r="AJ93" s="30"/>
      <c r="AK93" s="110"/>
      <c r="AL93" s="111"/>
      <c r="AM93" s="112"/>
      <c r="AN93" s="30"/>
      <c r="AO93" s="110"/>
      <c r="AP93" s="111"/>
      <c r="AQ93" s="112"/>
      <c r="AR93" s="108"/>
      <c r="AS93" s="30"/>
      <c r="AT93" s="110"/>
      <c r="AU93" s="111"/>
      <c r="AV93" s="112"/>
      <c r="AW93" s="30"/>
      <c r="AX93" s="110"/>
      <c r="AY93" s="111"/>
      <c r="AZ93" s="112"/>
      <c r="BA93" s="30"/>
      <c r="BB93" s="110"/>
      <c r="BC93" s="111"/>
      <c r="BD93" s="112"/>
      <c r="BE93" s="30"/>
      <c r="BF93" s="110"/>
      <c r="BG93" s="111"/>
      <c r="BH93" s="112"/>
      <c r="BI93" s="30"/>
      <c r="BJ93" s="110"/>
      <c r="BK93" s="111"/>
      <c r="BL93" s="112"/>
      <c r="BM93" s="30"/>
      <c r="BN93" s="110"/>
      <c r="BO93" s="111"/>
      <c r="BP93" s="112"/>
      <c r="BQ93" s="30"/>
      <c r="BR93" s="110"/>
      <c r="BS93" s="111"/>
      <c r="BT93" s="112"/>
      <c r="BU93" s="30"/>
      <c r="BV93" s="110"/>
      <c r="BW93" s="111"/>
      <c r="BX93" s="112"/>
      <c r="BY93" s="108"/>
      <c r="BZ93" s="30"/>
      <c r="CA93" s="110"/>
      <c r="CB93" s="111"/>
      <c r="CC93" s="112"/>
      <c r="CD93" s="30"/>
      <c r="CE93" s="110"/>
      <c r="CF93" s="111"/>
      <c r="CG93" s="112"/>
      <c r="CH93" s="30"/>
      <c r="CI93" s="110"/>
      <c r="CJ93" s="111"/>
      <c r="CK93" s="112"/>
      <c r="CL93" s="30"/>
      <c r="CM93" s="110"/>
      <c r="CN93" s="111"/>
      <c r="CO93" s="112"/>
      <c r="CP93" s="30"/>
      <c r="CQ93" s="110"/>
      <c r="CR93" s="111"/>
      <c r="CS93" s="112"/>
      <c r="CT93" s="30"/>
      <c r="CU93" s="110"/>
      <c r="CV93" s="111"/>
      <c r="CW93" s="112"/>
      <c r="CX93" s="30"/>
      <c r="CY93" s="110"/>
      <c r="CZ93" s="111"/>
      <c r="DA93" s="112"/>
      <c r="DB93" s="30"/>
      <c r="DC93" s="110"/>
      <c r="DD93" s="111"/>
      <c r="DE93" s="112"/>
    </row>
    <row r="94" spans="2:109" ht="15" hidden="1" customHeight="1" x14ac:dyDescent="0.3">
      <c r="B94" s="30"/>
      <c r="C94" s="30"/>
      <c r="D94" s="30"/>
      <c r="E94" s="30"/>
      <c r="F94" s="30"/>
      <c r="G94" s="30"/>
      <c r="H94" s="30"/>
      <c r="I94" s="30"/>
      <c r="J94" s="107"/>
      <c r="K94" s="108"/>
      <c r="L94" s="30"/>
      <c r="M94" s="110"/>
      <c r="N94" s="111"/>
      <c r="O94" s="112"/>
      <c r="P94" s="30"/>
      <c r="Q94" s="110"/>
      <c r="R94" s="111"/>
      <c r="S94" s="112"/>
      <c r="T94" s="30"/>
      <c r="U94" s="110"/>
      <c r="V94" s="111"/>
      <c r="W94" s="112"/>
      <c r="X94" s="30"/>
      <c r="Y94" s="110"/>
      <c r="Z94" s="111"/>
      <c r="AA94" s="112"/>
      <c r="AB94" s="30"/>
      <c r="AC94" s="110"/>
      <c r="AD94" s="111"/>
      <c r="AE94" s="112"/>
      <c r="AF94" s="30"/>
      <c r="AG94" s="110"/>
      <c r="AH94" s="111"/>
      <c r="AI94" s="112"/>
      <c r="AJ94" s="30"/>
      <c r="AK94" s="110"/>
      <c r="AL94" s="111"/>
      <c r="AM94" s="112"/>
      <c r="AN94" s="30"/>
      <c r="AO94" s="110"/>
      <c r="AP94" s="111"/>
      <c r="AQ94" s="112"/>
      <c r="AR94" s="108"/>
      <c r="AS94" s="30"/>
      <c r="AT94" s="110"/>
      <c r="AU94" s="111"/>
      <c r="AV94" s="112"/>
      <c r="AW94" s="30"/>
      <c r="AX94" s="110"/>
      <c r="AY94" s="111"/>
      <c r="AZ94" s="112"/>
      <c r="BA94" s="30"/>
      <c r="BB94" s="110"/>
      <c r="BC94" s="111"/>
      <c r="BD94" s="112"/>
      <c r="BE94" s="30"/>
      <c r="BF94" s="110"/>
      <c r="BG94" s="111"/>
      <c r="BH94" s="112"/>
      <c r="BI94" s="30"/>
      <c r="BJ94" s="110"/>
      <c r="BK94" s="111"/>
      <c r="BL94" s="112"/>
      <c r="BM94" s="30"/>
      <c r="BN94" s="110"/>
      <c r="BO94" s="111"/>
      <c r="BP94" s="112"/>
      <c r="BQ94" s="30"/>
      <c r="BR94" s="110"/>
      <c r="BS94" s="111"/>
      <c r="BT94" s="112"/>
      <c r="BU94" s="30"/>
      <c r="BV94" s="110"/>
      <c r="BW94" s="111"/>
      <c r="BX94" s="112"/>
      <c r="BY94" s="108"/>
      <c r="BZ94" s="30"/>
      <c r="CA94" s="110"/>
      <c r="CB94" s="111"/>
      <c r="CC94" s="112"/>
      <c r="CD94" s="30"/>
      <c r="CE94" s="110"/>
      <c r="CF94" s="111"/>
      <c r="CG94" s="112"/>
      <c r="CH94" s="30"/>
      <c r="CI94" s="110"/>
      <c r="CJ94" s="111"/>
      <c r="CK94" s="112"/>
      <c r="CL94" s="30"/>
      <c r="CM94" s="110"/>
      <c r="CN94" s="111"/>
      <c r="CO94" s="112"/>
      <c r="CP94" s="30"/>
      <c r="CQ94" s="110"/>
      <c r="CR94" s="111"/>
      <c r="CS94" s="112"/>
      <c r="CT94" s="30"/>
      <c r="CU94" s="110"/>
      <c r="CV94" s="111"/>
      <c r="CW94" s="112"/>
      <c r="CX94" s="30"/>
      <c r="CY94" s="110"/>
      <c r="CZ94" s="111"/>
      <c r="DA94" s="112"/>
      <c r="DB94" s="30"/>
      <c r="DC94" s="110"/>
      <c r="DD94" s="111"/>
      <c r="DE94" s="112"/>
    </row>
    <row r="95" spans="2:109" ht="15" hidden="1" customHeight="1" x14ac:dyDescent="0.3">
      <c r="B95" s="30"/>
      <c r="C95" s="30"/>
      <c r="D95" s="30"/>
      <c r="E95" s="30"/>
      <c r="F95" s="30"/>
      <c r="G95" s="30"/>
      <c r="H95" s="30"/>
      <c r="I95" s="30"/>
      <c r="J95" s="107"/>
      <c r="K95" s="108"/>
      <c r="L95" s="30"/>
      <c r="M95" s="110"/>
      <c r="N95" s="111"/>
      <c r="O95" s="112"/>
      <c r="P95" s="30"/>
      <c r="Q95" s="110"/>
      <c r="R95" s="111"/>
      <c r="S95" s="112"/>
      <c r="T95" s="30"/>
      <c r="U95" s="110"/>
      <c r="V95" s="111"/>
      <c r="W95" s="112"/>
      <c r="X95" s="30"/>
      <c r="Y95" s="110"/>
      <c r="Z95" s="111"/>
      <c r="AA95" s="112"/>
      <c r="AB95" s="30"/>
      <c r="AC95" s="110"/>
      <c r="AD95" s="111"/>
      <c r="AE95" s="112"/>
      <c r="AF95" s="30"/>
      <c r="AG95" s="110"/>
      <c r="AH95" s="111"/>
      <c r="AI95" s="112"/>
      <c r="AJ95" s="30"/>
      <c r="AK95" s="110"/>
      <c r="AL95" s="111"/>
      <c r="AM95" s="112"/>
      <c r="AN95" s="30"/>
      <c r="AO95" s="110"/>
      <c r="AP95" s="111"/>
      <c r="AQ95" s="112"/>
      <c r="AR95" s="108"/>
      <c r="AS95" s="30"/>
      <c r="AT95" s="110"/>
      <c r="AU95" s="111"/>
      <c r="AV95" s="112"/>
      <c r="AW95" s="30"/>
      <c r="AX95" s="110"/>
      <c r="AY95" s="111"/>
      <c r="AZ95" s="112"/>
      <c r="BA95" s="30"/>
      <c r="BB95" s="110"/>
      <c r="BC95" s="111"/>
      <c r="BD95" s="112"/>
      <c r="BE95" s="30"/>
      <c r="BF95" s="110"/>
      <c r="BG95" s="111"/>
      <c r="BH95" s="112"/>
      <c r="BI95" s="30"/>
      <c r="BJ95" s="110"/>
      <c r="BK95" s="111"/>
      <c r="BL95" s="112"/>
      <c r="BM95" s="30"/>
      <c r="BN95" s="110"/>
      <c r="BO95" s="111"/>
      <c r="BP95" s="112"/>
      <c r="BQ95" s="30"/>
      <c r="BR95" s="110"/>
      <c r="BS95" s="111"/>
      <c r="BT95" s="112"/>
      <c r="BU95" s="30"/>
      <c r="BV95" s="110"/>
      <c r="BW95" s="111"/>
      <c r="BX95" s="112"/>
      <c r="BY95" s="108"/>
      <c r="BZ95" s="30"/>
      <c r="CA95" s="110"/>
      <c r="CB95" s="111"/>
      <c r="CC95" s="112"/>
      <c r="CD95" s="30"/>
      <c r="CE95" s="110"/>
      <c r="CF95" s="111"/>
      <c r="CG95" s="112"/>
      <c r="CH95" s="30"/>
      <c r="CI95" s="110"/>
      <c r="CJ95" s="111"/>
      <c r="CK95" s="112"/>
      <c r="CL95" s="30"/>
      <c r="CM95" s="110"/>
      <c r="CN95" s="111"/>
      <c r="CO95" s="112"/>
      <c r="CP95" s="30"/>
      <c r="CQ95" s="110"/>
      <c r="CR95" s="111"/>
      <c r="CS95" s="112"/>
      <c r="CT95" s="30"/>
      <c r="CU95" s="110"/>
      <c r="CV95" s="111"/>
      <c r="CW95" s="112"/>
      <c r="CX95" s="30"/>
      <c r="CY95" s="110"/>
      <c r="CZ95" s="111"/>
      <c r="DA95" s="112"/>
      <c r="DB95" s="30"/>
      <c r="DC95" s="110"/>
      <c r="DD95" s="111"/>
      <c r="DE95" s="112"/>
    </row>
    <row r="96" spans="2:109" ht="15" hidden="1" customHeight="1" x14ac:dyDescent="0.3">
      <c r="B96" s="30"/>
      <c r="C96" s="30"/>
      <c r="D96" s="30"/>
      <c r="E96" s="30"/>
      <c r="F96" s="30"/>
      <c r="G96" s="30"/>
      <c r="H96" s="30"/>
      <c r="I96" s="30"/>
      <c r="J96" s="107"/>
      <c r="K96" s="108"/>
      <c r="L96" s="30"/>
      <c r="M96" s="110"/>
      <c r="N96" s="111"/>
      <c r="O96" s="112"/>
      <c r="P96" s="30"/>
      <c r="Q96" s="110"/>
      <c r="R96" s="111"/>
      <c r="S96" s="112"/>
      <c r="T96" s="30"/>
      <c r="U96" s="110"/>
      <c r="V96" s="111"/>
      <c r="W96" s="112"/>
      <c r="X96" s="30"/>
      <c r="Y96" s="110"/>
      <c r="Z96" s="111"/>
      <c r="AA96" s="112"/>
      <c r="AB96" s="30"/>
      <c r="AC96" s="110"/>
      <c r="AD96" s="111"/>
      <c r="AE96" s="112"/>
      <c r="AF96" s="30"/>
      <c r="AG96" s="110"/>
      <c r="AH96" s="111"/>
      <c r="AI96" s="112"/>
      <c r="AJ96" s="30"/>
      <c r="AK96" s="110"/>
      <c r="AL96" s="111"/>
      <c r="AM96" s="112"/>
      <c r="AN96" s="30"/>
      <c r="AO96" s="110"/>
      <c r="AP96" s="111"/>
      <c r="AQ96" s="112"/>
      <c r="AR96" s="108"/>
      <c r="AS96" s="30"/>
      <c r="AT96" s="110"/>
      <c r="AU96" s="111"/>
      <c r="AV96" s="112"/>
      <c r="AW96" s="30"/>
      <c r="AX96" s="110"/>
      <c r="AY96" s="111"/>
      <c r="AZ96" s="112"/>
      <c r="BA96" s="30"/>
      <c r="BB96" s="110"/>
      <c r="BC96" s="111"/>
      <c r="BD96" s="112"/>
      <c r="BE96" s="30"/>
      <c r="BF96" s="110"/>
      <c r="BG96" s="111"/>
      <c r="BH96" s="112"/>
      <c r="BI96" s="30"/>
      <c r="BJ96" s="110"/>
      <c r="BK96" s="111"/>
      <c r="BL96" s="112"/>
      <c r="BM96" s="30"/>
      <c r="BN96" s="110"/>
      <c r="BO96" s="111"/>
      <c r="BP96" s="112"/>
      <c r="BQ96" s="30"/>
      <c r="BR96" s="110"/>
      <c r="BS96" s="111"/>
      <c r="BT96" s="112"/>
      <c r="BU96" s="30"/>
      <c r="BV96" s="110"/>
      <c r="BW96" s="111"/>
      <c r="BX96" s="112"/>
      <c r="BY96" s="108"/>
      <c r="BZ96" s="30"/>
      <c r="CA96" s="110"/>
      <c r="CB96" s="111"/>
      <c r="CC96" s="112"/>
      <c r="CD96" s="30"/>
      <c r="CE96" s="110"/>
      <c r="CF96" s="111"/>
      <c r="CG96" s="112"/>
      <c r="CH96" s="30"/>
      <c r="CI96" s="110"/>
      <c r="CJ96" s="111"/>
      <c r="CK96" s="112"/>
      <c r="CL96" s="30"/>
      <c r="CM96" s="110"/>
      <c r="CN96" s="111"/>
      <c r="CO96" s="112"/>
      <c r="CP96" s="30"/>
      <c r="CQ96" s="110"/>
      <c r="CR96" s="111"/>
      <c r="CS96" s="112"/>
      <c r="CT96" s="30"/>
      <c r="CU96" s="110"/>
      <c r="CV96" s="111"/>
      <c r="CW96" s="112"/>
      <c r="CX96" s="30"/>
      <c r="CY96" s="110"/>
      <c r="CZ96" s="111"/>
      <c r="DA96" s="112"/>
      <c r="DB96" s="30"/>
      <c r="DC96" s="110"/>
      <c r="DD96" s="111"/>
      <c r="DE96" s="112"/>
    </row>
    <row r="97" spans="2:109" ht="15" hidden="1" customHeight="1" x14ac:dyDescent="0.3">
      <c r="B97" s="30"/>
      <c r="C97" s="30"/>
      <c r="D97" s="30"/>
      <c r="E97" s="30"/>
      <c r="F97" s="30"/>
      <c r="G97" s="30"/>
      <c r="H97" s="30"/>
      <c r="I97" s="30"/>
      <c r="J97" s="107"/>
      <c r="K97" s="108"/>
      <c r="L97" s="30"/>
      <c r="M97" s="110"/>
      <c r="N97" s="111"/>
      <c r="O97" s="112"/>
      <c r="P97" s="30"/>
      <c r="Q97" s="110"/>
      <c r="R97" s="111"/>
      <c r="S97" s="112"/>
      <c r="T97" s="30"/>
      <c r="U97" s="110"/>
      <c r="V97" s="111"/>
      <c r="W97" s="112"/>
      <c r="X97" s="30"/>
      <c r="Y97" s="110"/>
      <c r="Z97" s="111"/>
      <c r="AA97" s="112"/>
      <c r="AB97" s="30"/>
      <c r="AC97" s="110"/>
      <c r="AD97" s="111"/>
      <c r="AE97" s="112"/>
      <c r="AF97" s="30"/>
      <c r="AG97" s="110"/>
      <c r="AH97" s="111"/>
      <c r="AI97" s="112"/>
      <c r="AJ97" s="30"/>
      <c r="AK97" s="110"/>
      <c r="AL97" s="111"/>
      <c r="AM97" s="112"/>
      <c r="AN97" s="30"/>
      <c r="AO97" s="110"/>
      <c r="AP97" s="111"/>
      <c r="AQ97" s="112"/>
      <c r="AR97" s="108"/>
      <c r="AS97" s="30"/>
      <c r="AT97" s="110"/>
      <c r="AU97" s="111"/>
      <c r="AV97" s="112"/>
      <c r="AW97" s="30"/>
      <c r="AX97" s="110"/>
      <c r="AY97" s="111"/>
      <c r="AZ97" s="112"/>
      <c r="BA97" s="30"/>
      <c r="BB97" s="110"/>
      <c r="BC97" s="111"/>
      <c r="BD97" s="112"/>
      <c r="BE97" s="30"/>
      <c r="BF97" s="110"/>
      <c r="BG97" s="111"/>
      <c r="BH97" s="112"/>
      <c r="BI97" s="30"/>
      <c r="BJ97" s="110"/>
      <c r="BK97" s="111"/>
      <c r="BL97" s="112"/>
      <c r="BM97" s="30"/>
      <c r="BN97" s="110"/>
      <c r="BO97" s="111"/>
      <c r="BP97" s="112"/>
      <c r="BQ97" s="30"/>
      <c r="BR97" s="110"/>
      <c r="BS97" s="111"/>
      <c r="BT97" s="112"/>
      <c r="BU97" s="30"/>
      <c r="BV97" s="110"/>
      <c r="BW97" s="111"/>
      <c r="BX97" s="112"/>
      <c r="BY97" s="108"/>
      <c r="BZ97" s="30"/>
      <c r="CA97" s="110"/>
      <c r="CB97" s="111"/>
      <c r="CC97" s="112"/>
      <c r="CD97" s="30"/>
      <c r="CE97" s="110"/>
      <c r="CF97" s="111"/>
      <c r="CG97" s="112"/>
      <c r="CH97" s="30"/>
      <c r="CI97" s="110"/>
      <c r="CJ97" s="111"/>
      <c r="CK97" s="112"/>
      <c r="CL97" s="30"/>
      <c r="CM97" s="110"/>
      <c r="CN97" s="111"/>
      <c r="CO97" s="112"/>
      <c r="CP97" s="30"/>
      <c r="CQ97" s="110"/>
      <c r="CR97" s="111"/>
      <c r="CS97" s="112"/>
      <c r="CT97" s="30"/>
      <c r="CU97" s="110"/>
      <c r="CV97" s="111"/>
      <c r="CW97" s="112"/>
      <c r="CX97" s="30"/>
      <c r="CY97" s="110"/>
      <c r="CZ97" s="111"/>
      <c r="DA97" s="112"/>
      <c r="DB97" s="30"/>
      <c r="DC97" s="110"/>
      <c r="DD97" s="111"/>
      <c r="DE97" s="112"/>
    </row>
    <row r="98" spans="2:109" ht="15" hidden="1" customHeight="1" x14ac:dyDescent="0.3">
      <c r="B98" s="30"/>
      <c r="C98" s="30"/>
      <c r="D98" s="30"/>
      <c r="E98" s="30"/>
      <c r="F98" s="30"/>
      <c r="G98" s="30"/>
      <c r="H98" s="30"/>
      <c r="I98" s="30"/>
      <c r="J98" s="107"/>
      <c r="K98" s="108"/>
      <c r="L98" s="30"/>
      <c r="M98" s="110"/>
      <c r="N98" s="111"/>
      <c r="O98" s="112"/>
      <c r="P98" s="30"/>
      <c r="Q98" s="110"/>
      <c r="R98" s="111"/>
      <c r="S98" s="112"/>
      <c r="T98" s="30"/>
      <c r="U98" s="110"/>
      <c r="V98" s="111"/>
      <c r="W98" s="112"/>
      <c r="X98" s="30"/>
      <c r="Y98" s="110"/>
      <c r="Z98" s="111"/>
      <c r="AA98" s="112"/>
      <c r="AB98" s="30"/>
      <c r="AC98" s="110"/>
      <c r="AD98" s="111"/>
      <c r="AE98" s="112"/>
      <c r="AF98" s="30"/>
      <c r="AG98" s="110"/>
      <c r="AH98" s="111"/>
      <c r="AI98" s="112"/>
      <c r="AJ98" s="30"/>
      <c r="AK98" s="110"/>
      <c r="AL98" s="111"/>
      <c r="AM98" s="112"/>
      <c r="AN98" s="30"/>
      <c r="AO98" s="110"/>
      <c r="AP98" s="111"/>
      <c r="AQ98" s="112"/>
      <c r="AR98" s="108"/>
      <c r="AS98" s="30"/>
      <c r="AT98" s="110"/>
      <c r="AU98" s="111"/>
      <c r="AV98" s="112"/>
      <c r="AW98" s="30"/>
      <c r="AX98" s="110"/>
      <c r="AY98" s="111"/>
      <c r="AZ98" s="112"/>
      <c r="BA98" s="30"/>
      <c r="BB98" s="110"/>
      <c r="BC98" s="111"/>
      <c r="BD98" s="112"/>
      <c r="BE98" s="30"/>
      <c r="BF98" s="110"/>
      <c r="BG98" s="111"/>
      <c r="BH98" s="112"/>
      <c r="BI98" s="30"/>
      <c r="BJ98" s="110"/>
      <c r="BK98" s="111"/>
      <c r="BL98" s="112"/>
      <c r="BM98" s="30"/>
      <c r="BN98" s="110"/>
      <c r="BO98" s="111"/>
      <c r="BP98" s="112"/>
      <c r="BQ98" s="30"/>
      <c r="BR98" s="110"/>
      <c r="BS98" s="111"/>
      <c r="BT98" s="112"/>
      <c r="BU98" s="30"/>
      <c r="BV98" s="110"/>
      <c r="BW98" s="111"/>
      <c r="BX98" s="112"/>
      <c r="BY98" s="108"/>
      <c r="BZ98" s="30"/>
      <c r="CA98" s="110"/>
      <c r="CB98" s="111"/>
      <c r="CC98" s="112"/>
      <c r="CD98" s="30"/>
      <c r="CE98" s="110"/>
      <c r="CF98" s="111"/>
      <c r="CG98" s="112"/>
      <c r="CH98" s="30"/>
      <c r="CI98" s="110"/>
      <c r="CJ98" s="111"/>
      <c r="CK98" s="112"/>
      <c r="CL98" s="30"/>
      <c r="CM98" s="110"/>
      <c r="CN98" s="111"/>
      <c r="CO98" s="112"/>
      <c r="CP98" s="30"/>
      <c r="CQ98" s="110"/>
      <c r="CR98" s="111"/>
      <c r="CS98" s="112"/>
      <c r="CT98" s="30"/>
      <c r="CU98" s="110"/>
      <c r="CV98" s="111"/>
      <c r="CW98" s="112"/>
      <c r="CX98" s="30"/>
      <c r="CY98" s="110"/>
      <c r="CZ98" s="111"/>
      <c r="DA98" s="112"/>
      <c r="DB98" s="30"/>
      <c r="DC98" s="110"/>
      <c r="DD98" s="111"/>
      <c r="DE98" s="112"/>
    </row>
    <row r="99" spans="2:109" ht="15" hidden="1" customHeight="1" x14ac:dyDescent="0.3">
      <c r="B99" s="30"/>
      <c r="C99" s="30"/>
      <c r="D99" s="30"/>
      <c r="E99" s="30"/>
      <c r="F99" s="30"/>
      <c r="G99" s="30"/>
      <c r="H99" s="30"/>
      <c r="I99" s="30"/>
      <c r="J99" s="107"/>
      <c r="K99" s="108"/>
      <c r="L99" s="30"/>
      <c r="M99" s="110"/>
      <c r="N99" s="111"/>
      <c r="O99" s="112"/>
      <c r="P99" s="30"/>
      <c r="Q99" s="110"/>
      <c r="R99" s="111"/>
      <c r="S99" s="112"/>
      <c r="T99" s="30"/>
      <c r="U99" s="110"/>
      <c r="V99" s="111"/>
      <c r="W99" s="112"/>
      <c r="X99" s="30"/>
      <c r="Y99" s="110"/>
      <c r="Z99" s="111"/>
      <c r="AA99" s="112"/>
      <c r="AB99" s="30"/>
      <c r="AC99" s="110"/>
      <c r="AD99" s="111"/>
      <c r="AE99" s="112"/>
      <c r="AF99" s="30"/>
      <c r="AG99" s="110"/>
      <c r="AH99" s="111"/>
      <c r="AI99" s="112"/>
      <c r="AJ99" s="30"/>
      <c r="AK99" s="110"/>
      <c r="AL99" s="111"/>
      <c r="AM99" s="112"/>
      <c r="AN99" s="30"/>
      <c r="AO99" s="110"/>
      <c r="AP99" s="111"/>
      <c r="AQ99" s="112"/>
      <c r="AR99" s="108"/>
      <c r="AS99" s="30"/>
      <c r="AT99" s="110"/>
      <c r="AU99" s="111"/>
      <c r="AV99" s="112"/>
      <c r="AW99" s="30"/>
      <c r="AX99" s="110"/>
      <c r="AY99" s="111"/>
      <c r="AZ99" s="112"/>
      <c r="BA99" s="30"/>
      <c r="BB99" s="110"/>
      <c r="BC99" s="111"/>
      <c r="BD99" s="112"/>
      <c r="BE99" s="30"/>
      <c r="BF99" s="110"/>
      <c r="BG99" s="111"/>
      <c r="BH99" s="112"/>
      <c r="BI99" s="30"/>
      <c r="BJ99" s="110"/>
      <c r="BK99" s="111"/>
      <c r="BL99" s="112"/>
      <c r="BM99" s="30"/>
      <c r="BN99" s="110"/>
      <c r="BO99" s="111"/>
      <c r="BP99" s="112"/>
      <c r="BQ99" s="30"/>
      <c r="BR99" s="110"/>
      <c r="BS99" s="111"/>
      <c r="BT99" s="112"/>
      <c r="BU99" s="30"/>
      <c r="BV99" s="110"/>
      <c r="BW99" s="111"/>
      <c r="BX99" s="112"/>
      <c r="BY99" s="108"/>
      <c r="BZ99" s="30"/>
      <c r="CA99" s="110"/>
      <c r="CB99" s="111"/>
      <c r="CC99" s="112"/>
      <c r="CD99" s="30"/>
      <c r="CE99" s="110"/>
      <c r="CF99" s="111"/>
      <c r="CG99" s="112"/>
      <c r="CH99" s="30"/>
      <c r="CI99" s="110"/>
      <c r="CJ99" s="111"/>
      <c r="CK99" s="112"/>
      <c r="CL99" s="30"/>
      <c r="CM99" s="110"/>
      <c r="CN99" s="111"/>
      <c r="CO99" s="112"/>
      <c r="CP99" s="30"/>
      <c r="CQ99" s="110"/>
      <c r="CR99" s="111"/>
      <c r="CS99" s="112"/>
      <c r="CT99" s="30"/>
      <c r="CU99" s="110"/>
      <c r="CV99" s="111"/>
      <c r="CW99" s="112"/>
      <c r="CX99" s="30"/>
      <c r="CY99" s="110"/>
      <c r="CZ99" s="111"/>
      <c r="DA99" s="112"/>
      <c r="DB99" s="30"/>
      <c r="DC99" s="110"/>
      <c r="DD99" s="111"/>
      <c r="DE99" s="112"/>
    </row>
    <row r="100" spans="2:109" ht="15" hidden="1" customHeight="1" x14ac:dyDescent="0.3">
      <c r="B100" s="30"/>
      <c r="C100" s="30"/>
      <c r="D100" s="30"/>
      <c r="E100" s="30"/>
      <c r="F100" s="30"/>
      <c r="G100" s="30"/>
      <c r="H100" s="30"/>
      <c r="I100" s="30"/>
      <c r="J100" s="107"/>
      <c r="K100" s="108"/>
      <c r="L100" s="30"/>
      <c r="M100" s="110"/>
      <c r="N100" s="111"/>
      <c r="O100" s="112"/>
      <c r="P100" s="30"/>
      <c r="Q100" s="110"/>
      <c r="R100" s="111"/>
      <c r="S100" s="112"/>
      <c r="T100" s="30"/>
      <c r="U100" s="110"/>
      <c r="V100" s="111"/>
      <c r="W100" s="112"/>
      <c r="X100" s="30"/>
      <c r="Y100" s="110"/>
      <c r="Z100" s="111"/>
      <c r="AA100" s="112"/>
      <c r="AB100" s="30"/>
      <c r="AC100" s="110"/>
      <c r="AD100" s="111"/>
      <c r="AE100" s="112"/>
      <c r="AF100" s="30"/>
      <c r="AG100" s="110"/>
      <c r="AH100" s="111"/>
      <c r="AI100" s="112"/>
      <c r="AJ100" s="30"/>
      <c r="AK100" s="110"/>
      <c r="AL100" s="111"/>
      <c r="AM100" s="112"/>
      <c r="AN100" s="30"/>
      <c r="AO100" s="110"/>
      <c r="AP100" s="111"/>
      <c r="AQ100" s="112"/>
      <c r="AR100" s="108"/>
      <c r="AS100" s="30"/>
      <c r="AT100" s="110"/>
      <c r="AU100" s="111"/>
      <c r="AV100" s="112"/>
      <c r="AW100" s="30"/>
      <c r="AX100" s="110"/>
      <c r="AY100" s="111"/>
      <c r="AZ100" s="112"/>
      <c r="BA100" s="30"/>
      <c r="BB100" s="110"/>
      <c r="BC100" s="111"/>
      <c r="BD100" s="112"/>
      <c r="BE100" s="30"/>
      <c r="BF100" s="110"/>
      <c r="BG100" s="111"/>
      <c r="BH100" s="112"/>
      <c r="BI100" s="30"/>
      <c r="BJ100" s="110"/>
      <c r="BK100" s="111"/>
      <c r="BL100" s="112"/>
      <c r="BM100" s="30"/>
      <c r="BN100" s="110"/>
      <c r="BO100" s="111"/>
      <c r="BP100" s="112"/>
      <c r="BQ100" s="30"/>
      <c r="BR100" s="110"/>
      <c r="BS100" s="111"/>
      <c r="BT100" s="112"/>
      <c r="BU100" s="30"/>
      <c r="BV100" s="110"/>
      <c r="BW100" s="111"/>
      <c r="BX100" s="112"/>
      <c r="BY100" s="108"/>
      <c r="BZ100" s="30"/>
      <c r="CA100" s="110"/>
      <c r="CB100" s="111"/>
      <c r="CC100" s="112"/>
      <c r="CD100" s="30"/>
      <c r="CE100" s="110"/>
      <c r="CF100" s="111"/>
      <c r="CG100" s="112"/>
      <c r="CH100" s="30"/>
      <c r="CI100" s="110"/>
      <c r="CJ100" s="111"/>
      <c r="CK100" s="112"/>
      <c r="CL100" s="30"/>
      <c r="CM100" s="110"/>
      <c r="CN100" s="111"/>
      <c r="CO100" s="112"/>
      <c r="CP100" s="30"/>
      <c r="CQ100" s="110"/>
      <c r="CR100" s="111"/>
      <c r="CS100" s="112"/>
      <c r="CT100" s="30"/>
      <c r="CU100" s="110"/>
      <c r="CV100" s="111"/>
      <c r="CW100" s="112"/>
      <c r="CX100" s="30"/>
      <c r="CY100" s="110"/>
      <c r="CZ100" s="111"/>
      <c r="DA100" s="112"/>
      <c r="DB100" s="30"/>
      <c r="DC100" s="110"/>
      <c r="DD100" s="111"/>
      <c r="DE100" s="112"/>
    </row>
    <row r="101" spans="2:109" ht="15" hidden="1" customHeight="1" x14ac:dyDescent="0.3">
      <c r="B101" s="30"/>
      <c r="C101" s="30"/>
      <c r="D101" s="30"/>
      <c r="E101" s="30"/>
      <c r="F101" s="30"/>
      <c r="G101" s="30"/>
      <c r="H101" s="30"/>
      <c r="I101" s="30"/>
      <c r="J101" s="107"/>
      <c r="K101" s="108"/>
      <c r="L101" s="30"/>
      <c r="M101" s="110"/>
      <c r="N101" s="111"/>
      <c r="O101" s="112"/>
      <c r="P101" s="30"/>
      <c r="Q101" s="110"/>
      <c r="R101" s="111"/>
      <c r="S101" s="112"/>
      <c r="T101" s="30"/>
      <c r="U101" s="110"/>
      <c r="V101" s="111"/>
      <c r="W101" s="112"/>
      <c r="X101" s="30"/>
      <c r="Y101" s="110"/>
      <c r="Z101" s="111"/>
      <c r="AA101" s="112"/>
      <c r="AB101" s="30"/>
      <c r="AC101" s="110"/>
      <c r="AD101" s="111"/>
      <c r="AE101" s="112"/>
      <c r="AF101" s="30"/>
      <c r="AG101" s="110"/>
      <c r="AH101" s="111"/>
      <c r="AI101" s="112"/>
      <c r="AJ101" s="30"/>
      <c r="AK101" s="110"/>
      <c r="AL101" s="111"/>
      <c r="AM101" s="112"/>
      <c r="AN101" s="30"/>
      <c r="AO101" s="110"/>
      <c r="AP101" s="111"/>
      <c r="AQ101" s="112"/>
      <c r="AR101" s="108"/>
      <c r="AS101" s="30"/>
      <c r="AT101" s="110"/>
      <c r="AU101" s="111"/>
      <c r="AV101" s="112"/>
      <c r="AW101" s="30"/>
      <c r="AX101" s="110"/>
      <c r="AY101" s="111"/>
      <c r="AZ101" s="112"/>
      <c r="BA101" s="30"/>
      <c r="BB101" s="110"/>
      <c r="BC101" s="111"/>
      <c r="BD101" s="112"/>
      <c r="BE101" s="30"/>
      <c r="BF101" s="110"/>
      <c r="BG101" s="111"/>
      <c r="BH101" s="112"/>
      <c r="BI101" s="30"/>
      <c r="BJ101" s="110"/>
      <c r="BK101" s="111"/>
      <c r="BL101" s="112"/>
      <c r="BM101" s="30"/>
      <c r="BN101" s="110"/>
      <c r="BO101" s="111"/>
      <c r="BP101" s="112"/>
      <c r="BQ101" s="30"/>
      <c r="BR101" s="110"/>
      <c r="BS101" s="111"/>
      <c r="BT101" s="112"/>
      <c r="BU101" s="30"/>
      <c r="BV101" s="110"/>
      <c r="BW101" s="111"/>
      <c r="BX101" s="112"/>
      <c r="BY101" s="108"/>
      <c r="BZ101" s="30"/>
      <c r="CA101" s="110"/>
      <c r="CB101" s="111"/>
      <c r="CC101" s="112"/>
      <c r="CD101" s="30"/>
      <c r="CE101" s="110"/>
      <c r="CF101" s="111"/>
      <c r="CG101" s="112"/>
      <c r="CH101" s="30"/>
      <c r="CI101" s="110"/>
      <c r="CJ101" s="111"/>
      <c r="CK101" s="112"/>
      <c r="CL101" s="30"/>
      <c r="CM101" s="110"/>
      <c r="CN101" s="111"/>
      <c r="CO101" s="112"/>
      <c r="CP101" s="30"/>
      <c r="CQ101" s="110"/>
      <c r="CR101" s="111"/>
      <c r="CS101" s="112"/>
      <c r="CT101" s="30"/>
      <c r="CU101" s="110"/>
      <c r="CV101" s="111"/>
      <c r="CW101" s="112"/>
      <c r="CX101" s="30"/>
      <c r="CY101" s="110"/>
      <c r="CZ101" s="111"/>
      <c r="DA101" s="112"/>
      <c r="DB101" s="30"/>
      <c r="DC101" s="110"/>
      <c r="DD101" s="111"/>
      <c r="DE101" s="112"/>
    </row>
    <row r="102" spans="2:109" ht="15" hidden="1" customHeight="1" x14ac:dyDescent="0.3">
      <c r="B102" s="30"/>
      <c r="C102" s="30"/>
      <c r="D102" s="30"/>
      <c r="E102" s="30"/>
      <c r="F102" s="30"/>
      <c r="G102" s="30"/>
      <c r="H102" s="30"/>
      <c r="I102" s="30"/>
      <c r="J102" s="107"/>
      <c r="K102" s="108"/>
      <c r="L102" s="30"/>
      <c r="M102" s="110"/>
      <c r="N102" s="111"/>
      <c r="O102" s="112"/>
      <c r="P102" s="30"/>
      <c r="Q102" s="110"/>
      <c r="R102" s="111"/>
      <c r="S102" s="112"/>
      <c r="T102" s="30"/>
      <c r="U102" s="110"/>
      <c r="V102" s="111"/>
      <c r="W102" s="112"/>
      <c r="X102" s="30"/>
      <c r="Y102" s="110"/>
      <c r="Z102" s="111"/>
      <c r="AA102" s="112"/>
      <c r="AB102" s="30"/>
      <c r="AC102" s="110"/>
      <c r="AD102" s="111"/>
      <c r="AE102" s="112"/>
      <c r="AF102" s="30"/>
      <c r="AG102" s="110"/>
      <c r="AH102" s="111"/>
      <c r="AI102" s="112"/>
      <c r="AJ102" s="30"/>
      <c r="AK102" s="110"/>
      <c r="AL102" s="111"/>
      <c r="AM102" s="112"/>
      <c r="AN102" s="30"/>
      <c r="AO102" s="110"/>
      <c r="AP102" s="111"/>
      <c r="AQ102" s="112"/>
      <c r="AR102" s="108"/>
      <c r="AS102" s="30"/>
      <c r="AT102" s="110"/>
      <c r="AU102" s="111"/>
      <c r="AV102" s="112"/>
      <c r="AW102" s="30"/>
      <c r="AX102" s="110"/>
      <c r="AY102" s="111"/>
      <c r="AZ102" s="112"/>
      <c r="BA102" s="30"/>
      <c r="BB102" s="110"/>
      <c r="BC102" s="111"/>
      <c r="BD102" s="112"/>
      <c r="BE102" s="30"/>
      <c r="BF102" s="110"/>
      <c r="BG102" s="111"/>
      <c r="BH102" s="112"/>
      <c r="BI102" s="30"/>
      <c r="BJ102" s="110"/>
      <c r="BK102" s="111"/>
      <c r="BL102" s="112"/>
      <c r="BM102" s="30"/>
      <c r="BN102" s="110"/>
      <c r="BO102" s="111"/>
      <c r="BP102" s="112"/>
      <c r="BQ102" s="30"/>
      <c r="BR102" s="110"/>
      <c r="BS102" s="111"/>
      <c r="BT102" s="112"/>
      <c r="BU102" s="30"/>
      <c r="BV102" s="110"/>
      <c r="BW102" s="111"/>
      <c r="BX102" s="112"/>
      <c r="BY102" s="108"/>
      <c r="BZ102" s="30"/>
      <c r="CA102" s="110"/>
      <c r="CB102" s="111"/>
      <c r="CC102" s="112"/>
      <c r="CD102" s="30"/>
      <c r="CE102" s="110"/>
      <c r="CF102" s="111"/>
      <c r="CG102" s="112"/>
      <c r="CH102" s="30"/>
      <c r="CI102" s="110"/>
      <c r="CJ102" s="111"/>
      <c r="CK102" s="112"/>
      <c r="CL102" s="30"/>
      <c r="CM102" s="110"/>
      <c r="CN102" s="111"/>
      <c r="CO102" s="112"/>
      <c r="CP102" s="30"/>
      <c r="CQ102" s="110"/>
      <c r="CR102" s="111"/>
      <c r="CS102" s="112"/>
      <c r="CT102" s="30"/>
      <c r="CU102" s="110"/>
      <c r="CV102" s="111"/>
      <c r="CW102" s="112"/>
      <c r="CX102" s="30"/>
      <c r="CY102" s="110"/>
      <c r="CZ102" s="111"/>
      <c r="DA102" s="112"/>
      <c r="DB102" s="30"/>
      <c r="DC102" s="110"/>
      <c r="DD102" s="111"/>
      <c r="DE102" s="112"/>
    </row>
    <row r="103" spans="2:109" ht="15" hidden="1" customHeight="1" x14ac:dyDescent="0.3">
      <c r="B103" s="30"/>
      <c r="C103" s="30"/>
      <c r="D103" s="30"/>
      <c r="E103" s="30"/>
      <c r="F103" s="30"/>
      <c r="G103" s="30"/>
      <c r="H103" s="30"/>
      <c r="I103" s="30"/>
      <c r="J103" s="107"/>
      <c r="K103" s="108"/>
      <c r="L103" s="30"/>
      <c r="M103" s="110"/>
      <c r="N103" s="111"/>
      <c r="O103" s="112"/>
      <c r="P103" s="30"/>
      <c r="Q103" s="110"/>
      <c r="R103" s="111"/>
      <c r="S103" s="112"/>
      <c r="T103" s="30"/>
      <c r="U103" s="110"/>
      <c r="V103" s="111"/>
      <c r="W103" s="112"/>
      <c r="X103" s="30"/>
      <c r="Y103" s="110"/>
      <c r="Z103" s="111"/>
      <c r="AA103" s="112"/>
      <c r="AB103" s="30"/>
      <c r="AC103" s="110"/>
      <c r="AD103" s="111"/>
      <c r="AE103" s="112"/>
      <c r="AF103" s="30"/>
      <c r="AG103" s="110"/>
      <c r="AH103" s="111"/>
      <c r="AI103" s="112"/>
      <c r="AJ103" s="30"/>
      <c r="AK103" s="110"/>
      <c r="AL103" s="111"/>
      <c r="AM103" s="112"/>
      <c r="AN103" s="30"/>
      <c r="AO103" s="110"/>
      <c r="AP103" s="111"/>
      <c r="AQ103" s="112"/>
      <c r="AR103" s="108"/>
      <c r="AS103" s="30"/>
      <c r="AT103" s="110"/>
      <c r="AU103" s="111"/>
      <c r="AV103" s="112"/>
      <c r="AW103" s="30"/>
      <c r="AX103" s="110"/>
      <c r="AY103" s="111"/>
      <c r="AZ103" s="112"/>
      <c r="BA103" s="30"/>
      <c r="BB103" s="110"/>
      <c r="BC103" s="111"/>
      <c r="BD103" s="112"/>
      <c r="BE103" s="30"/>
      <c r="BF103" s="110"/>
      <c r="BG103" s="111"/>
      <c r="BH103" s="112"/>
      <c r="BI103" s="30"/>
      <c r="BJ103" s="110"/>
      <c r="BK103" s="111"/>
      <c r="BL103" s="112"/>
      <c r="BM103" s="30"/>
      <c r="BN103" s="110"/>
      <c r="BO103" s="111"/>
      <c r="BP103" s="112"/>
      <c r="BQ103" s="30"/>
      <c r="BR103" s="110"/>
      <c r="BS103" s="111"/>
      <c r="BT103" s="112"/>
      <c r="BU103" s="30"/>
      <c r="BV103" s="110"/>
      <c r="BW103" s="111"/>
      <c r="BX103" s="112"/>
      <c r="BY103" s="108"/>
      <c r="BZ103" s="30"/>
      <c r="CA103" s="110"/>
      <c r="CB103" s="111"/>
      <c r="CC103" s="112"/>
      <c r="CD103" s="30"/>
      <c r="CE103" s="110"/>
      <c r="CF103" s="111"/>
      <c r="CG103" s="112"/>
      <c r="CH103" s="30"/>
      <c r="CI103" s="110"/>
      <c r="CJ103" s="111"/>
      <c r="CK103" s="112"/>
      <c r="CL103" s="30"/>
      <c r="CM103" s="110"/>
      <c r="CN103" s="111"/>
      <c r="CO103" s="112"/>
      <c r="CP103" s="30"/>
      <c r="CQ103" s="110"/>
      <c r="CR103" s="111"/>
      <c r="CS103" s="112"/>
      <c r="CT103" s="30"/>
      <c r="CU103" s="110"/>
      <c r="CV103" s="111"/>
      <c r="CW103" s="112"/>
      <c r="CX103" s="30"/>
      <c r="CY103" s="110"/>
      <c r="CZ103" s="111"/>
      <c r="DA103" s="112"/>
      <c r="DB103" s="30"/>
      <c r="DC103" s="110"/>
      <c r="DD103" s="111"/>
      <c r="DE103" s="112"/>
    </row>
    <row r="104" spans="2:109" ht="15" hidden="1" customHeight="1" x14ac:dyDescent="0.3">
      <c r="B104" s="30"/>
      <c r="C104" s="30"/>
      <c r="D104" s="30"/>
      <c r="E104" s="30"/>
      <c r="F104" s="30"/>
      <c r="G104" s="30"/>
      <c r="H104" s="30"/>
      <c r="I104" s="30"/>
      <c r="J104" s="107"/>
      <c r="K104" s="108"/>
      <c r="L104" s="30"/>
      <c r="M104" s="110"/>
      <c r="N104" s="111"/>
      <c r="O104" s="112"/>
      <c r="P104" s="30"/>
      <c r="Q104" s="110"/>
      <c r="R104" s="111"/>
      <c r="S104" s="112"/>
      <c r="T104" s="30"/>
      <c r="U104" s="110"/>
      <c r="V104" s="111"/>
      <c r="W104" s="112"/>
      <c r="X104" s="30"/>
      <c r="Y104" s="110"/>
      <c r="Z104" s="111"/>
      <c r="AA104" s="112"/>
      <c r="AB104" s="30"/>
      <c r="AC104" s="110"/>
      <c r="AD104" s="111"/>
      <c r="AE104" s="112"/>
      <c r="AF104" s="30"/>
      <c r="AG104" s="110"/>
      <c r="AH104" s="111"/>
      <c r="AI104" s="112"/>
      <c r="AJ104" s="30"/>
      <c r="AK104" s="110"/>
      <c r="AL104" s="111"/>
      <c r="AM104" s="112"/>
      <c r="AN104" s="30"/>
      <c r="AO104" s="110"/>
      <c r="AP104" s="111"/>
      <c r="AQ104" s="112"/>
      <c r="AR104" s="108"/>
      <c r="AS104" s="30"/>
      <c r="AT104" s="110"/>
      <c r="AU104" s="111"/>
      <c r="AV104" s="112"/>
      <c r="AW104" s="30"/>
      <c r="AX104" s="110"/>
      <c r="AY104" s="111"/>
      <c r="AZ104" s="112"/>
      <c r="BA104" s="30"/>
      <c r="BB104" s="110"/>
      <c r="BC104" s="111"/>
      <c r="BD104" s="112"/>
      <c r="BE104" s="30"/>
      <c r="BF104" s="110"/>
      <c r="BG104" s="111"/>
      <c r="BH104" s="112"/>
      <c r="BI104" s="30"/>
      <c r="BJ104" s="110"/>
      <c r="BK104" s="111"/>
      <c r="BL104" s="112"/>
      <c r="BM104" s="30"/>
      <c r="BN104" s="110"/>
      <c r="BO104" s="111"/>
      <c r="BP104" s="112"/>
      <c r="BQ104" s="30"/>
      <c r="BR104" s="110"/>
      <c r="BS104" s="111"/>
      <c r="BT104" s="112"/>
      <c r="BU104" s="30"/>
      <c r="BV104" s="110"/>
      <c r="BW104" s="111"/>
      <c r="BX104" s="112"/>
      <c r="BY104" s="108"/>
      <c r="BZ104" s="30"/>
      <c r="CA104" s="110"/>
      <c r="CB104" s="111"/>
      <c r="CC104" s="112"/>
      <c r="CD104" s="30"/>
      <c r="CE104" s="110"/>
      <c r="CF104" s="111"/>
      <c r="CG104" s="112"/>
      <c r="CH104" s="30"/>
      <c r="CI104" s="110"/>
      <c r="CJ104" s="111"/>
      <c r="CK104" s="112"/>
      <c r="CL104" s="30"/>
      <c r="CM104" s="110"/>
      <c r="CN104" s="111"/>
      <c r="CO104" s="112"/>
      <c r="CP104" s="30"/>
      <c r="CQ104" s="110"/>
      <c r="CR104" s="111"/>
      <c r="CS104" s="112"/>
      <c r="CT104" s="30"/>
      <c r="CU104" s="110"/>
      <c r="CV104" s="111"/>
      <c r="CW104" s="112"/>
      <c r="CX104" s="30"/>
      <c r="CY104" s="110"/>
      <c r="CZ104" s="111"/>
      <c r="DA104" s="112"/>
      <c r="DB104" s="30"/>
      <c r="DC104" s="110"/>
      <c r="DD104" s="111"/>
      <c r="DE104" s="112"/>
    </row>
    <row r="105" spans="2:109" ht="15" hidden="1" customHeight="1" x14ac:dyDescent="0.3">
      <c r="B105" s="30"/>
      <c r="C105" s="30"/>
      <c r="D105" s="30"/>
      <c r="E105" s="30"/>
      <c r="F105" s="30"/>
      <c r="G105" s="30"/>
      <c r="H105" s="30"/>
      <c r="I105" s="30"/>
      <c r="J105" s="107"/>
      <c r="K105" s="108"/>
      <c r="L105" s="30"/>
      <c r="M105" s="110"/>
      <c r="N105" s="111"/>
      <c r="O105" s="112"/>
      <c r="P105" s="30"/>
      <c r="Q105" s="110"/>
      <c r="R105" s="111"/>
      <c r="S105" s="112"/>
      <c r="T105" s="30"/>
      <c r="U105" s="110"/>
      <c r="V105" s="111"/>
      <c r="W105" s="112"/>
      <c r="X105" s="30"/>
      <c r="Y105" s="110"/>
      <c r="Z105" s="111"/>
      <c r="AA105" s="112"/>
      <c r="AB105" s="30"/>
      <c r="AC105" s="110"/>
      <c r="AD105" s="111"/>
      <c r="AE105" s="112"/>
      <c r="AF105" s="30"/>
      <c r="AG105" s="110"/>
      <c r="AH105" s="111"/>
      <c r="AI105" s="112"/>
      <c r="AJ105" s="30"/>
      <c r="AK105" s="110"/>
      <c r="AL105" s="111"/>
      <c r="AM105" s="112"/>
      <c r="AN105" s="30"/>
      <c r="AO105" s="110"/>
      <c r="AP105" s="111"/>
      <c r="AQ105" s="112"/>
      <c r="AR105" s="108"/>
      <c r="AS105" s="30"/>
      <c r="AT105" s="110"/>
      <c r="AU105" s="111"/>
      <c r="AV105" s="112"/>
      <c r="AW105" s="30"/>
      <c r="AX105" s="110"/>
      <c r="AY105" s="111"/>
      <c r="AZ105" s="112"/>
      <c r="BA105" s="30"/>
      <c r="BB105" s="110"/>
      <c r="BC105" s="111"/>
      <c r="BD105" s="112"/>
      <c r="BE105" s="30"/>
      <c r="BF105" s="110"/>
      <c r="BG105" s="111"/>
      <c r="BH105" s="112"/>
      <c r="BI105" s="30"/>
      <c r="BJ105" s="110"/>
      <c r="BK105" s="111"/>
      <c r="BL105" s="112"/>
      <c r="BM105" s="30"/>
      <c r="BN105" s="110"/>
      <c r="BO105" s="111"/>
      <c r="BP105" s="112"/>
      <c r="BQ105" s="30"/>
      <c r="BR105" s="110"/>
      <c r="BS105" s="111"/>
      <c r="BT105" s="112"/>
      <c r="BU105" s="30"/>
      <c r="BV105" s="110"/>
      <c r="BW105" s="111"/>
      <c r="BX105" s="112"/>
      <c r="BY105" s="108"/>
      <c r="BZ105" s="30"/>
      <c r="CA105" s="110"/>
      <c r="CB105" s="111"/>
      <c r="CC105" s="112"/>
      <c r="CD105" s="30"/>
      <c r="CE105" s="110"/>
      <c r="CF105" s="111"/>
      <c r="CG105" s="112"/>
      <c r="CH105" s="30"/>
      <c r="CI105" s="110"/>
      <c r="CJ105" s="111"/>
      <c r="CK105" s="112"/>
      <c r="CL105" s="30"/>
      <c r="CM105" s="110"/>
      <c r="CN105" s="111"/>
      <c r="CO105" s="112"/>
      <c r="CP105" s="30"/>
      <c r="CQ105" s="110"/>
      <c r="CR105" s="111"/>
      <c r="CS105" s="112"/>
      <c r="CT105" s="30"/>
      <c r="CU105" s="110"/>
      <c r="CV105" s="111"/>
      <c r="CW105" s="112"/>
      <c r="CX105" s="30"/>
      <c r="CY105" s="110"/>
      <c r="CZ105" s="111"/>
      <c r="DA105" s="112"/>
      <c r="DB105" s="30"/>
      <c r="DC105" s="110"/>
      <c r="DD105" s="111"/>
      <c r="DE105" s="112"/>
    </row>
    <row r="106" spans="2:109" ht="15" hidden="1" customHeight="1" x14ac:dyDescent="0.3">
      <c r="B106" s="30"/>
      <c r="C106" s="30"/>
      <c r="D106" s="30"/>
      <c r="E106" s="30"/>
      <c r="F106" s="30"/>
      <c r="G106" s="30"/>
      <c r="H106" s="30"/>
      <c r="I106" s="30"/>
      <c r="J106" s="107"/>
      <c r="K106" s="108"/>
      <c r="L106" s="30"/>
      <c r="M106" s="110"/>
      <c r="N106" s="111"/>
      <c r="O106" s="112"/>
      <c r="P106" s="30"/>
      <c r="Q106" s="110"/>
      <c r="R106" s="111"/>
      <c r="S106" s="112"/>
      <c r="T106" s="30"/>
      <c r="U106" s="110"/>
      <c r="V106" s="111"/>
      <c r="W106" s="112"/>
      <c r="X106" s="30"/>
      <c r="Y106" s="110"/>
      <c r="Z106" s="111"/>
      <c r="AA106" s="112"/>
      <c r="AB106" s="30"/>
      <c r="AC106" s="110"/>
      <c r="AD106" s="111"/>
      <c r="AE106" s="112"/>
      <c r="AF106" s="30"/>
      <c r="AG106" s="110"/>
      <c r="AH106" s="111"/>
      <c r="AI106" s="112"/>
      <c r="AJ106" s="30"/>
      <c r="AK106" s="110"/>
      <c r="AL106" s="111"/>
      <c r="AM106" s="112"/>
      <c r="AN106" s="30"/>
      <c r="AO106" s="110"/>
      <c r="AP106" s="111"/>
      <c r="AQ106" s="112"/>
      <c r="AR106" s="108"/>
      <c r="AS106" s="30"/>
      <c r="AT106" s="110"/>
      <c r="AU106" s="111"/>
      <c r="AV106" s="112"/>
      <c r="AW106" s="30"/>
      <c r="AX106" s="110"/>
      <c r="AY106" s="111"/>
      <c r="AZ106" s="112"/>
      <c r="BA106" s="30"/>
      <c r="BB106" s="110"/>
      <c r="BC106" s="111"/>
      <c r="BD106" s="112"/>
      <c r="BE106" s="30"/>
      <c r="BF106" s="110"/>
      <c r="BG106" s="111"/>
      <c r="BH106" s="112"/>
      <c r="BI106" s="30"/>
      <c r="BJ106" s="110"/>
      <c r="BK106" s="111"/>
      <c r="BL106" s="112"/>
      <c r="BM106" s="30"/>
      <c r="BN106" s="110"/>
      <c r="BO106" s="111"/>
      <c r="BP106" s="112"/>
      <c r="BQ106" s="30"/>
      <c r="BR106" s="110"/>
      <c r="BS106" s="111"/>
      <c r="BT106" s="112"/>
      <c r="BU106" s="30"/>
      <c r="BV106" s="110"/>
      <c r="BW106" s="111"/>
      <c r="BX106" s="112"/>
      <c r="BY106" s="108"/>
      <c r="BZ106" s="30"/>
      <c r="CA106" s="110"/>
      <c r="CB106" s="111"/>
      <c r="CC106" s="112"/>
      <c r="CD106" s="30"/>
      <c r="CE106" s="110"/>
      <c r="CF106" s="111"/>
      <c r="CG106" s="112"/>
      <c r="CH106" s="30"/>
      <c r="CI106" s="110"/>
      <c r="CJ106" s="111"/>
      <c r="CK106" s="112"/>
      <c r="CL106" s="30"/>
      <c r="CM106" s="110"/>
      <c r="CN106" s="111"/>
      <c r="CO106" s="112"/>
      <c r="CP106" s="30"/>
      <c r="CQ106" s="110"/>
      <c r="CR106" s="111"/>
      <c r="CS106" s="112"/>
      <c r="CT106" s="30"/>
      <c r="CU106" s="110"/>
      <c r="CV106" s="111"/>
      <c r="CW106" s="112"/>
      <c r="CX106" s="30"/>
      <c r="CY106" s="110"/>
      <c r="CZ106" s="111"/>
      <c r="DA106" s="112"/>
      <c r="DB106" s="30"/>
      <c r="DC106" s="110"/>
      <c r="DD106" s="111"/>
      <c r="DE106" s="112"/>
    </row>
    <row r="107" spans="2:109" ht="15" hidden="1" customHeight="1" x14ac:dyDescent="0.3">
      <c r="B107" s="30"/>
      <c r="C107" s="30"/>
      <c r="D107" s="30"/>
      <c r="E107" s="30"/>
      <c r="F107" s="30"/>
      <c r="G107" s="30"/>
      <c r="H107" s="30"/>
      <c r="I107" s="30"/>
      <c r="J107" s="107"/>
      <c r="K107" s="108"/>
      <c r="L107" s="30"/>
      <c r="M107" s="110"/>
      <c r="N107" s="111"/>
      <c r="O107" s="112"/>
      <c r="P107" s="30"/>
      <c r="Q107" s="110"/>
      <c r="R107" s="111"/>
      <c r="S107" s="112"/>
      <c r="T107" s="30"/>
      <c r="U107" s="110"/>
      <c r="V107" s="111"/>
      <c r="W107" s="112"/>
      <c r="X107" s="30"/>
      <c r="Y107" s="110"/>
      <c r="Z107" s="111"/>
      <c r="AA107" s="112"/>
      <c r="AB107" s="30"/>
      <c r="AC107" s="110"/>
      <c r="AD107" s="111"/>
      <c r="AE107" s="112"/>
      <c r="AF107" s="30"/>
      <c r="AG107" s="110"/>
      <c r="AH107" s="111"/>
      <c r="AI107" s="112"/>
      <c r="AJ107" s="30"/>
      <c r="AK107" s="110"/>
      <c r="AL107" s="111"/>
      <c r="AM107" s="112"/>
      <c r="AN107" s="30"/>
      <c r="AO107" s="110"/>
      <c r="AP107" s="111"/>
      <c r="AQ107" s="112"/>
      <c r="AR107" s="108"/>
      <c r="AS107" s="30"/>
      <c r="AT107" s="110"/>
      <c r="AU107" s="111"/>
      <c r="AV107" s="112"/>
      <c r="AW107" s="30"/>
      <c r="AX107" s="110"/>
      <c r="AY107" s="111"/>
      <c r="AZ107" s="112"/>
      <c r="BA107" s="30"/>
      <c r="BB107" s="110"/>
      <c r="BC107" s="111"/>
      <c r="BD107" s="112"/>
      <c r="BE107" s="30"/>
      <c r="BF107" s="110"/>
      <c r="BG107" s="111"/>
      <c r="BH107" s="112"/>
      <c r="BI107" s="30"/>
      <c r="BJ107" s="110"/>
      <c r="BK107" s="111"/>
      <c r="BL107" s="112"/>
      <c r="BM107" s="30"/>
      <c r="BN107" s="110"/>
      <c r="BO107" s="111"/>
      <c r="BP107" s="112"/>
      <c r="BQ107" s="30"/>
      <c r="BR107" s="110"/>
      <c r="BS107" s="111"/>
      <c r="BT107" s="112"/>
      <c r="BU107" s="30"/>
      <c r="BV107" s="110"/>
      <c r="BW107" s="111"/>
      <c r="BX107" s="112"/>
      <c r="BY107" s="108"/>
      <c r="BZ107" s="30"/>
      <c r="CA107" s="110"/>
      <c r="CB107" s="111"/>
      <c r="CC107" s="112"/>
      <c r="CD107" s="30"/>
      <c r="CE107" s="110"/>
      <c r="CF107" s="111"/>
      <c r="CG107" s="112"/>
      <c r="CH107" s="30"/>
      <c r="CI107" s="110"/>
      <c r="CJ107" s="111"/>
      <c r="CK107" s="112"/>
      <c r="CL107" s="30"/>
      <c r="CM107" s="110"/>
      <c r="CN107" s="111"/>
      <c r="CO107" s="112"/>
      <c r="CP107" s="30"/>
      <c r="CQ107" s="110"/>
      <c r="CR107" s="111"/>
      <c r="CS107" s="112"/>
      <c r="CT107" s="30"/>
      <c r="CU107" s="110"/>
      <c r="CV107" s="111"/>
      <c r="CW107" s="112"/>
      <c r="CX107" s="30"/>
      <c r="CY107" s="110"/>
      <c r="CZ107" s="111"/>
      <c r="DA107" s="112"/>
      <c r="DB107" s="30"/>
      <c r="DC107" s="110"/>
      <c r="DD107" s="111"/>
      <c r="DE107" s="112"/>
    </row>
    <row r="108" spans="2:109" ht="15" hidden="1" customHeight="1" x14ac:dyDescent="0.3">
      <c r="B108" s="30"/>
      <c r="C108" s="30"/>
      <c r="D108" s="30"/>
      <c r="E108" s="30"/>
      <c r="F108" s="30"/>
      <c r="G108" s="30"/>
      <c r="H108" s="30"/>
      <c r="I108" s="30"/>
      <c r="J108" s="107"/>
      <c r="K108" s="108"/>
      <c r="L108" s="30"/>
      <c r="M108" s="110"/>
      <c r="N108" s="111"/>
      <c r="O108" s="112"/>
      <c r="P108" s="30"/>
      <c r="Q108" s="110"/>
      <c r="R108" s="111"/>
      <c r="S108" s="112"/>
      <c r="T108" s="30"/>
      <c r="U108" s="110"/>
      <c r="V108" s="111"/>
      <c r="W108" s="112"/>
      <c r="X108" s="30"/>
      <c r="Y108" s="110"/>
      <c r="Z108" s="111"/>
      <c r="AA108" s="112"/>
      <c r="AB108" s="30"/>
      <c r="AC108" s="110"/>
      <c r="AD108" s="111"/>
      <c r="AE108" s="112"/>
      <c r="AF108" s="30"/>
      <c r="AG108" s="110"/>
      <c r="AH108" s="111"/>
      <c r="AI108" s="112"/>
      <c r="AJ108" s="30"/>
      <c r="AK108" s="110"/>
      <c r="AL108" s="111"/>
      <c r="AM108" s="112"/>
      <c r="AN108" s="30"/>
      <c r="AO108" s="110"/>
      <c r="AP108" s="111"/>
      <c r="AQ108" s="112"/>
      <c r="AR108" s="108"/>
      <c r="AS108" s="30"/>
      <c r="AT108" s="110"/>
      <c r="AU108" s="111"/>
      <c r="AV108" s="112"/>
      <c r="AW108" s="30"/>
      <c r="AX108" s="110"/>
      <c r="AY108" s="111"/>
      <c r="AZ108" s="112"/>
      <c r="BA108" s="30"/>
      <c r="BB108" s="110"/>
      <c r="BC108" s="111"/>
      <c r="BD108" s="112"/>
      <c r="BE108" s="30"/>
      <c r="BF108" s="110"/>
      <c r="BG108" s="111"/>
      <c r="BH108" s="112"/>
      <c r="BI108" s="30"/>
      <c r="BJ108" s="110"/>
      <c r="BK108" s="111"/>
      <c r="BL108" s="112"/>
      <c r="BM108" s="30"/>
      <c r="BN108" s="110"/>
      <c r="BO108" s="111"/>
      <c r="BP108" s="112"/>
      <c r="BQ108" s="30"/>
      <c r="BR108" s="110"/>
      <c r="BS108" s="111"/>
      <c r="BT108" s="112"/>
      <c r="BU108" s="30"/>
      <c r="BV108" s="110"/>
      <c r="BW108" s="111"/>
      <c r="BX108" s="112"/>
      <c r="BY108" s="108"/>
      <c r="BZ108" s="30"/>
      <c r="CA108" s="110"/>
      <c r="CB108" s="111"/>
      <c r="CC108" s="112"/>
      <c r="CD108" s="30"/>
      <c r="CE108" s="110"/>
      <c r="CF108" s="111"/>
      <c r="CG108" s="112"/>
      <c r="CH108" s="30"/>
      <c r="CI108" s="110"/>
      <c r="CJ108" s="111"/>
      <c r="CK108" s="112"/>
      <c r="CL108" s="30"/>
      <c r="CM108" s="110"/>
      <c r="CN108" s="111"/>
      <c r="CO108" s="112"/>
      <c r="CP108" s="30"/>
      <c r="CQ108" s="110"/>
      <c r="CR108" s="111"/>
      <c r="CS108" s="112"/>
      <c r="CT108" s="30"/>
      <c r="CU108" s="110"/>
      <c r="CV108" s="111"/>
      <c r="CW108" s="112"/>
      <c r="CX108" s="30"/>
      <c r="CY108" s="110"/>
      <c r="CZ108" s="111"/>
      <c r="DA108" s="112"/>
      <c r="DB108" s="30"/>
      <c r="DC108" s="110"/>
      <c r="DD108" s="111"/>
      <c r="DE108" s="112"/>
    </row>
    <row r="109" spans="2:109" ht="15" hidden="1" customHeight="1" x14ac:dyDescent="0.3">
      <c r="B109" s="30"/>
      <c r="C109" s="30"/>
      <c r="D109" s="30"/>
      <c r="E109" s="30"/>
      <c r="F109" s="30"/>
      <c r="G109" s="30"/>
      <c r="H109" s="30"/>
      <c r="I109" s="30"/>
      <c r="J109" s="107"/>
      <c r="K109" s="108"/>
      <c r="L109" s="30"/>
      <c r="M109" s="110"/>
      <c r="N109" s="111"/>
      <c r="O109" s="112"/>
      <c r="P109" s="30"/>
      <c r="Q109" s="110"/>
      <c r="R109" s="111"/>
      <c r="S109" s="112"/>
      <c r="T109" s="30"/>
      <c r="U109" s="110"/>
      <c r="V109" s="111"/>
      <c r="W109" s="112"/>
      <c r="X109" s="30"/>
      <c r="Y109" s="110"/>
      <c r="Z109" s="111"/>
      <c r="AA109" s="112"/>
      <c r="AB109" s="30"/>
      <c r="AC109" s="110"/>
      <c r="AD109" s="111"/>
      <c r="AE109" s="112"/>
      <c r="AF109" s="30"/>
      <c r="AG109" s="110"/>
      <c r="AH109" s="111"/>
      <c r="AI109" s="112"/>
      <c r="AJ109" s="30"/>
      <c r="AK109" s="110"/>
      <c r="AL109" s="111"/>
      <c r="AM109" s="112"/>
      <c r="AN109" s="30"/>
      <c r="AO109" s="110"/>
      <c r="AP109" s="111"/>
      <c r="AQ109" s="112"/>
      <c r="AR109" s="108"/>
      <c r="AS109" s="30"/>
      <c r="AT109" s="110"/>
      <c r="AU109" s="111"/>
      <c r="AV109" s="112"/>
      <c r="AW109" s="30"/>
      <c r="AX109" s="110"/>
      <c r="AY109" s="111"/>
      <c r="AZ109" s="112"/>
      <c r="BA109" s="30"/>
      <c r="BB109" s="110"/>
      <c r="BC109" s="111"/>
      <c r="BD109" s="112"/>
      <c r="BE109" s="30"/>
      <c r="BF109" s="110"/>
      <c r="BG109" s="111"/>
      <c r="BH109" s="112"/>
      <c r="BI109" s="30"/>
      <c r="BJ109" s="110"/>
      <c r="BK109" s="111"/>
      <c r="BL109" s="112"/>
      <c r="BM109" s="30"/>
      <c r="BN109" s="110"/>
      <c r="BO109" s="111"/>
      <c r="BP109" s="112"/>
      <c r="BQ109" s="30"/>
      <c r="BR109" s="110"/>
      <c r="BS109" s="111"/>
      <c r="BT109" s="112"/>
      <c r="BU109" s="30"/>
      <c r="BV109" s="110"/>
      <c r="BW109" s="111"/>
      <c r="BX109" s="112"/>
      <c r="BY109" s="108"/>
      <c r="BZ109" s="30"/>
      <c r="CA109" s="110"/>
      <c r="CB109" s="111"/>
      <c r="CC109" s="112"/>
      <c r="CD109" s="30"/>
      <c r="CE109" s="110"/>
      <c r="CF109" s="111"/>
      <c r="CG109" s="112"/>
      <c r="CH109" s="30"/>
      <c r="CI109" s="110"/>
      <c r="CJ109" s="111"/>
      <c r="CK109" s="112"/>
      <c r="CL109" s="30"/>
      <c r="CM109" s="110"/>
      <c r="CN109" s="111"/>
      <c r="CO109" s="112"/>
      <c r="CP109" s="30"/>
      <c r="CQ109" s="110"/>
      <c r="CR109" s="111"/>
      <c r="CS109" s="112"/>
      <c r="CT109" s="30"/>
      <c r="CU109" s="110"/>
      <c r="CV109" s="111"/>
      <c r="CW109" s="112"/>
      <c r="CX109" s="30"/>
      <c r="CY109" s="110"/>
      <c r="CZ109" s="111"/>
      <c r="DA109" s="112"/>
      <c r="DB109" s="30"/>
      <c r="DC109" s="110"/>
      <c r="DD109" s="111"/>
      <c r="DE109" s="112"/>
    </row>
    <row r="110" spans="2:109" ht="15" hidden="1" customHeight="1" x14ac:dyDescent="0.3">
      <c r="B110" s="30"/>
      <c r="C110" s="30"/>
      <c r="D110" s="30"/>
      <c r="E110" s="30"/>
      <c r="F110" s="30"/>
      <c r="G110" s="30"/>
      <c r="H110" s="30"/>
      <c r="I110" s="30"/>
      <c r="J110" s="107"/>
      <c r="K110" s="108"/>
      <c r="L110" s="30"/>
      <c r="M110" s="110"/>
      <c r="N110" s="111"/>
      <c r="O110" s="112"/>
      <c r="P110" s="30"/>
      <c r="Q110" s="110"/>
      <c r="R110" s="111"/>
      <c r="S110" s="112"/>
      <c r="T110" s="30"/>
      <c r="U110" s="110"/>
      <c r="V110" s="111"/>
      <c r="W110" s="112"/>
      <c r="X110" s="30"/>
      <c r="Y110" s="110"/>
      <c r="Z110" s="111"/>
      <c r="AA110" s="112"/>
      <c r="AB110" s="30"/>
      <c r="AC110" s="110"/>
      <c r="AD110" s="111"/>
      <c r="AE110" s="112"/>
      <c r="AF110" s="30"/>
      <c r="AG110" s="110"/>
      <c r="AH110" s="111"/>
      <c r="AI110" s="112"/>
      <c r="AJ110" s="30"/>
      <c r="AK110" s="110"/>
      <c r="AL110" s="111"/>
      <c r="AM110" s="112"/>
      <c r="AN110" s="30"/>
      <c r="AO110" s="110"/>
      <c r="AP110" s="111"/>
      <c r="AQ110" s="112"/>
      <c r="AR110" s="108"/>
      <c r="AS110" s="30"/>
      <c r="AT110" s="110"/>
      <c r="AU110" s="111"/>
      <c r="AV110" s="112"/>
      <c r="AW110" s="30"/>
      <c r="AX110" s="110"/>
      <c r="AY110" s="111"/>
      <c r="AZ110" s="112"/>
      <c r="BA110" s="30"/>
      <c r="BB110" s="110"/>
      <c r="BC110" s="111"/>
      <c r="BD110" s="112"/>
      <c r="BE110" s="30"/>
      <c r="BF110" s="110"/>
      <c r="BG110" s="111"/>
      <c r="BH110" s="112"/>
      <c r="BI110" s="30"/>
      <c r="BJ110" s="110"/>
      <c r="BK110" s="111"/>
      <c r="BL110" s="112"/>
      <c r="BM110" s="30"/>
      <c r="BN110" s="110"/>
      <c r="BO110" s="111"/>
      <c r="BP110" s="112"/>
      <c r="BQ110" s="30"/>
      <c r="BR110" s="110"/>
      <c r="BS110" s="111"/>
      <c r="BT110" s="112"/>
      <c r="BU110" s="30"/>
      <c r="BV110" s="110"/>
      <c r="BW110" s="111"/>
      <c r="BX110" s="112"/>
      <c r="BY110" s="108"/>
      <c r="BZ110" s="30"/>
      <c r="CA110" s="110"/>
      <c r="CB110" s="111"/>
      <c r="CC110" s="112"/>
      <c r="CD110" s="30"/>
      <c r="CE110" s="110"/>
      <c r="CF110" s="111"/>
      <c r="CG110" s="112"/>
      <c r="CH110" s="30"/>
      <c r="CI110" s="110"/>
      <c r="CJ110" s="111"/>
      <c r="CK110" s="112"/>
      <c r="CL110" s="30"/>
      <c r="CM110" s="110"/>
      <c r="CN110" s="111"/>
      <c r="CO110" s="112"/>
      <c r="CP110" s="30"/>
      <c r="CQ110" s="110"/>
      <c r="CR110" s="111"/>
      <c r="CS110" s="112"/>
      <c r="CT110" s="30"/>
      <c r="CU110" s="110"/>
      <c r="CV110" s="111"/>
      <c r="CW110" s="112"/>
      <c r="CX110" s="30"/>
      <c r="CY110" s="110"/>
      <c r="CZ110" s="111"/>
      <c r="DA110" s="112"/>
      <c r="DB110" s="30"/>
      <c r="DC110" s="110"/>
      <c r="DD110" s="111"/>
      <c r="DE110" s="112"/>
    </row>
    <row r="111" spans="2:109" ht="15" hidden="1" customHeight="1" x14ac:dyDescent="0.3">
      <c r="B111" s="30"/>
      <c r="C111" s="30"/>
      <c r="D111" s="30"/>
      <c r="E111" s="30"/>
      <c r="F111" s="30"/>
      <c r="G111" s="30"/>
      <c r="H111" s="30"/>
      <c r="I111" s="30"/>
      <c r="J111" s="107"/>
      <c r="K111" s="108"/>
      <c r="L111" s="30"/>
      <c r="M111" s="110"/>
      <c r="N111" s="111"/>
      <c r="O111" s="112"/>
      <c r="P111" s="30"/>
      <c r="Q111" s="110"/>
      <c r="R111" s="111"/>
      <c r="S111" s="112"/>
      <c r="T111" s="30"/>
      <c r="U111" s="110"/>
      <c r="V111" s="111"/>
      <c r="W111" s="112"/>
      <c r="X111" s="30"/>
      <c r="Y111" s="110"/>
      <c r="Z111" s="111"/>
      <c r="AA111" s="112"/>
      <c r="AB111" s="30"/>
      <c r="AC111" s="110"/>
      <c r="AD111" s="111"/>
      <c r="AE111" s="112"/>
      <c r="AF111" s="30"/>
      <c r="AG111" s="110"/>
      <c r="AH111" s="111"/>
      <c r="AI111" s="112"/>
      <c r="AJ111" s="30"/>
      <c r="AK111" s="110"/>
      <c r="AL111" s="111"/>
      <c r="AM111" s="112"/>
      <c r="AN111" s="30"/>
      <c r="AO111" s="110"/>
      <c r="AP111" s="111"/>
      <c r="AQ111" s="112"/>
      <c r="AR111" s="108"/>
      <c r="AS111" s="30"/>
      <c r="AT111" s="110"/>
      <c r="AU111" s="111"/>
      <c r="AV111" s="112"/>
      <c r="AW111" s="30"/>
      <c r="AX111" s="110"/>
      <c r="AY111" s="111"/>
      <c r="AZ111" s="112"/>
      <c r="BA111" s="30"/>
      <c r="BB111" s="110"/>
      <c r="BC111" s="111"/>
      <c r="BD111" s="112"/>
      <c r="BE111" s="30"/>
      <c r="BF111" s="110"/>
      <c r="BG111" s="111"/>
      <c r="BH111" s="112"/>
      <c r="BI111" s="30"/>
      <c r="BJ111" s="110"/>
      <c r="BK111" s="111"/>
      <c r="BL111" s="112"/>
      <c r="BM111" s="30"/>
      <c r="BN111" s="110"/>
      <c r="BO111" s="111"/>
      <c r="BP111" s="112"/>
      <c r="BQ111" s="30"/>
      <c r="BR111" s="110"/>
      <c r="BS111" s="111"/>
      <c r="BT111" s="112"/>
      <c r="BU111" s="30"/>
      <c r="BV111" s="110"/>
      <c r="BW111" s="111"/>
      <c r="BX111" s="112"/>
      <c r="BY111" s="108"/>
      <c r="BZ111" s="30"/>
      <c r="CA111" s="110"/>
      <c r="CB111" s="111"/>
      <c r="CC111" s="112"/>
      <c r="CD111" s="30"/>
      <c r="CE111" s="110"/>
      <c r="CF111" s="111"/>
      <c r="CG111" s="112"/>
      <c r="CH111" s="30"/>
      <c r="CI111" s="110"/>
      <c r="CJ111" s="111"/>
      <c r="CK111" s="112"/>
      <c r="CL111" s="30"/>
      <c r="CM111" s="110"/>
      <c r="CN111" s="111"/>
      <c r="CO111" s="112"/>
      <c r="CP111" s="30"/>
      <c r="CQ111" s="110"/>
      <c r="CR111" s="111"/>
      <c r="CS111" s="112"/>
      <c r="CT111" s="30"/>
      <c r="CU111" s="110"/>
      <c r="CV111" s="111"/>
      <c r="CW111" s="112"/>
      <c r="CX111" s="30"/>
      <c r="CY111" s="110"/>
      <c r="CZ111" s="111"/>
      <c r="DA111" s="112"/>
      <c r="DB111" s="30"/>
      <c r="DC111" s="110"/>
      <c r="DD111" s="111"/>
      <c r="DE111" s="112"/>
    </row>
    <row r="112" spans="2:109" ht="15" hidden="1" customHeight="1" x14ac:dyDescent="0.3">
      <c r="B112" s="30"/>
      <c r="C112" s="30"/>
      <c r="D112" s="30"/>
      <c r="E112" s="30"/>
      <c r="F112" s="30"/>
      <c r="G112" s="30"/>
      <c r="H112" s="30"/>
      <c r="I112" s="30"/>
      <c r="J112" s="107"/>
      <c r="K112" s="108"/>
      <c r="L112" s="30"/>
      <c r="M112" s="110"/>
      <c r="N112" s="111"/>
      <c r="O112" s="112"/>
      <c r="P112" s="30"/>
      <c r="Q112" s="110"/>
      <c r="R112" s="111"/>
      <c r="S112" s="112"/>
      <c r="T112" s="30"/>
      <c r="U112" s="110"/>
      <c r="V112" s="111"/>
      <c r="W112" s="112"/>
      <c r="X112" s="30"/>
      <c r="Y112" s="110"/>
      <c r="Z112" s="111"/>
      <c r="AA112" s="112"/>
      <c r="AB112" s="30"/>
      <c r="AC112" s="110"/>
      <c r="AD112" s="111"/>
      <c r="AE112" s="112"/>
      <c r="AF112" s="30"/>
      <c r="AG112" s="110"/>
      <c r="AH112" s="111"/>
      <c r="AI112" s="112"/>
      <c r="AJ112" s="30"/>
      <c r="AK112" s="110"/>
      <c r="AL112" s="111"/>
      <c r="AM112" s="112"/>
      <c r="AN112" s="30"/>
      <c r="AO112" s="110"/>
      <c r="AP112" s="111"/>
      <c r="AQ112" s="112"/>
      <c r="AR112" s="108"/>
      <c r="AS112" s="30"/>
      <c r="AT112" s="110"/>
      <c r="AU112" s="111"/>
      <c r="AV112" s="112"/>
      <c r="AW112" s="30"/>
      <c r="AX112" s="110"/>
      <c r="AY112" s="111"/>
      <c r="AZ112" s="112"/>
      <c r="BA112" s="30"/>
      <c r="BB112" s="110"/>
      <c r="BC112" s="111"/>
      <c r="BD112" s="112"/>
      <c r="BE112" s="30"/>
      <c r="BF112" s="110"/>
      <c r="BG112" s="111"/>
      <c r="BH112" s="112"/>
      <c r="BI112" s="30"/>
      <c r="BJ112" s="110"/>
      <c r="BK112" s="111"/>
      <c r="BL112" s="112"/>
      <c r="BM112" s="30"/>
      <c r="BN112" s="110"/>
      <c r="BO112" s="111"/>
      <c r="BP112" s="112"/>
      <c r="BQ112" s="30"/>
      <c r="BR112" s="110"/>
      <c r="BS112" s="111"/>
      <c r="BT112" s="112"/>
      <c r="BU112" s="30"/>
      <c r="BV112" s="110"/>
      <c r="BW112" s="111"/>
      <c r="BX112" s="112"/>
      <c r="BY112" s="108"/>
      <c r="BZ112" s="30"/>
      <c r="CA112" s="110"/>
      <c r="CB112" s="111"/>
      <c r="CC112" s="112"/>
      <c r="CD112" s="30"/>
      <c r="CE112" s="110"/>
      <c r="CF112" s="111"/>
      <c r="CG112" s="112"/>
      <c r="CH112" s="30"/>
      <c r="CI112" s="110"/>
      <c r="CJ112" s="111"/>
      <c r="CK112" s="112"/>
      <c r="CL112" s="30"/>
      <c r="CM112" s="110"/>
      <c r="CN112" s="111"/>
      <c r="CO112" s="112"/>
      <c r="CP112" s="30"/>
      <c r="CQ112" s="110"/>
      <c r="CR112" s="111"/>
      <c r="CS112" s="112"/>
      <c r="CT112" s="30"/>
      <c r="CU112" s="110"/>
      <c r="CV112" s="111"/>
      <c r="CW112" s="112"/>
      <c r="CX112" s="30"/>
      <c r="CY112" s="110"/>
      <c r="CZ112" s="111"/>
      <c r="DA112" s="112"/>
      <c r="DB112" s="30"/>
      <c r="DC112" s="110"/>
      <c r="DD112" s="111"/>
      <c r="DE112" s="112"/>
    </row>
    <row r="113" spans="2:109" ht="15" hidden="1" customHeight="1" x14ac:dyDescent="0.3">
      <c r="B113" s="30"/>
      <c r="C113" s="30"/>
      <c r="D113" s="30"/>
      <c r="E113" s="30"/>
      <c r="F113" s="30"/>
      <c r="G113" s="30"/>
      <c r="H113" s="30"/>
      <c r="I113" s="30"/>
      <c r="J113" s="107"/>
      <c r="K113" s="108"/>
      <c r="L113" s="30"/>
      <c r="M113" s="110"/>
      <c r="N113" s="111"/>
      <c r="O113" s="112"/>
      <c r="P113" s="30"/>
      <c r="Q113" s="110"/>
      <c r="R113" s="111"/>
      <c r="S113" s="112"/>
      <c r="T113" s="30"/>
      <c r="U113" s="110"/>
      <c r="V113" s="111"/>
      <c r="W113" s="112"/>
      <c r="X113" s="30"/>
      <c r="Y113" s="110"/>
      <c r="Z113" s="111"/>
      <c r="AA113" s="112"/>
      <c r="AB113" s="30"/>
      <c r="AC113" s="110"/>
      <c r="AD113" s="111"/>
      <c r="AE113" s="112"/>
      <c r="AF113" s="30"/>
      <c r="AG113" s="110"/>
      <c r="AH113" s="111"/>
      <c r="AI113" s="112"/>
      <c r="AJ113" s="30"/>
      <c r="AK113" s="110"/>
      <c r="AL113" s="111"/>
      <c r="AM113" s="112"/>
      <c r="AN113" s="30"/>
      <c r="AO113" s="110"/>
      <c r="AP113" s="111"/>
      <c r="AQ113" s="112"/>
      <c r="AR113" s="108"/>
      <c r="AS113" s="30"/>
      <c r="AT113" s="110"/>
      <c r="AU113" s="111"/>
      <c r="AV113" s="112"/>
      <c r="AW113" s="30"/>
      <c r="AX113" s="110"/>
      <c r="AY113" s="111"/>
      <c r="AZ113" s="112"/>
      <c r="BA113" s="30"/>
      <c r="BB113" s="110"/>
      <c r="BC113" s="111"/>
      <c r="BD113" s="112"/>
      <c r="BE113" s="30"/>
      <c r="BF113" s="110"/>
      <c r="BG113" s="111"/>
      <c r="BH113" s="112"/>
      <c r="BI113" s="30"/>
      <c r="BJ113" s="110"/>
      <c r="BK113" s="111"/>
      <c r="BL113" s="112"/>
      <c r="BM113" s="30"/>
      <c r="BN113" s="110"/>
      <c r="BO113" s="111"/>
      <c r="BP113" s="112"/>
      <c r="BQ113" s="30"/>
      <c r="BR113" s="110"/>
      <c r="BS113" s="111"/>
      <c r="BT113" s="112"/>
      <c r="BU113" s="30"/>
      <c r="BV113" s="110"/>
      <c r="BW113" s="111"/>
      <c r="BX113" s="112"/>
      <c r="BY113" s="108"/>
      <c r="BZ113" s="30"/>
      <c r="CA113" s="110"/>
      <c r="CB113" s="111"/>
      <c r="CC113" s="112"/>
      <c r="CD113" s="30"/>
      <c r="CE113" s="110"/>
      <c r="CF113" s="111"/>
      <c r="CG113" s="112"/>
      <c r="CH113" s="30"/>
      <c r="CI113" s="110"/>
      <c r="CJ113" s="111"/>
      <c r="CK113" s="112"/>
      <c r="CL113" s="30"/>
      <c r="CM113" s="110"/>
      <c r="CN113" s="111"/>
      <c r="CO113" s="112"/>
      <c r="CP113" s="30"/>
      <c r="CQ113" s="110"/>
      <c r="CR113" s="111"/>
      <c r="CS113" s="112"/>
      <c r="CT113" s="30"/>
      <c r="CU113" s="110"/>
      <c r="CV113" s="111"/>
      <c r="CW113" s="112"/>
      <c r="CX113" s="30"/>
      <c r="CY113" s="110"/>
      <c r="CZ113" s="111"/>
      <c r="DA113" s="112"/>
      <c r="DB113" s="30"/>
      <c r="DC113" s="110"/>
      <c r="DD113" s="111"/>
      <c r="DE113" s="112"/>
    </row>
    <row r="114" spans="2:109" ht="15" hidden="1" customHeight="1" x14ac:dyDescent="0.3">
      <c r="B114" s="30"/>
      <c r="C114" s="30"/>
      <c r="D114" s="30"/>
      <c r="E114" s="30"/>
      <c r="F114" s="30"/>
      <c r="G114" s="30"/>
      <c r="H114" s="30"/>
      <c r="I114" s="30"/>
      <c r="J114" s="107"/>
      <c r="K114" s="108"/>
      <c r="L114" s="30"/>
      <c r="M114" s="110"/>
      <c r="N114" s="111"/>
      <c r="O114" s="112"/>
      <c r="P114" s="30"/>
      <c r="Q114" s="110"/>
      <c r="R114" s="111"/>
      <c r="S114" s="112"/>
      <c r="T114" s="30"/>
      <c r="U114" s="110"/>
      <c r="V114" s="111"/>
      <c r="W114" s="112"/>
      <c r="X114" s="30"/>
      <c r="Y114" s="110"/>
      <c r="Z114" s="111"/>
      <c r="AA114" s="112"/>
      <c r="AB114" s="30"/>
      <c r="AC114" s="110"/>
      <c r="AD114" s="111"/>
      <c r="AE114" s="112"/>
      <c r="AF114" s="30"/>
      <c r="AG114" s="110"/>
      <c r="AH114" s="111"/>
      <c r="AI114" s="112"/>
      <c r="AJ114" s="30"/>
      <c r="AK114" s="110"/>
      <c r="AL114" s="111"/>
      <c r="AM114" s="112"/>
      <c r="AN114" s="30"/>
      <c r="AO114" s="110"/>
      <c r="AP114" s="111"/>
      <c r="AQ114" s="112"/>
      <c r="AR114" s="108"/>
      <c r="AS114" s="30"/>
      <c r="AT114" s="110"/>
      <c r="AU114" s="111"/>
      <c r="AV114" s="112"/>
      <c r="AW114" s="30"/>
      <c r="AX114" s="110"/>
      <c r="AY114" s="111"/>
      <c r="AZ114" s="112"/>
      <c r="BA114" s="30"/>
      <c r="BB114" s="110"/>
      <c r="BC114" s="111"/>
      <c r="BD114" s="112"/>
      <c r="BE114" s="30"/>
      <c r="BF114" s="110"/>
      <c r="BG114" s="111"/>
      <c r="BH114" s="112"/>
      <c r="BI114" s="30"/>
      <c r="BJ114" s="110"/>
      <c r="BK114" s="111"/>
      <c r="BL114" s="112"/>
      <c r="BM114" s="30"/>
      <c r="BN114" s="110"/>
      <c r="BO114" s="111"/>
      <c r="BP114" s="112"/>
      <c r="BQ114" s="30"/>
      <c r="BR114" s="110"/>
      <c r="BS114" s="111"/>
      <c r="BT114" s="112"/>
      <c r="BU114" s="30"/>
      <c r="BV114" s="110"/>
      <c r="BW114" s="111"/>
      <c r="BX114" s="112"/>
      <c r="BY114" s="108"/>
      <c r="BZ114" s="30"/>
      <c r="CA114" s="110"/>
      <c r="CB114" s="111"/>
      <c r="CC114" s="112"/>
      <c r="CD114" s="30"/>
      <c r="CE114" s="110"/>
      <c r="CF114" s="111"/>
      <c r="CG114" s="112"/>
      <c r="CH114" s="30"/>
      <c r="CI114" s="110"/>
      <c r="CJ114" s="111"/>
      <c r="CK114" s="112"/>
      <c r="CL114" s="30"/>
      <c r="CM114" s="110"/>
      <c r="CN114" s="111"/>
      <c r="CO114" s="112"/>
      <c r="CP114" s="30"/>
      <c r="CQ114" s="110"/>
      <c r="CR114" s="111"/>
      <c r="CS114" s="112"/>
      <c r="CT114" s="30"/>
      <c r="CU114" s="110"/>
      <c r="CV114" s="111"/>
      <c r="CW114" s="112"/>
      <c r="CX114" s="30"/>
      <c r="CY114" s="110"/>
      <c r="CZ114" s="111"/>
      <c r="DA114" s="112"/>
      <c r="DB114" s="30"/>
      <c r="DC114" s="110"/>
      <c r="DD114" s="111"/>
      <c r="DE114" s="112"/>
    </row>
    <row r="115" spans="2:109" ht="15" hidden="1" customHeight="1" x14ac:dyDescent="0.3">
      <c r="B115" s="30"/>
      <c r="C115" s="30"/>
      <c r="D115" s="30"/>
      <c r="E115" s="30"/>
      <c r="F115" s="30"/>
      <c r="G115" s="30"/>
      <c r="H115" s="30"/>
      <c r="I115" s="30"/>
      <c r="J115" s="107"/>
      <c r="K115" s="108"/>
      <c r="L115" s="30"/>
      <c r="M115" s="110"/>
      <c r="N115" s="111"/>
      <c r="O115" s="112"/>
      <c r="P115" s="30"/>
      <c r="Q115" s="110"/>
      <c r="R115" s="111"/>
      <c r="S115" s="112"/>
      <c r="T115" s="30"/>
      <c r="U115" s="110"/>
      <c r="V115" s="111"/>
      <c r="W115" s="112"/>
      <c r="X115" s="30"/>
      <c r="Y115" s="110"/>
      <c r="Z115" s="111"/>
      <c r="AA115" s="112"/>
      <c r="AB115" s="30"/>
      <c r="AC115" s="110"/>
      <c r="AD115" s="111"/>
      <c r="AE115" s="112"/>
      <c r="AF115" s="30"/>
      <c r="AG115" s="110"/>
      <c r="AH115" s="111"/>
      <c r="AI115" s="112"/>
      <c r="AJ115" s="30"/>
      <c r="AK115" s="110"/>
      <c r="AL115" s="111"/>
      <c r="AM115" s="112"/>
      <c r="AN115" s="30"/>
      <c r="AO115" s="110"/>
      <c r="AP115" s="111"/>
      <c r="AQ115" s="112"/>
      <c r="AR115" s="108"/>
      <c r="AS115" s="30"/>
      <c r="AT115" s="110"/>
      <c r="AU115" s="111"/>
      <c r="AV115" s="112"/>
      <c r="AW115" s="30"/>
      <c r="AX115" s="110"/>
      <c r="AY115" s="111"/>
      <c r="AZ115" s="112"/>
      <c r="BA115" s="30"/>
      <c r="BB115" s="110"/>
      <c r="BC115" s="111"/>
      <c r="BD115" s="112"/>
      <c r="BE115" s="30"/>
      <c r="BF115" s="110"/>
      <c r="BG115" s="111"/>
      <c r="BH115" s="112"/>
      <c r="BI115" s="30"/>
      <c r="BJ115" s="110"/>
      <c r="BK115" s="111"/>
      <c r="BL115" s="112"/>
      <c r="BM115" s="30"/>
      <c r="BN115" s="110"/>
      <c r="BO115" s="111"/>
      <c r="BP115" s="112"/>
      <c r="BQ115" s="30"/>
      <c r="BR115" s="110"/>
      <c r="BS115" s="111"/>
      <c r="BT115" s="112"/>
      <c r="BU115" s="30"/>
      <c r="BV115" s="110"/>
      <c r="BW115" s="111"/>
      <c r="BX115" s="112"/>
      <c r="BY115" s="108"/>
      <c r="BZ115" s="30"/>
      <c r="CA115" s="110"/>
      <c r="CB115" s="111"/>
      <c r="CC115" s="112"/>
      <c r="CD115" s="30"/>
      <c r="CE115" s="110"/>
      <c r="CF115" s="111"/>
      <c r="CG115" s="112"/>
      <c r="CH115" s="30"/>
      <c r="CI115" s="110"/>
      <c r="CJ115" s="111"/>
      <c r="CK115" s="112"/>
      <c r="CL115" s="30"/>
      <c r="CM115" s="110"/>
      <c r="CN115" s="111"/>
      <c r="CO115" s="112"/>
      <c r="CP115" s="30"/>
      <c r="CQ115" s="110"/>
      <c r="CR115" s="111"/>
      <c r="CS115" s="112"/>
      <c r="CT115" s="30"/>
      <c r="CU115" s="110"/>
      <c r="CV115" s="111"/>
      <c r="CW115" s="112"/>
      <c r="CX115" s="30"/>
      <c r="CY115" s="110"/>
      <c r="CZ115" s="111"/>
      <c r="DA115" s="112"/>
      <c r="DB115" s="30"/>
      <c r="DC115" s="110"/>
      <c r="DD115" s="111"/>
      <c r="DE115" s="112"/>
    </row>
    <row r="116" spans="2:109" ht="15" hidden="1" customHeight="1" x14ac:dyDescent="0.3">
      <c r="B116" s="30"/>
      <c r="C116" s="30"/>
      <c r="D116" s="30"/>
      <c r="E116" s="30"/>
      <c r="F116" s="30"/>
      <c r="G116" s="30"/>
      <c r="H116" s="30"/>
      <c r="I116" s="30"/>
      <c r="J116" s="107"/>
      <c r="K116" s="108"/>
      <c r="L116" s="30"/>
      <c r="M116" s="110"/>
      <c r="N116" s="111"/>
      <c r="O116" s="112"/>
      <c r="P116" s="30"/>
      <c r="Q116" s="110"/>
      <c r="R116" s="111"/>
      <c r="S116" s="112"/>
      <c r="T116" s="30"/>
      <c r="U116" s="110"/>
      <c r="V116" s="111"/>
      <c r="W116" s="112"/>
      <c r="X116" s="30"/>
      <c r="Y116" s="110"/>
      <c r="Z116" s="111"/>
      <c r="AA116" s="112"/>
      <c r="AB116" s="30"/>
      <c r="AC116" s="110"/>
      <c r="AD116" s="111"/>
      <c r="AE116" s="112"/>
      <c r="AF116" s="30"/>
      <c r="AG116" s="110"/>
      <c r="AH116" s="111"/>
      <c r="AI116" s="112"/>
      <c r="AJ116" s="30"/>
      <c r="AK116" s="110"/>
      <c r="AL116" s="111"/>
      <c r="AM116" s="112"/>
      <c r="AN116" s="30"/>
      <c r="AO116" s="110"/>
      <c r="AP116" s="111"/>
      <c r="AQ116" s="112"/>
      <c r="AR116" s="108"/>
      <c r="AS116" s="30"/>
      <c r="AT116" s="110"/>
      <c r="AU116" s="111"/>
      <c r="AV116" s="112"/>
      <c r="AW116" s="30"/>
      <c r="AX116" s="110"/>
      <c r="AY116" s="111"/>
      <c r="AZ116" s="112"/>
      <c r="BA116" s="30"/>
      <c r="BB116" s="110"/>
      <c r="BC116" s="111"/>
      <c r="BD116" s="112"/>
      <c r="BE116" s="30"/>
      <c r="BF116" s="110"/>
      <c r="BG116" s="111"/>
      <c r="BH116" s="112"/>
      <c r="BI116" s="30"/>
      <c r="BJ116" s="110"/>
      <c r="BK116" s="111"/>
      <c r="BL116" s="112"/>
      <c r="BM116" s="30"/>
      <c r="BN116" s="110"/>
      <c r="BO116" s="111"/>
      <c r="BP116" s="112"/>
      <c r="BQ116" s="30"/>
      <c r="BR116" s="110"/>
      <c r="BS116" s="111"/>
      <c r="BT116" s="112"/>
      <c r="BU116" s="30"/>
      <c r="BV116" s="110"/>
      <c r="BW116" s="111"/>
      <c r="BX116" s="112"/>
      <c r="BY116" s="108"/>
      <c r="BZ116" s="30"/>
      <c r="CA116" s="110"/>
      <c r="CB116" s="111"/>
      <c r="CC116" s="112"/>
      <c r="CD116" s="30"/>
      <c r="CE116" s="110"/>
      <c r="CF116" s="111"/>
      <c r="CG116" s="112"/>
      <c r="CH116" s="30"/>
      <c r="CI116" s="110"/>
      <c r="CJ116" s="111"/>
      <c r="CK116" s="112"/>
      <c r="CL116" s="30"/>
      <c r="CM116" s="110"/>
      <c r="CN116" s="111"/>
      <c r="CO116" s="112"/>
      <c r="CP116" s="30"/>
      <c r="CQ116" s="110"/>
      <c r="CR116" s="111"/>
      <c r="CS116" s="112"/>
      <c r="CT116" s="30"/>
      <c r="CU116" s="110"/>
      <c r="CV116" s="111"/>
      <c r="CW116" s="112"/>
      <c r="CX116" s="30"/>
      <c r="CY116" s="110"/>
      <c r="CZ116" s="111"/>
      <c r="DA116" s="112"/>
      <c r="DB116" s="30"/>
      <c r="DC116" s="110"/>
      <c r="DD116" s="111"/>
      <c r="DE116" s="112"/>
    </row>
    <row r="117" spans="2:109" ht="15" hidden="1" customHeight="1" x14ac:dyDescent="0.3">
      <c r="B117" s="30"/>
      <c r="C117" s="30"/>
      <c r="D117" s="30"/>
      <c r="E117" s="30"/>
      <c r="F117" s="30"/>
      <c r="G117" s="30"/>
      <c r="H117" s="30"/>
      <c r="I117" s="30"/>
      <c r="J117" s="107"/>
      <c r="K117" s="108"/>
      <c r="L117" s="30"/>
      <c r="M117" s="110"/>
      <c r="N117" s="111"/>
      <c r="O117" s="112"/>
      <c r="P117" s="30"/>
      <c r="Q117" s="110"/>
      <c r="R117" s="111"/>
      <c r="S117" s="112"/>
      <c r="T117" s="30"/>
      <c r="U117" s="110"/>
      <c r="V117" s="111"/>
      <c r="W117" s="112"/>
      <c r="X117" s="30"/>
      <c r="Y117" s="110"/>
      <c r="Z117" s="111"/>
      <c r="AA117" s="112"/>
      <c r="AB117" s="30"/>
      <c r="AC117" s="110"/>
      <c r="AD117" s="111"/>
      <c r="AE117" s="112"/>
      <c r="AF117" s="30"/>
      <c r="AG117" s="110"/>
      <c r="AH117" s="111"/>
      <c r="AI117" s="112"/>
      <c r="AJ117" s="30"/>
      <c r="AK117" s="110"/>
      <c r="AL117" s="111"/>
      <c r="AM117" s="112"/>
      <c r="AN117" s="30"/>
      <c r="AO117" s="110"/>
      <c r="AP117" s="111"/>
      <c r="AQ117" s="112"/>
      <c r="AR117" s="108"/>
      <c r="AS117" s="30"/>
      <c r="AT117" s="110"/>
      <c r="AU117" s="111"/>
      <c r="AV117" s="112"/>
      <c r="AW117" s="30"/>
      <c r="AX117" s="110"/>
      <c r="AY117" s="111"/>
      <c r="AZ117" s="112"/>
      <c r="BA117" s="30"/>
      <c r="BB117" s="110"/>
      <c r="BC117" s="111"/>
      <c r="BD117" s="112"/>
      <c r="BE117" s="30"/>
      <c r="BF117" s="110"/>
      <c r="BG117" s="111"/>
      <c r="BH117" s="112"/>
      <c r="BI117" s="30"/>
      <c r="BJ117" s="110"/>
      <c r="BK117" s="111"/>
      <c r="BL117" s="112"/>
      <c r="BM117" s="30"/>
      <c r="BN117" s="110"/>
      <c r="BO117" s="111"/>
      <c r="BP117" s="112"/>
      <c r="BQ117" s="30"/>
      <c r="BR117" s="110"/>
      <c r="BS117" s="111"/>
      <c r="BT117" s="112"/>
      <c r="BU117" s="30"/>
      <c r="BV117" s="110"/>
      <c r="BW117" s="111"/>
      <c r="BX117" s="112"/>
      <c r="BY117" s="108"/>
      <c r="BZ117" s="30"/>
      <c r="CA117" s="110"/>
      <c r="CB117" s="111"/>
      <c r="CC117" s="112"/>
      <c r="CD117" s="30"/>
      <c r="CE117" s="110"/>
      <c r="CF117" s="111"/>
      <c r="CG117" s="112"/>
      <c r="CH117" s="30"/>
      <c r="CI117" s="110"/>
      <c r="CJ117" s="111"/>
      <c r="CK117" s="112"/>
      <c r="CL117" s="30"/>
      <c r="CM117" s="110"/>
      <c r="CN117" s="111"/>
      <c r="CO117" s="112"/>
      <c r="CP117" s="30"/>
      <c r="CQ117" s="110"/>
      <c r="CR117" s="111"/>
      <c r="CS117" s="112"/>
      <c r="CT117" s="30"/>
      <c r="CU117" s="110"/>
      <c r="CV117" s="111"/>
      <c r="CW117" s="112"/>
      <c r="CX117" s="30"/>
      <c r="CY117" s="110"/>
      <c r="CZ117" s="111"/>
      <c r="DA117" s="112"/>
      <c r="DB117" s="30"/>
      <c r="DC117" s="110"/>
      <c r="DD117" s="111"/>
      <c r="DE117" s="112"/>
    </row>
    <row r="118" spans="2:109" ht="15" hidden="1" customHeight="1" x14ac:dyDescent="0.3">
      <c r="B118" s="30"/>
      <c r="C118" s="30"/>
      <c r="D118" s="30"/>
      <c r="E118" s="30"/>
      <c r="F118" s="30"/>
      <c r="G118" s="30"/>
      <c r="H118" s="30"/>
      <c r="I118" s="30"/>
      <c r="J118" s="107"/>
      <c r="K118" s="108"/>
      <c r="L118" s="30"/>
      <c r="M118" s="110"/>
      <c r="N118" s="111"/>
      <c r="O118" s="112"/>
      <c r="P118" s="30"/>
      <c r="Q118" s="110"/>
      <c r="R118" s="111"/>
      <c r="S118" s="112"/>
      <c r="T118" s="30"/>
      <c r="U118" s="110"/>
      <c r="V118" s="111"/>
      <c r="W118" s="112"/>
      <c r="X118" s="30"/>
      <c r="Y118" s="110"/>
      <c r="Z118" s="111"/>
      <c r="AA118" s="112"/>
      <c r="AB118" s="30"/>
      <c r="AC118" s="110"/>
      <c r="AD118" s="111"/>
      <c r="AE118" s="112"/>
      <c r="AF118" s="30"/>
      <c r="AG118" s="110"/>
      <c r="AH118" s="111"/>
      <c r="AI118" s="112"/>
      <c r="AJ118" s="30"/>
      <c r="AK118" s="110"/>
      <c r="AL118" s="111"/>
      <c r="AM118" s="112"/>
      <c r="AN118" s="30"/>
      <c r="AO118" s="110"/>
      <c r="AP118" s="111"/>
      <c r="AQ118" s="112"/>
      <c r="AR118" s="108"/>
      <c r="AS118" s="30"/>
      <c r="AT118" s="110"/>
      <c r="AU118" s="111"/>
      <c r="AV118" s="112"/>
      <c r="AW118" s="30"/>
      <c r="AX118" s="110"/>
      <c r="AY118" s="111"/>
      <c r="AZ118" s="112"/>
      <c r="BA118" s="30"/>
      <c r="BB118" s="110"/>
      <c r="BC118" s="111"/>
      <c r="BD118" s="112"/>
      <c r="BE118" s="30"/>
      <c r="BF118" s="110"/>
      <c r="BG118" s="111"/>
      <c r="BH118" s="112"/>
      <c r="BI118" s="30"/>
      <c r="BJ118" s="110"/>
      <c r="BK118" s="111"/>
      <c r="BL118" s="112"/>
      <c r="BM118" s="30"/>
      <c r="BN118" s="110"/>
      <c r="BO118" s="111"/>
      <c r="BP118" s="112"/>
      <c r="BQ118" s="30"/>
      <c r="BR118" s="110"/>
      <c r="BS118" s="111"/>
      <c r="BT118" s="112"/>
      <c r="BU118" s="30"/>
      <c r="BV118" s="110"/>
      <c r="BW118" s="111"/>
      <c r="BX118" s="112"/>
      <c r="BY118" s="108"/>
      <c r="BZ118" s="30"/>
      <c r="CA118" s="110"/>
      <c r="CB118" s="111"/>
      <c r="CC118" s="112"/>
      <c r="CD118" s="30"/>
      <c r="CE118" s="110"/>
      <c r="CF118" s="111"/>
      <c r="CG118" s="112"/>
      <c r="CH118" s="30"/>
      <c r="CI118" s="110"/>
      <c r="CJ118" s="111"/>
      <c r="CK118" s="112"/>
      <c r="CL118" s="30"/>
      <c r="CM118" s="110"/>
      <c r="CN118" s="111"/>
      <c r="CO118" s="112"/>
      <c r="CP118" s="30"/>
      <c r="CQ118" s="110"/>
      <c r="CR118" s="111"/>
      <c r="CS118" s="112"/>
      <c r="CT118" s="30"/>
      <c r="CU118" s="110"/>
      <c r="CV118" s="111"/>
      <c r="CW118" s="112"/>
      <c r="CX118" s="30"/>
      <c r="CY118" s="110"/>
      <c r="CZ118" s="111"/>
      <c r="DA118" s="112"/>
      <c r="DB118" s="30"/>
      <c r="DC118" s="110"/>
      <c r="DD118" s="111"/>
      <c r="DE118" s="112"/>
    </row>
    <row r="119" spans="2:109" ht="15" hidden="1" customHeight="1" x14ac:dyDescent="0.3">
      <c r="B119" s="30"/>
      <c r="C119" s="30"/>
      <c r="D119" s="30"/>
      <c r="E119" s="30"/>
      <c r="F119" s="30"/>
      <c r="G119" s="30"/>
      <c r="H119" s="30"/>
      <c r="I119" s="30"/>
      <c r="J119" s="107"/>
      <c r="K119" s="108"/>
      <c r="L119" s="30"/>
      <c r="M119" s="110"/>
      <c r="N119" s="111"/>
      <c r="O119" s="112"/>
      <c r="P119" s="30"/>
      <c r="Q119" s="110"/>
      <c r="R119" s="111"/>
      <c r="S119" s="112"/>
      <c r="T119" s="30"/>
      <c r="U119" s="110"/>
      <c r="V119" s="111"/>
      <c r="W119" s="112"/>
      <c r="X119" s="30"/>
      <c r="Y119" s="110"/>
      <c r="Z119" s="111"/>
      <c r="AA119" s="112"/>
      <c r="AB119" s="30"/>
      <c r="AC119" s="110"/>
      <c r="AD119" s="111"/>
      <c r="AE119" s="112"/>
      <c r="AF119" s="30"/>
      <c r="AG119" s="110"/>
      <c r="AH119" s="111"/>
      <c r="AI119" s="112"/>
      <c r="AJ119" s="30"/>
      <c r="AK119" s="110"/>
      <c r="AL119" s="111"/>
      <c r="AM119" s="112"/>
      <c r="AN119" s="30"/>
      <c r="AO119" s="110"/>
      <c r="AP119" s="111"/>
      <c r="AQ119" s="112"/>
      <c r="AR119" s="108"/>
      <c r="AS119" s="30"/>
      <c r="AT119" s="110"/>
      <c r="AU119" s="111"/>
      <c r="AV119" s="112"/>
      <c r="AW119" s="30"/>
      <c r="AX119" s="110"/>
      <c r="AY119" s="111"/>
      <c r="AZ119" s="112"/>
      <c r="BA119" s="30"/>
      <c r="BB119" s="110"/>
      <c r="BC119" s="111"/>
      <c r="BD119" s="112"/>
      <c r="BE119" s="30"/>
      <c r="BF119" s="110"/>
      <c r="BG119" s="111"/>
      <c r="BH119" s="112"/>
      <c r="BI119" s="30"/>
      <c r="BJ119" s="110"/>
      <c r="BK119" s="111"/>
      <c r="BL119" s="112"/>
      <c r="BM119" s="30"/>
      <c r="BN119" s="110"/>
      <c r="BO119" s="111"/>
      <c r="BP119" s="112"/>
      <c r="BQ119" s="30"/>
      <c r="BR119" s="110"/>
      <c r="BS119" s="111"/>
      <c r="BT119" s="112"/>
      <c r="BU119" s="30"/>
      <c r="BV119" s="110"/>
      <c r="BW119" s="111"/>
      <c r="BX119" s="112"/>
      <c r="BY119" s="108"/>
      <c r="BZ119" s="30"/>
      <c r="CA119" s="110"/>
      <c r="CB119" s="111"/>
      <c r="CC119" s="112"/>
      <c r="CD119" s="30"/>
      <c r="CE119" s="110"/>
      <c r="CF119" s="111"/>
      <c r="CG119" s="112"/>
      <c r="CH119" s="30"/>
      <c r="CI119" s="110"/>
      <c r="CJ119" s="111"/>
      <c r="CK119" s="112"/>
      <c r="CL119" s="30"/>
      <c r="CM119" s="110"/>
      <c r="CN119" s="111"/>
      <c r="CO119" s="112"/>
      <c r="CP119" s="30"/>
      <c r="CQ119" s="110"/>
      <c r="CR119" s="111"/>
      <c r="CS119" s="112"/>
      <c r="CT119" s="30"/>
      <c r="CU119" s="110"/>
      <c r="CV119" s="111"/>
      <c r="CW119" s="112"/>
      <c r="CX119" s="30"/>
      <c r="CY119" s="110"/>
      <c r="CZ119" s="111"/>
      <c r="DA119" s="112"/>
      <c r="DB119" s="30"/>
      <c r="DC119" s="110"/>
      <c r="DD119" s="111"/>
      <c r="DE119" s="112"/>
    </row>
    <row r="120" spans="2:109" ht="15" hidden="1" customHeight="1" x14ac:dyDescent="0.3">
      <c r="B120" s="30"/>
      <c r="C120" s="30"/>
      <c r="D120" s="30"/>
      <c r="E120" s="30"/>
      <c r="F120" s="30"/>
      <c r="G120" s="30"/>
      <c r="H120" s="30"/>
      <c r="I120" s="30"/>
      <c r="J120" s="107"/>
      <c r="K120" s="108"/>
      <c r="L120" s="30"/>
      <c r="M120" s="110"/>
      <c r="N120" s="111"/>
      <c r="O120" s="112"/>
      <c r="P120" s="30"/>
      <c r="Q120" s="110"/>
      <c r="R120" s="111"/>
      <c r="S120" s="112"/>
      <c r="T120" s="30"/>
      <c r="U120" s="110"/>
      <c r="V120" s="111"/>
      <c r="W120" s="112"/>
      <c r="X120" s="30"/>
      <c r="Y120" s="110"/>
      <c r="Z120" s="111"/>
      <c r="AA120" s="112"/>
      <c r="AB120" s="30"/>
      <c r="AC120" s="110"/>
      <c r="AD120" s="111"/>
      <c r="AE120" s="112"/>
      <c r="AF120" s="30"/>
      <c r="AG120" s="110"/>
      <c r="AH120" s="111"/>
      <c r="AI120" s="112"/>
      <c r="AJ120" s="30"/>
      <c r="AK120" s="110"/>
      <c r="AL120" s="111"/>
      <c r="AM120" s="112"/>
      <c r="AN120" s="30"/>
      <c r="AO120" s="110"/>
      <c r="AP120" s="111"/>
      <c r="AQ120" s="112"/>
      <c r="AR120" s="108"/>
      <c r="AS120" s="30"/>
      <c r="AT120" s="110"/>
      <c r="AU120" s="111"/>
      <c r="AV120" s="112"/>
      <c r="AW120" s="30"/>
      <c r="AX120" s="110"/>
      <c r="AY120" s="111"/>
      <c r="AZ120" s="112"/>
      <c r="BA120" s="30"/>
      <c r="BB120" s="110"/>
      <c r="BC120" s="111"/>
      <c r="BD120" s="112"/>
      <c r="BE120" s="30"/>
      <c r="BF120" s="110"/>
      <c r="BG120" s="111"/>
      <c r="BH120" s="112"/>
      <c r="BI120" s="30"/>
      <c r="BJ120" s="110"/>
      <c r="BK120" s="111"/>
      <c r="BL120" s="112"/>
      <c r="BM120" s="30"/>
      <c r="BN120" s="110"/>
      <c r="BO120" s="111"/>
      <c r="BP120" s="112"/>
      <c r="BQ120" s="30"/>
      <c r="BR120" s="110"/>
      <c r="BS120" s="111"/>
      <c r="BT120" s="112"/>
      <c r="BU120" s="30"/>
      <c r="BV120" s="110"/>
      <c r="BW120" s="111"/>
      <c r="BX120" s="112"/>
      <c r="BY120" s="108"/>
      <c r="BZ120" s="30"/>
      <c r="CA120" s="110"/>
      <c r="CB120" s="111"/>
      <c r="CC120" s="112"/>
      <c r="CD120" s="30"/>
      <c r="CE120" s="110"/>
      <c r="CF120" s="111"/>
      <c r="CG120" s="112"/>
      <c r="CH120" s="30"/>
      <c r="CI120" s="110"/>
      <c r="CJ120" s="111"/>
      <c r="CK120" s="112"/>
      <c r="CL120" s="30"/>
      <c r="CM120" s="110"/>
      <c r="CN120" s="111"/>
      <c r="CO120" s="112"/>
      <c r="CP120" s="30"/>
      <c r="CQ120" s="110"/>
      <c r="CR120" s="111"/>
      <c r="CS120" s="112"/>
      <c r="CT120" s="30"/>
      <c r="CU120" s="110"/>
      <c r="CV120" s="111"/>
      <c r="CW120" s="112"/>
      <c r="CX120" s="30"/>
      <c r="CY120" s="110"/>
      <c r="CZ120" s="111"/>
      <c r="DA120" s="112"/>
      <c r="DB120" s="30"/>
      <c r="DC120" s="110"/>
      <c r="DD120" s="111"/>
      <c r="DE120" s="112"/>
    </row>
    <row r="121" spans="2:109" ht="15" hidden="1" customHeight="1" x14ac:dyDescent="0.3">
      <c r="B121" s="30"/>
      <c r="C121" s="30"/>
      <c r="D121" s="30"/>
      <c r="E121" s="30"/>
      <c r="F121" s="30"/>
      <c r="G121" s="30"/>
      <c r="H121" s="30"/>
      <c r="I121" s="30"/>
      <c r="J121" s="107"/>
      <c r="K121" s="108"/>
      <c r="L121" s="30"/>
      <c r="M121" s="110"/>
      <c r="N121" s="111"/>
      <c r="O121" s="112"/>
      <c r="P121" s="30"/>
      <c r="Q121" s="110"/>
      <c r="R121" s="111"/>
      <c r="S121" s="112"/>
      <c r="T121" s="30"/>
      <c r="U121" s="110"/>
      <c r="V121" s="111"/>
      <c r="W121" s="112"/>
      <c r="X121" s="30"/>
      <c r="Y121" s="110"/>
      <c r="Z121" s="111"/>
      <c r="AA121" s="112"/>
      <c r="AB121" s="30"/>
      <c r="AC121" s="110"/>
      <c r="AD121" s="111"/>
      <c r="AE121" s="112"/>
      <c r="AF121" s="30"/>
      <c r="AG121" s="110"/>
      <c r="AH121" s="111"/>
      <c r="AI121" s="112"/>
      <c r="AJ121" s="30"/>
      <c r="AK121" s="110"/>
      <c r="AL121" s="111"/>
      <c r="AM121" s="112"/>
      <c r="AN121" s="30"/>
      <c r="AO121" s="110"/>
      <c r="AP121" s="111"/>
      <c r="AQ121" s="112"/>
      <c r="AR121" s="108"/>
      <c r="AS121" s="30"/>
      <c r="AT121" s="110"/>
      <c r="AU121" s="111"/>
      <c r="AV121" s="112"/>
      <c r="AW121" s="30"/>
      <c r="AX121" s="110"/>
      <c r="AY121" s="111"/>
      <c r="AZ121" s="112"/>
      <c r="BA121" s="30"/>
      <c r="BB121" s="110"/>
      <c r="BC121" s="111"/>
      <c r="BD121" s="112"/>
      <c r="BE121" s="30"/>
      <c r="BF121" s="110"/>
      <c r="BG121" s="111"/>
      <c r="BH121" s="112"/>
      <c r="BI121" s="30"/>
      <c r="BJ121" s="110"/>
      <c r="BK121" s="111"/>
      <c r="BL121" s="112"/>
      <c r="BM121" s="30"/>
      <c r="BN121" s="110"/>
      <c r="BO121" s="111"/>
      <c r="BP121" s="112"/>
      <c r="BQ121" s="30"/>
      <c r="BR121" s="110"/>
      <c r="BS121" s="111"/>
      <c r="BT121" s="112"/>
      <c r="BU121" s="30"/>
      <c r="BV121" s="110"/>
      <c r="BW121" s="111"/>
      <c r="BX121" s="112"/>
      <c r="BY121" s="108"/>
      <c r="BZ121" s="30"/>
      <c r="CA121" s="110"/>
      <c r="CB121" s="111"/>
      <c r="CC121" s="112"/>
      <c r="CD121" s="30"/>
      <c r="CE121" s="110"/>
      <c r="CF121" s="111"/>
      <c r="CG121" s="112"/>
      <c r="CH121" s="30"/>
      <c r="CI121" s="110"/>
      <c r="CJ121" s="111"/>
      <c r="CK121" s="112"/>
      <c r="CL121" s="30"/>
      <c r="CM121" s="110"/>
      <c r="CN121" s="111"/>
      <c r="CO121" s="112"/>
      <c r="CP121" s="30"/>
      <c r="CQ121" s="110"/>
      <c r="CR121" s="111"/>
      <c r="CS121" s="112"/>
      <c r="CT121" s="30"/>
      <c r="CU121" s="110"/>
      <c r="CV121" s="111"/>
      <c r="CW121" s="112"/>
      <c r="CX121" s="30"/>
      <c r="CY121" s="110"/>
      <c r="CZ121" s="111"/>
      <c r="DA121" s="112"/>
      <c r="DB121" s="30"/>
      <c r="DC121" s="110"/>
      <c r="DD121" s="111"/>
      <c r="DE121" s="112"/>
    </row>
    <row r="122" spans="2:109" ht="15" hidden="1" customHeight="1" x14ac:dyDescent="0.3">
      <c r="B122" s="30"/>
      <c r="C122" s="30"/>
      <c r="D122" s="30"/>
      <c r="E122" s="30"/>
      <c r="F122" s="30"/>
      <c r="G122" s="30"/>
      <c r="H122" s="30"/>
      <c r="I122" s="30"/>
      <c r="J122" s="107"/>
      <c r="K122" s="108"/>
      <c r="L122" s="30"/>
      <c r="M122" s="110"/>
      <c r="N122" s="111"/>
      <c r="O122" s="112"/>
      <c r="P122" s="30"/>
      <c r="Q122" s="110"/>
      <c r="R122" s="111"/>
      <c r="S122" s="112"/>
      <c r="T122" s="30"/>
      <c r="U122" s="110"/>
      <c r="V122" s="111"/>
      <c r="W122" s="112"/>
      <c r="X122" s="30"/>
      <c r="Y122" s="110"/>
      <c r="Z122" s="111"/>
      <c r="AA122" s="112"/>
      <c r="AB122" s="30"/>
      <c r="AC122" s="110"/>
      <c r="AD122" s="111"/>
      <c r="AE122" s="112"/>
      <c r="AF122" s="30"/>
      <c r="AG122" s="110"/>
      <c r="AH122" s="111"/>
      <c r="AI122" s="112"/>
      <c r="AJ122" s="30"/>
      <c r="AK122" s="110"/>
      <c r="AL122" s="111"/>
      <c r="AM122" s="112"/>
      <c r="AN122" s="30"/>
      <c r="AO122" s="110"/>
      <c r="AP122" s="111"/>
      <c r="AQ122" s="112"/>
      <c r="AR122" s="108"/>
      <c r="AS122" s="30"/>
      <c r="AT122" s="110"/>
      <c r="AU122" s="111"/>
      <c r="AV122" s="112"/>
      <c r="AW122" s="30"/>
      <c r="AX122" s="110"/>
      <c r="AY122" s="111"/>
      <c r="AZ122" s="112"/>
      <c r="BA122" s="30"/>
      <c r="BB122" s="110"/>
      <c r="BC122" s="111"/>
      <c r="BD122" s="112"/>
      <c r="BE122" s="30"/>
      <c r="BF122" s="110"/>
      <c r="BG122" s="111"/>
      <c r="BH122" s="112"/>
      <c r="BI122" s="30"/>
      <c r="BJ122" s="110"/>
      <c r="BK122" s="111"/>
      <c r="BL122" s="112"/>
      <c r="BM122" s="30"/>
      <c r="BN122" s="110"/>
      <c r="BO122" s="111"/>
      <c r="BP122" s="112"/>
      <c r="BQ122" s="30"/>
      <c r="BR122" s="110"/>
      <c r="BS122" s="111"/>
      <c r="BT122" s="112"/>
      <c r="BU122" s="30"/>
      <c r="BV122" s="110"/>
      <c r="BW122" s="111"/>
      <c r="BX122" s="112"/>
      <c r="BY122" s="108"/>
      <c r="BZ122" s="30"/>
      <c r="CA122" s="110"/>
      <c r="CB122" s="111"/>
      <c r="CC122" s="112"/>
      <c r="CD122" s="30"/>
      <c r="CE122" s="110"/>
      <c r="CF122" s="111"/>
      <c r="CG122" s="112"/>
      <c r="CH122" s="30"/>
      <c r="CI122" s="110"/>
      <c r="CJ122" s="111"/>
      <c r="CK122" s="112"/>
      <c r="CL122" s="30"/>
      <c r="CM122" s="110"/>
      <c r="CN122" s="111"/>
      <c r="CO122" s="112"/>
      <c r="CP122" s="30"/>
      <c r="CQ122" s="110"/>
      <c r="CR122" s="111"/>
      <c r="CS122" s="112"/>
      <c r="CT122" s="30"/>
      <c r="CU122" s="110"/>
      <c r="CV122" s="111"/>
      <c r="CW122" s="112"/>
      <c r="CX122" s="30"/>
      <c r="CY122" s="110"/>
      <c r="CZ122" s="111"/>
      <c r="DA122" s="112"/>
      <c r="DB122" s="30"/>
      <c r="DC122" s="110"/>
      <c r="DD122" s="111"/>
      <c r="DE122" s="112"/>
    </row>
    <row r="123" spans="2:109" ht="15" hidden="1" customHeight="1" x14ac:dyDescent="0.3">
      <c r="B123" s="30"/>
      <c r="C123" s="30"/>
      <c r="D123" s="30"/>
      <c r="E123" s="30"/>
      <c r="F123" s="30"/>
      <c r="G123" s="30"/>
      <c r="H123" s="30"/>
      <c r="I123" s="30"/>
      <c r="J123" s="107"/>
      <c r="K123" s="108"/>
      <c r="L123" s="30"/>
      <c r="M123" s="110"/>
      <c r="N123" s="111"/>
      <c r="O123" s="112"/>
      <c r="P123" s="30"/>
      <c r="Q123" s="110"/>
      <c r="R123" s="111"/>
      <c r="S123" s="112"/>
      <c r="T123" s="30"/>
      <c r="U123" s="110"/>
      <c r="V123" s="111"/>
      <c r="W123" s="112"/>
      <c r="X123" s="30"/>
      <c r="Y123" s="110"/>
      <c r="Z123" s="111"/>
      <c r="AA123" s="112"/>
      <c r="AB123" s="30"/>
      <c r="AC123" s="110"/>
      <c r="AD123" s="111"/>
      <c r="AE123" s="112"/>
      <c r="AF123" s="30"/>
      <c r="AG123" s="110"/>
      <c r="AH123" s="111"/>
      <c r="AI123" s="112"/>
      <c r="AJ123" s="30"/>
      <c r="AK123" s="110"/>
      <c r="AL123" s="111"/>
      <c r="AM123" s="112"/>
      <c r="AN123" s="30"/>
      <c r="AO123" s="110"/>
      <c r="AP123" s="111"/>
      <c r="AQ123" s="112"/>
      <c r="AR123" s="108"/>
      <c r="AS123" s="30"/>
      <c r="AT123" s="110"/>
      <c r="AU123" s="111"/>
      <c r="AV123" s="112"/>
      <c r="AW123" s="30"/>
      <c r="AX123" s="110"/>
      <c r="AY123" s="111"/>
      <c r="AZ123" s="112"/>
      <c r="BA123" s="30"/>
      <c r="BB123" s="110"/>
      <c r="BC123" s="111"/>
      <c r="BD123" s="112"/>
      <c r="BE123" s="30"/>
      <c r="BF123" s="110"/>
      <c r="BG123" s="111"/>
      <c r="BH123" s="112"/>
      <c r="BI123" s="30"/>
      <c r="BJ123" s="110"/>
      <c r="BK123" s="111"/>
      <c r="BL123" s="112"/>
      <c r="BM123" s="30"/>
      <c r="BN123" s="110"/>
      <c r="BO123" s="111"/>
      <c r="BP123" s="112"/>
      <c r="BQ123" s="30"/>
      <c r="BR123" s="110"/>
      <c r="BS123" s="111"/>
      <c r="BT123" s="112"/>
      <c r="BU123" s="30"/>
      <c r="BV123" s="110"/>
      <c r="BW123" s="111"/>
      <c r="BX123" s="112"/>
      <c r="BY123" s="108"/>
      <c r="BZ123" s="30"/>
      <c r="CA123" s="110"/>
      <c r="CB123" s="111"/>
      <c r="CC123" s="112"/>
      <c r="CD123" s="30"/>
      <c r="CE123" s="110"/>
      <c r="CF123" s="111"/>
      <c r="CG123" s="112"/>
      <c r="CH123" s="30"/>
      <c r="CI123" s="110"/>
      <c r="CJ123" s="111"/>
      <c r="CK123" s="112"/>
      <c r="CL123" s="30"/>
      <c r="CM123" s="110"/>
      <c r="CN123" s="111"/>
      <c r="CO123" s="112"/>
      <c r="CP123" s="30"/>
      <c r="CQ123" s="110"/>
      <c r="CR123" s="111"/>
      <c r="CS123" s="112"/>
      <c r="CT123" s="30"/>
      <c r="CU123" s="110"/>
      <c r="CV123" s="111"/>
      <c r="CW123" s="112"/>
      <c r="CX123" s="30"/>
      <c r="CY123" s="110"/>
      <c r="CZ123" s="111"/>
      <c r="DA123" s="112"/>
      <c r="DB123" s="30"/>
      <c r="DC123" s="110"/>
      <c r="DD123" s="111"/>
      <c r="DE123" s="112"/>
    </row>
    <row r="124" spans="2:109" ht="15" hidden="1" customHeight="1" x14ac:dyDescent="0.3">
      <c r="B124" s="30"/>
      <c r="C124" s="30"/>
      <c r="D124" s="30"/>
      <c r="E124" s="30"/>
      <c r="F124" s="30"/>
      <c r="G124" s="30"/>
      <c r="H124" s="30"/>
      <c r="I124" s="30"/>
      <c r="J124" s="107"/>
      <c r="K124" s="108"/>
      <c r="L124" s="30"/>
      <c r="M124" s="110"/>
      <c r="N124" s="111"/>
      <c r="O124" s="112"/>
      <c r="P124" s="30"/>
      <c r="Q124" s="110"/>
      <c r="R124" s="111"/>
      <c r="S124" s="112"/>
      <c r="T124" s="30"/>
      <c r="U124" s="110"/>
      <c r="V124" s="111"/>
      <c r="W124" s="112"/>
      <c r="X124" s="30"/>
      <c r="Y124" s="110"/>
      <c r="Z124" s="111"/>
      <c r="AA124" s="112"/>
      <c r="AB124" s="30"/>
      <c r="AC124" s="110"/>
      <c r="AD124" s="111"/>
      <c r="AE124" s="112"/>
      <c r="AF124" s="30"/>
      <c r="AG124" s="110"/>
      <c r="AH124" s="111"/>
      <c r="AI124" s="112"/>
      <c r="AJ124" s="30"/>
      <c r="AK124" s="110"/>
      <c r="AL124" s="111"/>
      <c r="AM124" s="112"/>
      <c r="AN124" s="30"/>
      <c r="AO124" s="110"/>
      <c r="AP124" s="111"/>
      <c r="AQ124" s="112"/>
      <c r="AR124" s="108"/>
      <c r="AS124" s="30"/>
      <c r="AT124" s="110"/>
      <c r="AU124" s="111"/>
      <c r="AV124" s="112"/>
      <c r="AW124" s="30"/>
      <c r="AX124" s="110"/>
      <c r="AY124" s="111"/>
      <c r="AZ124" s="112"/>
      <c r="BA124" s="30"/>
      <c r="BB124" s="110"/>
      <c r="BC124" s="111"/>
      <c r="BD124" s="112"/>
      <c r="BE124" s="30"/>
      <c r="BF124" s="110"/>
      <c r="BG124" s="111"/>
      <c r="BH124" s="112"/>
      <c r="BI124" s="30"/>
      <c r="BJ124" s="110"/>
      <c r="BK124" s="111"/>
      <c r="BL124" s="112"/>
      <c r="BM124" s="30"/>
      <c r="BN124" s="110"/>
      <c r="BO124" s="111"/>
      <c r="BP124" s="112"/>
      <c r="BQ124" s="30"/>
      <c r="BR124" s="110"/>
      <c r="BS124" s="111"/>
      <c r="BT124" s="112"/>
      <c r="BU124" s="30"/>
      <c r="BV124" s="110"/>
      <c r="BW124" s="111"/>
      <c r="BX124" s="112"/>
      <c r="BY124" s="108"/>
      <c r="BZ124" s="30"/>
      <c r="CA124" s="110"/>
      <c r="CB124" s="111"/>
      <c r="CC124" s="112"/>
      <c r="CD124" s="30"/>
      <c r="CE124" s="110"/>
      <c r="CF124" s="111"/>
      <c r="CG124" s="112"/>
      <c r="CH124" s="30"/>
      <c r="CI124" s="110"/>
      <c r="CJ124" s="111"/>
      <c r="CK124" s="112"/>
      <c r="CL124" s="30"/>
      <c r="CM124" s="110"/>
      <c r="CN124" s="111"/>
      <c r="CO124" s="112"/>
      <c r="CP124" s="30"/>
      <c r="CQ124" s="110"/>
      <c r="CR124" s="111"/>
      <c r="CS124" s="112"/>
      <c r="CT124" s="30"/>
      <c r="CU124" s="110"/>
      <c r="CV124" s="111"/>
      <c r="CW124" s="112"/>
      <c r="CX124" s="30"/>
      <c r="CY124" s="110"/>
      <c r="CZ124" s="111"/>
      <c r="DA124" s="112"/>
      <c r="DB124" s="30"/>
      <c r="DC124" s="110"/>
      <c r="DD124" s="111"/>
      <c r="DE124" s="112"/>
    </row>
    <row r="125" spans="2:109" ht="15" hidden="1" customHeight="1" x14ac:dyDescent="0.3">
      <c r="B125" s="30"/>
      <c r="C125" s="30"/>
      <c r="D125" s="30"/>
      <c r="E125" s="30"/>
      <c r="F125" s="30"/>
      <c r="G125" s="30"/>
      <c r="H125" s="30"/>
      <c r="I125" s="30"/>
      <c r="J125" s="107"/>
      <c r="K125" s="108"/>
      <c r="L125" s="30"/>
      <c r="M125" s="110"/>
      <c r="N125" s="111"/>
      <c r="O125" s="112"/>
      <c r="P125" s="30"/>
      <c r="Q125" s="110"/>
      <c r="R125" s="111"/>
      <c r="S125" s="112"/>
      <c r="T125" s="30"/>
      <c r="U125" s="110"/>
      <c r="V125" s="111"/>
      <c r="W125" s="112"/>
      <c r="X125" s="30"/>
      <c r="Y125" s="110"/>
      <c r="Z125" s="111"/>
      <c r="AA125" s="112"/>
      <c r="AB125" s="30"/>
      <c r="AC125" s="110"/>
      <c r="AD125" s="111"/>
      <c r="AE125" s="112"/>
      <c r="AF125" s="30"/>
      <c r="AG125" s="110"/>
      <c r="AH125" s="111"/>
      <c r="AI125" s="112"/>
      <c r="AJ125" s="30"/>
      <c r="AK125" s="110"/>
      <c r="AL125" s="111"/>
      <c r="AM125" s="112"/>
      <c r="AN125" s="30"/>
      <c r="AO125" s="110"/>
      <c r="AP125" s="111"/>
      <c r="AQ125" s="112"/>
      <c r="AR125" s="108"/>
      <c r="AS125" s="30"/>
      <c r="AT125" s="110"/>
      <c r="AU125" s="111"/>
      <c r="AV125" s="112"/>
      <c r="AW125" s="30"/>
      <c r="AX125" s="110"/>
      <c r="AY125" s="111"/>
      <c r="AZ125" s="112"/>
      <c r="BA125" s="30"/>
      <c r="BB125" s="110"/>
      <c r="BC125" s="111"/>
      <c r="BD125" s="112"/>
      <c r="BE125" s="30"/>
      <c r="BF125" s="110"/>
      <c r="BG125" s="111"/>
      <c r="BH125" s="112"/>
      <c r="BI125" s="30"/>
      <c r="BJ125" s="110"/>
      <c r="BK125" s="111"/>
      <c r="BL125" s="112"/>
      <c r="BM125" s="30"/>
      <c r="BN125" s="110"/>
      <c r="BO125" s="111"/>
      <c r="BP125" s="112"/>
      <c r="BQ125" s="30"/>
      <c r="BR125" s="110"/>
      <c r="BS125" s="111"/>
      <c r="BT125" s="112"/>
      <c r="BU125" s="30"/>
      <c r="BV125" s="110"/>
      <c r="BW125" s="111"/>
      <c r="BX125" s="112"/>
      <c r="BY125" s="108"/>
      <c r="BZ125" s="30"/>
      <c r="CA125" s="110"/>
      <c r="CB125" s="111"/>
      <c r="CC125" s="112"/>
      <c r="CD125" s="30"/>
      <c r="CE125" s="110"/>
      <c r="CF125" s="111"/>
      <c r="CG125" s="112"/>
      <c r="CH125" s="30"/>
      <c r="CI125" s="110"/>
      <c r="CJ125" s="111"/>
      <c r="CK125" s="112"/>
      <c r="CL125" s="30"/>
      <c r="CM125" s="110"/>
      <c r="CN125" s="111"/>
      <c r="CO125" s="112"/>
      <c r="CP125" s="30"/>
      <c r="CQ125" s="110"/>
      <c r="CR125" s="111"/>
      <c r="CS125" s="112"/>
      <c r="CT125" s="30"/>
      <c r="CU125" s="110"/>
      <c r="CV125" s="111"/>
      <c r="CW125" s="112"/>
      <c r="CX125" s="30"/>
      <c r="CY125" s="110"/>
      <c r="CZ125" s="111"/>
      <c r="DA125" s="112"/>
      <c r="DB125" s="30"/>
      <c r="DC125" s="110"/>
      <c r="DD125" s="111"/>
      <c r="DE125" s="112"/>
    </row>
    <row r="126" spans="2:109" ht="15" hidden="1" customHeight="1" x14ac:dyDescent="0.3">
      <c r="B126" s="30"/>
      <c r="C126" s="30"/>
      <c r="D126" s="30"/>
      <c r="E126" s="30"/>
      <c r="F126" s="30"/>
      <c r="G126" s="30"/>
      <c r="H126" s="30"/>
      <c r="I126" s="30"/>
      <c r="J126" s="107"/>
      <c r="K126" s="108"/>
      <c r="L126" s="30"/>
      <c r="M126" s="110"/>
      <c r="N126" s="111"/>
      <c r="O126" s="112"/>
      <c r="P126" s="30"/>
      <c r="Q126" s="110"/>
      <c r="R126" s="111"/>
      <c r="S126" s="112"/>
      <c r="T126" s="30"/>
      <c r="U126" s="110"/>
      <c r="V126" s="111"/>
      <c r="W126" s="112"/>
      <c r="X126" s="30"/>
      <c r="Y126" s="110"/>
      <c r="Z126" s="111"/>
      <c r="AA126" s="112"/>
      <c r="AB126" s="30"/>
      <c r="AC126" s="110"/>
      <c r="AD126" s="111"/>
      <c r="AE126" s="112"/>
      <c r="AF126" s="30"/>
      <c r="AG126" s="110"/>
      <c r="AH126" s="111"/>
      <c r="AI126" s="112"/>
      <c r="AJ126" s="30"/>
      <c r="AK126" s="110"/>
      <c r="AL126" s="111"/>
      <c r="AM126" s="112"/>
      <c r="AN126" s="30"/>
      <c r="AO126" s="110"/>
      <c r="AP126" s="111"/>
      <c r="AQ126" s="112"/>
      <c r="AR126" s="108"/>
      <c r="AS126" s="30"/>
      <c r="AT126" s="110"/>
      <c r="AU126" s="111"/>
      <c r="AV126" s="112"/>
      <c r="AW126" s="30"/>
      <c r="AX126" s="110"/>
      <c r="AY126" s="111"/>
      <c r="AZ126" s="112"/>
      <c r="BA126" s="30"/>
      <c r="BB126" s="110"/>
      <c r="BC126" s="111"/>
      <c r="BD126" s="112"/>
      <c r="BE126" s="30"/>
      <c r="BF126" s="110"/>
      <c r="BG126" s="111"/>
      <c r="BH126" s="112"/>
      <c r="BI126" s="30"/>
      <c r="BJ126" s="110"/>
      <c r="BK126" s="111"/>
      <c r="BL126" s="112"/>
      <c r="BM126" s="30"/>
      <c r="BN126" s="110"/>
      <c r="BO126" s="111"/>
      <c r="BP126" s="112"/>
      <c r="BQ126" s="30"/>
      <c r="BR126" s="110"/>
      <c r="BS126" s="111"/>
      <c r="BT126" s="112"/>
      <c r="BU126" s="30"/>
      <c r="BV126" s="110"/>
      <c r="BW126" s="111"/>
      <c r="BX126" s="112"/>
      <c r="BY126" s="108"/>
      <c r="BZ126" s="30"/>
      <c r="CA126" s="110"/>
      <c r="CB126" s="111"/>
      <c r="CC126" s="112"/>
      <c r="CD126" s="30"/>
      <c r="CE126" s="110"/>
      <c r="CF126" s="111"/>
      <c r="CG126" s="112"/>
      <c r="CH126" s="30"/>
      <c r="CI126" s="110"/>
      <c r="CJ126" s="111"/>
      <c r="CK126" s="112"/>
      <c r="CL126" s="30"/>
      <c r="CM126" s="110"/>
      <c r="CN126" s="111"/>
      <c r="CO126" s="112"/>
      <c r="CP126" s="30"/>
      <c r="CQ126" s="110"/>
      <c r="CR126" s="111"/>
      <c r="CS126" s="112"/>
      <c r="CT126" s="30"/>
      <c r="CU126" s="110"/>
      <c r="CV126" s="111"/>
      <c r="CW126" s="112"/>
      <c r="CX126" s="30"/>
      <c r="CY126" s="110"/>
      <c r="CZ126" s="111"/>
      <c r="DA126" s="112"/>
      <c r="DB126" s="30"/>
      <c r="DC126" s="110"/>
      <c r="DD126" s="111"/>
      <c r="DE126" s="112"/>
    </row>
    <row r="127" spans="2:109" ht="15" hidden="1" customHeight="1" x14ac:dyDescent="0.3">
      <c r="B127" s="30"/>
      <c r="C127" s="30"/>
      <c r="D127" s="30"/>
      <c r="E127" s="30"/>
      <c r="F127" s="30"/>
      <c r="G127" s="30"/>
      <c r="H127" s="30"/>
      <c r="I127" s="30"/>
      <c r="J127" s="107"/>
      <c r="K127" s="108"/>
      <c r="L127" s="30"/>
      <c r="M127" s="110"/>
      <c r="N127" s="111"/>
      <c r="O127" s="112"/>
      <c r="P127" s="30"/>
      <c r="Q127" s="110"/>
      <c r="R127" s="111"/>
      <c r="S127" s="112"/>
      <c r="T127" s="30"/>
      <c r="U127" s="110"/>
      <c r="V127" s="111"/>
      <c r="W127" s="112"/>
      <c r="X127" s="30"/>
      <c r="Y127" s="110"/>
      <c r="Z127" s="111"/>
      <c r="AA127" s="112"/>
      <c r="AB127" s="30"/>
      <c r="AC127" s="110"/>
      <c r="AD127" s="111"/>
      <c r="AE127" s="112"/>
      <c r="AF127" s="30"/>
      <c r="AG127" s="110"/>
      <c r="AH127" s="111"/>
      <c r="AI127" s="112"/>
      <c r="AJ127" s="30"/>
      <c r="AK127" s="110"/>
      <c r="AL127" s="111"/>
      <c r="AM127" s="112"/>
      <c r="AN127" s="30"/>
      <c r="AO127" s="110"/>
      <c r="AP127" s="111"/>
      <c r="AQ127" s="112"/>
      <c r="AR127" s="108"/>
      <c r="AS127" s="30"/>
      <c r="AT127" s="110"/>
      <c r="AU127" s="111"/>
      <c r="AV127" s="112"/>
      <c r="AW127" s="30"/>
      <c r="AX127" s="110"/>
      <c r="AY127" s="111"/>
      <c r="AZ127" s="112"/>
      <c r="BA127" s="30"/>
      <c r="BB127" s="110"/>
      <c r="BC127" s="111"/>
      <c r="BD127" s="112"/>
      <c r="BE127" s="30"/>
      <c r="BF127" s="110"/>
      <c r="BG127" s="111"/>
      <c r="BH127" s="112"/>
      <c r="BI127" s="30"/>
      <c r="BJ127" s="110"/>
      <c r="BK127" s="111"/>
      <c r="BL127" s="112"/>
      <c r="BM127" s="30"/>
      <c r="BN127" s="110"/>
      <c r="BO127" s="111"/>
      <c r="BP127" s="112"/>
      <c r="BQ127" s="30"/>
      <c r="BR127" s="110"/>
      <c r="BS127" s="111"/>
      <c r="BT127" s="112"/>
      <c r="BU127" s="30"/>
      <c r="BV127" s="110"/>
      <c r="BW127" s="111"/>
      <c r="BX127" s="112"/>
      <c r="BY127" s="108"/>
      <c r="BZ127" s="30"/>
      <c r="CA127" s="110"/>
      <c r="CB127" s="111"/>
      <c r="CC127" s="112"/>
      <c r="CD127" s="30"/>
      <c r="CE127" s="110"/>
      <c r="CF127" s="111"/>
      <c r="CG127" s="112"/>
      <c r="CH127" s="30"/>
      <c r="CI127" s="110"/>
      <c r="CJ127" s="111"/>
      <c r="CK127" s="112"/>
      <c r="CL127" s="30"/>
      <c r="CM127" s="110"/>
      <c r="CN127" s="111"/>
      <c r="CO127" s="112"/>
      <c r="CP127" s="30"/>
      <c r="CQ127" s="110"/>
      <c r="CR127" s="111"/>
      <c r="CS127" s="112"/>
      <c r="CT127" s="30"/>
      <c r="CU127" s="110"/>
      <c r="CV127" s="111"/>
      <c r="CW127" s="112"/>
      <c r="CX127" s="30"/>
      <c r="CY127" s="110"/>
      <c r="CZ127" s="111"/>
      <c r="DA127" s="112"/>
      <c r="DB127" s="30"/>
      <c r="DC127" s="110"/>
      <c r="DD127" s="111"/>
      <c r="DE127" s="112"/>
    </row>
    <row r="128" spans="2:109" ht="15" hidden="1" customHeight="1" x14ac:dyDescent="0.3">
      <c r="B128" s="30"/>
      <c r="C128" s="30"/>
      <c r="D128" s="30"/>
      <c r="E128" s="30"/>
      <c r="F128" s="30"/>
      <c r="G128" s="30"/>
      <c r="H128" s="30"/>
      <c r="I128" s="30"/>
      <c r="J128" s="107"/>
      <c r="K128" s="108"/>
      <c r="L128" s="30"/>
      <c r="M128" s="110"/>
      <c r="N128" s="111"/>
      <c r="O128" s="112"/>
      <c r="P128" s="30"/>
      <c r="Q128" s="110"/>
      <c r="R128" s="111"/>
      <c r="S128" s="112"/>
      <c r="T128" s="30"/>
      <c r="U128" s="110"/>
      <c r="V128" s="111"/>
      <c r="W128" s="112"/>
      <c r="X128" s="30"/>
      <c r="Y128" s="110"/>
      <c r="Z128" s="111"/>
      <c r="AA128" s="112"/>
      <c r="AB128" s="30"/>
      <c r="AC128" s="110"/>
      <c r="AD128" s="111"/>
      <c r="AE128" s="112"/>
      <c r="AF128" s="30"/>
      <c r="AG128" s="110"/>
      <c r="AH128" s="111"/>
      <c r="AI128" s="112"/>
      <c r="AJ128" s="30"/>
      <c r="AK128" s="110"/>
      <c r="AL128" s="111"/>
      <c r="AM128" s="112"/>
      <c r="AN128" s="30"/>
      <c r="AO128" s="110"/>
      <c r="AP128" s="111"/>
      <c r="AQ128" s="112"/>
      <c r="AR128" s="108"/>
      <c r="AS128" s="30"/>
      <c r="AT128" s="110"/>
      <c r="AU128" s="111"/>
      <c r="AV128" s="112"/>
      <c r="AW128" s="30"/>
      <c r="AX128" s="110"/>
      <c r="AY128" s="111"/>
      <c r="AZ128" s="112"/>
      <c r="BA128" s="30"/>
      <c r="BB128" s="110"/>
      <c r="BC128" s="111"/>
      <c r="BD128" s="112"/>
      <c r="BE128" s="30"/>
      <c r="BF128" s="110"/>
      <c r="BG128" s="111"/>
      <c r="BH128" s="112"/>
      <c r="BI128" s="30"/>
      <c r="BJ128" s="110"/>
      <c r="BK128" s="111"/>
      <c r="BL128" s="112"/>
      <c r="BM128" s="30"/>
      <c r="BN128" s="110"/>
      <c r="BO128" s="111"/>
      <c r="BP128" s="112"/>
      <c r="BQ128" s="30"/>
      <c r="BR128" s="110"/>
      <c r="BS128" s="111"/>
      <c r="BT128" s="112"/>
      <c r="BU128" s="30"/>
      <c r="BV128" s="110"/>
      <c r="BW128" s="111"/>
      <c r="BX128" s="112"/>
      <c r="BY128" s="108"/>
      <c r="BZ128" s="30"/>
      <c r="CA128" s="110"/>
      <c r="CB128" s="111"/>
      <c r="CC128" s="112"/>
      <c r="CD128" s="30"/>
      <c r="CE128" s="110"/>
      <c r="CF128" s="111"/>
      <c r="CG128" s="112"/>
      <c r="CH128" s="30"/>
      <c r="CI128" s="110"/>
      <c r="CJ128" s="111"/>
      <c r="CK128" s="112"/>
      <c r="CL128" s="30"/>
      <c r="CM128" s="110"/>
      <c r="CN128" s="111"/>
      <c r="CO128" s="112"/>
      <c r="CP128" s="30"/>
      <c r="CQ128" s="110"/>
      <c r="CR128" s="111"/>
      <c r="CS128" s="112"/>
      <c r="CT128" s="30"/>
      <c r="CU128" s="110"/>
      <c r="CV128" s="111"/>
      <c r="CW128" s="112"/>
      <c r="CX128" s="30"/>
      <c r="CY128" s="110"/>
      <c r="CZ128" s="111"/>
      <c r="DA128" s="112"/>
      <c r="DB128" s="30"/>
      <c r="DC128" s="110"/>
      <c r="DD128" s="111"/>
      <c r="DE128" s="112"/>
    </row>
    <row r="129" spans="2:109" ht="15" hidden="1" customHeight="1" x14ac:dyDescent="0.3">
      <c r="B129" s="30"/>
      <c r="C129" s="30"/>
      <c r="D129" s="30"/>
      <c r="E129" s="30"/>
      <c r="F129" s="30"/>
      <c r="G129" s="30"/>
      <c r="H129" s="30"/>
      <c r="I129" s="30"/>
      <c r="J129" s="107"/>
      <c r="K129" s="108"/>
      <c r="L129" s="30"/>
      <c r="M129" s="110"/>
      <c r="N129" s="111"/>
      <c r="O129" s="112"/>
      <c r="P129" s="30"/>
      <c r="Q129" s="110"/>
      <c r="R129" s="111"/>
      <c r="S129" s="112"/>
      <c r="T129" s="30"/>
      <c r="U129" s="110"/>
      <c r="V129" s="111"/>
      <c r="W129" s="112"/>
      <c r="X129" s="30"/>
      <c r="Y129" s="110"/>
      <c r="Z129" s="111"/>
      <c r="AA129" s="112"/>
      <c r="AB129" s="30"/>
      <c r="AC129" s="110"/>
      <c r="AD129" s="111"/>
      <c r="AE129" s="112"/>
      <c r="AF129" s="30"/>
      <c r="AG129" s="110"/>
      <c r="AH129" s="111"/>
      <c r="AI129" s="112"/>
      <c r="AJ129" s="30"/>
      <c r="AK129" s="110"/>
      <c r="AL129" s="111"/>
      <c r="AM129" s="112"/>
      <c r="AN129" s="30"/>
      <c r="AO129" s="110"/>
      <c r="AP129" s="111"/>
      <c r="AQ129" s="112"/>
      <c r="AR129" s="108"/>
      <c r="AS129" s="30"/>
      <c r="AT129" s="110"/>
      <c r="AU129" s="111"/>
      <c r="AV129" s="112"/>
      <c r="AW129" s="30"/>
      <c r="AX129" s="110"/>
      <c r="AY129" s="111"/>
      <c r="AZ129" s="112"/>
      <c r="BA129" s="30"/>
      <c r="BB129" s="110"/>
      <c r="BC129" s="111"/>
      <c r="BD129" s="112"/>
      <c r="BE129" s="30"/>
      <c r="BF129" s="110"/>
      <c r="BG129" s="111"/>
      <c r="BH129" s="112"/>
      <c r="BI129" s="30"/>
      <c r="BJ129" s="110"/>
      <c r="BK129" s="111"/>
      <c r="BL129" s="112"/>
      <c r="BM129" s="30"/>
      <c r="BN129" s="110"/>
      <c r="BO129" s="111"/>
      <c r="BP129" s="112"/>
      <c r="BQ129" s="30"/>
      <c r="BR129" s="110"/>
      <c r="BS129" s="111"/>
      <c r="BT129" s="112"/>
      <c r="BU129" s="30"/>
      <c r="BV129" s="110"/>
      <c r="BW129" s="111"/>
      <c r="BX129" s="112"/>
      <c r="BY129" s="108"/>
      <c r="BZ129" s="30"/>
      <c r="CA129" s="110"/>
      <c r="CB129" s="111"/>
      <c r="CC129" s="112"/>
      <c r="CD129" s="30"/>
      <c r="CE129" s="110"/>
      <c r="CF129" s="111"/>
      <c r="CG129" s="112"/>
      <c r="CH129" s="30"/>
      <c r="CI129" s="110"/>
      <c r="CJ129" s="111"/>
      <c r="CK129" s="112"/>
      <c r="CL129" s="30"/>
      <c r="CM129" s="110"/>
      <c r="CN129" s="111"/>
      <c r="CO129" s="112"/>
      <c r="CP129" s="30"/>
      <c r="CQ129" s="110"/>
      <c r="CR129" s="111"/>
      <c r="CS129" s="112"/>
      <c r="CT129" s="30"/>
      <c r="CU129" s="110"/>
      <c r="CV129" s="111"/>
      <c r="CW129" s="112"/>
      <c r="CX129" s="30"/>
      <c r="CY129" s="110"/>
      <c r="CZ129" s="111"/>
      <c r="DA129" s="112"/>
      <c r="DB129" s="30"/>
      <c r="DC129" s="110"/>
      <c r="DD129" s="111"/>
      <c r="DE129" s="112"/>
    </row>
    <row r="130" spans="2:109" ht="15" hidden="1" customHeight="1" x14ac:dyDescent="0.3">
      <c r="B130" s="30"/>
      <c r="C130" s="30"/>
      <c r="D130" s="30"/>
      <c r="E130" s="30"/>
      <c r="F130" s="30"/>
      <c r="G130" s="30"/>
      <c r="H130" s="30"/>
      <c r="I130" s="30"/>
      <c r="J130" s="107"/>
      <c r="K130" s="108"/>
      <c r="L130" s="30"/>
      <c r="M130" s="110"/>
      <c r="N130" s="111"/>
      <c r="O130" s="112"/>
      <c r="P130" s="30"/>
      <c r="Q130" s="110"/>
      <c r="R130" s="111"/>
      <c r="S130" s="112"/>
      <c r="T130" s="30"/>
      <c r="U130" s="110"/>
      <c r="V130" s="111"/>
      <c r="W130" s="112"/>
      <c r="X130" s="30"/>
      <c r="Y130" s="110"/>
      <c r="Z130" s="111"/>
      <c r="AA130" s="112"/>
      <c r="AB130" s="30"/>
      <c r="AC130" s="110"/>
      <c r="AD130" s="111"/>
      <c r="AE130" s="112"/>
      <c r="AF130" s="30"/>
      <c r="AG130" s="110"/>
      <c r="AH130" s="111"/>
      <c r="AI130" s="112"/>
      <c r="AJ130" s="30"/>
      <c r="AK130" s="110"/>
      <c r="AL130" s="111"/>
      <c r="AM130" s="112"/>
      <c r="AN130" s="30"/>
      <c r="AO130" s="110"/>
      <c r="AP130" s="111"/>
      <c r="AQ130" s="112"/>
      <c r="AR130" s="108"/>
      <c r="AS130" s="30"/>
      <c r="AT130" s="110"/>
      <c r="AU130" s="111"/>
      <c r="AV130" s="112"/>
      <c r="AW130" s="30"/>
      <c r="AX130" s="110"/>
      <c r="AY130" s="111"/>
      <c r="AZ130" s="112"/>
      <c r="BA130" s="30"/>
      <c r="BB130" s="110"/>
      <c r="BC130" s="111"/>
      <c r="BD130" s="112"/>
      <c r="BE130" s="30"/>
      <c r="BF130" s="110"/>
      <c r="BG130" s="111"/>
      <c r="BH130" s="112"/>
      <c r="BI130" s="30"/>
      <c r="BJ130" s="110"/>
      <c r="BK130" s="111"/>
      <c r="BL130" s="112"/>
      <c r="BM130" s="30"/>
      <c r="BN130" s="110"/>
      <c r="BO130" s="111"/>
      <c r="BP130" s="112"/>
      <c r="BQ130" s="30"/>
      <c r="BR130" s="110"/>
      <c r="BS130" s="111"/>
      <c r="BT130" s="112"/>
      <c r="BU130" s="30"/>
      <c r="BV130" s="110"/>
      <c r="BW130" s="111"/>
      <c r="BX130" s="112"/>
      <c r="BY130" s="108"/>
      <c r="BZ130" s="30"/>
      <c r="CA130" s="110"/>
      <c r="CB130" s="111"/>
      <c r="CC130" s="112"/>
      <c r="CD130" s="30"/>
      <c r="CE130" s="110"/>
      <c r="CF130" s="111"/>
      <c r="CG130" s="112"/>
      <c r="CH130" s="30"/>
      <c r="CI130" s="110"/>
      <c r="CJ130" s="111"/>
      <c r="CK130" s="112"/>
      <c r="CL130" s="30"/>
      <c r="CM130" s="110"/>
      <c r="CN130" s="111"/>
      <c r="CO130" s="112"/>
      <c r="CP130" s="30"/>
      <c r="CQ130" s="110"/>
      <c r="CR130" s="111"/>
      <c r="CS130" s="112"/>
      <c r="CT130" s="30"/>
      <c r="CU130" s="110"/>
      <c r="CV130" s="111"/>
      <c r="CW130" s="112"/>
      <c r="CX130" s="30"/>
      <c r="CY130" s="110"/>
      <c r="CZ130" s="111"/>
      <c r="DA130" s="112"/>
      <c r="DB130" s="30"/>
      <c r="DC130" s="110"/>
      <c r="DD130" s="111"/>
      <c r="DE130" s="112"/>
    </row>
    <row r="131" spans="2:109" ht="15" hidden="1" customHeight="1" x14ac:dyDescent="0.3">
      <c r="B131" s="30"/>
      <c r="C131" s="30"/>
      <c r="D131" s="30"/>
      <c r="E131" s="30"/>
      <c r="F131" s="30"/>
      <c r="G131" s="30"/>
      <c r="H131" s="30"/>
      <c r="I131" s="30"/>
      <c r="J131" s="107"/>
      <c r="K131" s="108"/>
      <c r="L131" s="30"/>
      <c r="M131" s="110"/>
      <c r="N131" s="111"/>
      <c r="O131" s="112"/>
      <c r="P131" s="30"/>
      <c r="Q131" s="110"/>
      <c r="R131" s="111"/>
      <c r="S131" s="112"/>
      <c r="T131" s="30"/>
      <c r="U131" s="110"/>
      <c r="V131" s="111"/>
      <c r="W131" s="112"/>
      <c r="X131" s="30"/>
      <c r="Y131" s="110"/>
      <c r="Z131" s="111"/>
      <c r="AA131" s="112"/>
      <c r="AB131" s="30"/>
      <c r="AC131" s="110"/>
      <c r="AD131" s="111"/>
      <c r="AE131" s="112"/>
      <c r="AF131" s="30"/>
      <c r="AG131" s="110"/>
      <c r="AH131" s="111"/>
      <c r="AI131" s="112"/>
      <c r="AJ131" s="30"/>
      <c r="AK131" s="110"/>
      <c r="AL131" s="111"/>
      <c r="AM131" s="112"/>
      <c r="AN131" s="30"/>
      <c r="AO131" s="110"/>
      <c r="AP131" s="111"/>
      <c r="AQ131" s="112"/>
      <c r="AR131" s="108"/>
      <c r="AS131" s="30"/>
      <c r="AT131" s="110"/>
      <c r="AU131" s="111"/>
      <c r="AV131" s="112"/>
      <c r="AW131" s="30"/>
      <c r="AX131" s="110"/>
      <c r="AY131" s="111"/>
      <c r="AZ131" s="112"/>
      <c r="BA131" s="30"/>
      <c r="BB131" s="110"/>
      <c r="BC131" s="111"/>
      <c r="BD131" s="112"/>
      <c r="BE131" s="30"/>
      <c r="BF131" s="110"/>
      <c r="BG131" s="111"/>
      <c r="BH131" s="112"/>
      <c r="BI131" s="30"/>
      <c r="BJ131" s="110"/>
      <c r="BK131" s="111"/>
      <c r="BL131" s="112"/>
      <c r="BM131" s="30"/>
      <c r="BN131" s="110"/>
      <c r="BO131" s="111"/>
      <c r="BP131" s="112"/>
      <c r="BQ131" s="30"/>
      <c r="BR131" s="110"/>
      <c r="BS131" s="111"/>
      <c r="BT131" s="112"/>
      <c r="BU131" s="30"/>
      <c r="BV131" s="110"/>
      <c r="BW131" s="111"/>
      <c r="BX131" s="112"/>
      <c r="BY131" s="108"/>
      <c r="BZ131" s="30"/>
      <c r="CA131" s="110"/>
      <c r="CB131" s="111"/>
      <c r="CC131" s="112"/>
      <c r="CD131" s="30"/>
      <c r="CE131" s="110"/>
      <c r="CF131" s="111"/>
      <c r="CG131" s="112"/>
      <c r="CH131" s="30"/>
      <c r="CI131" s="110"/>
      <c r="CJ131" s="111"/>
      <c r="CK131" s="112"/>
      <c r="CL131" s="30"/>
      <c r="CM131" s="110"/>
      <c r="CN131" s="111"/>
      <c r="CO131" s="112"/>
      <c r="CP131" s="30"/>
      <c r="CQ131" s="110"/>
      <c r="CR131" s="111"/>
      <c r="CS131" s="112"/>
      <c r="CT131" s="30"/>
      <c r="CU131" s="110"/>
      <c r="CV131" s="111"/>
      <c r="CW131" s="112"/>
      <c r="CX131" s="30"/>
      <c r="CY131" s="110"/>
      <c r="CZ131" s="111"/>
      <c r="DA131" s="112"/>
      <c r="DB131" s="30"/>
      <c r="DC131" s="110"/>
      <c r="DD131" s="111"/>
      <c r="DE131" s="112"/>
    </row>
    <row r="132" spans="2:109" ht="15" hidden="1" customHeight="1" x14ac:dyDescent="0.3">
      <c r="B132" s="30"/>
      <c r="C132" s="30"/>
      <c r="D132" s="30"/>
      <c r="E132" s="30"/>
      <c r="F132" s="30"/>
      <c r="G132" s="30"/>
      <c r="H132" s="30"/>
      <c r="I132" s="30"/>
      <c r="J132" s="107"/>
      <c r="K132" s="108"/>
      <c r="L132" s="30"/>
      <c r="M132" s="110"/>
      <c r="N132" s="111"/>
      <c r="O132" s="112"/>
      <c r="P132" s="30"/>
      <c r="Q132" s="110"/>
      <c r="R132" s="111"/>
      <c r="S132" s="112"/>
      <c r="T132" s="30"/>
      <c r="U132" s="110"/>
      <c r="V132" s="111"/>
      <c r="W132" s="112"/>
      <c r="X132" s="30"/>
      <c r="Y132" s="110"/>
      <c r="Z132" s="111"/>
      <c r="AA132" s="112"/>
      <c r="AB132" s="30"/>
      <c r="AC132" s="110"/>
      <c r="AD132" s="111"/>
      <c r="AE132" s="112"/>
      <c r="AF132" s="30"/>
      <c r="AG132" s="110"/>
      <c r="AH132" s="111"/>
      <c r="AI132" s="112"/>
      <c r="AJ132" s="30"/>
      <c r="AK132" s="110"/>
      <c r="AL132" s="111"/>
      <c r="AM132" s="112"/>
      <c r="AN132" s="30"/>
      <c r="AO132" s="110"/>
      <c r="AP132" s="111"/>
      <c r="AQ132" s="112"/>
      <c r="AR132" s="108"/>
      <c r="AS132" s="30"/>
      <c r="AT132" s="110"/>
      <c r="AU132" s="111"/>
      <c r="AV132" s="112"/>
      <c r="AW132" s="30"/>
      <c r="AX132" s="110"/>
      <c r="AY132" s="111"/>
      <c r="AZ132" s="112"/>
      <c r="BA132" s="30"/>
      <c r="BB132" s="110"/>
      <c r="BC132" s="111"/>
      <c r="BD132" s="112"/>
      <c r="BE132" s="30"/>
      <c r="BF132" s="110"/>
      <c r="BG132" s="111"/>
      <c r="BH132" s="112"/>
      <c r="BI132" s="30"/>
      <c r="BJ132" s="110"/>
      <c r="BK132" s="111"/>
      <c r="BL132" s="112"/>
      <c r="BM132" s="30"/>
      <c r="BN132" s="110"/>
      <c r="BO132" s="111"/>
      <c r="BP132" s="112"/>
      <c r="BQ132" s="30"/>
      <c r="BR132" s="110"/>
      <c r="BS132" s="111"/>
      <c r="BT132" s="112"/>
      <c r="BU132" s="30"/>
      <c r="BV132" s="110"/>
      <c r="BW132" s="111"/>
      <c r="BX132" s="112"/>
      <c r="BY132" s="108"/>
      <c r="BZ132" s="30"/>
      <c r="CA132" s="110"/>
      <c r="CB132" s="111"/>
      <c r="CC132" s="112"/>
      <c r="CD132" s="30"/>
      <c r="CE132" s="110"/>
      <c r="CF132" s="111"/>
      <c r="CG132" s="112"/>
      <c r="CH132" s="30"/>
      <c r="CI132" s="110"/>
      <c r="CJ132" s="111"/>
      <c r="CK132" s="112"/>
      <c r="CL132" s="30"/>
      <c r="CM132" s="110"/>
      <c r="CN132" s="111"/>
      <c r="CO132" s="112"/>
      <c r="CP132" s="30"/>
      <c r="CQ132" s="110"/>
      <c r="CR132" s="111"/>
      <c r="CS132" s="112"/>
      <c r="CT132" s="30"/>
      <c r="CU132" s="110"/>
      <c r="CV132" s="111"/>
      <c r="CW132" s="112"/>
      <c r="CX132" s="30"/>
      <c r="CY132" s="110"/>
      <c r="CZ132" s="111"/>
      <c r="DA132" s="112"/>
      <c r="DB132" s="30"/>
      <c r="DC132" s="110"/>
      <c r="DD132" s="111"/>
      <c r="DE132" s="112"/>
    </row>
    <row r="133" spans="2:109" ht="15" hidden="1" customHeight="1" x14ac:dyDescent="0.3">
      <c r="B133" s="30"/>
      <c r="C133" s="30"/>
      <c r="D133" s="30"/>
      <c r="E133" s="30"/>
      <c r="F133" s="30"/>
      <c r="G133" s="30"/>
      <c r="H133" s="30"/>
      <c r="I133" s="30"/>
      <c r="J133" s="107"/>
      <c r="K133" s="108"/>
      <c r="L133" s="30"/>
      <c r="M133" s="110"/>
      <c r="N133" s="111"/>
      <c r="O133" s="112"/>
      <c r="P133" s="30"/>
      <c r="Q133" s="110"/>
      <c r="R133" s="111"/>
      <c r="S133" s="112"/>
      <c r="T133" s="30"/>
      <c r="U133" s="110"/>
      <c r="V133" s="111"/>
      <c r="W133" s="112"/>
      <c r="X133" s="30"/>
      <c r="Y133" s="110"/>
      <c r="Z133" s="111"/>
      <c r="AA133" s="112"/>
      <c r="AB133" s="30"/>
      <c r="AC133" s="110"/>
      <c r="AD133" s="111"/>
      <c r="AE133" s="112"/>
      <c r="AF133" s="30"/>
      <c r="AG133" s="110"/>
      <c r="AH133" s="111"/>
      <c r="AI133" s="112"/>
      <c r="AJ133" s="30"/>
      <c r="AK133" s="110"/>
      <c r="AL133" s="111"/>
      <c r="AM133" s="112"/>
      <c r="AN133" s="30"/>
      <c r="AO133" s="110"/>
      <c r="AP133" s="111"/>
      <c r="AQ133" s="112"/>
      <c r="AR133" s="108"/>
      <c r="AS133" s="30"/>
      <c r="AT133" s="110"/>
      <c r="AU133" s="111"/>
      <c r="AV133" s="112"/>
      <c r="AW133" s="30"/>
      <c r="AX133" s="110"/>
      <c r="AY133" s="111"/>
      <c r="AZ133" s="112"/>
      <c r="BA133" s="30"/>
      <c r="BB133" s="110"/>
      <c r="BC133" s="111"/>
      <c r="BD133" s="112"/>
      <c r="BE133" s="30"/>
      <c r="BF133" s="110"/>
      <c r="BG133" s="111"/>
      <c r="BH133" s="112"/>
      <c r="BI133" s="30"/>
      <c r="BJ133" s="110"/>
      <c r="BK133" s="111"/>
      <c r="BL133" s="112"/>
      <c r="BM133" s="30"/>
      <c r="BN133" s="110"/>
      <c r="BO133" s="111"/>
      <c r="BP133" s="112"/>
      <c r="BQ133" s="30"/>
      <c r="BR133" s="110"/>
      <c r="BS133" s="111"/>
      <c r="BT133" s="112"/>
      <c r="BU133" s="30"/>
      <c r="BV133" s="110"/>
      <c r="BW133" s="111"/>
      <c r="BX133" s="112"/>
      <c r="BY133" s="108"/>
      <c r="BZ133" s="30"/>
      <c r="CA133" s="110"/>
      <c r="CB133" s="111"/>
      <c r="CC133" s="112"/>
      <c r="CD133" s="30"/>
      <c r="CE133" s="110"/>
      <c r="CF133" s="111"/>
      <c r="CG133" s="112"/>
      <c r="CH133" s="30"/>
      <c r="CI133" s="110"/>
      <c r="CJ133" s="111"/>
      <c r="CK133" s="112"/>
      <c r="CL133" s="30"/>
      <c r="CM133" s="110"/>
      <c r="CN133" s="111"/>
      <c r="CO133" s="112"/>
      <c r="CP133" s="30"/>
      <c r="CQ133" s="110"/>
      <c r="CR133" s="111"/>
      <c r="CS133" s="112"/>
      <c r="CT133" s="30"/>
      <c r="CU133" s="110"/>
      <c r="CV133" s="111"/>
      <c r="CW133" s="112"/>
      <c r="CX133" s="30"/>
      <c r="CY133" s="110"/>
      <c r="CZ133" s="111"/>
      <c r="DA133" s="112"/>
      <c r="DB133" s="30"/>
      <c r="DC133" s="110"/>
      <c r="DD133" s="111"/>
      <c r="DE133" s="112"/>
    </row>
    <row r="134" spans="2:109" ht="15" hidden="1" customHeight="1" x14ac:dyDescent="0.3">
      <c r="B134" s="30"/>
      <c r="C134" s="30"/>
      <c r="D134" s="30"/>
      <c r="E134" s="30"/>
      <c r="F134" s="30"/>
      <c r="G134" s="30"/>
      <c r="H134" s="30"/>
      <c r="I134" s="30"/>
      <c r="J134" s="107"/>
      <c r="K134" s="108"/>
      <c r="L134" s="30"/>
      <c r="M134" s="110"/>
      <c r="N134" s="111"/>
      <c r="O134" s="112"/>
      <c r="P134" s="30"/>
      <c r="Q134" s="110"/>
      <c r="R134" s="111"/>
      <c r="S134" s="112"/>
      <c r="T134" s="30"/>
      <c r="U134" s="110"/>
      <c r="V134" s="111"/>
      <c r="W134" s="112"/>
      <c r="X134" s="30"/>
      <c r="Y134" s="110"/>
      <c r="Z134" s="111"/>
      <c r="AA134" s="112"/>
      <c r="AB134" s="30"/>
      <c r="AC134" s="110"/>
      <c r="AD134" s="111"/>
      <c r="AE134" s="112"/>
      <c r="AF134" s="30"/>
      <c r="AG134" s="110"/>
      <c r="AH134" s="111"/>
      <c r="AI134" s="112"/>
      <c r="AJ134" s="30"/>
      <c r="AK134" s="110"/>
      <c r="AL134" s="111"/>
      <c r="AM134" s="112"/>
      <c r="AN134" s="30"/>
      <c r="AO134" s="110"/>
      <c r="AP134" s="111"/>
      <c r="AQ134" s="112"/>
      <c r="AR134" s="108"/>
      <c r="AS134" s="30"/>
      <c r="AT134" s="110"/>
      <c r="AU134" s="111"/>
      <c r="AV134" s="112"/>
      <c r="AW134" s="30"/>
      <c r="AX134" s="110"/>
      <c r="AY134" s="111"/>
      <c r="AZ134" s="112"/>
      <c r="BA134" s="30"/>
      <c r="BB134" s="110"/>
      <c r="BC134" s="111"/>
      <c r="BD134" s="112"/>
      <c r="BE134" s="30"/>
      <c r="BF134" s="110"/>
      <c r="BG134" s="111"/>
      <c r="BH134" s="112"/>
      <c r="BI134" s="30"/>
      <c r="BJ134" s="110"/>
      <c r="BK134" s="111"/>
      <c r="BL134" s="112"/>
      <c r="BM134" s="30"/>
      <c r="BN134" s="110"/>
      <c r="BO134" s="111"/>
      <c r="BP134" s="112"/>
      <c r="BQ134" s="30"/>
      <c r="BR134" s="110"/>
      <c r="BS134" s="111"/>
      <c r="BT134" s="112"/>
      <c r="BU134" s="30"/>
      <c r="BV134" s="110"/>
      <c r="BW134" s="111"/>
      <c r="BX134" s="112"/>
      <c r="BY134" s="108"/>
      <c r="BZ134" s="30"/>
      <c r="CA134" s="110"/>
      <c r="CB134" s="111"/>
      <c r="CC134" s="112"/>
      <c r="CD134" s="30"/>
      <c r="CE134" s="110"/>
      <c r="CF134" s="111"/>
      <c r="CG134" s="112"/>
      <c r="CH134" s="30"/>
      <c r="CI134" s="110"/>
      <c r="CJ134" s="111"/>
      <c r="CK134" s="112"/>
      <c r="CL134" s="30"/>
      <c r="CM134" s="110"/>
      <c r="CN134" s="111"/>
      <c r="CO134" s="112"/>
      <c r="CP134" s="30"/>
      <c r="CQ134" s="110"/>
      <c r="CR134" s="111"/>
      <c r="CS134" s="112"/>
      <c r="CT134" s="30"/>
      <c r="CU134" s="110"/>
      <c r="CV134" s="111"/>
      <c r="CW134" s="112"/>
      <c r="CX134" s="30"/>
      <c r="CY134" s="110"/>
      <c r="CZ134" s="111"/>
      <c r="DA134" s="112"/>
      <c r="DB134" s="30"/>
      <c r="DC134" s="110"/>
      <c r="DD134" s="111"/>
      <c r="DE134" s="112"/>
    </row>
    <row r="135" spans="2:109" ht="15" hidden="1" customHeight="1" x14ac:dyDescent="0.3">
      <c r="B135" s="30"/>
      <c r="C135" s="30"/>
      <c r="D135" s="30"/>
      <c r="E135" s="30"/>
      <c r="F135" s="30"/>
      <c r="G135" s="30"/>
      <c r="H135" s="30"/>
      <c r="I135" s="30"/>
      <c r="J135" s="107"/>
      <c r="K135" s="108"/>
      <c r="L135" s="30"/>
      <c r="M135" s="110"/>
      <c r="N135" s="111"/>
      <c r="O135" s="112"/>
      <c r="P135" s="30"/>
      <c r="Q135" s="110"/>
      <c r="R135" s="111"/>
      <c r="S135" s="112"/>
      <c r="T135" s="30"/>
      <c r="U135" s="110"/>
      <c r="V135" s="111"/>
      <c r="W135" s="112"/>
      <c r="X135" s="30"/>
      <c r="Y135" s="110"/>
      <c r="Z135" s="111"/>
      <c r="AA135" s="112"/>
      <c r="AB135" s="30"/>
      <c r="AC135" s="110"/>
      <c r="AD135" s="111"/>
      <c r="AE135" s="112"/>
      <c r="AF135" s="30"/>
      <c r="AG135" s="110"/>
      <c r="AH135" s="111"/>
      <c r="AI135" s="112"/>
      <c r="AJ135" s="30"/>
      <c r="AK135" s="110"/>
      <c r="AL135" s="111"/>
      <c r="AM135" s="112"/>
      <c r="AN135" s="30"/>
      <c r="AO135" s="110"/>
      <c r="AP135" s="111"/>
      <c r="AQ135" s="112"/>
      <c r="AR135" s="108"/>
      <c r="AS135" s="30"/>
      <c r="AT135" s="110"/>
      <c r="AU135" s="111"/>
      <c r="AV135" s="112"/>
      <c r="AW135" s="30"/>
      <c r="AX135" s="110"/>
      <c r="AY135" s="111"/>
      <c r="AZ135" s="112"/>
      <c r="BA135" s="30"/>
      <c r="BB135" s="110"/>
      <c r="BC135" s="111"/>
      <c r="BD135" s="112"/>
      <c r="BE135" s="30"/>
      <c r="BF135" s="110"/>
      <c r="BG135" s="111"/>
      <c r="BH135" s="112"/>
      <c r="BI135" s="30"/>
      <c r="BJ135" s="110"/>
      <c r="BK135" s="111"/>
      <c r="BL135" s="112"/>
      <c r="BM135" s="30"/>
      <c r="BN135" s="110"/>
      <c r="BO135" s="111"/>
      <c r="BP135" s="112"/>
      <c r="BQ135" s="30"/>
      <c r="BR135" s="110"/>
      <c r="BS135" s="111"/>
      <c r="BT135" s="112"/>
      <c r="BU135" s="30"/>
      <c r="BV135" s="110"/>
      <c r="BW135" s="111"/>
      <c r="BX135" s="112"/>
      <c r="BY135" s="108"/>
      <c r="BZ135" s="30"/>
      <c r="CA135" s="110"/>
      <c r="CB135" s="111"/>
      <c r="CC135" s="112"/>
      <c r="CD135" s="30"/>
      <c r="CE135" s="110"/>
      <c r="CF135" s="111"/>
      <c r="CG135" s="112"/>
      <c r="CH135" s="30"/>
      <c r="CI135" s="110"/>
      <c r="CJ135" s="111"/>
      <c r="CK135" s="112"/>
      <c r="CL135" s="30"/>
      <c r="CM135" s="110"/>
      <c r="CN135" s="111"/>
      <c r="CO135" s="112"/>
      <c r="CP135" s="30"/>
      <c r="CQ135" s="110"/>
      <c r="CR135" s="111"/>
      <c r="CS135" s="112"/>
      <c r="CT135" s="30"/>
      <c r="CU135" s="110"/>
      <c r="CV135" s="111"/>
      <c r="CW135" s="112"/>
      <c r="CX135" s="30"/>
      <c r="CY135" s="110"/>
      <c r="CZ135" s="111"/>
      <c r="DA135" s="112"/>
      <c r="DB135" s="30"/>
      <c r="DC135" s="110"/>
      <c r="DD135" s="111"/>
      <c r="DE135" s="112"/>
    </row>
    <row r="136" spans="2:109" ht="15" hidden="1" customHeight="1" x14ac:dyDescent="0.3">
      <c r="B136" s="30"/>
      <c r="C136" s="30"/>
      <c r="D136" s="30"/>
      <c r="E136" s="30"/>
      <c r="F136" s="30"/>
      <c r="G136" s="30"/>
      <c r="H136" s="30"/>
      <c r="I136" s="30"/>
      <c r="J136" s="107"/>
      <c r="K136" s="108"/>
      <c r="L136" s="30"/>
      <c r="M136" s="110"/>
      <c r="N136" s="111"/>
      <c r="O136" s="112"/>
      <c r="P136" s="30"/>
      <c r="Q136" s="110"/>
      <c r="R136" s="111"/>
      <c r="S136" s="112"/>
      <c r="T136" s="30"/>
      <c r="U136" s="110"/>
      <c r="V136" s="111"/>
      <c r="W136" s="112"/>
      <c r="X136" s="30"/>
      <c r="Y136" s="110"/>
      <c r="Z136" s="111"/>
      <c r="AA136" s="112"/>
      <c r="AB136" s="30"/>
      <c r="AC136" s="110"/>
      <c r="AD136" s="111"/>
      <c r="AE136" s="112"/>
      <c r="AF136" s="30"/>
      <c r="AG136" s="110"/>
      <c r="AH136" s="111"/>
      <c r="AI136" s="112"/>
      <c r="AJ136" s="30"/>
      <c r="AK136" s="110"/>
      <c r="AL136" s="111"/>
      <c r="AM136" s="112"/>
      <c r="AN136" s="30"/>
      <c r="AO136" s="110"/>
      <c r="AP136" s="111"/>
      <c r="AQ136" s="112"/>
      <c r="AR136" s="108"/>
      <c r="AS136" s="30"/>
      <c r="AT136" s="110"/>
      <c r="AU136" s="111"/>
      <c r="AV136" s="112"/>
      <c r="AW136" s="30"/>
      <c r="AX136" s="110"/>
      <c r="AY136" s="111"/>
      <c r="AZ136" s="112"/>
      <c r="BA136" s="30"/>
      <c r="BB136" s="110"/>
      <c r="BC136" s="111"/>
      <c r="BD136" s="112"/>
      <c r="BE136" s="30"/>
      <c r="BF136" s="110"/>
      <c r="BG136" s="111"/>
      <c r="BH136" s="112"/>
      <c r="BI136" s="30"/>
      <c r="BJ136" s="110"/>
      <c r="BK136" s="111"/>
      <c r="BL136" s="112"/>
      <c r="BM136" s="30"/>
      <c r="BN136" s="110"/>
      <c r="BO136" s="111"/>
      <c r="BP136" s="112"/>
      <c r="BQ136" s="30"/>
      <c r="BR136" s="110"/>
      <c r="BS136" s="111"/>
      <c r="BT136" s="112"/>
      <c r="BU136" s="30"/>
      <c r="BV136" s="110"/>
      <c r="BW136" s="111"/>
      <c r="BX136" s="112"/>
      <c r="BY136" s="108"/>
      <c r="BZ136" s="30"/>
      <c r="CA136" s="110"/>
      <c r="CB136" s="111"/>
      <c r="CC136" s="112"/>
      <c r="CD136" s="30"/>
      <c r="CE136" s="110"/>
      <c r="CF136" s="111"/>
      <c r="CG136" s="112"/>
      <c r="CH136" s="30"/>
      <c r="CI136" s="110"/>
      <c r="CJ136" s="111"/>
      <c r="CK136" s="112"/>
      <c r="CL136" s="30"/>
      <c r="CM136" s="110"/>
      <c r="CN136" s="111"/>
      <c r="CO136" s="112"/>
      <c r="CP136" s="30"/>
      <c r="CQ136" s="110"/>
      <c r="CR136" s="111"/>
      <c r="CS136" s="112"/>
      <c r="CT136" s="30"/>
      <c r="CU136" s="110"/>
      <c r="CV136" s="111"/>
      <c r="CW136" s="112"/>
      <c r="CX136" s="30"/>
      <c r="CY136" s="110"/>
      <c r="CZ136" s="111"/>
      <c r="DA136" s="112"/>
      <c r="DB136" s="30"/>
      <c r="DC136" s="110"/>
      <c r="DD136" s="111"/>
      <c r="DE136" s="112"/>
    </row>
    <row r="137" spans="2:109" ht="15" hidden="1" customHeight="1" x14ac:dyDescent="0.3">
      <c r="B137" s="30"/>
      <c r="C137" s="30"/>
      <c r="D137" s="30"/>
      <c r="E137" s="30"/>
      <c r="F137" s="30"/>
      <c r="G137" s="30"/>
      <c r="H137" s="30"/>
      <c r="I137" s="30"/>
      <c r="J137" s="107"/>
      <c r="K137" s="108"/>
      <c r="L137" s="30"/>
      <c r="M137" s="110"/>
      <c r="N137" s="111"/>
      <c r="O137" s="112"/>
      <c r="P137" s="30"/>
      <c r="Q137" s="110"/>
      <c r="R137" s="111"/>
      <c r="S137" s="112"/>
      <c r="T137" s="30"/>
      <c r="U137" s="110"/>
      <c r="V137" s="111"/>
      <c r="W137" s="112"/>
      <c r="X137" s="30"/>
      <c r="Y137" s="110"/>
      <c r="Z137" s="111"/>
      <c r="AA137" s="112"/>
      <c r="AB137" s="30"/>
      <c r="AC137" s="110"/>
      <c r="AD137" s="111"/>
      <c r="AE137" s="112"/>
      <c r="AF137" s="30"/>
      <c r="AG137" s="110"/>
      <c r="AH137" s="111"/>
      <c r="AI137" s="112"/>
      <c r="AJ137" s="30"/>
      <c r="AK137" s="110"/>
      <c r="AL137" s="111"/>
      <c r="AM137" s="112"/>
      <c r="AN137" s="30"/>
      <c r="AO137" s="110"/>
      <c r="AP137" s="111"/>
      <c r="AQ137" s="112"/>
      <c r="AR137" s="108"/>
      <c r="AS137" s="30"/>
      <c r="AT137" s="110"/>
      <c r="AU137" s="111"/>
      <c r="AV137" s="112"/>
      <c r="AW137" s="30"/>
      <c r="AX137" s="110"/>
      <c r="AY137" s="111"/>
      <c r="AZ137" s="112"/>
      <c r="BA137" s="30"/>
      <c r="BB137" s="110"/>
      <c r="BC137" s="111"/>
      <c r="BD137" s="112"/>
      <c r="BE137" s="30"/>
      <c r="BF137" s="110"/>
      <c r="BG137" s="111"/>
      <c r="BH137" s="112"/>
      <c r="BI137" s="30"/>
      <c r="BJ137" s="110"/>
      <c r="BK137" s="111"/>
      <c r="BL137" s="112"/>
      <c r="BM137" s="30"/>
      <c r="BN137" s="110"/>
      <c r="BO137" s="111"/>
      <c r="BP137" s="112"/>
      <c r="BQ137" s="30"/>
      <c r="BR137" s="110"/>
      <c r="BS137" s="111"/>
      <c r="BT137" s="112"/>
      <c r="BU137" s="30"/>
      <c r="BV137" s="110"/>
      <c r="BW137" s="111"/>
      <c r="BX137" s="112"/>
      <c r="BY137" s="108"/>
      <c r="BZ137" s="30"/>
      <c r="CA137" s="110"/>
      <c r="CB137" s="111"/>
      <c r="CC137" s="112"/>
      <c r="CD137" s="30"/>
      <c r="CE137" s="110"/>
      <c r="CF137" s="111"/>
      <c r="CG137" s="112"/>
      <c r="CH137" s="30"/>
      <c r="CI137" s="110"/>
      <c r="CJ137" s="111"/>
      <c r="CK137" s="112"/>
      <c r="CL137" s="30"/>
      <c r="CM137" s="110"/>
      <c r="CN137" s="111"/>
      <c r="CO137" s="112"/>
      <c r="CP137" s="30"/>
      <c r="CQ137" s="110"/>
      <c r="CR137" s="111"/>
      <c r="CS137" s="112"/>
      <c r="CT137" s="30"/>
      <c r="CU137" s="110"/>
      <c r="CV137" s="111"/>
      <c r="CW137" s="112"/>
      <c r="CX137" s="30"/>
      <c r="CY137" s="110"/>
      <c r="CZ137" s="111"/>
      <c r="DA137" s="112"/>
      <c r="DB137" s="30"/>
      <c r="DC137" s="110"/>
      <c r="DD137" s="111"/>
      <c r="DE137" s="112"/>
    </row>
    <row r="138" spans="2:109" ht="15" hidden="1" customHeight="1" x14ac:dyDescent="0.3">
      <c r="B138" s="30"/>
      <c r="C138" s="30"/>
      <c r="D138" s="30"/>
      <c r="E138" s="30"/>
      <c r="F138" s="30"/>
      <c r="G138" s="30"/>
      <c r="H138" s="30"/>
      <c r="I138" s="30"/>
      <c r="J138" s="107"/>
      <c r="K138" s="108"/>
      <c r="L138" s="30"/>
      <c r="M138" s="110"/>
      <c r="N138" s="111"/>
      <c r="O138" s="112"/>
      <c r="P138" s="30"/>
      <c r="Q138" s="110"/>
      <c r="R138" s="111"/>
      <c r="S138" s="112"/>
      <c r="T138" s="30"/>
      <c r="U138" s="110"/>
      <c r="V138" s="111"/>
      <c r="W138" s="112"/>
      <c r="X138" s="30"/>
      <c r="Y138" s="110"/>
      <c r="Z138" s="111"/>
      <c r="AA138" s="112"/>
      <c r="AB138" s="30"/>
      <c r="AC138" s="110"/>
      <c r="AD138" s="111"/>
      <c r="AE138" s="112"/>
      <c r="AF138" s="30"/>
      <c r="AG138" s="110"/>
      <c r="AH138" s="111"/>
      <c r="AI138" s="112"/>
      <c r="AJ138" s="30"/>
      <c r="AK138" s="110"/>
      <c r="AL138" s="111"/>
      <c r="AM138" s="112"/>
      <c r="AN138" s="30"/>
      <c r="AO138" s="110"/>
      <c r="AP138" s="111"/>
      <c r="AQ138" s="112"/>
      <c r="AR138" s="108"/>
      <c r="AS138" s="30"/>
      <c r="AT138" s="110"/>
      <c r="AU138" s="111"/>
      <c r="AV138" s="112"/>
      <c r="AW138" s="30"/>
      <c r="AX138" s="110"/>
      <c r="AY138" s="111"/>
      <c r="AZ138" s="112"/>
      <c r="BA138" s="30"/>
      <c r="BB138" s="110"/>
      <c r="BC138" s="111"/>
      <c r="BD138" s="112"/>
      <c r="BE138" s="30"/>
      <c r="BF138" s="110"/>
      <c r="BG138" s="111"/>
      <c r="BH138" s="112"/>
      <c r="BI138" s="30"/>
      <c r="BJ138" s="110"/>
      <c r="BK138" s="111"/>
      <c r="BL138" s="112"/>
      <c r="BM138" s="30"/>
      <c r="BN138" s="110"/>
      <c r="BO138" s="111"/>
      <c r="BP138" s="112"/>
      <c r="BQ138" s="30"/>
      <c r="BR138" s="110"/>
      <c r="BS138" s="111"/>
      <c r="BT138" s="112"/>
      <c r="BU138" s="30"/>
      <c r="BV138" s="110"/>
      <c r="BW138" s="111"/>
      <c r="BX138" s="112"/>
      <c r="BY138" s="108"/>
      <c r="BZ138" s="30"/>
      <c r="CA138" s="110"/>
      <c r="CB138" s="111"/>
      <c r="CC138" s="112"/>
      <c r="CD138" s="30"/>
      <c r="CE138" s="110"/>
      <c r="CF138" s="111"/>
      <c r="CG138" s="112"/>
      <c r="CH138" s="30"/>
      <c r="CI138" s="110"/>
      <c r="CJ138" s="111"/>
      <c r="CK138" s="112"/>
      <c r="CL138" s="30"/>
      <c r="CM138" s="110"/>
      <c r="CN138" s="111"/>
      <c r="CO138" s="112"/>
      <c r="CP138" s="30"/>
      <c r="CQ138" s="110"/>
      <c r="CR138" s="111"/>
      <c r="CS138" s="112"/>
      <c r="CT138" s="30"/>
      <c r="CU138" s="110"/>
      <c r="CV138" s="111"/>
      <c r="CW138" s="112"/>
      <c r="CX138" s="30"/>
      <c r="CY138" s="110"/>
      <c r="CZ138" s="111"/>
      <c r="DA138" s="112"/>
      <c r="DB138" s="30"/>
      <c r="DC138" s="110"/>
      <c r="DD138" s="111"/>
      <c r="DE138" s="112"/>
    </row>
    <row r="139" spans="2:109" ht="15" hidden="1" customHeight="1" x14ac:dyDescent="0.3">
      <c r="B139" s="30"/>
      <c r="C139" s="30"/>
      <c r="D139" s="30"/>
      <c r="E139" s="30"/>
      <c r="F139" s="30"/>
      <c r="G139" s="30"/>
      <c r="H139" s="30"/>
      <c r="I139" s="30"/>
      <c r="J139" s="107"/>
      <c r="K139" s="108"/>
      <c r="L139" s="30"/>
      <c r="M139" s="110"/>
      <c r="N139" s="111"/>
      <c r="O139" s="112"/>
      <c r="P139" s="30"/>
      <c r="Q139" s="110"/>
      <c r="R139" s="111"/>
      <c r="S139" s="112"/>
      <c r="T139" s="30"/>
      <c r="U139" s="110"/>
      <c r="V139" s="111"/>
      <c r="W139" s="112"/>
      <c r="X139" s="30"/>
      <c r="Y139" s="110"/>
      <c r="Z139" s="111"/>
      <c r="AA139" s="112"/>
      <c r="AB139" s="30"/>
      <c r="AC139" s="110"/>
      <c r="AD139" s="111"/>
      <c r="AE139" s="112"/>
      <c r="AF139" s="30"/>
      <c r="AG139" s="110"/>
      <c r="AH139" s="111"/>
      <c r="AI139" s="112"/>
      <c r="AJ139" s="30"/>
      <c r="AK139" s="110"/>
      <c r="AL139" s="111"/>
      <c r="AM139" s="112"/>
      <c r="AN139" s="30"/>
      <c r="AO139" s="110"/>
      <c r="AP139" s="111"/>
      <c r="AQ139" s="112"/>
      <c r="AR139" s="108"/>
      <c r="AS139" s="30"/>
      <c r="AT139" s="110"/>
      <c r="AU139" s="111"/>
      <c r="AV139" s="112"/>
      <c r="AW139" s="30"/>
      <c r="AX139" s="110"/>
      <c r="AY139" s="111"/>
      <c r="AZ139" s="112"/>
      <c r="BA139" s="30"/>
      <c r="BB139" s="110"/>
      <c r="BC139" s="111"/>
      <c r="BD139" s="112"/>
      <c r="BE139" s="30"/>
      <c r="BF139" s="110"/>
      <c r="BG139" s="111"/>
      <c r="BH139" s="112"/>
      <c r="BI139" s="30"/>
      <c r="BJ139" s="110"/>
      <c r="BK139" s="111"/>
      <c r="BL139" s="112"/>
      <c r="BM139" s="30"/>
      <c r="BN139" s="110"/>
      <c r="BO139" s="111"/>
      <c r="BP139" s="112"/>
      <c r="BQ139" s="30"/>
      <c r="BR139" s="110"/>
      <c r="BS139" s="111"/>
      <c r="BT139" s="112"/>
      <c r="BU139" s="30"/>
      <c r="BV139" s="110"/>
      <c r="BW139" s="111"/>
      <c r="BX139" s="112"/>
      <c r="BY139" s="108"/>
      <c r="BZ139" s="30"/>
      <c r="CA139" s="110"/>
      <c r="CB139" s="111"/>
      <c r="CC139" s="112"/>
      <c r="CD139" s="30"/>
      <c r="CE139" s="110"/>
      <c r="CF139" s="111"/>
      <c r="CG139" s="112"/>
      <c r="CH139" s="30"/>
      <c r="CI139" s="110"/>
      <c r="CJ139" s="111"/>
      <c r="CK139" s="112"/>
      <c r="CL139" s="30"/>
      <c r="CM139" s="110"/>
      <c r="CN139" s="111"/>
      <c r="CO139" s="112"/>
      <c r="CP139" s="30"/>
      <c r="CQ139" s="110"/>
      <c r="CR139" s="111"/>
      <c r="CS139" s="112"/>
      <c r="CT139" s="30"/>
      <c r="CU139" s="110"/>
      <c r="CV139" s="111"/>
      <c r="CW139" s="112"/>
      <c r="CX139" s="30"/>
      <c r="CY139" s="110"/>
      <c r="CZ139" s="111"/>
      <c r="DA139" s="112"/>
      <c r="DB139" s="30"/>
      <c r="DC139" s="110"/>
      <c r="DD139" s="111"/>
      <c r="DE139" s="112"/>
    </row>
    <row r="140" spans="2:109" ht="15" hidden="1" customHeight="1" x14ac:dyDescent="0.3">
      <c r="B140" s="30"/>
      <c r="C140" s="30"/>
      <c r="D140" s="30"/>
      <c r="E140" s="30"/>
      <c r="F140" s="30"/>
      <c r="G140" s="30"/>
      <c r="H140" s="30"/>
      <c r="I140" s="30"/>
      <c r="J140" s="107"/>
      <c r="K140" s="108"/>
      <c r="L140" s="30"/>
      <c r="M140" s="110"/>
      <c r="N140" s="111"/>
      <c r="O140" s="112"/>
      <c r="P140" s="30"/>
      <c r="Q140" s="110"/>
      <c r="R140" s="111"/>
      <c r="S140" s="112"/>
      <c r="T140" s="30"/>
      <c r="U140" s="110"/>
      <c r="V140" s="111"/>
      <c r="W140" s="112"/>
      <c r="X140" s="30"/>
      <c r="Y140" s="110"/>
      <c r="Z140" s="111"/>
      <c r="AA140" s="112"/>
      <c r="AB140" s="30"/>
      <c r="AC140" s="110"/>
      <c r="AD140" s="111"/>
      <c r="AE140" s="112"/>
      <c r="AF140" s="30"/>
      <c r="AG140" s="110"/>
      <c r="AH140" s="111"/>
      <c r="AI140" s="112"/>
      <c r="AJ140" s="30"/>
      <c r="AK140" s="110"/>
      <c r="AL140" s="111"/>
      <c r="AM140" s="112"/>
      <c r="AN140" s="30"/>
      <c r="AO140" s="110"/>
      <c r="AP140" s="111"/>
      <c r="AQ140" s="112"/>
      <c r="AR140" s="108"/>
      <c r="AS140" s="30"/>
      <c r="AT140" s="110"/>
      <c r="AU140" s="111"/>
      <c r="AV140" s="112"/>
      <c r="AW140" s="30"/>
      <c r="AX140" s="110"/>
      <c r="AY140" s="111"/>
      <c r="AZ140" s="112"/>
      <c r="BA140" s="30"/>
      <c r="BB140" s="110"/>
      <c r="BC140" s="111"/>
      <c r="BD140" s="112"/>
      <c r="BE140" s="30"/>
      <c r="BF140" s="110"/>
      <c r="BG140" s="111"/>
      <c r="BH140" s="112"/>
      <c r="BI140" s="30"/>
      <c r="BJ140" s="110"/>
      <c r="BK140" s="111"/>
      <c r="BL140" s="112"/>
      <c r="BM140" s="30"/>
      <c r="BN140" s="110"/>
      <c r="BO140" s="111"/>
      <c r="BP140" s="112"/>
      <c r="BQ140" s="30"/>
      <c r="BR140" s="110"/>
      <c r="BS140" s="111"/>
      <c r="BT140" s="112"/>
      <c r="BU140" s="30"/>
      <c r="BV140" s="110"/>
      <c r="BW140" s="111"/>
      <c r="BX140" s="112"/>
      <c r="BY140" s="108"/>
      <c r="BZ140" s="30"/>
      <c r="CA140" s="110"/>
      <c r="CB140" s="111"/>
      <c r="CC140" s="112"/>
      <c r="CD140" s="30"/>
      <c r="CE140" s="110"/>
      <c r="CF140" s="111"/>
      <c r="CG140" s="112"/>
      <c r="CH140" s="30"/>
      <c r="CI140" s="110"/>
      <c r="CJ140" s="111"/>
      <c r="CK140" s="112"/>
      <c r="CL140" s="30"/>
      <c r="CM140" s="110"/>
      <c r="CN140" s="111"/>
      <c r="CO140" s="112"/>
      <c r="CP140" s="30"/>
      <c r="CQ140" s="110"/>
      <c r="CR140" s="111"/>
      <c r="CS140" s="112"/>
      <c r="CT140" s="30"/>
      <c r="CU140" s="110"/>
      <c r="CV140" s="111"/>
      <c r="CW140" s="112"/>
      <c r="CX140" s="30"/>
      <c r="CY140" s="110"/>
      <c r="CZ140" s="111"/>
      <c r="DA140" s="112"/>
      <c r="DB140" s="30"/>
      <c r="DC140" s="110"/>
      <c r="DD140" s="111"/>
      <c r="DE140" s="112"/>
    </row>
    <row r="141" spans="2:109" ht="15" hidden="1" customHeight="1" x14ac:dyDescent="0.3">
      <c r="B141" s="30"/>
      <c r="C141" s="30"/>
      <c r="D141" s="30"/>
      <c r="E141" s="30"/>
      <c r="F141" s="30"/>
      <c r="G141" s="30"/>
      <c r="H141" s="30"/>
      <c r="I141" s="30"/>
      <c r="J141" s="107"/>
      <c r="K141" s="108"/>
      <c r="L141" s="30"/>
      <c r="M141" s="110"/>
      <c r="N141" s="111"/>
      <c r="O141" s="112"/>
      <c r="P141" s="30"/>
      <c r="Q141" s="110"/>
      <c r="R141" s="111"/>
      <c r="S141" s="112"/>
      <c r="T141" s="30"/>
      <c r="U141" s="110"/>
      <c r="V141" s="111"/>
      <c r="W141" s="112"/>
      <c r="X141" s="30"/>
      <c r="Y141" s="110"/>
      <c r="Z141" s="111"/>
      <c r="AA141" s="112"/>
      <c r="AB141" s="30"/>
      <c r="AC141" s="110"/>
      <c r="AD141" s="111"/>
      <c r="AE141" s="112"/>
      <c r="AF141" s="30"/>
      <c r="AG141" s="110"/>
      <c r="AH141" s="111"/>
      <c r="AI141" s="112"/>
      <c r="AJ141" s="30"/>
      <c r="AK141" s="110"/>
      <c r="AL141" s="111"/>
      <c r="AM141" s="112"/>
      <c r="AN141" s="30"/>
      <c r="AO141" s="110"/>
      <c r="AP141" s="111"/>
      <c r="AQ141" s="112"/>
      <c r="AR141" s="108"/>
      <c r="AS141" s="30"/>
      <c r="AT141" s="110"/>
      <c r="AU141" s="111"/>
      <c r="AV141" s="112"/>
      <c r="AW141" s="30"/>
      <c r="AX141" s="110"/>
      <c r="AY141" s="111"/>
      <c r="AZ141" s="112"/>
      <c r="BA141" s="30"/>
      <c r="BB141" s="110"/>
      <c r="BC141" s="111"/>
      <c r="BD141" s="112"/>
      <c r="BE141" s="30"/>
      <c r="BF141" s="110"/>
      <c r="BG141" s="111"/>
      <c r="BH141" s="112"/>
      <c r="BI141" s="30"/>
      <c r="BJ141" s="110"/>
      <c r="BK141" s="111"/>
      <c r="BL141" s="112"/>
      <c r="BM141" s="30"/>
      <c r="BN141" s="110"/>
      <c r="BO141" s="111"/>
      <c r="BP141" s="112"/>
      <c r="BQ141" s="30"/>
      <c r="BR141" s="110"/>
      <c r="BS141" s="111"/>
      <c r="BT141" s="112"/>
      <c r="BU141" s="30"/>
      <c r="BV141" s="110"/>
      <c r="BW141" s="111"/>
      <c r="BX141" s="112"/>
      <c r="BY141" s="108"/>
      <c r="BZ141" s="30"/>
      <c r="CA141" s="110"/>
      <c r="CB141" s="111"/>
      <c r="CC141" s="112"/>
      <c r="CD141" s="30"/>
      <c r="CE141" s="110"/>
      <c r="CF141" s="111"/>
      <c r="CG141" s="112"/>
      <c r="CH141" s="30"/>
      <c r="CI141" s="110"/>
      <c r="CJ141" s="111"/>
      <c r="CK141" s="112"/>
      <c r="CL141" s="30"/>
      <c r="CM141" s="110"/>
      <c r="CN141" s="111"/>
      <c r="CO141" s="112"/>
      <c r="CP141" s="30"/>
      <c r="CQ141" s="110"/>
      <c r="CR141" s="111"/>
      <c r="CS141" s="112"/>
      <c r="CT141" s="30"/>
      <c r="CU141" s="110"/>
      <c r="CV141" s="111"/>
      <c r="CW141" s="112"/>
      <c r="CX141" s="30"/>
      <c r="CY141" s="110"/>
      <c r="CZ141" s="111"/>
      <c r="DA141" s="112"/>
      <c r="DB141" s="30"/>
      <c r="DC141" s="110"/>
      <c r="DD141" s="111"/>
      <c r="DE141" s="112"/>
    </row>
    <row r="142" spans="2:109" ht="15" hidden="1" customHeight="1" x14ac:dyDescent="0.3">
      <c r="B142" s="30"/>
      <c r="C142" s="30"/>
      <c r="D142" s="30"/>
      <c r="E142" s="30"/>
      <c r="F142" s="30"/>
      <c r="G142" s="30"/>
      <c r="H142" s="30"/>
      <c r="I142" s="30"/>
      <c r="J142" s="107"/>
      <c r="K142" s="108"/>
      <c r="L142" s="30"/>
      <c r="M142" s="110"/>
      <c r="N142" s="111"/>
      <c r="O142" s="112"/>
      <c r="P142" s="30"/>
      <c r="Q142" s="110"/>
      <c r="R142" s="111"/>
      <c r="S142" s="112"/>
      <c r="T142" s="30"/>
      <c r="U142" s="110"/>
      <c r="V142" s="111"/>
      <c r="W142" s="112"/>
      <c r="X142" s="30"/>
      <c r="Y142" s="110"/>
      <c r="Z142" s="111"/>
      <c r="AA142" s="112"/>
      <c r="AB142" s="30"/>
      <c r="AC142" s="110"/>
      <c r="AD142" s="111"/>
      <c r="AE142" s="112"/>
      <c r="AF142" s="30"/>
      <c r="AG142" s="110"/>
      <c r="AH142" s="111"/>
      <c r="AI142" s="112"/>
      <c r="AJ142" s="30"/>
      <c r="AK142" s="110"/>
      <c r="AL142" s="111"/>
      <c r="AM142" s="112"/>
      <c r="AN142" s="30"/>
      <c r="AO142" s="110"/>
      <c r="AP142" s="111"/>
      <c r="AQ142" s="112"/>
      <c r="AR142" s="108"/>
      <c r="AS142" s="30"/>
      <c r="AT142" s="110"/>
      <c r="AU142" s="111"/>
      <c r="AV142" s="112"/>
      <c r="AW142" s="30"/>
      <c r="AX142" s="110"/>
      <c r="AY142" s="111"/>
      <c r="AZ142" s="112"/>
      <c r="BA142" s="30"/>
      <c r="BB142" s="110"/>
      <c r="BC142" s="111"/>
      <c r="BD142" s="112"/>
      <c r="BE142" s="30"/>
      <c r="BF142" s="110"/>
      <c r="BG142" s="111"/>
      <c r="BH142" s="112"/>
      <c r="BI142" s="30"/>
      <c r="BJ142" s="110"/>
      <c r="BK142" s="111"/>
      <c r="BL142" s="112"/>
      <c r="BM142" s="30"/>
      <c r="BN142" s="110"/>
      <c r="BO142" s="111"/>
      <c r="BP142" s="112"/>
      <c r="BQ142" s="30"/>
      <c r="BR142" s="110"/>
      <c r="BS142" s="111"/>
      <c r="BT142" s="112"/>
      <c r="BU142" s="30"/>
      <c r="BV142" s="110"/>
      <c r="BW142" s="111"/>
      <c r="BX142" s="112"/>
      <c r="BY142" s="108"/>
      <c r="BZ142" s="30"/>
      <c r="CA142" s="110"/>
      <c r="CB142" s="111"/>
      <c r="CC142" s="112"/>
      <c r="CD142" s="30"/>
      <c r="CE142" s="110"/>
      <c r="CF142" s="111"/>
      <c r="CG142" s="112"/>
      <c r="CH142" s="30"/>
      <c r="CI142" s="110"/>
      <c r="CJ142" s="111"/>
      <c r="CK142" s="112"/>
      <c r="CL142" s="30"/>
      <c r="CM142" s="110"/>
      <c r="CN142" s="111"/>
      <c r="CO142" s="112"/>
      <c r="CP142" s="30"/>
      <c r="CQ142" s="110"/>
      <c r="CR142" s="111"/>
      <c r="CS142" s="112"/>
      <c r="CT142" s="30"/>
      <c r="CU142" s="110"/>
      <c r="CV142" s="111"/>
      <c r="CW142" s="112"/>
      <c r="CX142" s="30"/>
      <c r="CY142" s="110"/>
      <c r="CZ142" s="111"/>
      <c r="DA142" s="112"/>
      <c r="DB142" s="30"/>
      <c r="DC142" s="110"/>
      <c r="DD142" s="111"/>
      <c r="DE142" s="112"/>
    </row>
    <row r="143" spans="2:109" ht="15" hidden="1" customHeight="1" x14ac:dyDescent="0.3">
      <c r="B143" s="30"/>
      <c r="C143" s="30"/>
      <c r="D143" s="30"/>
      <c r="E143" s="30"/>
      <c r="F143" s="30"/>
      <c r="G143" s="30"/>
      <c r="H143" s="30"/>
      <c r="I143" s="30"/>
      <c r="J143" s="107"/>
      <c r="K143" s="108"/>
      <c r="L143" s="30"/>
      <c r="M143" s="110"/>
      <c r="N143" s="111"/>
      <c r="O143" s="112"/>
      <c r="P143" s="30"/>
      <c r="Q143" s="110"/>
      <c r="R143" s="111"/>
      <c r="S143" s="112"/>
      <c r="T143" s="30"/>
      <c r="U143" s="110"/>
      <c r="V143" s="111"/>
      <c r="W143" s="112"/>
      <c r="X143" s="30"/>
      <c r="Y143" s="110"/>
      <c r="Z143" s="111"/>
      <c r="AA143" s="112"/>
      <c r="AB143" s="30"/>
      <c r="AC143" s="110"/>
      <c r="AD143" s="111"/>
      <c r="AE143" s="112"/>
      <c r="AF143" s="30"/>
      <c r="AG143" s="110"/>
      <c r="AH143" s="111"/>
      <c r="AI143" s="112"/>
      <c r="AJ143" s="30"/>
      <c r="AK143" s="110"/>
      <c r="AL143" s="111"/>
      <c r="AM143" s="112"/>
      <c r="AN143" s="30"/>
      <c r="AO143" s="110"/>
      <c r="AP143" s="111"/>
      <c r="AQ143" s="112"/>
      <c r="AR143" s="108"/>
      <c r="AS143" s="30"/>
      <c r="AT143" s="110"/>
      <c r="AU143" s="111"/>
      <c r="AV143" s="112"/>
      <c r="AW143" s="30"/>
      <c r="AX143" s="110"/>
      <c r="AY143" s="111"/>
      <c r="AZ143" s="112"/>
      <c r="BA143" s="30"/>
      <c r="BB143" s="110"/>
      <c r="BC143" s="111"/>
      <c r="BD143" s="112"/>
      <c r="BE143" s="30"/>
      <c r="BF143" s="110"/>
      <c r="BG143" s="111"/>
      <c r="BH143" s="112"/>
      <c r="BI143" s="30"/>
      <c r="BJ143" s="110"/>
      <c r="BK143" s="111"/>
      <c r="BL143" s="112"/>
      <c r="BM143" s="30"/>
      <c r="BN143" s="110"/>
      <c r="BO143" s="111"/>
      <c r="BP143" s="112"/>
      <c r="BQ143" s="30"/>
      <c r="BR143" s="110"/>
      <c r="BS143" s="111"/>
      <c r="BT143" s="112"/>
      <c r="BU143" s="30"/>
      <c r="BV143" s="110"/>
      <c r="BW143" s="111"/>
      <c r="BX143" s="112"/>
      <c r="BY143" s="108"/>
      <c r="BZ143" s="30"/>
      <c r="CA143" s="110"/>
      <c r="CB143" s="111"/>
      <c r="CC143" s="112"/>
      <c r="CD143" s="30"/>
      <c r="CE143" s="110"/>
      <c r="CF143" s="111"/>
      <c r="CG143" s="112"/>
      <c r="CH143" s="30"/>
      <c r="CI143" s="110"/>
      <c r="CJ143" s="111"/>
      <c r="CK143" s="112"/>
      <c r="CL143" s="30"/>
      <c r="CM143" s="110"/>
      <c r="CN143" s="111"/>
      <c r="CO143" s="112"/>
      <c r="CP143" s="30"/>
      <c r="CQ143" s="110"/>
      <c r="CR143" s="111"/>
      <c r="CS143" s="112"/>
      <c r="CT143" s="30"/>
      <c r="CU143" s="110"/>
      <c r="CV143" s="111"/>
      <c r="CW143" s="112"/>
      <c r="CX143" s="30"/>
      <c r="CY143" s="110"/>
      <c r="CZ143" s="111"/>
      <c r="DA143" s="112"/>
      <c r="DB143" s="30"/>
      <c r="DC143" s="110"/>
      <c r="DD143" s="111"/>
      <c r="DE143" s="112"/>
    </row>
    <row r="144" spans="2:109" ht="15" hidden="1" customHeight="1" x14ac:dyDescent="0.3">
      <c r="B144" s="30"/>
      <c r="C144" s="30"/>
      <c r="D144" s="30"/>
      <c r="E144" s="30"/>
      <c r="F144" s="30"/>
      <c r="G144" s="30"/>
      <c r="H144" s="30"/>
      <c r="I144" s="30"/>
      <c r="J144" s="107"/>
      <c r="K144" s="108"/>
      <c r="L144" s="30"/>
      <c r="M144" s="110"/>
      <c r="N144" s="111"/>
      <c r="O144" s="112"/>
      <c r="P144" s="30"/>
      <c r="Q144" s="110"/>
      <c r="R144" s="111"/>
      <c r="S144" s="112"/>
      <c r="T144" s="30"/>
      <c r="U144" s="110"/>
      <c r="V144" s="111"/>
      <c r="W144" s="112"/>
      <c r="X144" s="30"/>
      <c r="Y144" s="110"/>
      <c r="Z144" s="111"/>
      <c r="AA144" s="112"/>
      <c r="AB144" s="30"/>
      <c r="AC144" s="110"/>
      <c r="AD144" s="111"/>
      <c r="AE144" s="112"/>
      <c r="AF144" s="30"/>
      <c r="AG144" s="110"/>
      <c r="AH144" s="111"/>
      <c r="AI144" s="112"/>
      <c r="AJ144" s="30"/>
      <c r="AK144" s="110"/>
      <c r="AL144" s="111"/>
      <c r="AM144" s="112"/>
      <c r="AN144" s="30"/>
      <c r="AO144" s="110"/>
      <c r="AP144" s="111"/>
      <c r="AQ144" s="112"/>
      <c r="AR144" s="108"/>
      <c r="AS144" s="30"/>
      <c r="AT144" s="110"/>
      <c r="AU144" s="111"/>
      <c r="AV144" s="112"/>
      <c r="AW144" s="30"/>
      <c r="AX144" s="110"/>
      <c r="AY144" s="111"/>
      <c r="AZ144" s="112"/>
      <c r="BA144" s="30"/>
      <c r="BB144" s="110"/>
      <c r="BC144" s="111"/>
      <c r="BD144" s="112"/>
      <c r="BE144" s="30"/>
      <c r="BF144" s="110"/>
      <c r="BG144" s="111"/>
      <c r="BH144" s="112"/>
      <c r="BI144" s="30"/>
      <c r="BJ144" s="110"/>
      <c r="BK144" s="111"/>
      <c r="BL144" s="112"/>
      <c r="BM144" s="30"/>
      <c r="BN144" s="110"/>
      <c r="BO144" s="111"/>
      <c r="BP144" s="112"/>
      <c r="BQ144" s="30"/>
      <c r="BR144" s="110"/>
      <c r="BS144" s="111"/>
      <c r="BT144" s="112"/>
      <c r="BU144" s="30"/>
      <c r="BV144" s="110"/>
      <c r="BW144" s="111"/>
      <c r="BX144" s="112"/>
      <c r="BY144" s="108"/>
      <c r="BZ144" s="30"/>
      <c r="CA144" s="110"/>
      <c r="CB144" s="111"/>
      <c r="CC144" s="112"/>
      <c r="CD144" s="30"/>
      <c r="CE144" s="110"/>
      <c r="CF144" s="111"/>
      <c r="CG144" s="112"/>
      <c r="CH144" s="30"/>
      <c r="CI144" s="110"/>
      <c r="CJ144" s="111"/>
      <c r="CK144" s="112"/>
      <c r="CL144" s="30"/>
      <c r="CM144" s="110"/>
      <c r="CN144" s="111"/>
      <c r="CO144" s="112"/>
      <c r="CP144" s="30"/>
      <c r="CQ144" s="110"/>
      <c r="CR144" s="111"/>
      <c r="CS144" s="112"/>
      <c r="CT144" s="30"/>
      <c r="CU144" s="110"/>
      <c r="CV144" s="111"/>
      <c r="CW144" s="112"/>
      <c r="CX144" s="30"/>
      <c r="CY144" s="110"/>
      <c r="CZ144" s="111"/>
      <c r="DA144" s="112"/>
      <c r="DB144" s="30"/>
      <c r="DC144" s="110"/>
      <c r="DD144" s="111"/>
      <c r="DE144" s="112"/>
    </row>
    <row r="145" spans="2:109" ht="15" hidden="1" customHeight="1" x14ac:dyDescent="0.3">
      <c r="B145" s="30"/>
      <c r="C145" s="30"/>
      <c r="D145" s="30"/>
      <c r="E145" s="30"/>
      <c r="F145" s="30"/>
      <c r="G145" s="30"/>
      <c r="H145" s="30"/>
      <c r="I145" s="30"/>
      <c r="J145" s="107"/>
      <c r="K145" s="108"/>
      <c r="L145" s="30"/>
      <c r="M145" s="110"/>
      <c r="N145" s="111"/>
      <c r="O145" s="112"/>
      <c r="P145" s="30"/>
      <c r="Q145" s="110"/>
      <c r="R145" s="111"/>
      <c r="S145" s="112"/>
      <c r="T145" s="30"/>
      <c r="U145" s="110"/>
      <c r="V145" s="111"/>
      <c r="W145" s="112"/>
      <c r="X145" s="30"/>
      <c r="Y145" s="110"/>
      <c r="Z145" s="111"/>
      <c r="AA145" s="112"/>
      <c r="AB145" s="30"/>
      <c r="AC145" s="110"/>
      <c r="AD145" s="111"/>
      <c r="AE145" s="112"/>
      <c r="AF145" s="30"/>
      <c r="AG145" s="110"/>
      <c r="AH145" s="111"/>
      <c r="AI145" s="112"/>
      <c r="AJ145" s="30"/>
      <c r="AK145" s="110"/>
      <c r="AL145" s="111"/>
      <c r="AM145" s="112"/>
      <c r="AN145" s="30"/>
      <c r="AO145" s="110"/>
      <c r="AP145" s="111"/>
      <c r="AQ145" s="112"/>
      <c r="AR145" s="108"/>
      <c r="AS145" s="30"/>
      <c r="AT145" s="110"/>
      <c r="AU145" s="111"/>
      <c r="AV145" s="112"/>
      <c r="AW145" s="30"/>
      <c r="AX145" s="110"/>
      <c r="AY145" s="111"/>
      <c r="AZ145" s="112"/>
      <c r="BA145" s="30"/>
      <c r="BB145" s="110"/>
      <c r="BC145" s="111"/>
      <c r="BD145" s="112"/>
      <c r="BE145" s="30"/>
      <c r="BF145" s="110"/>
      <c r="BG145" s="111"/>
      <c r="BH145" s="112"/>
      <c r="BI145" s="30"/>
      <c r="BJ145" s="110"/>
      <c r="BK145" s="111"/>
      <c r="BL145" s="112"/>
      <c r="BM145" s="30"/>
      <c r="BN145" s="110"/>
      <c r="BO145" s="111"/>
      <c r="BP145" s="112"/>
      <c r="BQ145" s="30"/>
      <c r="BR145" s="110"/>
      <c r="BS145" s="111"/>
      <c r="BT145" s="112"/>
      <c r="BU145" s="30"/>
      <c r="BV145" s="110"/>
      <c r="BW145" s="111"/>
      <c r="BX145" s="112"/>
      <c r="BY145" s="108"/>
      <c r="BZ145" s="30"/>
      <c r="CA145" s="110"/>
      <c r="CB145" s="111"/>
      <c r="CC145" s="112"/>
      <c r="CD145" s="30"/>
      <c r="CE145" s="110"/>
      <c r="CF145" s="111"/>
      <c r="CG145" s="112"/>
      <c r="CH145" s="30"/>
      <c r="CI145" s="110"/>
      <c r="CJ145" s="111"/>
      <c r="CK145" s="112"/>
      <c r="CL145" s="30"/>
      <c r="CM145" s="110"/>
      <c r="CN145" s="111"/>
      <c r="CO145" s="112"/>
      <c r="CP145" s="30"/>
      <c r="CQ145" s="110"/>
      <c r="CR145" s="111"/>
      <c r="CS145" s="112"/>
      <c r="CT145" s="30"/>
      <c r="CU145" s="110"/>
      <c r="CV145" s="111"/>
      <c r="CW145" s="112"/>
      <c r="CX145" s="30"/>
      <c r="CY145" s="110"/>
      <c r="CZ145" s="111"/>
      <c r="DA145" s="112"/>
      <c r="DB145" s="30"/>
      <c r="DC145" s="110"/>
      <c r="DD145" s="111"/>
      <c r="DE145" s="112"/>
    </row>
    <row r="146" spans="2:109" ht="15" hidden="1" customHeight="1" x14ac:dyDescent="0.3">
      <c r="B146" s="30"/>
      <c r="C146" s="30"/>
      <c r="D146" s="30"/>
      <c r="E146" s="30"/>
      <c r="F146" s="30"/>
      <c r="G146" s="30"/>
      <c r="H146" s="30"/>
      <c r="I146" s="30"/>
      <c r="J146" s="107"/>
      <c r="K146" s="108"/>
      <c r="L146" s="30"/>
      <c r="M146" s="110"/>
      <c r="N146" s="111"/>
      <c r="O146" s="112"/>
      <c r="P146" s="30"/>
      <c r="Q146" s="110"/>
      <c r="R146" s="111"/>
      <c r="S146" s="112"/>
      <c r="T146" s="30"/>
      <c r="U146" s="110"/>
      <c r="V146" s="111"/>
      <c r="W146" s="112"/>
      <c r="X146" s="30"/>
      <c r="Y146" s="110"/>
      <c r="Z146" s="111"/>
      <c r="AA146" s="112"/>
      <c r="AB146" s="30"/>
      <c r="AC146" s="110"/>
      <c r="AD146" s="111"/>
      <c r="AE146" s="112"/>
      <c r="AF146" s="30"/>
      <c r="AG146" s="110"/>
      <c r="AH146" s="111"/>
      <c r="AI146" s="112"/>
      <c r="AJ146" s="30"/>
      <c r="AK146" s="110"/>
      <c r="AL146" s="111"/>
      <c r="AM146" s="112"/>
      <c r="AN146" s="30"/>
      <c r="AO146" s="110"/>
      <c r="AP146" s="111"/>
      <c r="AQ146" s="112"/>
      <c r="AR146" s="108"/>
      <c r="AS146" s="30"/>
      <c r="AT146" s="110"/>
      <c r="AU146" s="111"/>
      <c r="AV146" s="112"/>
      <c r="AW146" s="30"/>
      <c r="AX146" s="110"/>
      <c r="AY146" s="111"/>
      <c r="AZ146" s="112"/>
      <c r="BA146" s="30"/>
      <c r="BB146" s="110"/>
      <c r="BC146" s="111"/>
      <c r="BD146" s="112"/>
      <c r="BE146" s="30"/>
      <c r="BF146" s="110"/>
      <c r="BG146" s="111"/>
      <c r="BH146" s="112"/>
      <c r="BI146" s="30"/>
      <c r="BJ146" s="110"/>
      <c r="BK146" s="111"/>
      <c r="BL146" s="112"/>
      <c r="BM146" s="30"/>
      <c r="BN146" s="110"/>
      <c r="BO146" s="111"/>
      <c r="BP146" s="112"/>
      <c r="BQ146" s="30"/>
      <c r="BR146" s="110"/>
      <c r="BS146" s="111"/>
      <c r="BT146" s="112"/>
      <c r="BU146" s="30"/>
      <c r="BV146" s="110"/>
      <c r="BW146" s="111"/>
      <c r="BX146" s="112"/>
      <c r="BY146" s="108"/>
      <c r="BZ146" s="30"/>
      <c r="CA146" s="110"/>
      <c r="CB146" s="111"/>
      <c r="CC146" s="112"/>
      <c r="CD146" s="30"/>
      <c r="CE146" s="110"/>
      <c r="CF146" s="111"/>
      <c r="CG146" s="112"/>
      <c r="CH146" s="30"/>
      <c r="CI146" s="110"/>
      <c r="CJ146" s="111"/>
      <c r="CK146" s="112"/>
      <c r="CL146" s="30"/>
      <c r="CM146" s="110"/>
      <c r="CN146" s="111"/>
      <c r="CO146" s="112"/>
      <c r="CP146" s="30"/>
      <c r="CQ146" s="110"/>
      <c r="CR146" s="111"/>
      <c r="CS146" s="112"/>
      <c r="CT146" s="30"/>
      <c r="CU146" s="110"/>
      <c r="CV146" s="111"/>
      <c r="CW146" s="112"/>
      <c r="CX146" s="30"/>
      <c r="CY146" s="110"/>
      <c r="CZ146" s="111"/>
      <c r="DA146" s="112"/>
      <c r="DB146" s="30"/>
      <c r="DC146" s="110"/>
      <c r="DD146" s="111"/>
      <c r="DE146" s="112"/>
    </row>
    <row r="147" spans="2:109" ht="15" hidden="1" customHeight="1" x14ac:dyDescent="0.3">
      <c r="B147" s="30"/>
      <c r="C147" s="30"/>
      <c r="D147" s="30"/>
      <c r="E147" s="30"/>
      <c r="F147" s="30"/>
      <c r="G147" s="30"/>
      <c r="H147" s="30"/>
      <c r="I147" s="30"/>
      <c r="J147" s="107"/>
      <c r="K147" s="108"/>
      <c r="L147" s="30"/>
      <c r="M147" s="110"/>
      <c r="N147" s="111"/>
      <c r="O147" s="112"/>
      <c r="P147" s="30"/>
      <c r="Q147" s="110"/>
      <c r="R147" s="111"/>
      <c r="S147" s="112"/>
      <c r="T147" s="30"/>
      <c r="U147" s="110"/>
      <c r="V147" s="111"/>
      <c r="W147" s="112"/>
      <c r="X147" s="30"/>
      <c r="Y147" s="110"/>
      <c r="Z147" s="111"/>
      <c r="AA147" s="112"/>
      <c r="AB147" s="30"/>
      <c r="AC147" s="110"/>
      <c r="AD147" s="111"/>
      <c r="AE147" s="112"/>
      <c r="AF147" s="30"/>
      <c r="AG147" s="110"/>
      <c r="AH147" s="111"/>
      <c r="AI147" s="112"/>
      <c r="AJ147" s="30"/>
      <c r="AK147" s="110"/>
      <c r="AL147" s="111"/>
      <c r="AM147" s="112"/>
      <c r="AN147" s="30"/>
      <c r="AO147" s="110"/>
      <c r="AP147" s="111"/>
      <c r="AQ147" s="112"/>
      <c r="AR147" s="108"/>
      <c r="AS147" s="30"/>
      <c r="AT147" s="110"/>
      <c r="AU147" s="111"/>
      <c r="AV147" s="112"/>
      <c r="AW147" s="30"/>
      <c r="AX147" s="110"/>
      <c r="AY147" s="111"/>
      <c r="AZ147" s="112"/>
      <c r="BA147" s="30"/>
      <c r="BB147" s="110"/>
      <c r="BC147" s="111"/>
      <c r="BD147" s="112"/>
      <c r="BE147" s="30"/>
      <c r="BF147" s="110"/>
      <c r="BG147" s="111"/>
      <c r="BH147" s="112"/>
      <c r="BI147" s="30"/>
      <c r="BJ147" s="110"/>
      <c r="BK147" s="111"/>
      <c r="BL147" s="112"/>
      <c r="BM147" s="30"/>
      <c r="BN147" s="110"/>
      <c r="BO147" s="111"/>
      <c r="BP147" s="112"/>
      <c r="BQ147" s="30"/>
      <c r="BR147" s="110"/>
      <c r="BS147" s="111"/>
      <c r="BT147" s="112"/>
      <c r="BU147" s="30"/>
      <c r="BV147" s="110"/>
      <c r="BW147" s="111"/>
      <c r="BX147" s="112"/>
      <c r="BY147" s="108"/>
      <c r="BZ147" s="30"/>
      <c r="CA147" s="110"/>
      <c r="CB147" s="111"/>
      <c r="CC147" s="112"/>
      <c r="CD147" s="30"/>
      <c r="CE147" s="110"/>
      <c r="CF147" s="111"/>
      <c r="CG147" s="112"/>
      <c r="CH147" s="30"/>
      <c r="CI147" s="110"/>
      <c r="CJ147" s="111"/>
      <c r="CK147" s="112"/>
      <c r="CL147" s="30"/>
      <c r="CM147" s="110"/>
      <c r="CN147" s="111"/>
      <c r="CO147" s="112"/>
      <c r="CP147" s="30"/>
      <c r="CQ147" s="110"/>
      <c r="CR147" s="111"/>
      <c r="CS147" s="112"/>
      <c r="CT147" s="30"/>
      <c r="CU147" s="110"/>
      <c r="CV147" s="111"/>
      <c r="CW147" s="112"/>
      <c r="CX147" s="30"/>
      <c r="CY147" s="110"/>
      <c r="CZ147" s="111"/>
      <c r="DA147" s="112"/>
      <c r="DB147" s="30"/>
      <c r="DC147" s="110"/>
      <c r="DD147" s="111"/>
      <c r="DE147" s="112"/>
    </row>
    <row r="148" spans="2:109" ht="15" hidden="1" customHeight="1" x14ac:dyDescent="0.3">
      <c r="B148" s="30"/>
      <c r="C148" s="30"/>
      <c r="D148" s="30"/>
      <c r="E148" s="30"/>
      <c r="F148" s="30"/>
      <c r="G148" s="30"/>
      <c r="H148" s="30"/>
      <c r="I148" s="30"/>
      <c r="J148" s="107"/>
      <c r="K148" s="108"/>
      <c r="L148" s="30"/>
      <c r="M148" s="110"/>
      <c r="N148" s="111"/>
      <c r="O148" s="112"/>
      <c r="P148" s="30"/>
      <c r="Q148" s="110"/>
      <c r="R148" s="111"/>
      <c r="S148" s="112"/>
      <c r="T148" s="30"/>
      <c r="U148" s="110"/>
      <c r="V148" s="111"/>
      <c r="W148" s="112"/>
      <c r="X148" s="30"/>
      <c r="Y148" s="110"/>
      <c r="Z148" s="111"/>
      <c r="AA148" s="112"/>
      <c r="AB148" s="30"/>
      <c r="AC148" s="110"/>
      <c r="AD148" s="111"/>
      <c r="AE148" s="112"/>
      <c r="AF148" s="30"/>
      <c r="AG148" s="110"/>
      <c r="AH148" s="111"/>
      <c r="AI148" s="112"/>
      <c r="AJ148" s="30"/>
      <c r="AK148" s="110"/>
      <c r="AL148" s="111"/>
      <c r="AM148" s="112"/>
      <c r="AN148" s="30"/>
      <c r="AO148" s="110"/>
      <c r="AP148" s="111"/>
      <c r="AQ148" s="112"/>
      <c r="AR148" s="108"/>
      <c r="AS148" s="30"/>
      <c r="AT148" s="110"/>
      <c r="AU148" s="111"/>
      <c r="AV148" s="112"/>
      <c r="AW148" s="30"/>
      <c r="AX148" s="110"/>
      <c r="AY148" s="111"/>
      <c r="AZ148" s="112"/>
      <c r="BA148" s="30"/>
      <c r="BB148" s="110"/>
      <c r="BC148" s="111"/>
      <c r="BD148" s="112"/>
      <c r="BE148" s="30"/>
      <c r="BF148" s="110"/>
      <c r="BG148" s="111"/>
      <c r="BH148" s="112"/>
      <c r="BI148" s="30"/>
      <c r="BJ148" s="110"/>
      <c r="BK148" s="111"/>
      <c r="BL148" s="112"/>
      <c r="BM148" s="30"/>
      <c r="BN148" s="110"/>
      <c r="BO148" s="111"/>
      <c r="BP148" s="112"/>
      <c r="BQ148" s="30"/>
      <c r="BR148" s="110"/>
      <c r="BS148" s="111"/>
      <c r="BT148" s="112"/>
      <c r="BU148" s="30"/>
      <c r="BV148" s="110"/>
      <c r="BW148" s="111"/>
      <c r="BX148" s="112"/>
      <c r="BY148" s="108"/>
      <c r="BZ148" s="30"/>
      <c r="CA148" s="110"/>
      <c r="CB148" s="111"/>
      <c r="CC148" s="112"/>
      <c r="CD148" s="30"/>
      <c r="CE148" s="110"/>
      <c r="CF148" s="111"/>
      <c r="CG148" s="112"/>
      <c r="CH148" s="30"/>
      <c r="CI148" s="110"/>
      <c r="CJ148" s="111"/>
      <c r="CK148" s="112"/>
      <c r="CL148" s="30"/>
      <c r="CM148" s="110"/>
      <c r="CN148" s="111"/>
      <c r="CO148" s="112"/>
      <c r="CP148" s="30"/>
      <c r="CQ148" s="110"/>
      <c r="CR148" s="111"/>
      <c r="CS148" s="112"/>
      <c r="CT148" s="30"/>
      <c r="CU148" s="110"/>
      <c r="CV148" s="111"/>
      <c r="CW148" s="112"/>
      <c r="CX148" s="30"/>
      <c r="CY148" s="110"/>
      <c r="CZ148" s="111"/>
      <c r="DA148" s="112"/>
      <c r="DB148" s="30"/>
      <c r="DC148" s="110"/>
      <c r="DD148" s="111"/>
      <c r="DE148" s="112"/>
    </row>
    <row r="149" spans="2:109" ht="15" hidden="1" customHeight="1" x14ac:dyDescent="0.3">
      <c r="B149" s="30"/>
      <c r="C149" s="30"/>
      <c r="D149" s="30"/>
      <c r="E149" s="30"/>
      <c r="F149" s="30"/>
      <c r="G149" s="30"/>
      <c r="H149" s="30"/>
      <c r="I149" s="30"/>
      <c r="J149" s="107"/>
      <c r="K149" s="108"/>
      <c r="L149" s="30"/>
      <c r="M149" s="110"/>
      <c r="N149" s="111"/>
      <c r="O149" s="112"/>
      <c r="P149" s="30"/>
      <c r="Q149" s="110"/>
      <c r="R149" s="111"/>
      <c r="S149" s="112"/>
      <c r="T149" s="30"/>
      <c r="U149" s="110"/>
      <c r="V149" s="111"/>
      <c r="W149" s="112"/>
      <c r="X149" s="30"/>
      <c r="Y149" s="110"/>
      <c r="Z149" s="111"/>
      <c r="AA149" s="112"/>
      <c r="AB149" s="30"/>
      <c r="AC149" s="110"/>
      <c r="AD149" s="111"/>
      <c r="AE149" s="112"/>
      <c r="AF149" s="30"/>
      <c r="AG149" s="110"/>
      <c r="AH149" s="111"/>
      <c r="AI149" s="112"/>
      <c r="AJ149" s="30"/>
      <c r="AK149" s="110"/>
      <c r="AL149" s="111"/>
      <c r="AM149" s="112"/>
      <c r="AN149" s="30"/>
      <c r="AO149" s="110"/>
      <c r="AP149" s="111"/>
      <c r="AQ149" s="112"/>
      <c r="AR149" s="108"/>
      <c r="AS149" s="30"/>
      <c r="AT149" s="110"/>
      <c r="AU149" s="111"/>
      <c r="AV149" s="112"/>
      <c r="AW149" s="30"/>
      <c r="AX149" s="110"/>
      <c r="AY149" s="111"/>
      <c r="AZ149" s="112"/>
      <c r="BA149" s="30"/>
      <c r="BB149" s="110"/>
      <c r="BC149" s="111"/>
      <c r="BD149" s="112"/>
      <c r="BE149" s="30"/>
      <c r="BF149" s="110"/>
      <c r="BG149" s="111"/>
      <c r="BH149" s="112"/>
      <c r="BI149" s="30"/>
      <c r="BJ149" s="110"/>
      <c r="BK149" s="111"/>
      <c r="BL149" s="112"/>
      <c r="BM149" s="30"/>
      <c r="BN149" s="110"/>
      <c r="BO149" s="111"/>
      <c r="BP149" s="112"/>
      <c r="BQ149" s="30"/>
      <c r="BR149" s="110"/>
      <c r="BS149" s="111"/>
      <c r="BT149" s="112"/>
      <c r="BU149" s="30"/>
      <c r="BV149" s="110"/>
      <c r="BW149" s="111"/>
      <c r="BX149" s="112"/>
      <c r="BY149" s="108"/>
      <c r="BZ149" s="30"/>
      <c r="CA149" s="110"/>
      <c r="CB149" s="111"/>
      <c r="CC149" s="112"/>
      <c r="CD149" s="30"/>
      <c r="CE149" s="110"/>
      <c r="CF149" s="111"/>
      <c r="CG149" s="112"/>
      <c r="CH149" s="30"/>
      <c r="CI149" s="110"/>
      <c r="CJ149" s="111"/>
      <c r="CK149" s="112"/>
      <c r="CL149" s="30"/>
      <c r="CM149" s="110"/>
      <c r="CN149" s="111"/>
      <c r="CO149" s="112"/>
      <c r="CP149" s="30"/>
      <c r="CQ149" s="110"/>
      <c r="CR149" s="111"/>
      <c r="CS149" s="112"/>
      <c r="CT149" s="30"/>
      <c r="CU149" s="110"/>
      <c r="CV149" s="111"/>
      <c r="CW149" s="112"/>
      <c r="CX149" s="30"/>
      <c r="CY149" s="110"/>
      <c r="CZ149" s="111"/>
      <c r="DA149" s="112"/>
      <c r="DB149" s="30"/>
      <c r="DC149" s="110"/>
      <c r="DD149" s="111"/>
      <c r="DE149" s="112"/>
    </row>
    <row r="150" spans="2:109" ht="15" hidden="1" customHeight="1" x14ac:dyDescent="0.3">
      <c r="B150" s="30"/>
      <c r="C150" s="30"/>
      <c r="D150" s="30"/>
      <c r="E150" s="30"/>
      <c r="F150" s="30"/>
      <c r="G150" s="30"/>
      <c r="H150" s="30"/>
      <c r="I150" s="30"/>
      <c r="J150" s="107"/>
      <c r="K150" s="108"/>
      <c r="L150" s="30"/>
      <c r="M150" s="110"/>
      <c r="N150" s="111"/>
      <c r="O150" s="112"/>
      <c r="P150" s="30"/>
      <c r="Q150" s="110"/>
      <c r="R150" s="111"/>
      <c r="S150" s="112"/>
      <c r="T150" s="30"/>
      <c r="U150" s="110"/>
      <c r="V150" s="111"/>
      <c r="W150" s="112"/>
      <c r="X150" s="30"/>
      <c r="Y150" s="110"/>
      <c r="Z150" s="111"/>
      <c r="AA150" s="112"/>
      <c r="AB150" s="30"/>
      <c r="AC150" s="110"/>
      <c r="AD150" s="111"/>
      <c r="AE150" s="112"/>
      <c r="AF150" s="30"/>
      <c r="AG150" s="110"/>
      <c r="AH150" s="111"/>
      <c r="AI150" s="112"/>
      <c r="AJ150" s="30"/>
      <c r="AK150" s="110"/>
      <c r="AL150" s="111"/>
      <c r="AM150" s="112"/>
      <c r="AN150" s="30"/>
      <c r="AO150" s="110"/>
      <c r="AP150" s="111"/>
      <c r="AQ150" s="112"/>
      <c r="AR150" s="108"/>
      <c r="AS150" s="30"/>
      <c r="AT150" s="110"/>
      <c r="AU150" s="111"/>
      <c r="AV150" s="112"/>
      <c r="AW150" s="30"/>
      <c r="AX150" s="110"/>
      <c r="AY150" s="111"/>
      <c r="AZ150" s="112"/>
      <c r="BA150" s="30"/>
      <c r="BB150" s="110"/>
      <c r="BC150" s="111"/>
      <c r="BD150" s="112"/>
      <c r="BE150" s="30"/>
      <c r="BF150" s="110"/>
      <c r="BG150" s="111"/>
      <c r="BH150" s="112"/>
      <c r="BI150" s="30"/>
      <c r="BJ150" s="110"/>
      <c r="BK150" s="111"/>
      <c r="BL150" s="112"/>
      <c r="BM150" s="30"/>
      <c r="BN150" s="110"/>
      <c r="BO150" s="111"/>
      <c r="BP150" s="112"/>
      <c r="BQ150" s="30"/>
      <c r="BR150" s="110"/>
      <c r="BS150" s="111"/>
      <c r="BT150" s="112"/>
      <c r="BU150" s="30"/>
      <c r="BV150" s="110"/>
      <c r="BW150" s="111"/>
      <c r="BX150" s="112"/>
      <c r="BY150" s="108"/>
      <c r="BZ150" s="30"/>
      <c r="CA150" s="110"/>
      <c r="CB150" s="111"/>
      <c r="CC150" s="112"/>
      <c r="CD150" s="30"/>
      <c r="CE150" s="110"/>
      <c r="CF150" s="111"/>
      <c r="CG150" s="112"/>
      <c r="CH150" s="30"/>
      <c r="CI150" s="110"/>
      <c r="CJ150" s="111"/>
      <c r="CK150" s="112"/>
      <c r="CL150" s="30"/>
      <c r="CM150" s="110"/>
      <c r="CN150" s="111"/>
      <c r="CO150" s="112"/>
      <c r="CP150" s="30"/>
      <c r="CQ150" s="110"/>
      <c r="CR150" s="111"/>
      <c r="CS150" s="112"/>
      <c r="CT150" s="30"/>
      <c r="CU150" s="110"/>
      <c r="CV150" s="111"/>
      <c r="CW150" s="112"/>
      <c r="CX150" s="30"/>
      <c r="CY150" s="110"/>
      <c r="CZ150" s="111"/>
      <c r="DA150" s="112"/>
      <c r="DB150" s="30"/>
      <c r="DC150" s="110"/>
      <c r="DD150" s="111"/>
      <c r="DE150" s="112"/>
    </row>
    <row r="151" spans="2:109" ht="15" hidden="1" customHeight="1" x14ac:dyDescent="0.3">
      <c r="B151" s="30"/>
      <c r="C151" s="30"/>
      <c r="D151" s="30"/>
      <c r="E151" s="30"/>
      <c r="F151" s="30"/>
      <c r="G151" s="30"/>
      <c r="H151" s="30"/>
      <c r="I151" s="30"/>
      <c r="J151" s="107"/>
      <c r="K151" s="108"/>
      <c r="L151" s="30"/>
      <c r="M151" s="110"/>
      <c r="N151" s="111"/>
      <c r="O151" s="112"/>
      <c r="P151" s="30"/>
      <c r="Q151" s="110"/>
      <c r="R151" s="111"/>
      <c r="S151" s="112"/>
      <c r="T151" s="30"/>
      <c r="U151" s="110"/>
      <c r="V151" s="111"/>
      <c r="W151" s="112"/>
      <c r="X151" s="30"/>
      <c r="Y151" s="110"/>
      <c r="Z151" s="111"/>
      <c r="AA151" s="112"/>
      <c r="AB151" s="30"/>
      <c r="AC151" s="110"/>
      <c r="AD151" s="111"/>
      <c r="AE151" s="112"/>
      <c r="AF151" s="30"/>
      <c r="AG151" s="110"/>
      <c r="AH151" s="111"/>
      <c r="AI151" s="112"/>
      <c r="AJ151" s="30"/>
      <c r="AK151" s="110"/>
      <c r="AL151" s="111"/>
      <c r="AM151" s="112"/>
      <c r="AN151" s="30"/>
      <c r="AO151" s="110"/>
      <c r="AP151" s="111"/>
      <c r="AQ151" s="112"/>
      <c r="AR151" s="108"/>
      <c r="AS151" s="30"/>
      <c r="AT151" s="110"/>
      <c r="AU151" s="111"/>
      <c r="AV151" s="112"/>
      <c r="AW151" s="30"/>
      <c r="AX151" s="110"/>
      <c r="AY151" s="111"/>
      <c r="AZ151" s="112"/>
      <c r="BA151" s="30"/>
      <c r="BB151" s="110"/>
      <c r="BC151" s="111"/>
      <c r="BD151" s="112"/>
      <c r="BE151" s="30"/>
      <c r="BF151" s="110"/>
      <c r="BG151" s="111"/>
      <c r="BH151" s="112"/>
      <c r="BI151" s="30"/>
      <c r="BJ151" s="110"/>
      <c r="BK151" s="111"/>
      <c r="BL151" s="112"/>
      <c r="BM151" s="30"/>
      <c r="BN151" s="110"/>
      <c r="BO151" s="111"/>
      <c r="BP151" s="112"/>
      <c r="BQ151" s="30"/>
      <c r="BR151" s="110"/>
      <c r="BS151" s="111"/>
      <c r="BT151" s="112"/>
      <c r="BU151" s="30"/>
      <c r="BV151" s="110"/>
      <c r="BW151" s="111"/>
      <c r="BX151" s="112"/>
      <c r="BY151" s="108"/>
      <c r="BZ151" s="30"/>
      <c r="CA151" s="110"/>
      <c r="CB151" s="111"/>
      <c r="CC151" s="112"/>
      <c r="CD151" s="30"/>
      <c r="CE151" s="110"/>
      <c r="CF151" s="111"/>
      <c r="CG151" s="112"/>
      <c r="CH151" s="30"/>
      <c r="CI151" s="110"/>
      <c r="CJ151" s="111"/>
      <c r="CK151" s="112"/>
      <c r="CL151" s="30"/>
      <c r="CM151" s="110"/>
      <c r="CN151" s="111"/>
      <c r="CO151" s="112"/>
      <c r="CP151" s="30"/>
      <c r="CQ151" s="110"/>
      <c r="CR151" s="111"/>
      <c r="CS151" s="112"/>
      <c r="CT151" s="30"/>
      <c r="CU151" s="110"/>
      <c r="CV151" s="111"/>
      <c r="CW151" s="112"/>
      <c r="CX151" s="30"/>
      <c r="CY151" s="110"/>
      <c r="CZ151" s="111"/>
      <c r="DA151" s="112"/>
      <c r="DB151" s="30"/>
      <c r="DC151" s="110"/>
      <c r="DD151" s="111"/>
      <c r="DE151" s="112"/>
    </row>
    <row r="152" spans="2:109" ht="15" hidden="1" customHeight="1" x14ac:dyDescent="0.3">
      <c r="B152" s="30"/>
      <c r="C152" s="30"/>
      <c r="D152" s="30"/>
      <c r="E152" s="30"/>
      <c r="F152" s="30"/>
      <c r="G152" s="30"/>
      <c r="H152" s="30"/>
      <c r="I152" s="30"/>
      <c r="J152" s="107"/>
      <c r="K152" s="108"/>
      <c r="L152" s="30"/>
      <c r="M152" s="110"/>
      <c r="N152" s="111"/>
      <c r="O152" s="112"/>
      <c r="P152" s="30"/>
      <c r="Q152" s="110"/>
      <c r="R152" s="111"/>
      <c r="S152" s="112"/>
      <c r="T152" s="30"/>
      <c r="U152" s="110"/>
      <c r="V152" s="111"/>
      <c r="W152" s="112"/>
      <c r="X152" s="30"/>
      <c r="Y152" s="110"/>
      <c r="Z152" s="111"/>
      <c r="AA152" s="112"/>
      <c r="AB152" s="30"/>
      <c r="AC152" s="110"/>
      <c r="AD152" s="111"/>
      <c r="AE152" s="112"/>
      <c r="AF152" s="30"/>
      <c r="AG152" s="110"/>
      <c r="AH152" s="111"/>
      <c r="AI152" s="112"/>
      <c r="AJ152" s="30"/>
      <c r="AK152" s="110"/>
      <c r="AL152" s="111"/>
      <c r="AM152" s="112"/>
      <c r="AN152" s="30"/>
      <c r="AO152" s="110"/>
      <c r="AP152" s="111"/>
      <c r="AQ152" s="112"/>
      <c r="AR152" s="108"/>
      <c r="AS152" s="30"/>
      <c r="AT152" s="110"/>
      <c r="AU152" s="111"/>
      <c r="AV152" s="112"/>
      <c r="AW152" s="30"/>
      <c r="AX152" s="110"/>
      <c r="AY152" s="111"/>
      <c r="AZ152" s="112"/>
      <c r="BA152" s="30"/>
      <c r="BB152" s="110"/>
      <c r="BC152" s="111"/>
      <c r="BD152" s="112"/>
      <c r="BE152" s="30"/>
      <c r="BF152" s="110"/>
      <c r="BG152" s="111"/>
      <c r="BH152" s="112"/>
      <c r="BI152" s="30"/>
      <c r="BJ152" s="110"/>
      <c r="BK152" s="111"/>
      <c r="BL152" s="112"/>
      <c r="BM152" s="30"/>
      <c r="BN152" s="110"/>
      <c r="BO152" s="111"/>
      <c r="BP152" s="112"/>
      <c r="BQ152" s="30"/>
      <c r="BR152" s="110"/>
      <c r="BS152" s="111"/>
      <c r="BT152" s="112"/>
      <c r="BU152" s="30"/>
      <c r="BV152" s="110"/>
      <c r="BW152" s="111"/>
      <c r="BX152" s="112"/>
      <c r="BY152" s="108"/>
      <c r="BZ152" s="30"/>
      <c r="CA152" s="110"/>
      <c r="CB152" s="111"/>
      <c r="CC152" s="112"/>
      <c r="CD152" s="30"/>
      <c r="CE152" s="110"/>
      <c r="CF152" s="111"/>
      <c r="CG152" s="112"/>
      <c r="CH152" s="30"/>
      <c r="CI152" s="110"/>
      <c r="CJ152" s="111"/>
      <c r="CK152" s="112"/>
      <c r="CL152" s="30"/>
      <c r="CM152" s="110"/>
      <c r="CN152" s="111"/>
      <c r="CO152" s="112"/>
      <c r="CP152" s="30"/>
      <c r="CQ152" s="110"/>
      <c r="CR152" s="111"/>
      <c r="CS152" s="112"/>
      <c r="CT152" s="30"/>
      <c r="CU152" s="110"/>
      <c r="CV152" s="111"/>
      <c r="CW152" s="112"/>
      <c r="CX152" s="30"/>
      <c r="CY152" s="110"/>
      <c r="CZ152" s="111"/>
      <c r="DA152" s="112"/>
      <c r="DB152" s="30"/>
      <c r="DC152" s="110"/>
      <c r="DD152" s="111"/>
      <c r="DE152" s="112"/>
    </row>
    <row r="153" spans="2:109" ht="15" hidden="1" customHeight="1" x14ac:dyDescent="0.3">
      <c r="B153" s="30"/>
      <c r="C153" s="30"/>
      <c r="D153" s="30"/>
      <c r="E153" s="30"/>
      <c r="F153" s="30"/>
      <c r="G153" s="30"/>
      <c r="H153" s="30"/>
      <c r="I153" s="30"/>
      <c r="J153" s="107"/>
      <c r="K153" s="108"/>
      <c r="L153" s="30"/>
      <c r="M153" s="110"/>
      <c r="N153" s="111"/>
      <c r="O153" s="112"/>
      <c r="P153" s="30"/>
      <c r="Q153" s="110"/>
      <c r="R153" s="111"/>
      <c r="S153" s="112"/>
      <c r="T153" s="30"/>
      <c r="U153" s="110"/>
      <c r="V153" s="111"/>
      <c r="W153" s="112"/>
      <c r="X153" s="30"/>
      <c r="Y153" s="110"/>
      <c r="Z153" s="111"/>
      <c r="AA153" s="112"/>
      <c r="AB153" s="30"/>
      <c r="AC153" s="110"/>
      <c r="AD153" s="111"/>
      <c r="AE153" s="112"/>
      <c r="AF153" s="30"/>
      <c r="AG153" s="110"/>
      <c r="AH153" s="111"/>
      <c r="AI153" s="112"/>
      <c r="AJ153" s="30"/>
      <c r="AK153" s="110"/>
      <c r="AL153" s="111"/>
      <c r="AM153" s="112"/>
      <c r="AN153" s="30"/>
      <c r="AO153" s="110"/>
      <c r="AP153" s="111"/>
      <c r="AQ153" s="112"/>
      <c r="AR153" s="108"/>
      <c r="AS153" s="30"/>
      <c r="AT153" s="110"/>
      <c r="AU153" s="111"/>
      <c r="AV153" s="112"/>
      <c r="AW153" s="30"/>
      <c r="AX153" s="110"/>
      <c r="AY153" s="111"/>
      <c r="AZ153" s="112"/>
      <c r="BA153" s="30"/>
      <c r="BB153" s="110"/>
      <c r="BC153" s="111"/>
      <c r="BD153" s="112"/>
      <c r="BE153" s="30"/>
      <c r="BF153" s="110"/>
      <c r="BG153" s="111"/>
      <c r="BH153" s="112"/>
      <c r="BI153" s="30"/>
      <c r="BJ153" s="110"/>
      <c r="BK153" s="111"/>
      <c r="BL153" s="112"/>
      <c r="BM153" s="30"/>
      <c r="BN153" s="110"/>
      <c r="BO153" s="111"/>
      <c r="BP153" s="112"/>
      <c r="BQ153" s="30"/>
      <c r="BR153" s="110"/>
      <c r="BS153" s="111"/>
      <c r="BT153" s="112"/>
      <c r="BU153" s="30"/>
      <c r="BV153" s="110"/>
      <c r="BW153" s="111"/>
      <c r="BX153" s="112"/>
      <c r="BY153" s="108"/>
      <c r="BZ153" s="30"/>
      <c r="CA153" s="110"/>
      <c r="CB153" s="111"/>
      <c r="CC153" s="112"/>
      <c r="CD153" s="30"/>
      <c r="CE153" s="110"/>
      <c r="CF153" s="111"/>
      <c r="CG153" s="112"/>
      <c r="CH153" s="30"/>
      <c r="CI153" s="110"/>
      <c r="CJ153" s="111"/>
      <c r="CK153" s="112"/>
      <c r="CL153" s="30"/>
      <c r="CM153" s="110"/>
      <c r="CN153" s="111"/>
      <c r="CO153" s="112"/>
      <c r="CP153" s="30"/>
      <c r="CQ153" s="110"/>
      <c r="CR153" s="111"/>
      <c r="CS153" s="112"/>
      <c r="CT153" s="30"/>
      <c r="CU153" s="110"/>
      <c r="CV153" s="111"/>
      <c r="CW153" s="112"/>
      <c r="CX153" s="30"/>
      <c r="CY153" s="110"/>
      <c r="CZ153" s="111"/>
      <c r="DA153" s="112"/>
      <c r="DB153" s="30"/>
      <c r="DC153" s="110"/>
      <c r="DD153" s="111"/>
      <c r="DE153" s="112"/>
    </row>
    <row r="154" spans="2:109" ht="15" hidden="1" customHeight="1" x14ac:dyDescent="0.3">
      <c r="B154" s="30"/>
      <c r="C154" s="30"/>
      <c r="D154" s="30"/>
      <c r="E154" s="30"/>
      <c r="F154" s="30"/>
      <c r="G154" s="30"/>
      <c r="H154" s="30"/>
      <c r="I154" s="30"/>
      <c r="J154" s="107"/>
      <c r="K154" s="108"/>
      <c r="L154" s="30"/>
      <c r="M154" s="110"/>
      <c r="N154" s="111"/>
      <c r="O154" s="112"/>
      <c r="P154" s="30"/>
      <c r="Q154" s="110"/>
      <c r="R154" s="111"/>
      <c r="S154" s="112"/>
      <c r="T154" s="30"/>
      <c r="U154" s="110"/>
      <c r="V154" s="111"/>
      <c r="W154" s="112"/>
      <c r="X154" s="30"/>
      <c r="Y154" s="110"/>
      <c r="Z154" s="111"/>
      <c r="AA154" s="112"/>
      <c r="AB154" s="30"/>
      <c r="AC154" s="110"/>
      <c r="AD154" s="111"/>
      <c r="AE154" s="112"/>
      <c r="AF154" s="30"/>
      <c r="AG154" s="110"/>
      <c r="AH154" s="111"/>
      <c r="AI154" s="112"/>
      <c r="AJ154" s="30"/>
      <c r="AK154" s="110"/>
      <c r="AL154" s="111"/>
      <c r="AM154" s="112"/>
      <c r="AN154" s="30"/>
      <c r="AO154" s="110"/>
      <c r="AP154" s="111"/>
      <c r="AQ154" s="112"/>
      <c r="AR154" s="108"/>
      <c r="AS154" s="30"/>
      <c r="AT154" s="110"/>
      <c r="AU154" s="111"/>
      <c r="AV154" s="112"/>
      <c r="AW154" s="30"/>
      <c r="AX154" s="110"/>
      <c r="AY154" s="111"/>
      <c r="AZ154" s="112"/>
      <c r="BA154" s="30"/>
      <c r="BB154" s="110"/>
      <c r="BC154" s="111"/>
      <c r="BD154" s="112"/>
      <c r="BE154" s="30"/>
      <c r="BF154" s="110"/>
      <c r="BG154" s="111"/>
      <c r="BH154" s="112"/>
      <c r="BI154" s="30"/>
      <c r="BJ154" s="110"/>
      <c r="BK154" s="111"/>
      <c r="BL154" s="112"/>
      <c r="BM154" s="30"/>
      <c r="BN154" s="110"/>
      <c r="BO154" s="111"/>
      <c r="BP154" s="112"/>
      <c r="BQ154" s="30"/>
      <c r="BR154" s="110"/>
      <c r="BS154" s="111"/>
      <c r="BT154" s="112"/>
      <c r="BU154" s="30"/>
      <c r="BV154" s="110"/>
      <c r="BW154" s="111"/>
      <c r="BX154" s="112"/>
      <c r="BY154" s="108"/>
      <c r="BZ154" s="30"/>
      <c r="CA154" s="110"/>
      <c r="CB154" s="111"/>
      <c r="CC154" s="112"/>
      <c r="CD154" s="30"/>
      <c r="CE154" s="110"/>
      <c r="CF154" s="111"/>
      <c r="CG154" s="112"/>
      <c r="CH154" s="30"/>
      <c r="CI154" s="110"/>
      <c r="CJ154" s="111"/>
      <c r="CK154" s="112"/>
      <c r="CL154" s="30"/>
      <c r="CM154" s="110"/>
      <c r="CN154" s="111"/>
      <c r="CO154" s="112"/>
      <c r="CP154" s="30"/>
      <c r="CQ154" s="110"/>
      <c r="CR154" s="111"/>
      <c r="CS154" s="112"/>
      <c r="CT154" s="30"/>
      <c r="CU154" s="110"/>
      <c r="CV154" s="111"/>
      <c r="CW154" s="112"/>
      <c r="CX154" s="30"/>
      <c r="CY154" s="110"/>
      <c r="CZ154" s="111"/>
      <c r="DA154" s="112"/>
      <c r="DB154" s="30"/>
      <c r="DC154" s="110"/>
      <c r="DD154" s="111"/>
      <c r="DE154" s="112"/>
    </row>
    <row r="155" spans="2:109" ht="15" hidden="1" customHeight="1" x14ac:dyDescent="0.3">
      <c r="B155" s="30"/>
      <c r="C155" s="30"/>
      <c r="D155" s="30"/>
      <c r="E155" s="30"/>
      <c r="F155" s="30"/>
      <c r="G155" s="30"/>
      <c r="H155" s="30"/>
      <c r="I155" s="30"/>
      <c r="J155" s="107"/>
      <c r="K155" s="108"/>
      <c r="L155" s="30"/>
      <c r="M155" s="110"/>
      <c r="N155" s="111"/>
      <c r="O155" s="112"/>
      <c r="P155" s="30"/>
      <c r="Q155" s="110"/>
      <c r="R155" s="111"/>
      <c r="S155" s="112"/>
      <c r="T155" s="30"/>
      <c r="U155" s="110"/>
      <c r="V155" s="111"/>
      <c r="W155" s="112"/>
      <c r="X155" s="30"/>
      <c r="Y155" s="110"/>
      <c r="Z155" s="111"/>
      <c r="AA155" s="112"/>
      <c r="AB155" s="30"/>
      <c r="AC155" s="110"/>
      <c r="AD155" s="111"/>
      <c r="AE155" s="112"/>
      <c r="AF155" s="30"/>
      <c r="AG155" s="110"/>
      <c r="AH155" s="111"/>
      <c r="AI155" s="112"/>
      <c r="AJ155" s="30"/>
      <c r="AK155" s="110"/>
      <c r="AL155" s="111"/>
      <c r="AM155" s="112"/>
      <c r="AN155" s="30"/>
      <c r="AO155" s="110"/>
      <c r="AP155" s="111"/>
      <c r="AQ155" s="112"/>
      <c r="AR155" s="108"/>
      <c r="AS155" s="30"/>
      <c r="AT155" s="110"/>
      <c r="AU155" s="111"/>
      <c r="AV155" s="112"/>
      <c r="AW155" s="30"/>
      <c r="AX155" s="110"/>
      <c r="AY155" s="111"/>
      <c r="AZ155" s="112"/>
      <c r="BA155" s="30"/>
      <c r="BB155" s="110"/>
      <c r="BC155" s="111"/>
      <c r="BD155" s="112"/>
      <c r="BE155" s="30"/>
      <c r="BF155" s="110"/>
      <c r="BG155" s="111"/>
      <c r="BH155" s="112"/>
      <c r="BI155" s="30"/>
      <c r="BJ155" s="110"/>
      <c r="BK155" s="111"/>
      <c r="BL155" s="112"/>
      <c r="BM155" s="30"/>
      <c r="BN155" s="110"/>
      <c r="BO155" s="111"/>
      <c r="BP155" s="112"/>
      <c r="BQ155" s="30"/>
      <c r="BR155" s="110"/>
      <c r="BS155" s="111"/>
      <c r="BT155" s="112"/>
      <c r="BU155" s="30"/>
      <c r="BV155" s="110"/>
      <c r="BW155" s="111"/>
      <c r="BX155" s="112"/>
      <c r="BY155" s="108"/>
      <c r="BZ155" s="30"/>
      <c r="CA155" s="110"/>
      <c r="CB155" s="111"/>
      <c r="CC155" s="112"/>
      <c r="CD155" s="30"/>
      <c r="CE155" s="110"/>
      <c r="CF155" s="111"/>
      <c r="CG155" s="112"/>
      <c r="CH155" s="30"/>
      <c r="CI155" s="110"/>
      <c r="CJ155" s="111"/>
      <c r="CK155" s="112"/>
      <c r="CL155" s="30"/>
      <c r="CM155" s="110"/>
      <c r="CN155" s="111"/>
      <c r="CO155" s="112"/>
      <c r="CP155" s="30"/>
      <c r="CQ155" s="110"/>
      <c r="CR155" s="111"/>
      <c r="CS155" s="112"/>
      <c r="CT155" s="30"/>
      <c r="CU155" s="110"/>
      <c r="CV155" s="111"/>
      <c r="CW155" s="112"/>
      <c r="CX155" s="30"/>
      <c r="CY155" s="110"/>
      <c r="CZ155" s="111"/>
      <c r="DA155" s="112"/>
      <c r="DB155" s="30"/>
      <c r="DC155" s="110"/>
      <c r="DD155" s="111"/>
      <c r="DE155" s="112"/>
    </row>
    <row r="156" spans="2:109" ht="15" hidden="1" customHeight="1" x14ac:dyDescent="0.3">
      <c r="B156" s="30"/>
      <c r="C156" s="30"/>
      <c r="D156" s="30"/>
      <c r="E156" s="30"/>
      <c r="F156" s="30"/>
      <c r="G156" s="30"/>
      <c r="H156" s="30"/>
      <c r="I156" s="30"/>
      <c r="J156" s="107"/>
      <c r="K156" s="108"/>
      <c r="L156" s="30"/>
      <c r="M156" s="110"/>
      <c r="N156" s="111"/>
      <c r="O156" s="112"/>
      <c r="P156" s="30"/>
      <c r="Q156" s="110"/>
      <c r="R156" s="111"/>
      <c r="S156" s="112"/>
      <c r="T156" s="30"/>
      <c r="U156" s="110"/>
      <c r="V156" s="111"/>
      <c r="W156" s="112"/>
      <c r="X156" s="30"/>
      <c r="Y156" s="110"/>
      <c r="Z156" s="111"/>
      <c r="AA156" s="112"/>
      <c r="AB156" s="30"/>
      <c r="AC156" s="110"/>
      <c r="AD156" s="111"/>
      <c r="AE156" s="112"/>
      <c r="AF156" s="30"/>
      <c r="AG156" s="110"/>
      <c r="AH156" s="111"/>
      <c r="AI156" s="112"/>
      <c r="AJ156" s="30"/>
      <c r="AK156" s="110"/>
      <c r="AL156" s="111"/>
      <c r="AM156" s="112"/>
      <c r="AN156" s="30"/>
      <c r="AO156" s="110"/>
      <c r="AP156" s="111"/>
      <c r="AQ156" s="112"/>
      <c r="AR156" s="108"/>
      <c r="AS156" s="30"/>
      <c r="AT156" s="110"/>
      <c r="AU156" s="111"/>
      <c r="AV156" s="112"/>
      <c r="AW156" s="30"/>
      <c r="AX156" s="110"/>
      <c r="AY156" s="111"/>
      <c r="AZ156" s="112"/>
      <c r="BA156" s="30"/>
      <c r="BB156" s="110"/>
      <c r="BC156" s="111"/>
      <c r="BD156" s="112"/>
      <c r="BE156" s="30"/>
      <c r="BF156" s="110"/>
      <c r="BG156" s="111"/>
      <c r="BH156" s="112"/>
      <c r="BI156" s="30"/>
      <c r="BJ156" s="110"/>
      <c r="BK156" s="111"/>
      <c r="BL156" s="112"/>
      <c r="BM156" s="30"/>
      <c r="BN156" s="110"/>
      <c r="BO156" s="111"/>
      <c r="BP156" s="112"/>
      <c r="BQ156" s="30"/>
      <c r="BR156" s="110"/>
      <c r="BS156" s="111"/>
      <c r="BT156" s="112"/>
      <c r="BU156" s="30"/>
      <c r="BV156" s="110"/>
      <c r="BW156" s="111"/>
      <c r="BX156" s="112"/>
      <c r="BY156" s="108"/>
      <c r="BZ156" s="30"/>
      <c r="CA156" s="110"/>
      <c r="CB156" s="111"/>
      <c r="CC156" s="112"/>
      <c r="CD156" s="30"/>
      <c r="CE156" s="110"/>
      <c r="CF156" s="111"/>
      <c r="CG156" s="112"/>
      <c r="CH156" s="30"/>
      <c r="CI156" s="110"/>
      <c r="CJ156" s="111"/>
      <c r="CK156" s="112"/>
      <c r="CL156" s="30"/>
      <c r="CM156" s="110"/>
      <c r="CN156" s="111"/>
      <c r="CO156" s="112"/>
      <c r="CP156" s="30"/>
      <c r="CQ156" s="110"/>
      <c r="CR156" s="111"/>
      <c r="CS156" s="112"/>
      <c r="CT156" s="30"/>
      <c r="CU156" s="110"/>
      <c r="CV156" s="111"/>
      <c r="CW156" s="112"/>
      <c r="CX156" s="30"/>
      <c r="CY156" s="110"/>
      <c r="CZ156" s="111"/>
      <c r="DA156" s="112"/>
      <c r="DB156" s="30"/>
      <c r="DC156" s="110"/>
      <c r="DD156" s="111"/>
      <c r="DE156" s="112"/>
    </row>
    <row r="157" spans="2:109" ht="15" hidden="1" customHeight="1" x14ac:dyDescent="0.3">
      <c r="B157" s="30"/>
      <c r="C157" s="30"/>
      <c r="D157" s="30"/>
      <c r="E157" s="30"/>
      <c r="F157" s="30"/>
      <c r="G157" s="30"/>
      <c r="H157" s="30"/>
      <c r="I157" s="30"/>
      <c r="J157" s="107"/>
      <c r="K157" s="108"/>
      <c r="L157" s="30"/>
      <c r="M157" s="110"/>
      <c r="N157" s="111"/>
      <c r="O157" s="112"/>
      <c r="P157" s="30"/>
      <c r="Q157" s="110"/>
      <c r="R157" s="111"/>
      <c r="S157" s="112"/>
      <c r="T157" s="30"/>
      <c r="U157" s="110"/>
      <c r="V157" s="111"/>
      <c r="W157" s="112"/>
      <c r="X157" s="30"/>
      <c r="Y157" s="110"/>
      <c r="Z157" s="111"/>
      <c r="AA157" s="112"/>
      <c r="AB157" s="30"/>
      <c r="AC157" s="110"/>
      <c r="AD157" s="111"/>
      <c r="AE157" s="112"/>
      <c r="AF157" s="30"/>
      <c r="AG157" s="110"/>
      <c r="AH157" s="111"/>
      <c r="AI157" s="112"/>
      <c r="AJ157" s="30"/>
      <c r="AK157" s="110"/>
      <c r="AL157" s="111"/>
      <c r="AM157" s="112"/>
      <c r="AN157" s="30"/>
      <c r="AO157" s="110"/>
      <c r="AP157" s="111"/>
      <c r="AQ157" s="112"/>
      <c r="AR157" s="108"/>
      <c r="AS157" s="30"/>
      <c r="AT157" s="110"/>
      <c r="AU157" s="111"/>
      <c r="AV157" s="112"/>
      <c r="AW157" s="30"/>
      <c r="AX157" s="110"/>
      <c r="AY157" s="111"/>
      <c r="AZ157" s="112"/>
      <c r="BA157" s="30"/>
      <c r="BB157" s="110"/>
      <c r="BC157" s="111"/>
      <c r="BD157" s="112"/>
      <c r="BE157" s="30"/>
      <c r="BF157" s="110"/>
      <c r="BG157" s="111"/>
      <c r="BH157" s="112"/>
      <c r="BI157" s="30"/>
      <c r="BJ157" s="110"/>
      <c r="BK157" s="111"/>
      <c r="BL157" s="112"/>
      <c r="BM157" s="30"/>
      <c r="BN157" s="110"/>
      <c r="BO157" s="111"/>
      <c r="BP157" s="112"/>
      <c r="BQ157" s="30"/>
      <c r="BR157" s="110"/>
      <c r="BS157" s="111"/>
      <c r="BT157" s="112"/>
      <c r="BU157" s="30"/>
      <c r="BV157" s="110"/>
      <c r="BW157" s="111"/>
      <c r="BX157" s="112"/>
      <c r="BY157" s="108"/>
      <c r="BZ157" s="30"/>
      <c r="CA157" s="110"/>
      <c r="CB157" s="111"/>
      <c r="CC157" s="112"/>
      <c r="CD157" s="30"/>
      <c r="CE157" s="110"/>
      <c r="CF157" s="111"/>
      <c r="CG157" s="112"/>
      <c r="CH157" s="30"/>
      <c r="CI157" s="110"/>
      <c r="CJ157" s="111"/>
      <c r="CK157" s="112"/>
      <c r="CL157" s="30"/>
      <c r="CM157" s="110"/>
      <c r="CN157" s="111"/>
      <c r="CO157" s="112"/>
      <c r="CP157" s="30"/>
      <c r="CQ157" s="110"/>
      <c r="CR157" s="111"/>
      <c r="CS157" s="112"/>
      <c r="CT157" s="30"/>
      <c r="CU157" s="110"/>
      <c r="CV157" s="111"/>
      <c r="CW157" s="112"/>
      <c r="CX157" s="30"/>
      <c r="CY157" s="110"/>
      <c r="CZ157" s="111"/>
      <c r="DA157" s="112"/>
      <c r="DB157" s="30"/>
      <c r="DC157" s="110"/>
      <c r="DD157" s="111"/>
      <c r="DE157" s="112"/>
    </row>
    <row r="158" spans="2:109" ht="15" hidden="1" customHeight="1" x14ac:dyDescent="0.3">
      <c r="B158" s="30"/>
      <c r="C158" s="30"/>
      <c r="D158" s="30"/>
      <c r="E158" s="30"/>
      <c r="F158" s="30"/>
      <c r="G158" s="30"/>
      <c r="H158" s="30"/>
      <c r="I158" s="30"/>
      <c r="J158" s="107"/>
      <c r="K158" s="108"/>
      <c r="L158" s="30"/>
      <c r="M158" s="110"/>
      <c r="N158" s="111"/>
      <c r="O158" s="112"/>
      <c r="P158" s="30"/>
      <c r="Q158" s="110"/>
      <c r="R158" s="111"/>
      <c r="S158" s="112"/>
      <c r="T158" s="30"/>
      <c r="U158" s="110"/>
      <c r="V158" s="111"/>
      <c r="W158" s="112"/>
      <c r="X158" s="30"/>
      <c r="Y158" s="110"/>
      <c r="Z158" s="111"/>
      <c r="AA158" s="112"/>
      <c r="AB158" s="30"/>
      <c r="AC158" s="110"/>
      <c r="AD158" s="111"/>
      <c r="AE158" s="112"/>
      <c r="AF158" s="30"/>
      <c r="AG158" s="110"/>
      <c r="AH158" s="111"/>
      <c r="AI158" s="112"/>
      <c r="AJ158" s="30"/>
      <c r="AK158" s="110"/>
      <c r="AL158" s="111"/>
      <c r="AM158" s="112"/>
      <c r="AN158" s="30"/>
      <c r="AO158" s="110"/>
      <c r="AP158" s="111"/>
      <c r="AQ158" s="112"/>
      <c r="AR158" s="108"/>
      <c r="AS158" s="30"/>
      <c r="AT158" s="110"/>
      <c r="AU158" s="111"/>
      <c r="AV158" s="112"/>
      <c r="AW158" s="30"/>
      <c r="AX158" s="110"/>
      <c r="AY158" s="111"/>
      <c r="AZ158" s="112"/>
      <c r="BA158" s="30"/>
      <c r="BB158" s="110"/>
      <c r="BC158" s="111"/>
      <c r="BD158" s="112"/>
      <c r="BE158" s="30"/>
      <c r="BF158" s="110"/>
      <c r="BG158" s="111"/>
      <c r="BH158" s="112"/>
      <c r="BI158" s="30"/>
      <c r="BJ158" s="110"/>
      <c r="BK158" s="111"/>
      <c r="BL158" s="112"/>
      <c r="BM158" s="30"/>
      <c r="BN158" s="110"/>
      <c r="BO158" s="111"/>
      <c r="BP158" s="112"/>
      <c r="BQ158" s="30"/>
      <c r="BR158" s="110"/>
      <c r="BS158" s="111"/>
      <c r="BT158" s="112"/>
      <c r="BU158" s="30"/>
      <c r="BV158" s="110"/>
      <c r="BW158" s="111"/>
      <c r="BX158" s="112"/>
      <c r="BY158" s="108"/>
      <c r="BZ158" s="30"/>
      <c r="CA158" s="110"/>
      <c r="CB158" s="111"/>
      <c r="CC158" s="112"/>
      <c r="CD158" s="30"/>
      <c r="CE158" s="110"/>
      <c r="CF158" s="111"/>
      <c r="CG158" s="112"/>
      <c r="CH158" s="30"/>
      <c r="CI158" s="110"/>
      <c r="CJ158" s="111"/>
      <c r="CK158" s="112"/>
      <c r="CL158" s="30"/>
      <c r="CM158" s="110"/>
      <c r="CN158" s="111"/>
      <c r="CO158" s="112"/>
      <c r="CP158" s="30"/>
      <c r="CQ158" s="110"/>
      <c r="CR158" s="111"/>
      <c r="CS158" s="112"/>
      <c r="CT158" s="30"/>
      <c r="CU158" s="110"/>
      <c r="CV158" s="111"/>
      <c r="CW158" s="112"/>
      <c r="CX158" s="30"/>
      <c r="CY158" s="110"/>
      <c r="CZ158" s="111"/>
      <c r="DA158" s="112"/>
      <c r="DB158" s="30"/>
      <c r="DC158" s="110"/>
      <c r="DD158" s="111"/>
      <c r="DE158" s="112"/>
    </row>
    <row r="159" spans="2:109" s="30" customFormat="1" ht="15" hidden="1" customHeight="1" x14ac:dyDescent="0.3">
      <c r="J159" s="107"/>
      <c r="K159" s="108"/>
      <c r="M159" s="110"/>
      <c r="N159" s="111"/>
      <c r="O159" s="112"/>
      <c r="Q159" s="110"/>
      <c r="R159" s="111"/>
      <c r="S159" s="112"/>
      <c r="U159" s="110"/>
      <c r="V159" s="111"/>
      <c r="W159" s="112"/>
      <c r="Y159" s="110"/>
      <c r="Z159" s="111"/>
      <c r="AA159" s="112"/>
      <c r="AC159" s="110"/>
      <c r="AD159" s="111"/>
      <c r="AE159" s="112"/>
      <c r="AG159" s="110"/>
      <c r="AH159" s="111"/>
      <c r="AI159" s="112"/>
      <c r="AK159" s="110"/>
      <c r="AL159" s="111"/>
      <c r="AM159" s="112"/>
      <c r="AO159" s="110"/>
      <c r="AP159" s="111"/>
      <c r="AQ159" s="112"/>
      <c r="AR159" s="108"/>
      <c r="AT159" s="110"/>
      <c r="AU159" s="111"/>
      <c r="AV159" s="112"/>
      <c r="AX159" s="110"/>
      <c r="AY159" s="111"/>
      <c r="AZ159" s="112"/>
      <c r="BB159" s="110"/>
      <c r="BC159" s="111"/>
      <c r="BD159" s="112"/>
      <c r="BF159" s="110"/>
      <c r="BG159" s="111"/>
      <c r="BH159" s="112"/>
      <c r="BJ159" s="110"/>
      <c r="BK159" s="111"/>
      <c r="BL159" s="112"/>
      <c r="BN159" s="110"/>
      <c r="BO159" s="111"/>
      <c r="BP159" s="112"/>
      <c r="BR159" s="110"/>
      <c r="BS159" s="111"/>
      <c r="BT159" s="112"/>
      <c r="BV159" s="110"/>
      <c r="BW159" s="111"/>
      <c r="BX159" s="112"/>
      <c r="BY159" s="108"/>
      <c r="CA159" s="110"/>
      <c r="CB159" s="111"/>
      <c r="CC159" s="112"/>
      <c r="CE159" s="110"/>
      <c r="CF159" s="111"/>
      <c r="CG159" s="112"/>
      <c r="CI159" s="110"/>
      <c r="CJ159" s="111"/>
      <c r="CK159" s="112"/>
      <c r="CM159" s="110"/>
      <c r="CN159" s="111"/>
      <c r="CO159" s="112"/>
      <c r="CQ159" s="110"/>
      <c r="CR159" s="111"/>
      <c r="CS159" s="112"/>
      <c r="CU159" s="110"/>
      <c r="CV159" s="111"/>
      <c r="CW159" s="112"/>
      <c r="CY159" s="110"/>
      <c r="CZ159" s="111"/>
      <c r="DA159" s="112"/>
      <c r="DC159" s="110"/>
      <c r="DD159" s="111"/>
      <c r="DE159" s="112"/>
    </row>
    <row r="160" spans="2:109" s="30" customFormat="1" ht="15" hidden="1" customHeight="1" x14ac:dyDescent="0.3">
      <c r="B160"/>
      <c r="J160" s="107"/>
      <c r="K160" s="108"/>
      <c r="M160" s="110"/>
      <c r="N160" s="111"/>
      <c r="O160" s="112"/>
      <c r="Q160" s="110"/>
      <c r="R160" s="111"/>
      <c r="S160" s="112"/>
      <c r="U160" s="110"/>
      <c r="V160" s="111"/>
      <c r="W160" s="112"/>
      <c r="Y160" s="110"/>
      <c r="Z160" s="111"/>
      <c r="AA160" s="112"/>
      <c r="AC160" s="110"/>
      <c r="AD160" s="111"/>
      <c r="AE160" s="112"/>
      <c r="AG160" s="110"/>
      <c r="AH160" s="111"/>
      <c r="AI160" s="112"/>
      <c r="AK160" s="110"/>
      <c r="AL160" s="111"/>
      <c r="AM160" s="112"/>
      <c r="AO160" s="110"/>
      <c r="AP160" s="111"/>
      <c r="AQ160" s="112"/>
      <c r="AR160" s="108"/>
      <c r="AT160" s="110"/>
      <c r="AU160" s="111"/>
      <c r="AV160" s="112"/>
      <c r="AX160" s="110"/>
      <c r="AY160" s="111"/>
      <c r="AZ160" s="112"/>
      <c r="BB160" s="110"/>
      <c r="BC160" s="111"/>
      <c r="BD160" s="112"/>
      <c r="BF160" s="110"/>
      <c r="BG160" s="111"/>
      <c r="BH160" s="112"/>
      <c r="BJ160" s="110"/>
      <c r="BK160" s="111"/>
      <c r="BL160" s="112"/>
      <c r="BN160" s="110"/>
      <c r="BO160" s="111"/>
      <c r="BP160" s="112"/>
      <c r="BR160" s="110"/>
      <c r="BS160" s="111"/>
      <c r="BT160" s="112"/>
      <c r="BV160" s="110"/>
      <c r="BW160" s="111"/>
      <c r="BX160" s="112"/>
      <c r="BY160" s="108"/>
      <c r="CA160" s="110"/>
      <c r="CB160" s="111"/>
      <c r="CC160" s="112"/>
      <c r="CE160" s="110"/>
      <c r="CF160" s="111"/>
      <c r="CG160" s="112"/>
      <c r="CI160" s="110"/>
      <c r="CJ160" s="111"/>
      <c r="CK160" s="112"/>
      <c r="CM160" s="110"/>
      <c r="CN160" s="111"/>
      <c r="CO160" s="112"/>
      <c r="CQ160" s="110"/>
      <c r="CR160" s="111"/>
      <c r="CS160" s="112"/>
      <c r="CU160" s="110"/>
      <c r="CV160" s="111"/>
      <c r="CW160" s="112"/>
      <c r="CY160" s="110"/>
      <c r="CZ160" s="111"/>
      <c r="DA160" s="112"/>
      <c r="DC160" s="110"/>
      <c r="DD160" s="111"/>
      <c r="DE160" s="112"/>
    </row>
    <row r="161" spans="10:109" s="30" customFormat="1" ht="15" hidden="1" customHeight="1" x14ac:dyDescent="0.3">
      <c r="J161" s="107"/>
      <c r="K161" s="108"/>
      <c r="M161" s="110"/>
      <c r="N161" s="111"/>
      <c r="O161" s="112"/>
      <c r="Q161" s="110"/>
      <c r="R161" s="111"/>
      <c r="S161" s="112"/>
      <c r="U161" s="110"/>
      <c r="V161" s="111"/>
      <c r="W161" s="112"/>
      <c r="Y161" s="110"/>
      <c r="Z161" s="111"/>
      <c r="AA161" s="112"/>
      <c r="AC161" s="110"/>
      <c r="AD161" s="111"/>
      <c r="AE161" s="112"/>
      <c r="AG161" s="110"/>
      <c r="AH161" s="111"/>
      <c r="AI161" s="112"/>
      <c r="AK161" s="110"/>
      <c r="AL161" s="111"/>
      <c r="AM161" s="112"/>
      <c r="AO161" s="110"/>
      <c r="AP161" s="111"/>
      <c r="AQ161" s="112"/>
      <c r="AR161" s="108"/>
      <c r="AT161" s="110"/>
      <c r="AU161" s="111"/>
      <c r="AV161" s="112"/>
      <c r="AX161" s="110"/>
      <c r="AY161" s="111"/>
      <c r="AZ161" s="112"/>
      <c r="BB161" s="110"/>
      <c r="BC161" s="111"/>
      <c r="BD161" s="112"/>
      <c r="BF161" s="110"/>
      <c r="BG161" s="111"/>
      <c r="BH161" s="112"/>
      <c r="BJ161" s="110"/>
      <c r="BK161" s="111"/>
      <c r="BL161" s="112"/>
      <c r="BN161" s="110"/>
      <c r="BO161" s="111"/>
      <c r="BP161" s="112"/>
      <c r="BR161" s="110"/>
      <c r="BS161" s="111"/>
      <c r="BT161" s="112"/>
      <c r="BV161" s="110"/>
      <c r="BW161" s="111"/>
      <c r="BX161" s="112"/>
      <c r="BY161" s="108"/>
      <c r="CA161" s="110"/>
      <c r="CB161" s="111"/>
      <c r="CC161" s="112"/>
      <c r="CE161" s="110"/>
      <c r="CF161" s="111"/>
      <c r="CG161" s="112"/>
      <c r="CI161" s="110"/>
      <c r="CJ161" s="111"/>
      <c r="CK161" s="112"/>
      <c r="CM161" s="110"/>
      <c r="CN161" s="111"/>
      <c r="CO161" s="112"/>
      <c r="CQ161" s="110"/>
      <c r="CR161" s="111"/>
      <c r="CS161" s="112"/>
      <c r="CU161" s="110"/>
      <c r="CV161" s="111"/>
      <c r="CW161" s="112"/>
      <c r="CY161" s="110"/>
      <c r="CZ161" s="111"/>
      <c r="DA161" s="112"/>
      <c r="DC161" s="110"/>
      <c r="DD161" s="111"/>
      <c r="DE161" s="112"/>
    </row>
    <row r="162" spans="10:109" s="30" customFormat="1" ht="15" hidden="1" customHeight="1" x14ac:dyDescent="0.3">
      <c r="J162" s="107"/>
      <c r="K162" s="108"/>
      <c r="M162" s="110"/>
      <c r="N162" s="111"/>
      <c r="O162" s="112"/>
      <c r="Q162" s="110"/>
      <c r="R162" s="111"/>
      <c r="S162" s="112"/>
      <c r="U162" s="110"/>
      <c r="V162" s="111"/>
      <c r="W162" s="112"/>
      <c r="Y162" s="110"/>
      <c r="Z162" s="111"/>
      <c r="AA162" s="112"/>
      <c r="AC162" s="110"/>
      <c r="AD162" s="111"/>
      <c r="AE162" s="112"/>
      <c r="AG162" s="110"/>
      <c r="AH162" s="111"/>
      <c r="AI162" s="112"/>
      <c r="AK162" s="110"/>
      <c r="AL162" s="111"/>
      <c r="AM162" s="112"/>
      <c r="AO162" s="110"/>
      <c r="AP162" s="111"/>
      <c r="AQ162" s="112"/>
      <c r="AR162" s="108"/>
      <c r="AT162" s="110"/>
      <c r="AU162" s="111"/>
      <c r="AV162" s="112"/>
      <c r="AX162" s="110"/>
      <c r="AY162" s="111"/>
      <c r="AZ162" s="112"/>
      <c r="BB162" s="110"/>
      <c r="BC162" s="111"/>
      <c r="BD162" s="112"/>
      <c r="BF162" s="110"/>
      <c r="BG162" s="111"/>
      <c r="BH162" s="112"/>
      <c r="BJ162" s="110"/>
      <c r="BK162" s="111"/>
      <c r="BL162" s="112"/>
      <c r="BN162" s="110"/>
      <c r="BO162" s="111"/>
      <c r="BP162" s="112"/>
      <c r="BR162" s="110"/>
      <c r="BS162" s="111"/>
      <c r="BT162" s="112"/>
      <c r="BV162" s="110"/>
      <c r="BW162" s="111"/>
      <c r="BX162" s="112"/>
      <c r="BY162" s="108"/>
      <c r="CA162" s="110"/>
      <c r="CB162" s="111"/>
      <c r="CC162" s="112"/>
      <c r="CE162" s="110"/>
      <c r="CF162" s="111"/>
      <c r="CG162" s="112"/>
      <c r="CI162" s="110"/>
      <c r="CJ162" s="111"/>
      <c r="CK162" s="112"/>
      <c r="CM162" s="110"/>
      <c r="CN162" s="111"/>
      <c r="CO162" s="112"/>
      <c r="CQ162" s="110"/>
      <c r="CR162" s="111"/>
      <c r="CS162" s="112"/>
      <c r="CU162" s="110"/>
      <c r="CV162" s="111"/>
      <c r="CW162" s="112"/>
      <c r="CY162" s="110"/>
      <c r="CZ162" s="111"/>
      <c r="DA162" s="112"/>
      <c r="DC162" s="110"/>
      <c r="DD162" s="111"/>
      <c r="DE162" s="112"/>
    </row>
    <row r="163" spans="10:109" s="30" customFormat="1" ht="15" hidden="1" customHeight="1" x14ac:dyDescent="0.3">
      <c r="J163" s="107"/>
      <c r="K163" s="108"/>
      <c r="M163" s="110"/>
      <c r="N163" s="111"/>
      <c r="O163" s="112"/>
      <c r="Q163" s="110"/>
      <c r="R163" s="111"/>
      <c r="S163" s="112"/>
      <c r="U163" s="110"/>
      <c r="V163" s="111"/>
      <c r="W163" s="112"/>
      <c r="Y163" s="110"/>
      <c r="Z163" s="111"/>
      <c r="AA163" s="112"/>
      <c r="AC163" s="110"/>
      <c r="AD163" s="111"/>
      <c r="AE163" s="112"/>
      <c r="AG163" s="110"/>
      <c r="AH163" s="111"/>
      <c r="AI163" s="112"/>
      <c r="AK163" s="110"/>
      <c r="AL163" s="111"/>
      <c r="AM163" s="112"/>
      <c r="AO163" s="110"/>
      <c r="AP163" s="111"/>
      <c r="AQ163" s="112"/>
      <c r="AR163" s="108"/>
      <c r="AT163" s="110"/>
      <c r="AU163" s="111"/>
      <c r="AV163" s="112"/>
      <c r="AX163" s="110"/>
      <c r="AY163" s="111"/>
      <c r="AZ163" s="112"/>
      <c r="BB163" s="110"/>
      <c r="BC163" s="111"/>
      <c r="BD163" s="112"/>
      <c r="BF163" s="110"/>
      <c r="BG163" s="111"/>
      <c r="BH163" s="112"/>
      <c r="BJ163" s="110"/>
      <c r="BK163" s="111"/>
      <c r="BL163" s="112"/>
      <c r="BN163" s="110"/>
      <c r="BO163" s="111"/>
      <c r="BP163" s="112"/>
      <c r="BR163" s="110"/>
      <c r="BS163" s="111"/>
      <c r="BT163" s="112"/>
      <c r="BV163" s="110"/>
      <c r="BW163" s="111"/>
      <c r="BX163" s="112"/>
      <c r="BY163" s="108"/>
      <c r="CA163" s="110"/>
      <c r="CB163" s="111"/>
      <c r="CC163" s="112"/>
      <c r="CE163" s="110"/>
      <c r="CF163" s="111"/>
      <c r="CG163" s="112"/>
      <c r="CI163" s="110"/>
      <c r="CJ163" s="111"/>
      <c r="CK163" s="112"/>
      <c r="CM163" s="110"/>
      <c r="CN163" s="111"/>
      <c r="CO163" s="112"/>
      <c r="CQ163" s="110"/>
      <c r="CR163" s="111"/>
      <c r="CS163" s="112"/>
      <c r="CU163" s="110"/>
      <c r="CV163" s="111"/>
      <c r="CW163" s="112"/>
      <c r="CY163" s="110"/>
      <c r="CZ163" s="111"/>
      <c r="DA163" s="112"/>
      <c r="DC163" s="110"/>
      <c r="DD163" s="111"/>
      <c r="DE163" s="112"/>
    </row>
    <row r="164" spans="10:109" s="30" customFormat="1" ht="15" hidden="1" customHeight="1" x14ac:dyDescent="0.3">
      <c r="J164" s="107"/>
      <c r="K164" s="108"/>
      <c r="M164" s="110"/>
      <c r="N164" s="111"/>
      <c r="O164" s="112"/>
      <c r="Q164" s="110"/>
      <c r="R164" s="111"/>
      <c r="S164" s="112"/>
      <c r="U164" s="110"/>
      <c r="V164" s="111"/>
      <c r="W164" s="112"/>
      <c r="Y164" s="110"/>
      <c r="Z164" s="111"/>
      <c r="AA164" s="112"/>
      <c r="AC164" s="110"/>
      <c r="AD164" s="111"/>
      <c r="AE164" s="112"/>
      <c r="AG164" s="110"/>
      <c r="AH164" s="111"/>
      <c r="AI164" s="112"/>
      <c r="AK164" s="110"/>
      <c r="AL164" s="111"/>
      <c r="AM164" s="112"/>
      <c r="AO164" s="110"/>
      <c r="AP164" s="111"/>
      <c r="AQ164" s="112"/>
      <c r="AR164" s="108"/>
      <c r="AT164" s="110"/>
      <c r="AU164" s="111"/>
      <c r="AV164" s="112"/>
      <c r="AX164" s="110"/>
      <c r="AY164" s="111"/>
      <c r="AZ164" s="112"/>
      <c r="BB164" s="110"/>
      <c r="BC164" s="111"/>
      <c r="BD164" s="112"/>
      <c r="BF164" s="110"/>
      <c r="BG164" s="111"/>
      <c r="BH164" s="112"/>
      <c r="BJ164" s="110"/>
      <c r="BK164" s="111"/>
      <c r="BL164" s="112"/>
      <c r="BN164" s="110"/>
      <c r="BO164" s="111"/>
      <c r="BP164" s="112"/>
      <c r="BR164" s="110"/>
      <c r="BS164" s="111"/>
      <c r="BT164" s="112"/>
      <c r="BV164" s="110"/>
      <c r="BW164" s="111"/>
      <c r="BX164" s="112"/>
      <c r="BY164" s="108"/>
      <c r="CA164" s="110"/>
      <c r="CB164" s="111"/>
      <c r="CC164" s="112"/>
      <c r="CE164" s="110"/>
      <c r="CF164" s="111"/>
      <c r="CG164" s="112"/>
      <c r="CI164" s="110"/>
      <c r="CJ164" s="111"/>
      <c r="CK164" s="112"/>
      <c r="CM164" s="110"/>
      <c r="CN164" s="111"/>
      <c r="CO164" s="112"/>
      <c r="CQ164" s="110"/>
      <c r="CR164" s="111"/>
      <c r="CS164" s="112"/>
      <c r="CU164" s="110"/>
      <c r="CV164" s="111"/>
      <c r="CW164" s="112"/>
      <c r="CY164" s="110"/>
      <c r="CZ164" s="111"/>
      <c r="DA164" s="112"/>
      <c r="DC164" s="110"/>
      <c r="DD164" s="111"/>
      <c r="DE164" s="112"/>
    </row>
    <row r="165" spans="10:109" s="30" customFormat="1" ht="15" hidden="1" customHeight="1" x14ac:dyDescent="0.3">
      <c r="J165" s="107"/>
      <c r="K165" s="108"/>
      <c r="M165" s="110"/>
      <c r="N165" s="111"/>
      <c r="O165" s="112"/>
      <c r="Q165" s="110"/>
      <c r="R165" s="111"/>
      <c r="S165" s="112"/>
      <c r="U165" s="110"/>
      <c r="V165" s="111"/>
      <c r="W165" s="112"/>
      <c r="Y165" s="110"/>
      <c r="Z165" s="111"/>
      <c r="AA165" s="112"/>
      <c r="AC165" s="110"/>
      <c r="AD165" s="111"/>
      <c r="AE165" s="112"/>
      <c r="AG165" s="110"/>
      <c r="AH165" s="111"/>
      <c r="AI165" s="112"/>
      <c r="AK165" s="110"/>
      <c r="AL165" s="111"/>
      <c r="AM165" s="112"/>
      <c r="AO165" s="110"/>
      <c r="AP165" s="111"/>
      <c r="AQ165" s="112"/>
      <c r="AR165" s="108"/>
      <c r="AT165" s="110"/>
      <c r="AU165" s="111"/>
      <c r="AV165" s="112"/>
      <c r="AX165" s="110"/>
      <c r="AY165" s="111"/>
      <c r="AZ165" s="112"/>
      <c r="BB165" s="110"/>
      <c r="BC165" s="111"/>
      <c r="BD165" s="112"/>
      <c r="BF165" s="110"/>
      <c r="BG165" s="111"/>
      <c r="BH165" s="112"/>
      <c r="BJ165" s="110"/>
      <c r="BK165" s="111"/>
      <c r="BL165" s="112"/>
      <c r="BN165" s="110"/>
      <c r="BO165" s="111"/>
      <c r="BP165" s="112"/>
      <c r="BR165" s="110"/>
      <c r="BS165" s="111"/>
      <c r="BT165" s="112"/>
      <c r="BV165" s="110"/>
      <c r="BW165" s="111"/>
      <c r="BX165" s="112"/>
      <c r="BY165" s="108"/>
      <c r="CA165" s="110"/>
      <c r="CB165" s="111"/>
      <c r="CC165" s="112"/>
      <c r="CE165" s="110"/>
      <c r="CF165" s="111"/>
      <c r="CG165" s="112"/>
      <c r="CI165" s="110"/>
      <c r="CJ165" s="111"/>
      <c r="CK165" s="112"/>
      <c r="CM165" s="110"/>
      <c r="CN165" s="111"/>
      <c r="CO165" s="112"/>
      <c r="CQ165" s="110"/>
      <c r="CR165" s="111"/>
      <c r="CS165" s="112"/>
      <c r="CU165" s="110"/>
      <c r="CV165" s="111"/>
      <c r="CW165" s="112"/>
      <c r="CY165" s="110"/>
      <c r="CZ165" s="111"/>
      <c r="DA165" s="112"/>
      <c r="DC165" s="110"/>
      <c r="DD165" s="111"/>
      <c r="DE165" s="112"/>
    </row>
    <row r="166" spans="10:109" s="30" customFormat="1" ht="15" hidden="1" customHeight="1" x14ac:dyDescent="0.3">
      <c r="J166" s="107"/>
      <c r="K166" s="108"/>
      <c r="M166" s="110"/>
      <c r="N166" s="111"/>
      <c r="O166" s="112"/>
      <c r="Q166" s="110"/>
      <c r="R166" s="111"/>
      <c r="S166" s="112"/>
      <c r="U166" s="110"/>
      <c r="V166" s="111"/>
      <c r="W166" s="112"/>
      <c r="Y166" s="110"/>
      <c r="Z166" s="111"/>
      <c r="AA166" s="112"/>
      <c r="AC166" s="110"/>
      <c r="AD166" s="111"/>
      <c r="AE166" s="112"/>
      <c r="AG166" s="110"/>
      <c r="AH166" s="111"/>
      <c r="AI166" s="112"/>
      <c r="AK166" s="110"/>
      <c r="AL166" s="111"/>
      <c r="AM166" s="112"/>
      <c r="AO166" s="110"/>
      <c r="AP166" s="111"/>
      <c r="AQ166" s="112"/>
      <c r="AR166" s="108"/>
      <c r="AT166" s="110"/>
      <c r="AU166" s="111"/>
      <c r="AV166" s="112"/>
      <c r="AX166" s="110"/>
      <c r="AY166" s="111"/>
      <c r="AZ166" s="112"/>
      <c r="BB166" s="110"/>
      <c r="BC166" s="111"/>
      <c r="BD166" s="112"/>
      <c r="BF166" s="110"/>
      <c r="BG166" s="111"/>
      <c r="BH166" s="112"/>
      <c r="BJ166" s="110"/>
      <c r="BK166" s="111"/>
      <c r="BL166" s="112"/>
      <c r="BN166" s="110"/>
      <c r="BO166" s="111"/>
      <c r="BP166" s="112"/>
      <c r="BR166" s="110"/>
      <c r="BS166" s="111"/>
      <c r="BT166" s="112"/>
      <c r="BV166" s="110"/>
      <c r="BW166" s="111"/>
      <c r="BX166" s="112"/>
      <c r="BY166" s="108"/>
      <c r="CA166" s="110"/>
      <c r="CB166" s="111"/>
      <c r="CC166" s="112"/>
      <c r="CE166" s="110"/>
      <c r="CF166" s="111"/>
      <c r="CG166" s="112"/>
      <c r="CI166" s="110"/>
      <c r="CJ166" s="111"/>
      <c r="CK166" s="112"/>
      <c r="CM166" s="110"/>
      <c r="CN166" s="111"/>
      <c r="CO166" s="112"/>
      <c r="CQ166" s="110"/>
      <c r="CR166" s="111"/>
      <c r="CS166" s="112"/>
      <c r="CU166" s="110"/>
      <c r="CV166" s="111"/>
      <c r="CW166" s="112"/>
      <c r="CY166" s="110"/>
      <c r="CZ166" s="111"/>
      <c r="DA166" s="112"/>
      <c r="DC166" s="110"/>
      <c r="DD166" s="111"/>
      <c r="DE166" s="112"/>
    </row>
    <row r="167" spans="10:109" s="30" customFormat="1" ht="15" hidden="1" customHeight="1" x14ac:dyDescent="0.3">
      <c r="J167" s="107"/>
      <c r="K167" s="108"/>
      <c r="M167" s="110"/>
      <c r="N167" s="111"/>
      <c r="O167" s="112"/>
      <c r="Q167" s="110"/>
      <c r="R167" s="111"/>
      <c r="S167" s="112"/>
      <c r="U167" s="110"/>
      <c r="V167" s="111"/>
      <c r="W167" s="112"/>
      <c r="Y167" s="110"/>
      <c r="Z167" s="111"/>
      <c r="AA167" s="112"/>
      <c r="AC167" s="110"/>
      <c r="AD167" s="111"/>
      <c r="AE167" s="112"/>
      <c r="AG167" s="110"/>
      <c r="AH167" s="111"/>
      <c r="AI167" s="112"/>
      <c r="AK167" s="110"/>
      <c r="AL167" s="111"/>
      <c r="AM167" s="112"/>
      <c r="AO167" s="110"/>
      <c r="AP167" s="111"/>
      <c r="AQ167" s="112"/>
      <c r="AR167" s="108"/>
      <c r="AT167" s="110"/>
      <c r="AU167" s="111"/>
      <c r="AV167" s="112"/>
      <c r="AX167" s="110"/>
      <c r="AY167" s="111"/>
      <c r="AZ167" s="112"/>
      <c r="BB167" s="110"/>
      <c r="BC167" s="111"/>
      <c r="BD167" s="112"/>
      <c r="BF167" s="110"/>
      <c r="BG167" s="111"/>
      <c r="BH167" s="112"/>
      <c r="BJ167" s="110"/>
      <c r="BK167" s="111"/>
      <c r="BL167" s="112"/>
      <c r="BN167" s="110"/>
      <c r="BO167" s="111"/>
      <c r="BP167" s="112"/>
      <c r="BR167" s="110"/>
      <c r="BS167" s="111"/>
      <c r="BT167" s="112"/>
      <c r="BV167" s="110"/>
      <c r="BW167" s="111"/>
      <c r="BX167" s="112"/>
      <c r="BY167" s="108"/>
      <c r="CA167" s="110"/>
      <c r="CB167" s="111"/>
      <c r="CC167" s="112"/>
      <c r="CE167" s="110"/>
      <c r="CF167" s="111"/>
      <c r="CG167" s="112"/>
      <c r="CI167" s="110"/>
      <c r="CJ167" s="111"/>
      <c r="CK167" s="112"/>
      <c r="CM167" s="110"/>
      <c r="CN167" s="111"/>
      <c r="CO167" s="112"/>
      <c r="CQ167" s="110"/>
      <c r="CR167" s="111"/>
      <c r="CS167" s="112"/>
      <c r="CU167" s="110"/>
      <c r="CV167" s="111"/>
      <c r="CW167" s="112"/>
      <c r="CY167" s="110"/>
      <c r="CZ167" s="111"/>
      <c r="DA167" s="112"/>
      <c r="DC167" s="110"/>
      <c r="DD167" s="111"/>
      <c r="DE167" s="112"/>
    </row>
    <row r="168" spans="10:109" s="30" customFormat="1" ht="15" hidden="1" customHeight="1" x14ac:dyDescent="0.3">
      <c r="J168" s="107"/>
      <c r="K168" s="108"/>
      <c r="M168" s="110"/>
      <c r="N168" s="111"/>
      <c r="O168" s="112"/>
      <c r="Q168" s="110"/>
      <c r="R168" s="111"/>
      <c r="S168" s="112"/>
      <c r="U168" s="110"/>
      <c r="V168" s="111"/>
      <c r="W168" s="112"/>
      <c r="Y168" s="110"/>
      <c r="Z168" s="111"/>
      <c r="AA168" s="112"/>
      <c r="AC168" s="110"/>
      <c r="AD168" s="111"/>
      <c r="AE168" s="112"/>
      <c r="AG168" s="110"/>
      <c r="AH168" s="111"/>
      <c r="AI168" s="112"/>
      <c r="AK168" s="110"/>
      <c r="AL168" s="111"/>
      <c r="AM168" s="112"/>
      <c r="AO168" s="110"/>
      <c r="AP168" s="111"/>
      <c r="AQ168" s="112"/>
      <c r="AR168" s="108"/>
      <c r="AT168" s="110"/>
      <c r="AU168" s="111"/>
      <c r="AV168" s="112"/>
      <c r="AX168" s="110"/>
      <c r="AY168" s="111"/>
      <c r="AZ168" s="112"/>
      <c r="BB168" s="110"/>
      <c r="BC168" s="111"/>
      <c r="BD168" s="112"/>
      <c r="BF168" s="110"/>
      <c r="BG168" s="111"/>
      <c r="BH168" s="112"/>
      <c r="BJ168" s="110"/>
      <c r="BK168" s="111"/>
      <c r="BL168" s="112"/>
      <c r="BN168" s="110"/>
      <c r="BO168" s="111"/>
      <c r="BP168" s="112"/>
      <c r="BR168" s="110"/>
      <c r="BS168" s="111"/>
      <c r="BT168" s="112"/>
      <c r="BV168" s="110"/>
      <c r="BW168" s="111"/>
      <c r="BX168" s="112"/>
      <c r="BY168" s="108"/>
      <c r="CA168" s="110"/>
      <c r="CB168" s="111"/>
      <c r="CC168" s="112"/>
      <c r="CE168" s="110"/>
      <c r="CF168" s="111"/>
      <c r="CG168" s="112"/>
      <c r="CI168" s="110"/>
      <c r="CJ168" s="111"/>
      <c r="CK168" s="112"/>
      <c r="CM168" s="110"/>
      <c r="CN168" s="111"/>
      <c r="CO168" s="112"/>
      <c r="CQ168" s="110"/>
      <c r="CR168" s="111"/>
      <c r="CS168" s="112"/>
      <c r="CU168" s="110"/>
      <c r="CV168" s="111"/>
      <c r="CW168" s="112"/>
      <c r="CY168" s="110"/>
      <c r="CZ168" s="111"/>
      <c r="DA168" s="112"/>
      <c r="DC168" s="110"/>
      <c r="DD168" s="111"/>
      <c r="DE168" s="112"/>
    </row>
    <row r="169" spans="10:109" s="30" customFormat="1" ht="15" hidden="1" customHeight="1" x14ac:dyDescent="0.3">
      <c r="J169" s="107"/>
      <c r="K169" s="108"/>
      <c r="M169" s="110"/>
      <c r="N169" s="111"/>
      <c r="O169" s="112"/>
      <c r="Q169" s="110"/>
      <c r="R169" s="111"/>
      <c r="S169" s="112"/>
      <c r="U169" s="110"/>
      <c r="V169" s="111"/>
      <c r="W169" s="112"/>
      <c r="Y169" s="110"/>
      <c r="Z169" s="111"/>
      <c r="AA169" s="112"/>
      <c r="AC169" s="110"/>
      <c r="AD169" s="111"/>
      <c r="AE169" s="112"/>
      <c r="AG169" s="110"/>
      <c r="AH169" s="111"/>
      <c r="AI169" s="112"/>
      <c r="AK169" s="110"/>
      <c r="AL169" s="111"/>
      <c r="AM169" s="112"/>
      <c r="AO169" s="110"/>
      <c r="AP169" s="111"/>
      <c r="AQ169" s="112"/>
      <c r="AR169" s="108"/>
      <c r="AT169" s="110"/>
      <c r="AU169" s="111"/>
      <c r="AV169" s="112"/>
      <c r="AX169" s="110"/>
      <c r="AY169" s="111"/>
      <c r="AZ169" s="112"/>
      <c r="BB169" s="110"/>
      <c r="BC169" s="111"/>
      <c r="BD169" s="112"/>
      <c r="BF169" s="110"/>
      <c r="BG169" s="111"/>
      <c r="BH169" s="112"/>
      <c r="BJ169" s="110"/>
      <c r="BK169" s="111"/>
      <c r="BL169" s="112"/>
      <c r="BN169" s="110"/>
      <c r="BO169" s="111"/>
      <c r="BP169" s="112"/>
      <c r="BR169" s="110"/>
      <c r="BS169" s="111"/>
      <c r="BT169" s="112"/>
      <c r="BV169" s="110"/>
      <c r="BW169" s="111"/>
      <c r="BX169" s="112"/>
      <c r="BY169" s="108"/>
      <c r="CA169" s="110"/>
      <c r="CB169" s="111"/>
      <c r="CC169" s="112"/>
      <c r="CE169" s="110"/>
      <c r="CF169" s="111"/>
      <c r="CG169" s="112"/>
      <c r="CI169" s="110"/>
      <c r="CJ169" s="111"/>
      <c r="CK169" s="112"/>
      <c r="CM169" s="110"/>
      <c r="CN169" s="111"/>
      <c r="CO169" s="112"/>
      <c r="CQ169" s="110"/>
      <c r="CR169" s="111"/>
      <c r="CS169" s="112"/>
      <c r="CU169" s="110"/>
      <c r="CV169" s="111"/>
      <c r="CW169" s="112"/>
      <c r="CY169" s="110"/>
      <c r="CZ169" s="111"/>
      <c r="DA169" s="112"/>
      <c r="DC169" s="110"/>
      <c r="DD169" s="111"/>
      <c r="DE169" s="112"/>
    </row>
    <row r="170" spans="10:109" s="30" customFormat="1" ht="15" hidden="1" customHeight="1" x14ac:dyDescent="0.3">
      <c r="J170" s="107"/>
      <c r="K170" s="108"/>
      <c r="M170" s="110"/>
      <c r="N170" s="111"/>
      <c r="O170" s="112"/>
      <c r="Q170" s="110"/>
      <c r="R170" s="111"/>
      <c r="S170" s="112"/>
      <c r="U170" s="110"/>
      <c r="V170" s="111"/>
      <c r="W170" s="112"/>
      <c r="Y170" s="110"/>
      <c r="Z170" s="111"/>
      <c r="AA170" s="112"/>
      <c r="AC170" s="110"/>
      <c r="AD170" s="111"/>
      <c r="AE170" s="112"/>
      <c r="AG170" s="110"/>
      <c r="AH170" s="111"/>
      <c r="AI170" s="112"/>
      <c r="AK170" s="110"/>
      <c r="AL170" s="111"/>
      <c r="AM170" s="112"/>
      <c r="AO170" s="110"/>
      <c r="AP170" s="111"/>
      <c r="AQ170" s="112"/>
      <c r="AR170" s="108"/>
      <c r="AT170" s="110"/>
      <c r="AU170" s="111"/>
      <c r="AV170" s="112"/>
      <c r="AX170" s="110"/>
      <c r="AY170" s="111"/>
      <c r="AZ170" s="112"/>
      <c r="BB170" s="110"/>
      <c r="BC170" s="111"/>
      <c r="BD170" s="112"/>
      <c r="BF170" s="110"/>
      <c r="BG170" s="111"/>
      <c r="BH170" s="112"/>
      <c r="BJ170" s="110"/>
      <c r="BK170" s="111"/>
      <c r="BL170" s="112"/>
      <c r="BN170" s="110"/>
      <c r="BO170" s="111"/>
      <c r="BP170" s="112"/>
      <c r="BR170" s="110"/>
      <c r="BS170" s="111"/>
      <c r="BT170" s="112"/>
      <c r="BV170" s="110"/>
      <c r="BW170" s="111"/>
      <c r="BX170" s="112"/>
      <c r="BY170" s="108"/>
      <c r="CA170" s="110"/>
      <c r="CB170" s="111"/>
      <c r="CC170" s="112"/>
      <c r="CE170" s="110"/>
      <c r="CF170" s="111"/>
      <c r="CG170" s="112"/>
      <c r="CI170" s="110"/>
      <c r="CJ170" s="111"/>
      <c r="CK170" s="112"/>
      <c r="CM170" s="110"/>
      <c r="CN170" s="111"/>
      <c r="CO170" s="112"/>
      <c r="CQ170" s="110"/>
      <c r="CR170" s="111"/>
      <c r="CS170" s="112"/>
      <c r="CU170" s="110"/>
      <c r="CV170" s="111"/>
      <c r="CW170" s="112"/>
      <c r="CY170" s="110"/>
      <c r="CZ170" s="111"/>
      <c r="DA170" s="112"/>
      <c r="DC170" s="110"/>
      <c r="DD170" s="111"/>
      <c r="DE170" s="112"/>
    </row>
    <row r="171" spans="10:109" s="30" customFormat="1" ht="15" hidden="1" customHeight="1" x14ac:dyDescent="0.3">
      <c r="J171" s="107"/>
      <c r="K171" s="108"/>
      <c r="M171" s="110"/>
      <c r="N171" s="111"/>
      <c r="O171" s="112"/>
      <c r="Q171" s="110"/>
      <c r="R171" s="111"/>
      <c r="S171" s="112"/>
      <c r="U171" s="110"/>
      <c r="V171" s="111"/>
      <c r="W171" s="112"/>
      <c r="Y171" s="110"/>
      <c r="Z171" s="111"/>
      <c r="AA171" s="112"/>
      <c r="AC171" s="110"/>
      <c r="AD171" s="111"/>
      <c r="AE171" s="112"/>
      <c r="AG171" s="110"/>
      <c r="AH171" s="111"/>
      <c r="AI171" s="112"/>
      <c r="AK171" s="110"/>
      <c r="AL171" s="111"/>
      <c r="AM171" s="112"/>
      <c r="AO171" s="110"/>
      <c r="AP171" s="111"/>
      <c r="AQ171" s="112"/>
      <c r="AR171" s="108"/>
      <c r="AT171" s="110"/>
      <c r="AU171" s="111"/>
      <c r="AV171" s="112"/>
      <c r="AX171" s="110"/>
      <c r="AY171" s="111"/>
      <c r="AZ171" s="112"/>
      <c r="BB171" s="110"/>
      <c r="BC171" s="111"/>
      <c r="BD171" s="112"/>
      <c r="BF171" s="110"/>
      <c r="BG171" s="111"/>
      <c r="BH171" s="112"/>
      <c r="BJ171" s="110"/>
      <c r="BK171" s="111"/>
      <c r="BL171" s="112"/>
      <c r="BN171" s="110"/>
      <c r="BO171" s="111"/>
      <c r="BP171" s="112"/>
      <c r="BR171" s="110"/>
      <c r="BS171" s="111"/>
      <c r="BT171" s="112"/>
      <c r="BV171" s="110"/>
      <c r="BW171" s="111"/>
      <c r="BX171" s="112"/>
      <c r="BY171" s="108"/>
      <c r="CA171" s="110"/>
      <c r="CB171" s="111"/>
      <c r="CC171" s="112"/>
      <c r="CE171" s="110"/>
      <c r="CF171" s="111"/>
      <c r="CG171" s="112"/>
      <c r="CI171" s="110"/>
      <c r="CJ171" s="111"/>
      <c r="CK171" s="112"/>
      <c r="CM171" s="110"/>
      <c r="CN171" s="111"/>
      <c r="CO171" s="112"/>
      <c r="CQ171" s="110"/>
      <c r="CR171" s="111"/>
      <c r="CS171" s="112"/>
      <c r="CU171" s="110"/>
      <c r="CV171" s="111"/>
      <c r="CW171" s="112"/>
      <c r="CY171" s="110"/>
      <c r="CZ171" s="111"/>
      <c r="DA171" s="112"/>
      <c r="DC171" s="110"/>
      <c r="DD171" s="111"/>
      <c r="DE171" s="112"/>
    </row>
    <row r="172" spans="10:109" s="30" customFormat="1" ht="15" hidden="1" customHeight="1" x14ac:dyDescent="0.3">
      <c r="J172" s="107"/>
      <c r="K172" s="108"/>
      <c r="M172" s="110"/>
      <c r="N172" s="111"/>
      <c r="O172" s="112"/>
      <c r="Q172" s="110"/>
      <c r="R172" s="111"/>
      <c r="S172" s="112"/>
      <c r="U172" s="110"/>
      <c r="V172" s="111"/>
      <c r="W172" s="112"/>
      <c r="Y172" s="110"/>
      <c r="Z172" s="111"/>
      <c r="AA172" s="112"/>
      <c r="AC172" s="110"/>
      <c r="AD172" s="111"/>
      <c r="AE172" s="112"/>
      <c r="AG172" s="110"/>
      <c r="AH172" s="111"/>
      <c r="AI172" s="112"/>
      <c r="AK172" s="110"/>
      <c r="AL172" s="111"/>
      <c r="AM172" s="112"/>
      <c r="AO172" s="110"/>
      <c r="AP172" s="111"/>
      <c r="AQ172" s="112"/>
      <c r="AR172" s="108"/>
      <c r="AT172" s="110"/>
      <c r="AU172" s="111"/>
      <c r="AV172" s="112"/>
      <c r="AX172" s="110"/>
      <c r="AY172" s="111"/>
      <c r="AZ172" s="112"/>
      <c r="BB172" s="110"/>
      <c r="BC172" s="111"/>
      <c r="BD172" s="112"/>
      <c r="BF172" s="110"/>
      <c r="BG172" s="111"/>
      <c r="BH172" s="112"/>
      <c r="BJ172" s="110"/>
      <c r="BK172" s="111"/>
      <c r="BL172" s="112"/>
      <c r="BN172" s="110"/>
      <c r="BO172" s="111"/>
      <c r="BP172" s="112"/>
      <c r="BR172" s="110"/>
      <c r="BS172" s="111"/>
      <c r="BT172" s="112"/>
      <c r="BV172" s="110"/>
      <c r="BW172" s="111"/>
      <c r="BX172" s="112"/>
      <c r="BY172" s="108"/>
      <c r="CA172" s="110"/>
      <c r="CB172" s="111"/>
      <c r="CC172" s="112"/>
      <c r="CE172" s="110"/>
      <c r="CF172" s="111"/>
      <c r="CG172" s="112"/>
      <c r="CI172" s="110"/>
      <c r="CJ172" s="111"/>
      <c r="CK172" s="112"/>
      <c r="CM172" s="110"/>
      <c r="CN172" s="111"/>
      <c r="CO172" s="112"/>
      <c r="CQ172" s="110"/>
      <c r="CR172" s="111"/>
      <c r="CS172" s="112"/>
      <c r="CU172" s="110"/>
      <c r="CV172" s="111"/>
      <c r="CW172" s="112"/>
      <c r="CY172" s="110"/>
      <c r="CZ172" s="111"/>
      <c r="DA172" s="112"/>
      <c r="DC172" s="110"/>
      <c r="DD172" s="111"/>
      <c r="DE172" s="112"/>
    </row>
    <row r="173" spans="10:109" s="30" customFormat="1" ht="15" hidden="1" customHeight="1" x14ac:dyDescent="0.3">
      <c r="J173" s="107"/>
      <c r="K173" s="108"/>
      <c r="M173" s="110"/>
      <c r="N173" s="111"/>
      <c r="O173" s="112"/>
      <c r="Q173" s="110"/>
      <c r="R173" s="111"/>
      <c r="S173" s="112"/>
      <c r="U173" s="110"/>
      <c r="V173" s="111"/>
      <c r="W173" s="112"/>
      <c r="Y173" s="110"/>
      <c r="Z173" s="111"/>
      <c r="AA173" s="112"/>
      <c r="AC173" s="110"/>
      <c r="AD173" s="111"/>
      <c r="AE173" s="112"/>
      <c r="AG173" s="110"/>
      <c r="AH173" s="111"/>
      <c r="AI173" s="112"/>
      <c r="AK173" s="110"/>
      <c r="AL173" s="111"/>
      <c r="AM173" s="112"/>
      <c r="AO173" s="110"/>
      <c r="AP173" s="111"/>
      <c r="AQ173" s="112"/>
      <c r="AR173" s="108"/>
      <c r="AT173" s="110"/>
      <c r="AU173" s="111"/>
      <c r="AV173" s="112"/>
      <c r="AX173" s="110"/>
      <c r="AY173" s="111"/>
      <c r="AZ173" s="112"/>
      <c r="BB173" s="110"/>
      <c r="BC173" s="111"/>
      <c r="BD173" s="112"/>
      <c r="BF173" s="110"/>
      <c r="BG173" s="111"/>
      <c r="BH173" s="112"/>
      <c r="BJ173" s="110"/>
      <c r="BK173" s="111"/>
      <c r="BL173" s="112"/>
      <c r="BN173" s="110"/>
      <c r="BO173" s="111"/>
      <c r="BP173" s="112"/>
      <c r="BR173" s="110"/>
      <c r="BS173" s="111"/>
      <c r="BT173" s="112"/>
      <c r="BV173" s="110"/>
      <c r="BW173" s="111"/>
      <c r="BX173" s="112"/>
      <c r="BY173" s="108"/>
      <c r="CA173" s="110"/>
      <c r="CB173" s="111"/>
      <c r="CC173" s="112"/>
      <c r="CE173" s="110"/>
      <c r="CF173" s="111"/>
      <c r="CG173" s="112"/>
      <c r="CI173" s="110"/>
      <c r="CJ173" s="111"/>
      <c r="CK173" s="112"/>
      <c r="CM173" s="110"/>
      <c r="CN173" s="111"/>
      <c r="CO173" s="112"/>
      <c r="CQ173" s="110"/>
      <c r="CR173" s="111"/>
      <c r="CS173" s="112"/>
      <c r="CU173" s="110"/>
      <c r="CV173" s="111"/>
      <c r="CW173" s="112"/>
      <c r="CY173" s="110"/>
      <c r="CZ173" s="111"/>
      <c r="DA173" s="112"/>
      <c r="DC173" s="110"/>
      <c r="DD173" s="111"/>
      <c r="DE173" s="112"/>
    </row>
    <row r="174" spans="10:109" s="30" customFormat="1" ht="15" hidden="1" customHeight="1" x14ac:dyDescent="0.3">
      <c r="J174" s="107"/>
      <c r="K174" s="108"/>
      <c r="M174" s="110"/>
      <c r="N174" s="111"/>
      <c r="O174" s="112"/>
      <c r="Q174" s="110"/>
      <c r="R174" s="111"/>
      <c r="S174" s="112"/>
      <c r="U174" s="110"/>
      <c r="V174" s="111"/>
      <c r="W174" s="112"/>
      <c r="Y174" s="110"/>
      <c r="Z174" s="111"/>
      <c r="AA174" s="112"/>
      <c r="AC174" s="110"/>
      <c r="AD174" s="111"/>
      <c r="AE174" s="112"/>
      <c r="AG174" s="110"/>
      <c r="AH174" s="111"/>
      <c r="AI174" s="112"/>
      <c r="AK174" s="110"/>
      <c r="AL174" s="111"/>
      <c r="AM174" s="112"/>
      <c r="AO174" s="110"/>
      <c r="AP174" s="111"/>
      <c r="AQ174" s="112"/>
      <c r="AR174" s="108"/>
      <c r="AT174" s="110"/>
      <c r="AU174" s="111"/>
      <c r="AV174" s="112"/>
      <c r="AX174" s="110"/>
      <c r="AY174" s="111"/>
      <c r="AZ174" s="112"/>
      <c r="BB174" s="110"/>
      <c r="BC174" s="111"/>
      <c r="BD174" s="112"/>
      <c r="BF174" s="110"/>
      <c r="BG174" s="111"/>
      <c r="BH174" s="112"/>
      <c r="BJ174" s="110"/>
      <c r="BK174" s="111"/>
      <c r="BL174" s="112"/>
      <c r="BN174" s="110"/>
      <c r="BO174" s="111"/>
      <c r="BP174" s="112"/>
      <c r="BR174" s="110"/>
      <c r="BS174" s="111"/>
      <c r="BT174" s="112"/>
      <c r="BV174" s="110"/>
      <c r="BW174" s="111"/>
      <c r="BX174" s="112"/>
      <c r="BY174" s="108"/>
      <c r="CA174" s="110"/>
      <c r="CB174" s="111"/>
      <c r="CC174" s="112"/>
      <c r="CE174" s="110"/>
      <c r="CF174" s="111"/>
      <c r="CG174" s="112"/>
      <c r="CI174" s="110"/>
      <c r="CJ174" s="111"/>
      <c r="CK174" s="112"/>
      <c r="CM174" s="110"/>
      <c r="CN174" s="111"/>
      <c r="CO174" s="112"/>
      <c r="CQ174" s="110"/>
      <c r="CR174" s="111"/>
      <c r="CS174" s="112"/>
      <c r="CU174" s="110"/>
      <c r="CV174" s="111"/>
      <c r="CW174" s="112"/>
      <c r="CY174" s="110"/>
      <c r="CZ174" s="111"/>
      <c r="DA174" s="112"/>
      <c r="DC174" s="110"/>
      <c r="DD174" s="111"/>
      <c r="DE174" s="112"/>
    </row>
    <row r="175" spans="10:109" s="30" customFormat="1" ht="15" hidden="1" customHeight="1" x14ac:dyDescent="0.3">
      <c r="J175" s="107"/>
      <c r="K175" s="108"/>
      <c r="M175" s="110"/>
      <c r="N175" s="111"/>
      <c r="O175" s="112"/>
      <c r="Q175" s="110"/>
      <c r="R175" s="111"/>
      <c r="S175" s="112"/>
      <c r="U175" s="110"/>
      <c r="V175" s="111"/>
      <c r="W175" s="112"/>
      <c r="Y175" s="110"/>
      <c r="Z175" s="111"/>
      <c r="AA175" s="112"/>
      <c r="AC175" s="110"/>
      <c r="AD175" s="111"/>
      <c r="AE175" s="112"/>
      <c r="AG175" s="110"/>
      <c r="AH175" s="111"/>
      <c r="AI175" s="112"/>
      <c r="AK175" s="110"/>
      <c r="AL175" s="111"/>
      <c r="AM175" s="112"/>
      <c r="AO175" s="110"/>
      <c r="AP175" s="111"/>
      <c r="AQ175" s="112"/>
      <c r="AR175" s="108"/>
      <c r="AT175" s="110"/>
      <c r="AU175" s="111"/>
      <c r="AV175" s="112"/>
      <c r="AX175" s="110"/>
      <c r="AY175" s="111"/>
      <c r="AZ175" s="112"/>
      <c r="BB175" s="110"/>
      <c r="BC175" s="111"/>
      <c r="BD175" s="112"/>
      <c r="BF175" s="110"/>
      <c r="BG175" s="111"/>
      <c r="BH175" s="112"/>
      <c r="BJ175" s="110"/>
      <c r="BK175" s="111"/>
      <c r="BL175" s="112"/>
      <c r="BN175" s="110"/>
      <c r="BO175" s="111"/>
      <c r="BP175" s="112"/>
      <c r="BR175" s="110"/>
      <c r="BS175" s="111"/>
      <c r="BT175" s="112"/>
      <c r="BV175" s="110"/>
      <c r="BW175" s="111"/>
      <c r="BX175" s="112"/>
      <c r="BY175" s="108"/>
      <c r="CA175" s="110"/>
      <c r="CB175" s="111"/>
      <c r="CC175" s="112"/>
      <c r="CE175" s="110"/>
      <c r="CF175" s="111"/>
      <c r="CG175" s="112"/>
      <c r="CI175" s="110"/>
      <c r="CJ175" s="111"/>
      <c r="CK175" s="112"/>
      <c r="CM175" s="110"/>
      <c r="CN175" s="111"/>
      <c r="CO175" s="112"/>
      <c r="CQ175" s="110"/>
      <c r="CR175" s="111"/>
      <c r="CS175" s="112"/>
      <c r="CU175" s="110"/>
      <c r="CV175" s="111"/>
      <c r="CW175" s="112"/>
      <c r="CY175" s="110"/>
      <c r="CZ175" s="111"/>
      <c r="DA175" s="112"/>
      <c r="DC175" s="110"/>
      <c r="DD175" s="111"/>
      <c r="DE175" s="112"/>
    </row>
    <row r="176" spans="10:109" s="30" customFormat="1" ht="15" hidden="1" customHeight="1" x14ac:dyDescent="0.3">
      <c r="J176" s="107"/>
      <c r="K176" s="108"/>
      <c r="M176" s="110"/>
      <c r="N176" s="111"/>
      <c r="O176" s="112"/>
      <c r="Q176" s="110"/>
      <c r="R176" s="111"/>
      <c r="S176" s="112"/>
      <c r="U176" s="110"/>
      <c r="V176" s="111"/>
      <c r="W176" s="112"/>
      <c r="Y176" s="110"/>
      <c r="Z176" s="111"/>
      <c r="AA176" s="112"/>
      <c r="AC176" s="110"/>
      <c r="AD176" s="111"/>
      <c r="AE176" s="112"/>
      <c r="AG176" s="110"/>
      <c r="AH176" s="111"/>
      <c r="AI176" s="112"/>
      <c r="AK176" s="110"/>
      <c r="AL176" s="111"/>
      <c r="AM176" s="112"/>
      <c r="AO176" s="110"/>
      <c r="AP176" s="111"/>
      <c r="AQ176" s="112"/>
      <c r="AR176" s="108"/>
      <c r="AT176" s="110"/>
      <c r="AU176" s="111"/>
      <c r="AV176" s="112"/>
      <c r="AX176" s="110"/>
      <c r="AY176" s="111"/>
      <c r="AZ176" s="112"/>
      <c r="BB176" s="110"/>
      <c r="BC176" s="111"/>
      <c r="BD176" s="112"/>
      <c r="BF176" s="110"/>
      <c r="BG176" s="111"/>
      <c r="BH176" s="112"/>
      <c r="BJ176" s="110"/>
      <c r="BK176" s="111"/>
      <c r="BL176" s="112"/>
      <c r="BN176" s="110"/>
      <c r="BO176" s="111"/>
      <c r="BP176" s="112"/>
      <c r="BR176" s="110"/>
      <c r="BS176" s="111"/>
      <c r="BT176" s="112"/>
      <c r="BV176" s="110"/>
      <c r="BW176" s="111"/>
      <c r="BX176" s="112"/>
      <c r="BY176" s="108"/>
      <c r="CA176" s="110"/>
      <c r="CB176" s="111"/>
      <c r="CC176" s="112"/>
      <c r="CE176" s="110"/>
      <c r="CF176" s="111"/>
      <c r="CG176" s="112"/>
      <c r="CI176" s="110"/>
      <c r="CJ176" s="111"/>
      <c r="CK176" s="112"/>
      <c r="CM176" s="110"/>
      <c r="CN176" s="111"/>
      <c r="CO176" s="112"/>
      <c r="CQ176" s="110"/>
      <c r="CR176" s="111"/>
      <c r="CS176" s="112"/>
      <c r="CU176" s="110"/>
      <c r="CV176" s="111"/>
      <c r="CW176" s="112"/>
      <c r="CY176" s="110"/>
      <c r="CZ176" s="111"/>
      <c r="DA176" s="112"/>
      <c r="DC176" s="110"/>
      <c r="DD176" s="111"/>
      <c r="DE176" s="112"/>
    </row>
    <row r="177" spans="10:109" s="30" customFormat="1" ht="15" hidden="1" customHeight="1" x14ac:dyDescent="0.3">
      <c r="J177" s="107"/>
      <c r="K177" s="108"/>
      <c r="M177" s="110"/>
      <c r="N177" s="111"/>
      <c r="O177" s="112"/>
      <c r="Q177" s="110"/>
      <c r="R177" s="111"/>
      <c r="S177" s="112"/>
      <c r="U177" s="110"/>
      <c r="V177" s="111"/>
      <c r="W177" s="112"/>
      <c r="Y177" s="110"/>
      <c r="Z177" s="111"/>
      <c r="AA177" s="112"/>
      <c r="AC177" s="110"/>
      <c r="AD177" s="111"/>
      <c r="AE177" s="112"/>
      <c r="AG177" s="110"/>
      <c r="AH177" s="111"/>
      <c r="AI177" s="112"/>
      <c r="AK177" s="110"/>
      <c r="AL177" s="111"/>
      <c r="AM177" s="112"/>
      <c r="AO177" s="110"/>
      <c r="AP177" s="111"/>
      <c r="AQ177" s="112"/>
      <c r="AR177" s="108"/>
      <c r="AT177" s="110"/>
      <c r="AU177" s="111"/>
      <c r="AV177" s="112"/>
      <c r="AX177" s="110"/>
      <c r="AY177" s="111"/>
      <c r="AZ177" s="112"/>
      <c r="BB177" s="110"/>
      <c r="BC177" s="111"/>
      <c r="BD177" s="112"/>
      <c r="BF177" s="110"/>
      <c r="BG177" s="111"/>
      <c r="BH177" s="112"/>
      <c r="BJ177" s="110"/>
      <c r="BK177" s="111"/>
      <c r="BL177" s="112"/>
      <c r="BN177" s="110"/>
      <c r="BO177" s="111"/>
      <c r="BP177" s="112"/>
      <c r="BR177" s="110"/>
      <c r="BS177" s="111"/>
      <c r="BT177" s="112"/>
      <c r="BV177" s="110"/>
      <c r="BW177" s="111"/>
      <c r="BX177" s="112"/>
      <c r="BY177" s="108"/>
      <c r="CA177" s="110"/>
      <c r="CB177" s="111"/>
      <c r="CC177" s="112"/>
      <c r="CE177" s="110"/>
      <c r="CF177" s="111"/>
      <c r="CG177" s="112"/>
      <c r="CI177" s="110"/>
      <c r="CJ177" s="111"/>
      <c r="CK177" s="112"/>
      <c r="CM177" s="110"/>
      <c r="CN177" s="111"/>
      <c r="CO177" s="112"/>
      <c r="CQ177" s="110"/>
      <c r="CR177" s="111"/>
      <c r="CS177" s="112"/>
      <c r="CU177" s="110"/>
      <c r="CV177" s="111"/>
      <c r="CW177" s="112"/>
      <c r="CY177" s="110"/>
      <c r="CZ177" s="111"/>
      <c r="DA177" s="112"/>
      <c r="DC177" s="110"/>
      <c r="DD177" s="111"/>
      <c r="DE177" s="112"/>
    </row>
    <row r="178" spans="10:109" s="30" customFormat="1" ht="15" hidden="1" customHeight="1" x14ac:dyDescent="0.3">
      <c r="J178" s="107"/>
      <c r="K178" s="108"/>
      <c r="M178" s="110"/>
      <c r="N178" s="111"/>
      <c r="O178" s="112"/>
      <c r="Q178" s="110"/>
      <c r="R178" s="111"/>
      <c r="S178" s="112"/>
      <c r="U178" s="110"/>
      <c r="V178" s="111"/>
      <c r="W178" s="112"/>
      <c r="Y178" s="110"/>
      <c r="Z178" s="111"/>
      <c r="AA178" s="112"/>
      <c r="AC178" s="110"/>
      <c r="AD178" s="111"/>
      <c r="AE178" s="112"/>
      <c r="AG178" s="110"/>
      <c r="AH178" s="111"/>
      <c r="AI178" s="112"/>
      <c r="AK178" s="110"/>
      <c r="AL178" s="111"/>
      <c r="AM178" s="112"/>
      <c r="AO178" s="110"/>
      <c r="AP178" s="111"/>
      <c r="AQ178" s="112"/>
      <c r="AR178" s="108"/>
      <c r="AT178" s="110"/>
      <c r="AU178" s="111"/>
      <c r="AV178" s="112"/>
      <c r="AX178" s="110"/>
      <c r="AY178" s="111"/>
      <c r="AZ178" s="112"/>
      <c r="BB178" s="110"/>
      <c r="BC178" s="111"/>
      <c r="BD178" s="112"/>
      <c r="BF178" s="110"/>
      <c r="BG178" s="111"/>
      <c r="BH178" s="112"/>
      <c r="BJ178" s="110"/>
      <c r="BK178" s="111"/>
      <c r="BL178" s="112"/>
      <c r="BN178" s="110"/>
      <c r="BO178" s="111"/>
      <c r="BP178" s="112"/>
      <c r="BR178" s="110"/>
      <c r="BS178" s="111"/>
      <c r="BT178" s="112"/>
      <c r="BV178" s="110"/>
      <c r="BW178" s="111"/>
      <c r="BX178" s="112"/>
      <c r="BY178" s="108"/>
      <c r="CA178" s="110"/>
      <c r="CB178" s="111"/>
      <c r="CC178" s="112"/>
      <c r="CE178" s="110"/>
      <c r="CF178" s="111"/>
      <c r="CG178" s="112"/>
      <c r="CI178" s="110"/>
      <c r="CJ178" s="111"/>
      <c r="CK178" s="112"/>
      <c r="CM178" s="110"/>
      <c r="CN178" s="111"/>
      <c r="CO178" s="112"/>
      <c r="CQ178" s="110"/>
      <c r="CR178" s="111"/>
      <c r="CS178" s="112"/>
      <c r="CU178" s="110"/>
      <c r="CV178" s="111"/>
      <c r="CW178" s="112"/>
      <c r="CY178" s="110"/>
      <c r="CZ178" s="111"/>
      <c r="DA178" s="112"/>
      <c r="DC178" s="110"/>
      <c r="DD178" s="111"/>
      <c r="DE178" s="112"/>
    </row>
    <row r="179" spans="10:109" s="30" customFormat="1" ht="15" hidden="1" customHeight="1" x14ac:dyDescent="0.3">
      <c r="J179" s="107"/>
      <c r="K179" s="108"/>
      <c r="M179" s="110"/>
      <c r="N179" s="111"/>
      <c r="O179" s="112"/>
      <c r="Q179" s="110"/>
      <c r="R179" s="111"/>
      <c r="S179" s="112"/>
      <c r="U179" s="110"/>
      <c r="V179" s="111"/>
      <c r="W179" s="112"/>
      <c r="Y179" s="110"/>
      <c r="Z179" s="111"/>
      <c r="AA179" s="112"/>
      <c r="AC179" s="110"/>
      <c r="AD179" s="111"/>
      <c r="AE179" s="112"/>
      <c r="AG179" s="110"/>
      <c r="AH179" s="111"/>
      <c r="AI179" s="112"/>
      <c r="AK179" s="110"/>
      <c r="AL179" s="111"/>
      <c r="AM179" s="112"/>
      <c r="AO179" s="110"/>
      <c r="AP179" s="111"/>
      <c r="AQ179" s="112"/>
      <c r="AR179" s="108"/>
      <c r="AT179" s="110"/>
      <c r="AU179" s="111"/>
      <c r="AV179" s="112"/>
      <c r="AX179" s="110"/>
      <c r="AY179" s="111"/>
      <c r="AZ179" s="112"/>
      <c r="BB179" s="110"/>
      <c r="BC179" s="111"/>
      <c r="BD179" s="112"/>
      <c r="BF179" s="110"/>
      <c r="BG179" s="111"/>
      <c r="BH179" s="112"/>
      <c r="BJ179" s="110"/>
      <c r="BK179" s="111"/>
      <c r="BL179" s="112"/>
      <c r="BN179" s="110"/>
      <c r="BO179" s="111"/>
      <c r="BP179" s="112"/>
      <c r="BR179" s="110"/>
      <c r="BS179" s="111"/>
      <c r="BT179" s="112"/>
      <c r="BV179" s="110"/>
      <c r="BW179" s="111"/>
      <c r="BX179" s="112"/>
      <c r="BY179" s="108"/>
      <c r="CA179" s="110"/>
      <c r="CB179" s="111"/>
      <c r="CC179" s="112"/>
      <c r="CE179" s="110"/>
      <c r="CF179" s="111"/>
      <c r="CG179" s="112"/>
      <c r="CI179" s="110"/>
      <c r="CJ179" s="111"/>
      <c r="CK179" s="112"/>
      <c r="CM179" s="110"/>
      <c r="CN179" s="111"/>
      <c r="CO179" s="112"/>
      <c r="CQ179" s="110"/>
      <c r="CR179" s="111"/>
      <c r="CS179" s="112"/>
      <c r="CU179" s="110"/>
      <c r="CV179" s="111"/>
      <c r="CW179" s="112"/>
      <c r="CY179" s="110"/>
      <c r="CZ179" s="111"/>
      <c r="DA179" s="112"/>
      <c r="DC179" s="110"/>
      <c r="DD179" s="111"/>
      <c r="DE179" s="112"/>
    </row>
    <row r="180" spans="10:109" s="30" customFormat="1" ht="15" hidden="1" customHeight="1" x14ac:dyDescent="0.3">
      <c r="J180" s="107"/>
      <c r="K180" s="108"/>
      <c r="M180" s="110"/>
      <c r="N180" s="111"/>
      <c r="O180" s="112"/>
      <c r="Q180" s="110"/>
      <c r="R180" s="111"/>
      <c r="S180" s="112"/>
      <c r="U180" s="110"/>
      <c r="V180" s="111"/>
      <c r="W180" s="112"/>
      <c r="Y180" s="110"/>
      <c r="Z180" s="111"/>
      <c r="AA180" s="112"/>
      <c r="AC180" s="110"/>
      <c r="AD180" s="111"/>
      <c r="AE180" s="112"/>
      <c r="AG180" s="110"/>
      <c r="AH180" s="111"/>
      <c r="AI180" s="112"/>
      <c r="AK180" s="110"/>
      <c r="AL180" s="111"/>
      <c r="AM180" s="112"/>
      <c r="AO180" s="110"/>
      <c r="AP180" s="111"/>
      <c r="AQ180" s="112"/>
      <c r="AR180" s="108"/>
      <c r="AT180" s="110"/>
      <c r="AU180" s="111"/>
      <c r="AV180" s="112"/>
      <c r="AX180" s="110"/>
      <c r="AY180" s="111"/>
      <c r="AZ180" s="112"/>
      <c r="BB180" s="110"/>
      <c r="BC180" s="111"/>
      <c r="BD180" s="112"/>
      <c r="BF180" s="110"/>
      <c r="BG180" s="111"/>
      <c r="BH180" s="112"/>
      <c r="BJ180" s="110"/>
      <c r="BK180" s="111"/>
      <c r="BL180" s="112"/>
      <c r="BN180" s="110"/>
      <c r="BO180" s="111"/>
      <c r="BP180" s="112"/>
      <c r="BR180" s="110"/>
      <c r="BS180" s="111"/>
      <c r="BT180" s="112"/>
      <c r="BV180" s="110"/>
      <c r="BW180" s="111"/>
      <c r="BX180" s="112"/>
      <c r="BY180" s="108"/>
      <c r="CA180" s="110"/>
      <c r="CB180" s="111"/>
      <c r="CC180" s="112"/>
      <c r="CE180" s="110"/>
      <c r="CF180" s="111"/>
      <c r="CG180" s="112"/>
      <c r="CI180" s="110"/>
      <c r="CJ180" s="111"/>
      <c r="CK180" s="112"/>
      <c r="CM180" s="110"/>
      <c r="CN180" s="111"/>
      <c r="CO180" s="112"/>
      <c r="CQ180" s="110"/>
      <c r="CR180" s="111"/>
      <c r="CS180" s="112"/>
      <c r="CU180" s="110"/>
      <c r="CV180" s="111"/>
      <c r="CW180" s="112"/>
      <c r="CY180" s="110"/>
      <c r="CZ180" s="111"/>
      <c r="DA180" s="112"/>
      <c r="DC180" s="110"/>
      <c r="DD180" s="111"/>
      <c r="DE180" s="112"/>
    </row>
    <row r="181" spans="10:109" s="30" customFormat="1" ht="15" hidden="1" customHeight="1" x14ac:dyDescent="0.3">
      <c r="J181" s="107"/>
      <c r="K181" s="108"/>
      <c r="M181" s="110"/>
      <c r="N181" s="111"/>
      <c r="O181" s="112"/>
      <c r="Q181" s="110"/>
      <c r="R181" s="111"/>
      <c r="S181" s="112"/>
      <c r="U181" s="110"/>
      <c r="V181" s="111"/>
      <c r="W181" s="112"/>
      <c r="Y181" s="110"/>
      <c r="Z181" s="111"/>
      <c r="AA181" s="112"/>
      <c r="AC181" s="110"/>
      <c r="AD181" s="111"/>
      <c r="AE181" s="112"/>
      <c r="AG181" s="110"/>
      <c r="AH181" s="111"/>
      <c r="AI181" s="112"/>
      <c r="AK181" s="110"/>
      <c r="AL181" s="111"/>
      <c r="AM181" s="112"/>
      <c r="AO181" s="110"/>
      <c r="AP181" s="111"/>
      <c r="AQ181" s="112"/>
      <c r="AR181" s="108"/>
      <c r="AT181" s="110"/>
      <c r="AU181" s="111"/>
      <c r="AV181" s="112"/>
      <c r="AX181" s="110"/>
      <c r="AY181" s="111"/>
      <c r="AZ181" s="112"/>
      <c r="BB181" s="110"/>
      <c r="BC181" s="111"/>
      <c r="BD181" s="112"/>
      <c r="BF181" s="110"/>
      <c r="BG181" s="111"/>
      <c r="BH181" s="112"/>
      <c r="BJ181" s="110"/>
      <c r="BK181" s="111"/>
      <c r="BL181" s="112"/>
      <c r="BN181" s="110"/>
      <c r="BO181" s="111"/>
      <c r="BP181" s="112"/>
      <c r="BR181" s="110"/>
      <c r="BS181" s="111"/>
      <c r="BT181" s="112"/>
      <c r="BV181" s="110"/>
      <c r="BW181" s="111"/>
      <c r="BX181" s="112"/>
      <c r="BY181" s="108"/>
      <c r="CA181" s="110"/>
      <c r="CB181" s="111"/>
      <c r="CC181" s="112"/>
      <c r="CE181" s="110"/>
      <c r="CF181" s="111"/>
      <c r="CG181" s="112"/>
      <c r="CI181" s="110"/>
      <c r="CJ181" s="111"/>
      <c r="CK181" s="112"/>
      <c r="CM181" s="110"/>
      <c r="CN181" s="111"/>
      <c r="CO181" s="112"/>
      <c r="CQ181" s="110"/>
      <c r="CR181" s="111"/>
      <c r="CS181" s="112"/>
      <c r="CU181" s="110"/>
      <c r="CV181" s="111"/>
      <c r="CW181" s="112"/>
      <c r="CY181" s="110"/>
      <c r="CZ181" s="111"/>
      <c r="DA181" s="112"/>
      <c r="DC181" s="110"/>
      <c r="DD181" s="111"/>
      <c r="DE181" s="112"/>
    </row>
    <row r="182" spans="10:109" s="30" customFormat="1" ht="15" hidden="1" customHeight="1" x14ac:dyDescent="0.3">
      <c r="J182" s="107"/>
      <c r="K182" s="108"/>
      <c r="M182" s="110"/>
      <c r="N182" s="111"/>
      <c r="O182" s="112"/>
      <c r="Q182" s="110"/>
      <c r="R182" s="111"/>
      <c r="S182" s="112"/>
      <c r="U182" s="110"/>
      <c r="V182" s="111"/>
      <c r="W182" s="112"/>
      <c r="Y182" s="110"/>
      <c r="Z182" s="111"/>
      <c r="AA182" s="112"/>
      <c r="AC182" s="110"/>
      <c r="AD182" s="111"/>
      <c r="AE182" s="112"/>
      <c r="AG182" s="110"/>
      <c r="AH182" s="111"/>
      <c r="AI182" s="112"/>
      <c r="AK182" s="110"/>
      <c r="AL182" s="111"/>
      <c r="AM182" s="112"/>
      <c r="AO182" s="110"/>
      <c r="AP182" s="111"/>
      <c r="AQ182" s="112"/>
      <c r="AR182" s="108"/>
      <c r="AT182" s="110"/>
      <c r="AU182" s="111"/>
      <c r="AV182" s="112"/>
      <c r="AX182" s="110"/>
      <c r="AY182" s="111"/>
      <c r="AZ182" s="112"/>
      <c r="BB182" s="110"/>
      <c r="BC182" s="111"/>
      <c r="BD182" s="112"/>
      <c r="BF182" s="110"/>
      <c r="BG182" s="111"/>
      <c r="BH182" s="112"/>
      <c r="BJ182" s="110"/>
      <c r="BK182" s="111"/>
      <c r="BL182" s="112"/>
      <c r="BN182" s="110"/>
      <c r="BO182" s="111"/>
      <c r="BP182" s="112"/>
      <c r="BR182" s="110"/>
      <c r="BS182" s="111"/>
      <c r="BT182" s="112"/>
      <c r="BV182" s="110"/>
      <c r="BW182" s="111"/>
      <c r="BX182" s="112"/>
      <c r="BY182" s="108"/>
      <c r="CA182" s="110"/>
      <c r="CB182" s="111"/>
      <c r="CC182" s="112"/>
      <c r="CE182" s="110"/>
      <c r="CF182" s="111"/>
      <c r="CG182" s="112"/>
      <c r="CI182" s="110"/>
      <c r="CJ182" s="111"/>
      <c r="CK182" s="112"/>
      <c r="CM182" s="110"/>
      <c r="CN182" s="111"/>
      <c r="CO182" s="112"/>
      <c r="CQ182" s="110"/>
      <c r="CR182" s="111"/>
      <c r="CS182" s="112"/>
      <c r="CU182" s="110"/>
      <c r="CV182" s="111"/>
      <c r="CW182" s="112"/>
      <c r="CY182" s="110"/>
      <c r="CZ182" s="111"/>
      <c r="DA182" s="112"/>
      <c r="DC182" s="110"/>
      <c r="DD182" s="111"/>
      <c r="DE182" s="112"/>
    </row>
    <row r="183" spans="10:109" s="30" customFormat="1" ht="15" hidden="1" customHeight="1" x14ac:dyDescent="0.3">
      <c r="J183" s="107"/>
      <c r="K183" s="108"/>
      <c r="M183" s="110"/>
      <c r="N183" s="111"/>
      <c r="O183" s="112"/>
      <c r="Q183" s="110"/>
      <c r="R183" s="111"/>
      <c r="S183" s="112"/>
      <c r="U183" s="110"/>
      <c r="V183" s="111"/>
      <c r="W183" s="112"/>
      <c r="Y183" s="110"/>
      <c r="Z183" s="111"/>
      <c r="AA183" s="112"/>
      <c r="AC183" s="110"/>
      <c r="AD183" s="111"/>
      <c r="AE183" s="112"/>
      <c r="AG183" s="110"/>
      <c r="AH183" s="111"/>
      <c r="AI183" s="112"/>
      <c r="AK183" s="110"/>
      <c r="AL183" s="111"/>
      <c r="AM183" s="112"/>
      <c r="AO183" s="110"/>
      <c r="AP183" s="111"/>
      <c r="AQ183" s="112"/>
      <c r="AR183" s="108"/>
      <c r="AT183" s="110"/>
      <c r="AU183" s="111"/>
      <c r="AV183" s="112"/>
      <c r="AX183" s="110"/>
      <c r="AY183" s="111"/>
      <c r="AZ183" s="112"/>
      <c r="BB183" s="110"/>
      <c r="BC183" s="111"/>
      <c r="BD183" s="112"/>
      <c r="BF183" s="110"/>
      <c r="BG183" s="111"/>
      <c r="BH183" s="112"/>
      <c r="BJ183" s="110"/>
      <c r="BK183" s="111"/>
      <c r="BL183" s="112"/>
      <c r="BN183" s="110"/>
      <c r="BO183" s="111"/>
      <c r="BP183" s="112"/>
      <c r="BR183" s="110"/>
      <c r="BS183" s="111"/>
      <c r="BT183" s="112"/>
      <c r="BV183" s="110"/>
      <c r="BW183" s="111"/>
      <c r="BX183" s="112"/>
      <c r="BY183" s="108"/>
      <c r="CA183" s="110"/>
      <c r="CB183" s="111"/>
      <c r="CC183" s="112"/>
      <c r="CE183" s="110"/>
      <c r="CF183" s="111"/>
      <c r="CG183" s="112"/>
      <c r="CI183" s="110"/>
      <c r="CJ183" s="111"/>
      <c r="CK183" s="112"/>
      <c r="CM183" s="110"/>
      <c r="CN183" s="111"/>
      <c r="CO183" s="112"/>
      <c r="CQ183" s="110"/>
      <c r="CR183" s="111"/>
      <c r="CS183" s="112"/>
      <c r="CU183" s="110"/>
      <c r="CV183" s="111"/>
      <c r="CW183" s="112"/>
      <c r="CY183" s="110"/>
      <c r="CZ183" s="111"/>
      <c r="DA183" s="112"/>
      <c r="DC183" s="110"/>
      <c r="DD183" s="111"/>
      <c r="DE183" s="112"/>
    </row>
    <row r="184" spans="10:109" s="30" customFormat="1" ht="15" hidden="1" customHeight="1" x14ac:dyDescent="0.3">
      <c r="J184" s="107"/>
      <c r="K184" s="108"/>
      <c r="M184" s="110"/>
      <c r="N184" s="111"/>
      <c r="O184" s="112"/>
      <c r="Q184" s="110"/>
      <c r="R184" s="111"/>
      <c r="S184" s="112"/>
      <c r="U184" s="110"/>
      <c r="V184" s="111"/>
      <c r="W184" s="112"/>
      <c r="Y184" s="110"/>
      <c r="Z184" s="111"/>
      <c r="AA184" s="112"/>
      <c r="AC184" s="110"/>
      <c r="AD184" s="111"/>
      <c r="AE184" s="112"/>
      <c r="AG184" s="110"/>
      <c r="AH184" s="111"/>
      <c r="AI184" s="112"/>
      <c r="AK184" s="110"/>
      <c r="AL184" s="111"/>
      <c r="AM184" s="112"/>
      <c r="AO184" s="110"/>
      <c r="AP184" s="111"/>
      <c r="AQ184" s="112"/>
      <c r="AR184" s="108"/>
      <c r="AT184" s="110"/>
      <c r="AU184" s="111"/>
      <c r="AV184" s="112"/>
      <c r="AX184" s="110"/>
      <c r="AY184" s="111"/>
      <c r="AZ184" s="112"/>
      <c r="BB184" s="110"/>
      <c r="BC184" s="111"/>
      <c r="BD184" s="112"/>
      <c r="BF184" s="110"/>
      <c r="BG184" s="111"/>
      <c r="BH184" s="112"/>
      <c r="BJ184" s="110"/>
      <c r="BK184" s="111"/>
      <c r="BL184" s="112"/>
      <c r="BN184" s="110"/>
      <c r="BO184" s="111"/>
      <c r="BP184" s="112"/>
      <c r="BR184" s="110"/>
      <c r="BS184" s="111"/>
      <c r="BT184" s="112"/>
      <c r="BV184" s="110"/>
      <c r="BW184" s="111"/>
      <c r="BX184" s="112"/>
      <c r="BY184" s="108"/>
      <c r="CA184" s="110"/>
      <c r="CB184" s="111"/>
      <c r="CC184" s="112"/>
      <c r="CE184" s="110"/>
      <c r="CF184" s="111"/>
      <c r="CG184" s="112"/>
      <c r="CI184" s="110"/>
      <c r="CJ184" s="111"/>
      <c r="CK184" s="112"/>
      <c r="CM184" s="110"/>
      <c r="CN184" s="111"/>
      <c r="CO184" s="112"/>
      <c r="CQ184" s="110"/>
      <c r="CR184" s="111"/>
      <c r="CS184" s="112"/>
      <c r="CU184" s="110"/>
      <c r="CV184" s="111"/>
      <c r="CW184" s="112"/>
      <c r="CY184" s="110"/>
      <c r="CZ184" s="111"/>
      <c r="DA184" s="112"/>
      <c r="DC184" s="110"/>
      <c r="DD184" s="111"/>
      <c r="DE184" s="112"/>
    </row>
    <row r="185" spans="10:109" s="30" customFormat="1" ht="15" hidden="1" customHeight="1" x14ac:dyDescent="0.3">
      <c r="J185" s="107"/>
      <c r="K185" s="108"/>
      <c r="M185" s="110"/>
      <c r="N185" s="111"/>
      <c r="O185" s="112"/>
      <c r="Q185" s="110"/>
      <c r="R185" s="111"/>
      <c r="S185" s="112"/>
      <c r="U185" s="110"/>
      <c r="V185" s="111"/>
      <c r="W185" s="112"/>
      <c r="Y185" s="110"/>
      <c r="Z185" s="111"/>
      <c r="AA185" s="112"/>
      <c r="AC185" s="110"/>
      <c r="AD185" s="111"/>
      <c r="AE185" s="112"/>
      <c r="AG185" s="110"/>
      <c r="AH185" s="111"/>
      <c r="AI185" s="112"/>
      <c r="AK185" s="110"/>
      <c r="AL185" s="111"/>
      <c r="AM185" s="112"/>
      <c r="AO185" s="110"/>
      <c r="AP185" s="111"/>
      <c r="AQ185" s="112"/>
      <c r="AR185" s="108"/>
      <c r="AT185" s="110"/>
      <c r="AU185" s="111"/>
      <c r="AV185" s="112"/>
      <c r="AX185" s="110"/>
      <c r="AY185" s="111"/>
      <c r="AZ185" s="112"/>
      <c r="BB185" s="110"/>
      <c r="BC185" s="111"/>
      <c r="BD185" s="112"/>
      <c r="BF185" s="110"/>
      <c r="BG185" s="111"/>
      <c r="BH185" s="112"/>
      <c r="BJ185" s="110"/>
      <c r="BK185" s="111"/>
      <c r="BL185" s="112"/>
      <c r="BN185" s="110"/>
      <c r="BO185" s="111"/>
      <c r="BP185" s="112"/>
      <c r="BR185" s="110"/>
      <c r="BS185" s="111"/>
      <c r="BT185" s="112"/>
      <c r="BV185" s="110"/>
      <c r="BW185" s="111"/>
      <c r="BX185" s="112"/>
      <c r="BY185" s="108"/>
      <c r="CA185" s="110"/>
      <c r="CB185" s="111"/>
      <c r="CC185" s="112"/>
      <c r="CE185" s="110"/>
      <c r="CF185" s="111"/>
      <c r="CG185" s="112"/>
      <c r="CI185" s="110"/>
      <c r="CJ185" s="111"/>
      <c r="CK185" s="112"/>
      <c r="CM185" s="110"/>
      <c r="CN185" s="111"/>
      <c r="CO185" s="112"/>
      <c r="CQ185" s="110"/>
      <c r="CR185" s="111"/>
      <c r="CS185" s="112"/>
      <c r="CU185" s="110"/>
      <c r="CV185" s="111"/>
      <c r="CW185" s="112"/>
      <c r="CY185" s="110"/>
      <c r="CZ185" s="111"/>
      <c r="DA185" s="112"/>
      <c r="DC185" s="110"/>
      <c r="DD185" s="111"/>
      <c r="DE185" s="112"/>
    </row>
    <row r="186" spans="10:109" s="30" customFormat="1" ht="15" hidden="1" customHeight="1" x14ac:dyDescent="0.3">
      <c r="J186" s="107"/>
      <c r="K186" s="108"/>
      <c r="M186" s="110"/>
      <c r="N186" s="111"/>
      <c r="O186" s="112"/>
      <c r="Q186" s="110"/>
      <c r="R186" s="111"/>
      <c r="S186" s="112"/>
      <c r="U186" s="110"/>
      <c r="V186" s="111"/>
      <c r="W186" s="112"/>
      <c r="Y186" s="110"/>
      <c r="Z186" s="111"/>
      <c r="AA186" s="112"/>
      <c r="AC186" s="110"/>
      <c r="AD186" s="111"/>
      <c r="AE186" s="112"/>
      <c r="AG186" s="110"/>
      <c r="AH186" s="111"/>
      <c r="AI186" s="112"/>
      <c r="AK186" s="110"/>
      <c r="AL186" s="111"/>
      <c r="AM186" s="112"/>
      <c r="AO186" s="110"/>
      <c r="AP186" s="111"/>
      <c r="AQ186" s="112"/>
      <c r="AR186" s="108"/>
      <c r="AT186" s="110"/>
      <c r="AU186" s="111"/>
      <c r="AV186" s="112"/>
      <c r="AX186" s="110"/>
      <c r="AY186" s="111"/>
      <c r="AZ186" s="112"/>
      <c r="BB186" s="110"/>
      <c r="BC186" s="111"/>
      <c r="BD186" s="112"/>
      <c r="BF186" s="110"/>
      <c r="BG186" s="111"/>
      <c r="BH186" s="112"/>
      <c r="BJ186" s="110"/>
      <c r="BK186" s="111"/>
      <c r="BL186" s="112"/>
      <c r="BN186" s="110"/>
      <c r="BO186" s="111"/>
      <c r="BP186" s="112"/>
      <c r="BR186" s="110"/>
      <c r="BS186" s="111"/>
      <c r="BT186" s="112"/>
      <c r="BV186" s="110"/>
      <c r="BW186" s="111"/>
      <c r="BX186" s="112"/>
      <c r="BY186" s="108"/>
      <c r="CA186" s="110"/>
      <c r="CB186" s="111"/>
      <c r="CC186" s="112"/>
      <c r="CE186" s="110"/>
      <c r="CF186" s="111"/>
      <c r="CG186" s="112"/>
      <c r="CI186" s="110"/>
      <c r="CJ186" s="111"/>
      <c r="CK186" s="112"/>
      <c r="CM186" s="110"/>
      <c r="CN186" s="111"/>
      <c r="CO186" s="112"/>
      <c r="CQ186" s="110"/>
      <c r="CR186" s="111"/>
      <c r="CS186" s="112"/>
      <c r="CU186" s="110"/>
      <c r="CV186" s="111"/>
      <c r="CW186" s="112"/>
      <c r="CY186" s="110"/>
      <c r="CZ186" s="111"/>
      <c r="DA186" s="112"/>
      <c r="DC186" s="110"/>
      <c r="DD186" s="111"/>
      <c r="DE186" s="112"/>
    </row>
    <row r="187" spans="10:109" s="30" customFormat="1" ht="15" hidden="1" customHeight="1" x14ac:dyDescent="0.3">
      <c r="J187" s="107"/>
      <c r="K187" s="108"/>
      <c r="M187" s="110"/>
      <c r="N187" s="111"/>
      <c r="O187" s="112"/>
      <c r="Q187" s="110"/>
      <c r="R187" s="111"/>
      <c r="S187" s="112"/>
      <c r="U187" s="110"/>
      <c r="V187" s="111"/>
      <c r="W187" s="112"/>
      <c r="Y187" s="110"/>
      <c r="Z187" s="111"/>
      <c r="AA187" s="112"/>
      <c r="AC187" s="110"/>
      <c r="AD187" s="111"/>
      <c r="AE187" s="112"/>
      <c r="AG187" s="110"/>
      <c r="AH187" s="111"/>
      <c r="AI187" s="112"/>
      <c r="AK187" s="110"/>
      <c r="AL187" s="111"/>
      <c r="AM187" s="112"/>
      <c r="AO187" s="110"/>
      <c r="AP187" s="111"/>
      <c r="AQ187" s="112"/>
      <c r="AR187" s="108"/>
      <c r="AT187" s="110"/>
      <c r="AU187" s="111"/>
      <c r="AV187" s="112"/>
      <c r="AX187" s="110"/>
      <c r="AY187" s="111"/>
      <c r="AZ187" s="112"/>
      <c r="BB187" s="110"/>
      <c r="BC187" s="111"/>
      <c r="BD187" s="112"/>
      <c r="BF187" s="110"/>
      <c r="BG187" s="111"/>
      <c r="BH187" s="112"/>
      <c r="BJ187" s="110"/>
      <c r="BK187" s="111"/>
      <c r="BL187" s="112"/>
      <c r="BN187" s="110"/>
      <c r="BO187" s="111"/>
      <c r="BP187" s="112"/>
      <c r="BR187" s="110"/>
      <c r="BS187" s="111"/>
      <c r="BT187" s="112"/>
      <c r="BV187" s="110"/>
      <c r="BW187" s="111"/>
      <c r="BX187" s="112"/>
      <c r="BY187" s="108"/>
      <c r="CA187" s="110"/>
      <c r="CB187" s="111"/>
      <c r="CC187" s="112"/>
      <c r="CE187" s="110"/>
      <c r="CF187" s="111"/>
      <c r="CG187" s="112"/>
      <c r="CI187" s="110"/>
      <c r="CJ187" s="111"/>
      <c r="CK187" s="112"/>
      <c r="CM187" s="110"/>
      <c r="CN187" s="111"/>
      <c r="CO187" s="112"/>
      <c r="CQ187" s="110"/>
      <c r="CR187" s="111"/>
      <c r="CS187" s="112"/>
      <c r="CU187" s="110"/>
      <c r="CV187" s="111"/>
      <c r="CW187" s="112"/>
      <c r="CY187" s="110"/>
      <c r="CZ187" s="111"/>
      <c r="DA187" s="112"/>
      <c r="DC187" s="110"/>
      <c r="DD187" s="111"/>
      <c r="DE187" s="112"/>
    </row>
    <row r="188" spans="10:109" s="30" customFormat="1" ht="15" hidden="1" customHeight="1" x14ac:dyDescent="0.3">
      <c r="J188" s="107"/>
      <c r="K188" s="108"/>
      <c r="M188" s="110"/>
      <c r="N188" s="111"/>
      <c r="O188" s="112"/>
      <c r="Q188" s="110"/>
      <c r="R188" s="111"/>
      <c r="S188" s="112"/>
      <c r="U188" s="110"/>
      <c r="V188" s="111"/>
      <c r="W188" s="112"/>
      <c r="Y188" s="110"/>
      <c r="Z188" s="111"/>
      <c r="AA188" s="112"/>
      <c r="AC188" s="110"/>
      <c r="AD188" s="111"/>
      <c r="AE188" s="112"/>
      <c r="AG188" s="110"/>
      <c r="AH188" s="111"/>
      <c r="AI188" s="112"/>
      <c r="AK188" s="110"/>
      <c r="AL188" s="111"/>
      <c r="AM188" s="112"/>
      <c r="AO188" s="110"/>
      <c r="AP188" s="111"/>
      <c r="AQ188" s="112"/>
      <c r="AR188" s="108"/>
      <c r="AT188" s="110"/>
      <c r="AU188" s="111"/>
      <c r="AV188" s="112"/>
      <c r="AX188" s="110"/>
      <c r="AY188" s="111"/>
      <c r="AZ188" s="112"/>
      <c r="BB188" s="110"/>
      <c r="BC188" s="111"/>
      <c r="BD188" s="112"/>
      <c r="BF188" s="110"/>
      <c r="BG188" s="111"/>
      <c r="BH188" s="112"/>
      <c r="BJ188" s="110"/>
      <c r="BK188" s="111"/>
      <c r="BL188" s="112"/>
      <c r="BN188" s="110"/>
      <c r="BO188" s="111"/>
      <c r="BP188" s="112"/>
      <c r="BR188" s="110"/>
      <c r="BS188" s="111"/>
      <c r="BT188" s="112"/>
      <c r="BV188" s="110"/>
      <c r="BW188" s="111"/>
      <c r="BX188" s="112"/>
      <c r="BY188" s="108"/>
      <c r="CA188" s="110"/>
      <c r="CB188" s="111"/>
      <c r="CC188" s="112"/>
      <c r="CE188" s="110"/>
      <c r="CF188" s="111"/>
      <c r="CG188" s="112"/>
      <c r="CI188" s="110"/>
      <c r="CJ188" s="111"/>
      <c r="CK188" s="112"/>
      <c r="CM188" s="110"/>
      <c r="CN188" s="111"/>
      <c r="CO188" s="112"/>
      <c r="CQ188" s="110"/>
      <c r="CR188" s="111"/>
      <c r="CS188" s="112"/>
      <c r="CU188" s="110"/>
      <c r="CV188" s="111"/>
      <c r="CW188" s="112"/>
      <c r="CY188" s="110"/>
      <c r="CZ188" s="111"/>
      <c r="DA188" s="112"/>
      <c r="DC188" s="110"/>
      <c r="DD188" s="111"/>
      <c r="DE188" s="112"/>
    </row>
    <row r="189" spans="10:109" s="30" customFormat="1" ht="15" hidden="1" customHeight="1" x14ac:dyDescent="0.3">
      <c r="J189" s="107"/>
      <c r="K189" s="108"/>
      <c r="M189" s="110"/>
      <c r="N189" s="111"/>
      <c r="O189" s="112"/>
      <c r="Q189" s="110"/>
      <c r="R189" s="111"/>
      <c r="S189" s="112"/>
      <c r="U189" s="110"/>
      <c r="V189" s="111"/>
      <c r="W189" s="112"/>
      <c r="Y189" s="110"/>
      <c r="Z189" s="111"/>
      <c r="AA189" s="112"/>
      <c r="AC189" s="110"/>
      <c r="AD189" s="111"/>
      <c r="AE189" s="112"/>
      <c r="AG189" s="110"/>
      <c r="AH189" s="111"/>
      <c r="AI189" s="112"/>
      <c r="AK189" s="110"/>
      <c r="AL189" s="111"/>
      <c r="AM189" s="112"/>
      <c r="AO189" s="110"/>
      <c r="AP189" s="111"/>
      <c r="AQ189" s="112"/>
      <c r="AR189" s="108"/>
      <c r="AT189" s="110"/>
      <c r="AU189" s="111"/>
      <c r="AV189" s="112"/>
      <c r="AX189" s="110"/>
      <c r="AY189" s="111"/>
      <c r="AZ189" s="112"/>
      <c r="BB189" s="110"/>
      <c r="BC189" s="111"/>
      <c r="BD189" s="112"/>
      <c r="BF189" s="110"/>
      <c r="BG189" s="111"/>
      <c r="BH189" s="112"/>
      <c r="BJ189" s="110"/>
      <c r="BK189" s="111"/>
      <c r="BL189" s="112"/>
      <c r="BN189" s="110"/>
      <c r="BO189" s="111"/>
      <c r="BP189" s="112"/>
      <c r="BR189" s="110"/>
      <c r="BS189" s="111"/>
      <c r="BT189" s="112"/>
      <c r="BV189" s="110"/>
      <c r="BW189" s="111"/>
      <c r="BX189" s="112"/>
      <c r="BY189" s="108"/>
      <c r="CA189" s="110"/>
      <c r="CB189" s="111"/>
      <c r="CC189" s="112"/>
      <c r="CE189" s="110"/>
      <c r="CF189" s="111"/>
      <c r="CG189" s="112"/>
      <c r="CI189" s="110"/>
      <c r="CJ189" s="111"/>
      <c r="CK189" s="112"/>
      <c r="CM189" s="110"/>
      <c r="CN189" s="111"/>
      <c r="CO189" s="112"/>
      <c r="CQ189" s="110"/>
      <c r="CR189" s="111"/>
      <c r="CS189" s="112"/>
      <c r="CU189" s="110"/>
      <c r="CV189" s="111"/>
      <c r="CW189" s="112"/>
      <c r="CY189" s="110"/>
      <c r="CZ189" s="111"/>
      <c r="DA189" s="112"/>
      <c r="DC189" s="110"/>
      <c r="DD189" s="111"/>
      <c r="DE189" s="112"/>
    </row>
    <row r="190" spans="10:109" s="30" customFormat="1" ht="15" hidden="1" customHeight="1" x14ac:dyDescent="0.3">
      <c r="J190" s="107"/>
      <c r="K190" s="108"/>
      <c r="M190" s="110"/>
      <c r="N190" s="111"/>
      <c r="O190" s="112"/>
      <c r="Q190" s="110"/>
      <c r="R190" s="111"/>
      <c r="S190" s="112"/>
      <c r="U190" s="110"/>
      <c r="V190" s="111"/>
      <c r="W190" s="112"/>
      <c r="Y190" s="110"/>
      <c r="Z190" s="111"/>
      <c r="AA190" s="112"/>
      <c r="AC190" s="110"/>
      <c r="AD190" s="111"/>
      <c r="AE190" s="112"/>
      <c r="AG190" s="110"/>
      <c r="AH190" s="111"/>
      <c r="AI190" s="112"/>
      <c r="AK190" s="110"/>
      <c r="AL190" s="111"/>
      <c r="AM190" s="112"/>
      <c r="AO190" s="110"/>
      <c r="AP190" s="111"/>
      <c r="AQ190" s="112"/>
      <c r="AR190" s="108"/>
      <c r="AT190" s="110"/>
      <c r="AU190" s="111"/>
      <c r="AV190" s="112"/>
      <c r="AX190" s="110"/>
      <c r="AY190" s="111"/>
      <c r="AZ190" s="112"/>
      <c r="BB190" s="110"/>
      <c r="BC190" s="111"/>
      <c r="BD190" s="112"/>
      <c r="BF190" s="110"/>
      <c r="BG190" s="111"/>
      <c r="BH190" s="112"/>
      <c r="BJ190" s="110"/>
      <c r="BK190" s="111"/>
      <c r="BL190" s="112"/>
      <c r="BN190" s="110"/>
      <c r="BO190" s="111"/>
      <c r="BP190" s="112"/>
      <c r="BR190" s="110"/>
      <c r="BS190" s="111"/>
      <c r="BT190" s="112"/>
      <c r="BV190" s="110"/>
      <c r="BW190" s="111"/>
      <c r="BX190" s="112"/>
      <c r="BY190" s="108"/>
      <c r="CA190" s="110"/>
      <c r="CB190" s="111"/>
      <c r="CC190" s="112"/>
      <c r="CE190" s="110"/>
      <c r="CF190" s="111"/>
      <c r="CG190" s="112"/>
      <c r="CI190" s="110"/>
      <c r="CJ190" s="111"/>
      <c r="CK190" s="112"/>
      <c r="CM190" s="110"/>
      <c r="CN190" s="111"/>
      <c r="CO190" s="112"/>
      <c r="CQ190" s="110"/>
      <c r="CR190" s="111"/>
      <c r="CS190" s="112"/>
      <c r="CU190" s="110"/>
      <c r="CV190" s="111"/>
      <c r="CW190" s="112"/>
      <c r="CY190" s="110"/>
      <c r="CZ190" s="111"/>
      <c r="DA190" s="112"/>
      <c r="DC190" s="110"/>
      <c r="DD190" s="111"/>
      <c r="DE190" s="112"/>
    </row>
    <row r="191" spans="10:109" s="30" customFormat="1" ht="15" hidden="1" customHeight="1" x14ac:dyDescent="0.3">
      <c r="J191" s="107"/>
      <c r="K191" s="108"/>
      <c r="M191" s="110"/>
      <c r="N191" s="111"/>
      <c r="O191" s="112"/>
      <c r="Q191" s="110"/>
      <c r="R191" s="111"/>
      <c r="S191" s="112"/>
      <c r="U191" s="110"/>
      <c r="V191" s="111"/>
      <c r="W191" s="112"/>
      <c r="Y191" s="110"/>
      <c r="Z191" s="111"/>
      <c r="AA191" s="112"/>
      <c r="AC191" s="110"/>
      <c r="AD191" s="111"/>
      <c r="AE191" s="112"/>
      <c r="AG191" s="110"/>
      <c r="AH191" s="111"/>
      <c r="AI191" s="112"/>
      <c r="AK191" s="110"/>
      <c r="AL191" s="111"/>
      <c r="AM191" s="112"/>
      <c r="AO191" s="110"/>
      <c r="AP191" s="111"/>
      <c r="AQ191" s="112"/>
      <c r="AR191" s="108"/>
      <c r="AT191" s="110"/>
      <c r="AU191" s="111"/>
      <c r="AV191" s="112"/>
      <c r="AX191" s="110"/>
      <c r="AY191" s="111"/>
      <c r="AZ191" s="112"/>
      <c r="BB191" s="110"/>
      <c r="BC191" s="111"/>
      <c r="BD191" s="112"/>
      <c r="BF191" s="110"/>
      <c r="BG191" s="111"/>
      <c r="BH191" s="112"/>
      <c r="BJ191" s="110"/>
      <c r="BK191" s="111"/>
      <c r="BL191" s="112"/>
      <c r="BN191" s="110"/>
      <c r="BO191" s="111"/>
      <c r="BP191" s="112"/>
      <c r="BR191" s="110"/>
      <c r="BS191" s="111"/>
      <c r="BT191" s="112"/>
      <c r="BV191" s="110"/>
      <c r="BW191" s="111"/>
      <c r="BX191" s="112"/>
      <c r="BY191" s="108"/>
      <c r="CA191" s="110"/>
      <c r="CB191" s="111"/>
      <c r="CC191" s="112"/>
      <c r="CE191" s="110"/>
      <c r="CF191" s="111"/>
      <c r="CG191" s="112"/>
      <c r="CI191" s="110"/>
      <c r="CJ191" s="111"/>
      <c r="CK191" s="112"/>
      <c r="CM191" s="110"/>
      <c r="CN191" s="111"/>
      <c r="CO191" s="112"/>
      <c r="CQ191" s="110"/>
      <c r="CR191" s="111"/>
      <c r="CS191" s="112"/>
      <c r="CU191" s="110"/>
      <c r="CV191" s="111"/>
      <c r="CW191" s="112"/>
      <c r="CY191" s="110"/>
      <c r="CZ191" s="111"/>
      <c r="DA191" s="112"/>
      <c r="DC191" s="110"/>
      <c r="DD191" s="111"/>
      <c r="DE191" s="112"/>
    </row>
    <row r="192" spans="10:109" s="30" customFormat="1" ht="15" hidden="1" customHeight="1" x14ac:dyDescent="0.3">
      <c r="J192" s="107"/>
      <c r="K192" s="108"/>
      <c r="M192" s="110"/>
      <c r="N192" s="111"/>
      <c r="O192" s="112"/>
      <c r="Q192" s="110"/>
      <c r="R192" s="111"/>
      <c r="S192" s="112"/>
      <c r="U192" s="110"/>
      <c r="V192" s="111"/>
      <c r="W192" s="112"/>
      <c r="Y192" s="110"/>
      <c r="Z192" s="111"/>
      <c r="AA192" s="112"/>
      <c r="AC192" s="110"/>
      <c r="AD192" s="111"/>
      <c r="AE192" s="112"/>
      <c r="AG192" s="110"/>
      <c r="AH192" s="111"/>
      <c r="AI192" s="112"/>
      <c r="AK192" s="110"/>
      <c r="AL192" s="111"/>
      <c r="AM192" s="112"/>
      <c r="AO192" s="110"/>
      <c r="AP192" s="111"/>
      <c r="AQ192" s="112"/>
      <c r="AR192" s="108"/>
      <c r="AT192" s="110"/>
      <c r="AU192" s="111"/>
      <c r="AV192" s="112"/>
      <c r="AX192" s="110"/>
      <c r="AY192" s="111"/>
      <c r="AZ192" s="112"/>
      <c r="BB192" s="110"/>
      <c r="BC192" s="111"/>
      <c r="BD192" s="112"/>
      <c r="BF192" s="110"/>
      <c r="BG192" s="111"/>
      <c r="BH192" s="112"/>
      <c r="BJ192" s="110"/>
      <c r="BK192" s="111"/>
      <c r="BL192" s="112"/>
      <c r="BN192" s="110"/>
      <c r="BO192" s="111"/>
      <c r="BP192" s="112"/>
      <c r="BR192" s="110"/>
      <c r="BS192" s="111"/>
      <c r="BT192" s="112"/>
      <c r="BV192" s="110"/>
      <c r="BW192" s="111"/>
      <c r="BX192" s="112"/>
      <c r="BY192" s="108"/>
      <c r="CA192" s="110"/>
      <c r="CB192" s="111"/>
      <c r="CC192" s="112"/>
      <c r="CE192" s="110"/>
      <c r="CF192" s="111"/>
      <c r="CG192" s="112"/>
      <c r="CI192" s="110"/>
      <c r="CJ192" s="111"/>
      <c r="CK192" s="112"/>
      <c r="CM192" s="110"/>
      <c r="CN192" s="111"/>
      <c r="CO192" s="112"/>
      <c r="CQ192" s="110"/>
      <c r="CR192" s="111"/>
      <c r="CS192" s="112"/>
      <c r="CU192" s="110"/>
      <c r="CV192" s="111"/>
      <c r="CW192" s="112"/>
      <c r="CY192" s="110"/>
      <c r="CZ192" s="111"/>
      <c r="DA192" s="112"/>
      <c r="DC192" s="110"/>
      <c r="DD192" s="111"/>
      <c r="DE192" s="112"/>
    </row>
    <row r="193" spans="10:109" s="30" customFormat="1" ht="15" hidden="1" customHeight="1" x14ac:dyDescent="0.3">
      <c r="J193" s="107"/>
      <c r="K193" s="108"/>
      <c r="M193" s="110"/>
      <c r="N193" s="111"/>
      <c r="O193" s="112"/>
      <c r="Q193" s="110"/>
      <c r="R193" s="111"/>
      <c r="S193" s="112"/>
      <c r="U193" s="110"/>
      <c r="V193" s="111"/>
      <c r="W193" s="112"/>
      <c r="Y193" s="110"/>
      <c r="Z193" s="111"/>
      <c r="AA193" s="112"/>
      <c r="AC193" s="110"/>
      <c r="AD193" s="111"/>
      <c r="AE193" s="112"/>
      <c r="AG193" s="110"/>
      <c r="AH193" s="111"/>
      <c r="AI193" s="112"/>
      <c r="AK193" s="110"/>
      <c r="AL193" s="111"/>
      <c r="AM193" s="112"/>
      <c r="AO193" s="110"/>
      <c r="AP193" s="111"/>
      <c r="AQ193" s="112"/>
      <c r="AR193" s="108"/>
      <c r="AT193" s="110"/>
      <c r="AU193" s="111"/>
      <c r="AV193" s="112"/>
      <c r="AX193" s="110"/>
      <c r="AY193" s="111"/>
      <c r="AZ193" s="112"/>
      <c r="BB193" s="110"/>
      <c r="BC193" s="111"/>
      <c r="BD193" s="112"/>
      <c r="BF193" s="110"/>
      <c r="BG193" s="111"/>
      <c r="BH193" s="112"/>
      <c r="BJ193" s="110"/>
      <c r="BK193" s="111"/>
      <c r="BL193" s="112"/>
      <c r="BN193" s="110"/>
      <c r="BO193" s="111"/>
      <c r="BP193" s="112"/>
      <c r="BR193" s="110"/>
      <c r="BS193" s="111"/>
      <c r="BT193" s="112"/>
      <c r="BV193" s="110"/>
      <c r="BW193" s="111"/>
      <c r="BX193" s="112"/>
      <c r="BY193" s="108"/>
      <c r="CA193" s="110"/>
      <c r="CB193" s="111"/>
      <c r="CC193" s="112"/>
      <c r="CE193" s="110"/>
      <c r="CF193" s="111"/>
      <c r="CG193" s="112"/>
      <c r="CI193" s="110"/>
      <c r="CJ193" s="111"/>
      <c r="CK193" s="112"/>
      <c r="CM193" s="110"/>
      <c r="CN193" s="111"/>
      <c r="CO193" s="112"/>
      <c r="CQ193" s="110"/>
      <c r="CR193" s="111"/>
      <c r="CS193" s="112"/>
      <c r="CU193" s="110"/>
      <c r="CV193" s="111"/>
      <c r="CW193" s="112"/>
      <c r="CY193" s="110"/>
      <c r="CZ193" s="111"/>
      <c r="DA193" s="112"/>
      <c r="DC193" s="110"/>
      <c r="DD193" s="111"/>
      <c r="DE193" s="112"/>
    </row>
    <row r="194" spans="10:109" s="30" customFormat="1" ht="15" hidden="1" customHeight="1" x14ac:dyDescent="0.3">
      <c r="J194" s="107"/>
      <c r="K194" s="108"/>
      <c r="M194" s="110"/>
      <c r="N194" s="111"/>
      <c r="O194" s="112"/>
      <c r="Q194" s="110"/>
      <c r="R194" s="111"/>
      <c r="S194" s="112"/>
      <c r="U194" s="110"/>
      <c r="V194" s="111"/>
      <c r="W194" s="112"/>
      <c r="Y194" s="110"/>
      <c r="Z194" s="111"/>
      <c r="AA194" s="112"/>
      <c r="AC194" s="110"/>
      <c r="AD194" s="111"/>
      <c r="AE194" s="112"/>
      <c r="AG194" s="110"/>
      <c r="AH194" s="111"/>
      <c r="AI194" s="112"/>
      <c r="AK194" s="110"/>
      <c r="AL194" s="111"/>
      <c r="AM194" s="112"/>
      <c r="AO194" s="110"/>
      <c r="AP194" s="111"/>
      <c r="AQ194" s="112"/>
      <c r="AR194" s="108"/>
      <c r="AT194" s="110"/>
      <c r="AU194" s="111"/>
      <c r="AV194" s="112"/>
      <c r="AX194" s="110"/>
      <c r="AY194" s="111"/>
      <c r="AZ194" s="112"/>
      <c r="BB194" s="110"/>
      <c r="BC194" s="111"/>
      <c r="BD194" s="112"/>
      <c r="BF194" s="110"/>
      <c r="BG194" s="111"/>
      <c r="BH194" s="112"/>
      <c r="BJ194" s="110"/>
      <c r="BK194" s="111"/>
      <c r="BL194" s="112"/>
      <c r="BN194" s="110"/>
      <c r="BO194" s="111"/>
      <c r="BP194" s="112"/>
      <c r="BR194" s="110"/>
      <c r="BS194" s="111"/>
      <c r="BT194" s="112"/>
      <c r="BV194" s="110"/>
      <c r="BW194" s="111"/>
      <c r="BX194" s="112"/>
      <c r="BY194" s="108"/>
      <c r="CA194" s="110"/>
      <c r="CB194" s="111"/>
      <c r="CC194" s="112"/>
      <c r="CE194" s="110"/>
      <c r="CF194" s="111"/>
      <c r="CG194" s="112"/>
      <c r="CI194" s="110"/>
      <c r="CJ194" s="111"/>
      <c r="CK194" s="112"/>
      <c r="CM194" s="110"/>
      <c r="CN194" s="111"/>
      <c r="CO194" s="112"/>
      <c r="CQ194" s="110"/>
      <c r="CR194" s="111"/>
      <c r="CS194" s="112"/>
      <c r="CU194" s="110"/>
      <c r="CV194" s="111"/>
      <c r="CW194" s="112"/>
      <c r="CY194" s="110"/>
      <c r="CZ194" s="111"/>
      <c r="DA194" s="112"/>
      <c r="DC194" s="110"/>
      <c r="DD194" s="111"/>
      <c r="DE194" s="112"/>
    </row>
    <row r="195" spans="10:109" s="30" customFormat="1" ht="15" hidden="1" customHeight="1" x14ac:dyDescent="0.3">
      <c r="J195" s="107"/>
      <c r="K195" s="108"/>
      <c r="M195" s="110"/>
      <c r="N195" s="111"/>
      <c r="O195" s="112"/>
      <c r="Q195" s="110"/>
      <c r="R195" s="111"/>
      <c r="S195" s="112"/>
      <c r="U195" s="110"/>
      <c r="V195" s="111"/>
      <c r="W195" s="112"/>
      <c r="Y195" s="110"/>
      <c r="Z195" s="111"/>
      <c r="AA195" s="112"/>
      <c r="AC195" s="110"/>
      <c r="AD195" s="111"/>
      <c r="AE195" s="112"/>
      <c r="AG195" s="110"/>
      <c r="AH195" s="111"/>
      <c r="AI195" s="112"/>
      <c r="AK195" s="110"/>
      <c r="AL195" s="111"/>
      <c r="AM195" s="112"/>
      <c r="AO195" s="110"/>
      <c r="AP195" s="111"/>
      <c r="AQ195" s="112"/>
      <c r="AR195" s="108"/>
      <c r="AT195" s="110"/>
      <c r="AU195" s="111"/>
      <c r="AV195" s="112"/>
      <c r="AX195" s="110"/>
      <c r="AY195" s="111"/>
      <c r="AZ195" s="112"/>
      <c r="BB195" s="110"/>
      <c r="BC195" s="111"/>
      <c r="BD195" s="112"/>
      <c r="BF195" s="110"/>
      <c r="BG195" s="111"/>
      <c r="BH195" s="112"/>
      <c r="BJ195" s="110"/>
      <c r="BK195" s="111"/>
      <c r="BL195" s="112"/>
      <c r="BN195" s="110"/>
      <c r="BO195" s="111"/>
      <c r="BP195" s="112"/>
      <c r="BR195" s="110"/>
      <c r="BS195" s="111"/>
      <c r="BT195" s="112"/>
      <c r="BV195" s="110"/>
      <c r="BW195" s="111"/>
      <c r="BX195" s="112"/>
      <c r="BY195" s="108"/>
      <c r="CA195" s="110"/>
      <c r="CB195" s="111"/>
      <c r="CC195" s="112"/>
      <c r="CE195" s="110"/>
      <c r="CF195" s="111"/>
      <c r="CG195" s="112"/>
      <c r="CI195" s="110"/>
      <c r="CJ195" s="111"/>
      <c r="CK195" s="112"/>
      <c r="CM195" s="110"/>
      <c r="CN195" s="111"/>
      <c r="CO195" s="112"/>
      <c r="CQ195" s="110"/>
      <c r="CR195" s="111"/>
      <c r="CS195" s="112"/>
      <c r="CU195" s="110"/>
      <c r="CV195" s="111"/>
      <c r="CW195" s="112"/>
      <c r="CY195" s="110"/>
      <c r="CZ195" s="111"/>
      <c r="DA195" s="112"/>
      <c r="DC195" s="110"/>
      <c r="DD195" s="111"/>
      <c r="DE195" s="112"/>
    </row>
    <row r="196" spans="10:109" s="30" customFormat="1" ht="15" hidden="1" customHeight="1" x14ac:dyDescent="0.3">
      <c r="J196" s="107"/>
      <c r="K196" s="108"/>
      <c r="M196" s="110"/>
      <c r="N196" s="111"/>
      <c r="O196" s="112"/>
      <c r="Q196" s="110"/>
      <c r="R196" s="111"/>
      <c r="S196" s="112"/>
      <c r="U196" s="110"/>
      <c r="V196" s="111"/>
      <c r="W196" s="112"/>
      <c r="Y196" s="110"/>
      <c r="Z196" s="111"/>
      <c r="AA196" s="112"/>
      <c r="AC196" s="110"/>
      <c r="AD196" s="111"/>
      <c r="AE196" s="112"/>
      <c r="AG196" s="110"/>
      <c r="AH196" s="111"/>
      <c r="AI196" s="112"/>
      <c r="AK196" s="110"/>
      <c r="AL196" s="111"/>
      <c r="AM196" s="112"/>
      <c r="AO196" s="110"/>
      <c r="AP196" s="111"/>
      <c r="AQ196" s="112"/>
      <c r="AR196" s="108"/>
      <c r="AT196" s="110"/>
      <c r="AU196" s="111"/>
      <c r="AV196" s="112"/>
      <c r="AX196" s="110"/>
      <c r="AY196" s="111"/>
      <c r="AZ196" s="112"/>
      <c r="BB196" s="110"/>
      <c r="BC196" s="111"/>
      <c r="BD196" s="112"/>
      <c r="BF196" s="110"/>
      <c r="BG196" s="111"/>
      <c r="BH196" s="112"/>
      <c r="BJ196" s="110"/>
      <c r="BK196" s="111"/>
      <c r="BL196" s="112"/>
      <c r="BN196" s="110"/>
      <c r="BO196" s="111"/>
      <c r="BP196" s="112"/>
      <c r="BR196" s="110"/>
      <c r="BS196" s="111"/>
      <c r="BT196" s="112"/>
      <c r="BV196" s="110"/>
      <c r="BW196" s="111"/>
      <c r="BX196" s="112"/>
      <c r="BY196" s="108"/>
      <c r="CA196" s="110"/>
      <c r="CB196" s="111"/>
      <c r="CC196" s="112"/>
      <c r="CE196" s="110"/>
      <c r="CF196" s="111"/>
      <c r="CG196" s="112"/>
      <c r="CI196" s="110"/>
      <c r="CJ196" s="111"/>
      <c r="CK196" s="112"/>
      <c r="CM196" s="110"/>
      <c r="CN196" s="111"/>
      <c r="CO196" s="112"/>
      <c r="CQ196" s="110"/>
      <c r="CR196" s="111"/>
      <c r="CS196" s="112"/>
      <c r="CU196" s="110"/>
      <c r="CV196" s="111"/>
      <c r="CW196" s="112"/>
      <c r="CY196" s="110"/>
      <c r="CZ196" s="111"/>
      <c r="DA196" s="112"/>
      <c r="DC196" s="110"/>
      <c r="DD196" s="111"/>
      <c r="DE196" s="112"/>
    </row>
    <row r="197" spans="10:109" s="30" customFormat="1" ht="15" hidden="1" customHeight="1" x14ac:dyDescent="0.3">
      <c r="J197" s="107"/>
      <c r="K197" s="108"/>
      <c r="M197" s="110"/>
      <c r="N197" s="111"/>
      <c r="O197" s="112"/>
      <c r="Q197" s="110"/>
      <c r="R197" s="111"/>
      <c r="S197" s="112"/>
      <c r="U197" s="110"/>
      <c r="V197" s="111"/>
      <c r="W197" s="112"/>
      <c r="Y197" s="110"/>
      <c r="Z197" s="111"/>
      <c r="AA197" s="112"/>
      <c r="AC197" s="110"/>
      <c r="AD197" s="111"/>
      <c r="AE197" s="112"/>
      <c r="AG197" s="110"/>
      <c r="AH197" s="111"/>
      <c r="AI197" s="112"/>
      <c r="AK197" s="110"/>
      <c r="AL197" s="111"/>
      <c r="AM197" s="112"/>
      <c r="AO197" s="110"/>
      <c r="AP197" s="111"/>
      <c r="AQ197" s="112"/>
      <c r="AR197" s="108"/>
      <c r="AT197" s="110"/>
      <c r="AU197" s="111"/>
      <c r="AV197" s="112"/>
      <c r="AX197" s="110"/>
      <c r="AY197" s="111"/>
      <c r="AZ197" s="112"/>
      <c r="BB197" s="110"/>
      <c r="BC197" s="111"/>
      <c r="BD197" s="112"/>
      <c r="BF197" s="110"/>
      <c r="BG197" s="111"/>
      <c r="BH197" s="112"/>
      <c r="BJ197" s="110"/>
      <c r="BK197" s="111"/>
      <c r="BL197" s="112"/>
      <c r="BN197" s="110"/>
      <c r="BO197" s="111"/>
      <c r="BP197" s="112"/>
      <c r="BR197" s="110"/>
      <c r="BS197" s="111"/>
      <c r="BT197" s="112"/>
      <c r="BV197" s="110"/>
      <c r="BW197" s="111"/>
      <c r="BX197" s="112"/>
      <c r="BY197" s="108"/>
      <c r="CA197" s="110"/>
      <c r="CB197" s="111"/>
      <c r="CC197" s="112"/>
      <c r="CE197" s="110"/>
      <c r="CF197" s="111"/>
      <c r="CG197" s="112"/>
      <c r="CI197" s="110"/>
      <c r="CJ197" s="111"/>
      <c r="CK197" s="112"/>
      <c r="CM197" s="110"/>
      <c r="CN197" s="111"/>
      <c r="CO197" s="112"/>
      <c r="CQ197" s="110"/>
      <c r="CR197" s="111"/>
      <c r="CS197" s="112"/>
      <c r="CU197" s="110"/>
      <c r="CV197" s="111"/>
      <c r="CW197" s="112"/>
      <c r="CY197" s="110"/>
      <c r="CZ197" s="111"/>
      <c r="DA197" s="112"/>
      <c r="DC197" s="110"/>
      <c r="DD197" s="111"/>
      <c r="DE197" s="112"/>
    </row>
    <row r="198" spans="10:109" s="30" customFormat="1" ht="15" hidden="1" customHeight="1" x14ac:dyDescent="0.3">
      <c r="J198" s="107"/>
      <c r="K198" s="108"/>
      <c r="M198" s="110"/>
      <c r="N198" s="111"/>
      <c r="O198" s="112"/>
      <c r="Q198" s="110"/>
      <c r="R198" s="111"/>
      <c r="S198" s="112"/>
      <c r="U198" s="110"/>
      <c r="V198" s="111"/>
      <c r="W198" s="112"/>
      <c r="Y198" s="110"/>
      <c r="Z198" s="111"/>
      <c r="AA198" s="112"/>
      <c r="AC198" s="110"/>
      <c r="AD198" s="111"/>
      <c r="AE198" s="112"/>
      <c r="AG198" s="110"/>
      <c r="AH198" s="111"/>
      <c r="AI198" s="112"/>
      <c r="AK198" s="110"/>
      <c r="AL198" s="111"/>
      <c r="AM198" s="112"/>
      <c r="AO198" s="110"/>
      <c r="AP198" s="111"/>
      <c r="AQ198" s="112"/>
      <c r="AR198" s="108"/>
      <c r="AT198" s="110"/>
      <c r="AU198" s="111"/>
      <c r="AV198" s="112"/>
      <c r="AX198" s="110"/>
      <c r="AY198" s="111"/>
      <c r="AZ198" s="112"/>
      <c r="BB198" s="110"/>
      <c r="BC198" s="111"/>
      <c r="BD198" s="112"/>
      <c r="BF198" s="110"/>
      <c r="BG198" s="111"/>
      <c r="BH198" s="112"/>
      <c r="BJ198" s="110"/>
      <c r="BK198" s="111"/>
      <c r="BL198" s="112"/>
      <c r="BN198" s="110"/>
      <c r="BO198" s="111"/>
      <c r="BP198" s="112"/>
      <c r="BR198" s="110"/>
      <c r="BS198" s="111"/>
      <c r="BT198" s="112"/>
      <c r="BV198" s="110"/>
      <c r="BW198" s="111"/>
      <c r="BX198" s="112"/>
      <c r="BY198" s="108"/>
      <c r="CA198" s="110"/>
      <c r="CB198" s="111"/>
      <c r="CC198" s="112"/>
      <c r="CE198" s="110"/>
      <c r="CF198" s="111"/>
      <c r="CG198" s="112"/>
      <c r="CI198" s="110"/>
      <c r="CJ198" s="111"/>
      <c r="CK198" s="112"/>
      <c r="CM198" s="110"/>
      <c r="CN198" s="111"/>
      <c r="CO198" s="112"/>
      <c r="CQ198" s="110"/>
      <c r="CR198" s="111"/>
      <c r="CS198" s="112"/>
      <c r="CU198" s="110"/>
      <c r="CV198" s="111"/>
      <c r="CW198" s="112"/>
      <c r="CY198" s="110"/>
      <c r="CZ198" s="111"/>
      <c r="DA198" s="112"/>
      <c r="DC198" s="110"/>
      <c r="DD198" s="111"/>
      <c r="DE198" s="112"/>
    </row>
    <row r="199" spans="10:109" s="30" customFormat="1" ht="15" hidden="1" customHeight="1" x14ac:dyDescent="0.3">
      <c r="J199" s="107"/>
      <c r="K199" s="108"/>
      <c r="M199" s="110"/>
      <c r="N199" s="111"/>
      <c r="O199" s="112"/>
      <c r="Q199" s="110"/>
      <c r="R199" s="111"/>
      <c r="S199" s="112"/>
      <c r="U199" s="110"/>
      <c r="V199" s="111"/>
      <c r="W199" s="112"/>
      <c r="Y199" s="110"/>
      <c r="Z199" s="111"/>
      <c r="AA199" s="112"/>
      <c r="AC199" s="110"/>
      <c r="AD199" s="111"/>
      <c r="AE199" s="112"/>
      <c r="AG199" s="110"/>
      <c r="AH199" s="111"/>
      <c r="AI199" s="112"/>
      <c r="AK199" s="110"/>
      <c r="AL199" s="111"/>
      <c r="AM199" s="112"/>
      <c r="AO199" s="110"/>
      <c r="AP199" s="111"/>
      <c r="AQ199" s="112"/>
      <c r="AR199" s="108"/>
      <c r="AT199" s="110"/>
      <c r="AU199" s="111"/>
      <c r="AV199" s="112"/>
      <c r="AX199" s="110"/>
      <c r="AY199" s="111"/>
      <c r="AZ199" s="112"/>
      <c r="BB199" s="110"/>
      <c r="BC199" s="111"/>
      <c r="BD199" s="112"/>
      <c r="BF199" s="110"/>
      <c r="BG199" s="111"/>
      <c r="BH199" s="112"/>
      <c r="BJ199" s="110"/>
      <c r="BK199" s="111"/>
      <c r="BL199" s="112"/>
      <c r="BN199" s="110"/>
      <c r="BO199" s="111"/>
      <c r="BP199" s="112"/>
      <c r="BR199" s="110"/>
      <c r="BS199" s="111"/>
      <c r="BT199" s="112"/>
      <c r="BV199" s="110"/>
      <c r="BW199" s="111"/>
      <c r="BX199" s="112"/>
      <c r="BY199" s="108"/>
      <c r="CA199" s="110"/>
      <c r="CB199" s="111"/>
      <c r="CC199" s="112"/>
      <c r="CE199" s="110"/>
      <c r="CF199" s="111"/>
      <c r="CG199" s="112"/>
      <c r="CI199" s="110"/>
      <c r="CJ199" s="111"/>
      <c r="CK199" s="112"/>
      <c r="CM199" s="110"/>
      <c r="CN199" s="111"/>
      <c r="CO199" s="112"/>
      <c r="CQ199" s="110"/>
      <c r="CR199" s="111"/>
      <c r="CS199" s="112"/>
      <c r="CU199" s="110"/>
      <c r="CV199" s="111"/>
      <c r="CW199" s="112"/>
      <c r="CY199" s="110"/>
      <c r="CZ199" s="111"/>
      <c r="DA199" s="112"/>
      <c r="DC199" s="110"/>
      <c r="DD199" s="111"/>
      <c r="DE199" s="112"/>
    </row>
    <row r="200" spans="10:109" s="30" customFormat="1" ht="15" hidden="1" customHeight="1" x14ac:dyDescent="0.3">
      <c r="J200" s="107"/>
      <c r="K200" s="108"/>
      <c r="M200" s="110"/>
      <c r="N200" s="111"/>
      <c r="O200" s="112"/>
      <c r="Q200" s="110"/>
      <c r="R200" s="111"/>
      <c r="S200" s="112"/>
      <c r="U200" s="110"/>
      <c r="V200" s="111"/>
      <c r="W200" s="112"/>
      <c r="Y200" s="110"/>
      <c r="Z200" s="111"/>
      <c r="AA200" s="112"/>
      <c r="AC200" s="110"/>
      <c r="AD200" s="111"/>
      <c r="AE200" s="112"/>
      <c r="AG200" s="110"/>
      <c r="AH200" s="111"/>
      <c r="AI200" s="112"/>
      <c r="AK200" s="110"/>
      <c r="AL200" s="111"/>
      <c r="AM200" s="112"/>
      <c r="AO200" s="110"/>
      <c r="AP200" s="111"/>
      <c r="AQ200" s="112"/>
      <c r="AR200" s="108"/>
      <c r="AT200" s="110"/>
      <c r="AU200" s="111"/>
      <c r="AV200" s="112"/>
      <c r="AX200" s="110"/>
      <c r="AY200" s="111"/>
      <c r="AZ200" s="112"/>
      <c r="BB200" s="110"/>
      <c r="BC200" s="111"/>
      <c r="BD200" s="112"/>
      <c r="BF200" s="110"/>
      <c r="BG200" s="111"/>
      <c r="BH200" s="112"/>
      <c r="BJ200" s="110"/>
      <c r="BK200" s="111"/>
      <c r="BL200" s="112"/>
      <c r="BN200" s="110"/>
      <c r="BO200" s="111"/>
      <c r="BP200" s="112"/>
      <c r="BR200" s="110"/>
      <c r="BS200" s="111"/>
      <c r="BT200" s="112"/>
      <c r="BV200" s="110"/>
      <c r="BW200" s="111"/>
      <c r="BX200" s="112"/>
      <c r="BY200" s="108"/>
      <c r="CA200" s="110"/>
      <c r="CB200" s="111"/>
      <c r="CC200" s="112"/>
      <c r="CE200" s="110"/>
      <c r="CF200" s="111"/>
      <c r="CG200" s="112"/>
      <c r="CI200" s="110"/>
      <c r="CJ200" s="111"/>
      <c r="CK200" s="112"/>
      <c r="CM200" s="110"/>
      <c r="CN200" s="111"/>
      <c r="CO200" s="112"/>
      <c r="CQ200" s="110"/>
      <c r="CR200" s="111"/>
      <c r="CS200" s="112"/>
      <c r="CU200" s="110"/>
      <c r="CV200" s="111"/>
      <c r="CW200" s="112"/>
      <c r="CY200" s="110"/>
      <c r="CZ200" s="111"/>
      <c r="DA200" s="112"/>
      <c r="DC200" s="110"/>
      <c r="DD200" s="111"/>
      <c r="DE200" s="112"/>
    </row>
    <row r="201" spans="10:109" s="30" customFormat="1" ht="15" hidden="1" customHeight="1" x14ac:dyDescent="0.3">
      <c r="J201" s="107"/>
      <c r="K201" s="108"/>
      <c r="M201" s="110"/>
      <c r="N201" s="111"/>
      <c r="O201" s="112"/>
      <c r="Q201" s="110"/>
      <c r="R201" s="111"/>
      <c r="S201" s="112"/>
      <c r="U201" s="110"/>
      <c r="V201" s="111"/>
      <c r="W201" s="112"/>
      <c r="Y201" s="110"/>
      <c r="Z201" s="111"/>
      <c r="AA201" s="112"/>
      <c r="AC201" s="110"/>
      <c r="AD201" s="111"/>
      <c r="AE201" s="112"/>
      <c r="AG201" s="110"/>
      <c r="AH201" s="111"/>
      <c r="AI201" s="112"/>
      <c r="AK201" s="110"/>
      <c r="AL201" s="111"/>
      <c r="AM201" s="112"/>
      <c r="AO201" s="110"/>
      <c r="AP201" s="111"/>
      <c r="AQ201" s="112"/>
      <c r="AR201" s="108"/>
      <c r="AT201" s="110"/>
      <c r="AU201" s="111"/>
      <c r="AV201" s="112"/>
      <c r="AX201" s="110"/>
      <c r="AY201" s="111"/>
      <c r="AZ201" s="112"/>
      <c r="BB201" s="110"/>
      <c r="BC201" s="111"/>
      <c r="BD201" s="112"/>
      <c r="BF201" s="110"/>
      <c r="BG201" s="111"/>
      <c r="BH201" s="112"/>
      <c r="BJ201" s="110"/>
      <c r="BK201" s="111"/>
      <c r="BL201" s="112"/>
      <c r="BN201" s="110"/>
      <c r="BO201" s="111"/>
      <c r="BP201" s="112"/>
      <c r="BR201" s="110"/>
      <c r="BS201" s="111"/>
      <c r="BT201" s="112"/>
      <c r="BV201" s="110"/>
      <c r="BW201" s="111"/>
      <c r="BX201" s="112"/>
      <c r="BY201" s="108"/>
      <c r="CA201" s="110"/>
      <c r="CB201" s="111"/>
      <c r="CC201" s="112"/>
      <c r="CE201" s="110"/>
      <c r="CF201" s="111"/>
      <c r="CG201" s="112"/>
      <c r="CI201" s="110"/>
      <c r="CJ201" s="111"/>
      <c r="CK201" s="112"/>
      <c r="CM201" s="110"/>
      <c r="CN201" s="111"/>
      <c r="CO201" s="112"/>
      <c r="CQ201" s="110"/>
      <c r="CR201" s="111"/>
      <c r="CS201" s="112"/>
      <c r="CU201" s="110"/>
      <c r="CV201" s="111"/>
      <c r="CW201" s="112"/>
      <c r="CY201" s="110"/>
      <c r="CZ201" s="111"/>
      <c r="DA201" s="112"/>
      <c r="DC201" s="110"/>
      <c r="DD201" s="111"/>
      <c r="DE201" s="112"/>
    </row>
    <row r="202" spans="10:109" s="30" customFormat="1" ht="15" hidden="1" customHeight="1" x14ac:dyDescent="0.3">
      <c r="J202" s="107"/>
      <c r="K202" s="108"/>
      <c r="M202" s="110"/>
      <c r="N202" s="111"/>
      <c r="O202" s="112"/>
      <c r="Q202" s="110"/>
      <c r="R202" s="111"/>
      <c r="S202" s="112"/>
      <c r="U202" s="110"/>
      <c r="V202" s="111"/>
      <c r="W202" s="112"/>
      <c r="Y202" s="110"/>
      <c r="Z202" s="111"/>
      <c r="AA202" s="112"/>
      <c r="AC202" s="110"/>
      <c r="AD202" s="111"/>
      <c r="AE202" s="112"/>
      <c r="AG202" s="110"/>
      <c r="AH202" s="111"/>
      <c r="AI202" s="112"/>
      <c r="AK202" s="110"/>
      <c r="AL202" s="111"/>
      <c r="AM202" s="112"/>
      <c r="AO202" s="110"/>
      <c r="AP202" s="111"/>
      <c r="AQ202" s="112"/>
      <c r="AR202" s="108"/>
      <c r="AT202" s="110"/>
      <c r="AU202" s="111"/>
      <c r="AV202" s="112"/>
      <c r="AX202" s="110"/>
      <c r="AY202" s="111"/>
      <c r="AZ202" s="112"/>
      <c r="BB202" s="110"/>
      <c r="BC202" s="111"/>
      <c r="BD202" s="112"/>
      <c r="BF202" s="110"/>
      <c r="BG202" s="111"/>
      <c r="BH202" s="112"/>
      <c r="BJ202" s="110"/>
      <c r="BK202" s="111"/>
      <c r="BL202" s="112"/>
      <c r="BN202" s="110"/>
      <c r="BO202" s="111"/>
      <c r="BP202" s="112"/>
      <c r="BR202" s="110"/>
      <c r="BS202" s="111"/>
      <c r="BT202" s="112"/>
      <c r="BV202" s="110"/>
      <c r="BW202" s="111"/>
      <c r="BX202" s="112"/>
      <c r="BY202" s="108"/>
      <c r="CA202" s="110"/>
      <c r="CB202" s="111"/>
      <c r="CC202" s="112"/>
      <c r="CE202" s="110"/>
      <c r="CF202" s="111"/>
      <c r="CG202" s="112"/>
      <c r="CI202" s="110"/>
      <c r="CJ202" s="111"/>
      <c r="CK202" s="112"/>
      <c r="CM202" s="110"/>
      <c r="CN202" s="111"/>
      <c r="CO202" s="112"/>
      <c r="CQ202" s="110"/>
      <c r="CR202" s="111"/>
      <c r="CS202" s="112"/>
      <c r="CU202" s="110"/>
      <c r="CV202" s="111"/>
      <c r="CW202" s="112"/>
      <c r="CY202" s="110"/>
      <c r="CZ202" s="111"/>
      <c r="DA202" s="112"/>
      <c r="DC202" s="110"/>
      <c r="DD202" s="111"/>
      <c r="DE202" s="112"/>
    </row>
    <row r="203" spans="10:109" s="30" customFormat="1" ht="15" hidden="1" customHeight="1" x14ac:dyDescent="0.3">
      <c r="J203" s="107"/>
      <c r="K203" s="108"/>
      <c r="M203" s="110"/>
      <c r="N203" s="111"/>
      <c r="O203" s="112"/>
      <c r="Q203" s="110"/>
      <c r="R203" s="111"/>
      <c r="S203" s="112"/>
      <c r="U203" s="110"/>
      <c r="V203" s="111"/>
      <c r="W203" s="112"/>
      <c r="Y203" s="110"/>
      <c r="Z203" s="111"/>
      <c r="AA203" s="112"/>
      <c r="AC203" s="110"/>
      <c r="AD203" s="111"/>
      <c r="AE203" s="112"/>
      <c r="AG203" s="110"/>
      <c r="AH203" s="111"/>
      <c r="AI203" s="112"/>
      <c r="AK203" s="110"/>
      <c r="AL203" s="111"/>
      <c r="AM203" s="112"/>
      <c r="AO203" s="110"/>
      <c r="AP203" s="111"/>
      <c r="AQ203" s="112"/>
      <c r="AR203" s="108"/>
      <c r="AT203" s="110"/>
      <c r="AU203" s="111"/>
      <c r="AV203" s="112"/>
      <c r="AX203" s="110"/>
      <c r="AY203" s="111"/>
      <c r="AZ203" s="112"/>
      <c r="BB203" s="110"/>
      <c r="BC203" s="111"/>
      <c r="BD203" s="112"/>
      <c r="BF203" s="110"/>
      <c r="BG203" s="111"/>
      <c r="BH203" s="112"/>
      <c r="BJ203" s="110"/>
      <c r="BK203" s="111"/>
      <c r="BL203" s="112"/>
      <c r="BN203" s="110"/>
      <c r="BO203" s="111"/>
      <c r="BP203" s="112"/>
      <c r="BR203" s="110"/>
      <c r="BS203" s="111"/>
      <c r="BT203" s="112"/>
      <c r="BV203" s="110"/>
      <c r="BW203" s="111"/>
      <c r="BX203" s="112"/>
      <c r="BY203" s="108"/>
      <c r="CA203" s="110"/>
      <c r="CB203" s="111"/>
      <c r="CC203" s="112"/>
      <c r="CE203" s="110"/>
      <c r="CF203" s="111"/>
      <c r="CG203" s="112"/>
      <c r="CI203" s="110"/>
      <c r="CJ203" s="111"/>
      <c r="CK203" s="112"/>
      <c r="CM203" s="110"/>
      <c r="CN203" s="111"/>
      <c r="CO203" s="112"/>
      <c r="CQ203" s="110"/>
      <c r="CR203" s="111"/>
      <c r="CS203" s="112"/>
      <c r="CU203" s="110"/>
      <c r="CV203" s="111"/>
      <c r="CW203" s="112"/>
      <c r="CY203" s="110"/>
      <c r="CZ203" s="111"/>
      <c r="DA203" s="112"/>
      <c r="DC203" s="110"/>
      <c r="DD203" s="111"/>
      <c r="DE203" s="112"/>
    </row>
    <row r="204" spans="10:109" s="30" customFormat="1" ht="15" hidden="1" customHeight="1" x14ac:dyDescent="0.3">
      <c r="J204" s="107"/>
      <c r="K204" s="108"/>
      <c r="M204" s="110"/>
      <c r="N204" s="111"/>
      <c r="O204" s="112"/>
      <c r="Q204" s="110"/>
      <c r="R204" s="111"/>
      <c r="S204" s="112"/>
      <c r="U204" s="110"/>
      <c r="V204" s="111"/>
      <c r="W204" s="112"/>
      <c r="Y204" s="110"/>
      <c r="Z204" s="111"/>
      <c r="AA204" s="112"/>
      <c r="AC204" s="110"/>
      <c r="AD204" s="111"/>
      <c r="AE204" s="112"/>
      <c r="AG204" s="110"/>
      <c r="AH204" s="111"/>
      <c r="AI204" s="112"/>
      <c r="AK204" s="110"/>
      <c r="AL204" s="111"/>
      <c r="AM204" s="112"/>
      <c r="AO204" s="110"/>
      <c r="AP204" s="111"/>
      <c r="AQ204" s="112"/>
      <c r="AR204" s="108"/>
      <c r="AT204" s="110"/>
      <c r="AU204" s="111"/>
      <c r="AV204" s="112"/>
      <c r="AX204" s="110"/>
      <c r="AY204" s="111"/>
      <c r="AZ204" s="112"/>
      <c r="BB204" s="110"/>
      <c r="BC204" s="111"/>
      <c r="BD204" s="112"/>
      <c r="BF204" s="110"/>
      <c r="BG204" s="111"/>
      <c r="BH204" s="112"/>
      <c r="BJ204" s="110"/>
      <c r="BK204" s="111"/>
      <c r="BL204" s="112"/>
      <c r="BN204" s="110"/>
      <c r="BO204" s="111"/>
      <c r="BP204" s="112"/>
      <c r="BR204" s="110"/>
      <c r="BS204" s="111"/>
      <c r="BT204" s="112"/>
      <c r="BV204" s="110"/>
      <c r="BW204" s="111"/>
      <c r="BX204" s="112"/>
      <c r="BY204" s="108"/>
      <c r="CA204" s="110"/>
      <c r="CB204" s="111"/>
      <c r="CC204" s="112"/>
      <c r="CE204" s="110"/>
      <c r="CF204" s="111"/>
      <c r="CG204" s="112"/>
      <c r="CI204" s="110"/>
      <c r="CJ204" s="111"/>
      <c r="CK204" s="112"/>
      <c r="CM204" s="110"/>
      <c r="CN204" s="111"/>
      <c r="CO204" s="112"/>
      <c r="CQ204" s="110"/>
      <c r="CR204" s="111"/>
      <c r="CS204" s="112"/>
      <c r="CU204" s="110"/>
      <c r="CV204" s="111"/>
      <c r="CW204" s="112"/>
      <c r="CY204" s="110"/>
      <c r="CZ204" s="111"/>
      <c r="DA204" s="112"/>
      <c r="DC204" s="110"/>
      <c r="DD204" s="111"/>
      <c r="DE204" s="112"/>
    </row>
    <row r="205" spans="10:109" s="30" customFormat="1" ht="15" hidden="1" customHeight="1" x14ac:dyDescent="0.3">
      <c r="J205" s="107"/>
      <c r="K205" s="108"/>
      <c r="M205" s="110"/>
      <c r="N205" s="111"/>
      <c r="O205" s="112"/>
      <c r="Q205" s="110"/>
      <c r="R205" s="111"/>
      <c r="S205" s="112"/>
      <c r="U205" s="110"/>
      <c r="V205" s="111"/>
      <c r="W205" s="112"/>
      <c r="Y205" s="110"/>
      <c r="Z205" s="111"/>
      <c r="AA205" s="112"/>
      <c r="AC205" s="110"/>
      <c r="AD205" s="111"/>
      <c r="AE205" s="112"/>
      <c r="AG205" s="110"/>
      <c r="AH205" s="111"/>
      <c r="AI205" s="112"/>
      <c r="AK205" s="110"/>
      <c r="AL205" s="111"/>
      <c r="AM205" s="112"/>
      <c r="AO205" s="110"/>
      <c r="AP205" s="111"/>
      <c r="AQ205" s="112"/>
      <c r="AR205" s="108"/>
      <c r="AT205" s="110"/>
      <c r="AU205" s="111"/>
      <c r="AV205" s="112"/>
      <c r="AX205" s="110"/>
      <c r="AY205" s="111"/>
      <c r="AZ205" s="112"/>
      <c r="BB205" s="110"/>
      <c r="BC205" s="111"/>
      <c r="BD205" s="112"/>
      <c r="BF205" s="110"/>
      <c r="BG205" s="111"/>
      <c r="BH205" s="112"/>
      <c r="BJ205" s="110"/>
      <c r="BK205" s="111"/>
      <c r="BL205" s="112"/>
      <c r="BN205" s="110"/>
      <c r="BO205" s="111"/>
      <c r="BP205" s="112"/>
      <c r="BR205" s="110"/>
      <c r="BS205" s="111"/>
      <c r="BT205" s="112"/>
      <c r="BV205" s="110"/>
      <c r="BW205" s="111"/>
      <c r="BX205" s="112"/>
      <c r="BY205" s="108"/>
      <c r="CA205" s="110"/>
      <c r="CB205" s="111"/>
      <c r="CC205" s="112"/>
      <c r="CE205" s="110"/>
      <c r="CF205" s="111"/>
      <c r="CG205" s="112"/>
      <c r="CI205" s="110"/>
      <c r="CJ205" s="111"/>
      <c r="CK205" s="112"/>
      <c r="CM205" s="110"/>
      <c r="CN205" s="111"/>
      <c r="CO205" s="112"/>
      <c r="CQ205" s="110"/>
      <c r="CR205" s="111"/>
      <c r="CS205" s="112"/>
      <c r="CU205" s="110"/>
      <c r="CV205" s="111"/>
      <c r="CW205" s="112"/>
      <c r="CY205" s="110"/>
      <c r="CZ205" s="111"/>
      <c r="DA205" s="112"/>
      <c r="DC205" s="110"/>
      <c r="DD205" s="111"/>
      <c r="DE205" s="112"/>
    </row>
    <row r="206" spans="10:109" s="30" customFormat="1" ht="15" hidden="1" customHeight="1" x14ac:dyDescent="0.3">
      <c r="J206" s="107"/>
      <c r="K206" s="108"/>
      <c r="M206" s="110"/>
      <c r="N206" s="111"/>
      <c r="O206" s="112"/>
      <c r="Q206" s="110"/>
      <c r="R206" s="111"/>
      <c r="S206" s="112"/>
      <c r="U206" s="110"/>
      <c r="V206" s="111"/>
      <c r="W206" s="112"/>
      <c r="Y206" s="110"/>
      <c r="Z206" s="111"/>
      <c r="AA206" s="112"/>
      <c r="AC206" s="110"/>
      <c r="AD206" s="111"/>
      <c r="AE206" s="112"/>
      <c r="AG206" s="110"/>
      <c r="AH206" s="111"/>
      <c r="AI206" s="112"/>
      <c r="AK206" s="110"/>
      <c r="AL206" s="111"/>
      <c r="AM206" s="112"/>
      <c r="AO206" s="110"/>
      <c r="AP206" s="111"/>
      <c r="AQ206" s="112"/>
      <c r="AR206" s="108"/>
      <c r="AT206" s="110"/>
      <c r="AU206" s="111"/>
      <c r="AV206" s="112"/>
      <c r="AX206" s="110"/>
      <c r="AY206" s="111"/>
      <c r="AZ206" s="112"/>
      <c r="BB206" s="110"/>
      <c r="BC206" s="111"/>
      <c r="BD206" s="112"/>
      <c r="BF206" s="110"/>
      <c r="BG206" s="111"/>
      <c r="BH206" s="112"/>
      <c r="BJ206" s="110"/>
      <c r="BK206" s="111"/>
      <c r="BL206" s="112"/>
      <c r="BN206" s="110"/>
      <c r="BO206" s="111"/>
      <c r="BP206" s="112"/>
      <c r="BR206" s="110"/>
      <c r="BS206" s="111"/>
      <c r="BT206" s="112"/>
      <c r="BV206" s="110"/>
      <c r="BW206" s="111"/>
      <c r="BX206" s="112"/>
      <c r="BY206" s="108"/>
      <c r="CA206" s="110"/>
      <c r="CB206" s="111"/>
      <c r="CC206" s="112"/>
      <c r="CE206" s="110"/>
      <c r="CF206" s="111"/>
      <c r="CG206" s="112"/>
      <c r="CI206" s="110"/>
      <c r="CJ206" s="111"/>
      <c r="CK206" s="112"/>
      <c r="CM206" s="110"/>
      <c r="CN206" s="111"/>
      <c r="CO206" s="112"/>
      <c r="CQ206" s="110"/>
      <c r="CR206" s="111"/>
      <c r="CS206" s="112"/>
      <c r="CU206" s="110"/>
      <c r="CV206" s="111"/>
      <c r="CW206" s="112"/>
      <c r="CY206" s="110"/>
      <c r="CZ206" s="111"/>
      <c r="DA206" s="112"/>
      <c r="DC206" s="110"/>
      <c r="DD206" s="111"/>
      <c r="DE206" s="112"/>
    </row>
    <row r="207" spans="10:109" s="30" customFormat="1" ht="15" hidden="1" customHeight="1" x14ac:dyDescent="0.3">
      <c r="J207" s="107"/>
      <c r="K207" s="108"/>
      <c r="M207" s="110"/>
      <c r="N207" s="111"/>
      <c r="O207" s="112"/>
      <c r="Q207" s="110"/>
      <c r="R207" s="111"/>
      <c r="S207" s="112"/>
      <c r="U207" s="110"/>
      <c r="V207" s="111"/>
      <c r="W207" s="112"/>
      <c r="Y207" s="110"/>
      <c r="Z207" s="111"/>
      <c r="AA207" s="112"/>
      <c r="AC207" s="110"/>
      <c r="AD207" s="111"/>
      <c r="AE207" s="112"/>
      <c r="AG207" s="110"/>
      <c r="AH207" s="111"/>
      <c r="AI207" s="112"/>
      <c r="AK207" s="110"/>
      <c r="AL207" s="111"/>
      <c r="AM207" s="112"/>
      <c r="AO207" s="110"/>
      <c r="AP207" s="111"/>
      <c r="AQ207" s="112"/>
      <c r="AR207" s="108"/>
      <c r="AT207" s="110"/>
      <c r="AU207" s="111"/>
      <c r="AV207" s="112"/>
      <c r="AX207" s="110"/>
      <c r="AY207" s="111"/>
      <c r="AZ207" s="112"/>
      <c r="BB207" s="110"/>
      <c r="BC207" s="111"/>
      <c r="BD207" s="112"/>
      <c r="BF207" s="110"/>
      <c r="BG207" s="111"/>
      <c r="BH207" s="112"/>
      <c r="BJ207" s="110"/>
      <c r="BK207" s="111"/>
      <c r="BL207" s="112"/>
      <c r="BN207" s="110"/>
      <c r="BO207" s="111"/>
      <c r="BP207" s="112"/>
      <c r="BR207" s="110"/>
      <c r="BS207" s="111"/>
      <c r="BT207" s="112"/>
      <c r="BV207" s="110"/>
      <c r="BW207" s="111"/>
      <c r="BX207" s="112"/>
      <c r="BY207" s="108"/>
      <c r="CA207" s="110"/>
      <c r="CB207" s="111"/>
      <c r="CC207" s="112"/>
      <c r="CE207" s="110"/>
      <c r="CF207" s="111"/>
      <c r="CG207" s="112"/>
      <c r="CI207" s="110"/>
      <c r="CJ207" s="111"/>
      <c r="CK207" s="112"/>
      <c r="CM207" s="110"/>
      <c r="CN207" s="111"/>
      <c r="CO207" s="112"/>
      <c r="CQ207" s="110"/>
      <c r="CR207" s="111"/>
      <c r="CS207" s="112"/>
      <c r="CU207" s="110"/>
      <c r="CV207" s="111"/>
      <c r="CW207" s="112"/>
      <c r="CY207" s="110"/>
      <c r="CZ207" s="111"/>
      <c r="DA207" s="112"/>
      <c r="DC207" s="110"/>
      <c r="DD207" s="111"/>
      <c r="DE207" s="112"/>
    </row>
    <row r="208" spans="10:109" s="30" customFormat="1" ht="15" hidden="1" customHeight="1" x14ac:dyDescent="0.3">
      <c r="J208" s="107"/>
      <c r="K208" s="108"/>
      <c r="M208" s="110"/>
      <c r="N208" s="111"/>
      <c r="O208" s="112"/>
      <c r="Q208" s="110"/>
      <c r="R208" s="111"/>
      <c r="S208" s="112"/>
      <c r="U208" s="110"/>
      <c r="V208" s="111"/>
      <c r="W208" s="112"/>
      <c r="Y208" s="110"/>
      <c r="Z208" s="111"/>
      <c r="AA208" s="112"/>
      <c r="AC208" s="110"/>
      <c r="AD208" s="111"/>
      <c r="AE208" s="112"/>
      <c r="AG208" s="110"/>
      <c r="AH208" s="111"/>
      <c r="AI208" s="112"/>
      <c r="AK208" s="110"/>
      <c r="AL208" s="111"/>
      <c r="AM208" s="112"/>
      <c r="AO208" s="110"/>
      <c r="AP208" s="111"/>
      <c r="AQ208" s="112"/>
      <c r="AR208" s="108"/>
      <c r="AT208" s="110"/>
      <c r="AU208" s="111"/>
      <c r="AV208" s="112"/>
      <c r="AX208" s="110"/>
      <c r="AY208" s="111"/>
      <c r="AZ208" s="112"/>
      <c r="BB208" s="110"/>
      <c r="BC208" s="111"/>
      <c r="BD208" s="112"/>
      <c r="BF208" s="110"/>
      <c r="BG208" s="111"/>
      <c r="BH208" s="112"/>
      <c r="BJ208" s="110"/>
      <c r="BK208" s="111"/>
      <c r="BL208" s="112"/>
      <c r="BN208" s="110"/>
      <c r="BO208" s="111"/>
      <c r="BP208" s="112"/>
      <c r="BR208" s="110"/>
      <c r="BS208" s="111"/>
      <c r="BT208" s="112"/>
      <c r="BV208" s="110"/>
      <c r="BW208" s="111"/>
      <c r="BX208" s="112"/>
      <c r="BY208" s="108"/>
      <c r="CA208" s="110"/>
      <c r="CB208" s="111"/>
      <c r="CC208" s="112"/>
      <c r="CE208" s="110"/>
      <c r="CF208" s="111"/>
      <c r="CG208" s="112"/>
      <c r="CI208" s="110"/>
      <c r="CJ208" s="111"/>
      <c r="CK208" s="112"/>
      <c r="CM208" s="110"/>
      <c r="CN208" s="111"/>
      <c r="CO208" s="112"/>
      <c r="CQ208" s="110"/>
      <c r="CR208" s="111"/>
      <c r="CS208" s="112"/>
      <c r="CU208" s="110"/>
      <c r="CV208" s="111"/>
      <c r="CW208" s="112"/>
      <c r="CY208" s="110"/>
      <c r="CZ208" s="111"/>
      <c r="DA208" s="112"/>
      <c r="DC208" s="110"/>
      <c r="DD208" s="111"/>
      <c r="DE208" s="112"/>
    </row>
    <row r="209" spans="10:109" s="30" customFormat="1" ht="15" hidden="1" customHeight="1" x14ac:dyDescent="0.3">
      <c r="J209" s="107"/>
      <c r="K209" s="108"/>
      <c r="M209" s="110"/>
      <c r="N209" s="111"/>
      <c r="O209" s="112"/>
      <c r="Q209" s="110"/>
      <c r="R209" s="111"/>
      <c r="S209" s="112"/>
      <c r="U209" s="110"/>
      <c r="V209" s="111"/>
      <c r="W209" s="112"/>
      <c r="Y209" s="110"/>
      <c r="Z209" s="111"/>
      <c r="AA209" s="112"/>
      <c r="AC209" s="110"/>
      <c r="AD209" s="111"/>
      <c r="AE209" s="112"/>
      <c r="AG209" s="110"/>
      <c r="AH209" s="111"/>
      <c r="AI209" s="112"/>
      <c r="AK209" s="110"/>
      <c r="AL209" s="111"/>
      <c r="AM209" s="112"/>
      <c r="AO209" s="110"/>
      <c r="AP209" s="111"/>
      <c r="AQ209" s="112"/>
      <c r="AR209" s="108"/>
      <c r="AT209" s="110"/>
      <c r="AU209" s="111"/>
      <c r="AV209" s="112"/>
      <c r="AX209" s="110"/>
      <c r="AY209" s="111"/>
      <c r="AZ209" s="112"/>
      <c r="BB209" s="110"/>
      <c r="BC209" s="111"/>
      <c r="BD209" s="112"/>
      <c r="BF209" s="110"/>
      <c r="BG209" s="111"/>
      <c r="BH209" s="112"/>
      <c r="BJ209" s="110"/>
      <c r="BK209" s="111"/>
      <c r="BL209" s="112"/>
      <c r="BN209" s="110"/>
      <c r="BO209" s="111"/>
      <c r="BP209" s="112"/>
      <c r="BR209" s="110"/>
      <c r="BS209" s="111"/>
      <c r="BT209" s="112"/>
      <c r="BV209" s="110"/>
      <c r="BW209" s="111"/>
      <c r="BX209" s="112"/>
      <c r="BY209" s="108"/>
      <c r="CA209" s="110"/>
      <c r="CB209" s="111"/>
      <c r="CC209" s="112"/>
      <c r="CE209" s="110"/>
      <c r="CF209" s="111"/>
      <c r="CG209" s="112"/>
      <c r="CI209" s="110"/>
      <c r="CJ209" s="111"/>
      <c r="CK209" s="112"/>
      <c r="CM209" s="110"/>
      <c r="CN209" s="111"/>
      <c r="CO209" s="112"/>
      <c r="CQ209" s="110"/>
      <c r="CR209" s="111"/>
      <c r="CS209" s="112"/>
      <c r="CU209" s="110"/>
      <c r="CV209" s="111"/>
      <c r="CW209" s="112"/>
      <c r="CY209" s="110"/>
      <c r="CZ209" s="111"/>
      <c r="DA209" s="112"/>
      <c r="DC209" s="110"/>
      <c r="DD209" s="111"/>
      <c r="DE209" s="112"/>
    </row>
    <row r="210" spans="10:109" s="30" customFormat="1" ht="15" hidden="1" customHeight="1" x14ac:dyDescent="0.3">
      <c r="J210" s="107"/>
      <c r="K210" s="108"/>
      <c r="M210" s="110"/>
      <c r="N210" s="111"/>
      <c r="O210" s="112"/>
      <c r="Q210" s="110"/>
      <c r="R210" s="111"/>
      <c r="S210" s="112"/>
      <c r="U210" s="110"/>
      <c r="V210" s="111"/>
      <c r="W210" s="112"/>
      <c r="Y210" s="110"/>
      <c r="Z210" s="111"/>
      <c r="AA210" s="112"/>
      <c r="AC210" s="110"/>
      <c r="AD210" s="111"/>
      <c r="AE210" s="112"/>
      <c r="AG210" s="110"/>
      <c r="AH210" s="111"/>
      <c r="AI210" s="112"/>
      <c r="AK210" s="110"/>
      <c r="AL210" s="111"/>
      <c r="AM210" s="112"/>
      <c r="AO210" s="110"/>
      <c r="AP210" s="111"/>
      <c r="AQ210" s="112"/>
      <c r="AR210" s="108"/>
      <c r="AT210" s="110"/>
      <c r="AU210" s="111"/>
      <c r="AV210" s="112"/>
      <c r="AX210" s="110"/>
      <c r="AY210" s="111"/>
      <c r="AZ210" s="112"/>
      <c r="BB210" s="110"/>
      <c r="BC210" s="111"/>
      <c r="BD210" s="112"/>
      <c r="BF210" s="110"/>
      <c r="BG210" s="111"/>
      <c r="BH210" s="112"/>
      <c r="BJ210" s="110"/>
      <c r="BK210" s="111"/>
      <c r="BL210" s="112"/>
      <c r="BN210" s="110"/>
      <c r="BO210" s="111"/>
      <c r="BP210" s="112"/>
      <c r="BR210" s="110"/>
      <c r="BS210" s="111"/>
      <c r="BT210" s="112"/>
      <c r="BV210" s="110"/>
      <c r="BW210" s="111"/>
      <c r="BX210" s="112"/>
      <c r="BY210" s="108"/>
      <c r="CA210" s="110"/>
      <c r="CB210" s="111"/>
      <c r="CC210" s="112"/>
      <c r="CE210" s="110"/>
      <c r="CF210" s="111"/>
      <c r="CG210" s="112"/>
      <c r="CI210" s="110"/>
      <c r="CJ210" s="111"/>
      <c r="CK210" s="112"/>
      <c r="CM210" s="110"/>
      <c r="CN210" s="111"/>
      <c r="CO210" s="112"/>
      <c r="CQ210" s="110"/>
      <c r="CR210" s="111"/>
      <c r="CS210" s="112"/>
      <c r="CU210" s="110"/>
      <c r="CV210" s="111"/>
      <c r="CW210" s="112"/>
      <c r="CY210" s="110"/>
      <c r="CZ210" s="111"/>
      <c r="DA210" s="112"/>
      <c r="DC210" s="110"/>
      <c r="DD210" s="111"/>
      <c r="DE210" s="112"/>
    </row>
    <row r="211" spans="10:109" s="30" customFormat="1" ht="15" hidden="1" customHeight="1" x14ac:dyDescent="0.3">
      <c r="J211" s="107"/>
      <c r="K211" s="108"/>
      <c r="M211" s="110"/>
      <c r="N211" s="111"/>
      <c r="O211" s="112"/>
      <c r="Q211" s="110"/>
      <c r="R211" s="111"/>
      <c r="S211" s="112"/>
      <c r="U211" s="110"/>
      <c r="V211" s="111"/>
      <c r="W211" s="112"/>
      <c r="Y211" s="110"/>
      <c r="Z211" s="111"/>
      <c r="AA211" s="112"/>
      <c r="AC211" s="110"/>
      <c r="AD211" s="111"/>
      <c r="AE211" s="112"/>
      <c r="AG211" s="110"/>
      <c r="AH211" s="111"/>
      <c r="AI211" s="112"/>
      <c r="AK211" s="110"/>
      <c r="AL211" s="111"/>
      <c r="AM211" s="112"/>
      <c r="AO211" s="110"/>
      <c r="AP211" s="111"/>
      <c r="AQ211" s="112"/>
      <c r="AR211" s="108"/>
      <c r="AT211" s="110"/>
      <c r="AU211" s="111"/>
      <c r="AV211" s="112"/>
      <c r="AX211" s="110"/>
      <c r="AY211" s="111"/>
      <c r="AZ211" s="112"/>
      <c r="BB211" s="110"/>
      <c r="BC211" s="111"/>
      <c r="BD211" s="112"/>
      <c r="BF211" s="110"/>
      <c r="BG211" s="111"/>
      <c r="BH211" s="112"/>
      <c r="BJ211" s="110"/>
      <c r="BK211" s="111"/>
      <c r="BL211" s="112"/>
      <c r="BN211" s="110"/>
      <c r="BO211" s="111"/>
      <c r="BP211" s="112"/>
      <c r="BR211" s="110"/>
      <c r="BS211" s="111"/>
      <c r="BT211" s="112"/>
      <c r="BV211" s="110"/>
      <c r="BW211" s="111"/>
      <c r="BX211" s="112"/>
      <c r="BY211" s="108"/>
      <c r="CA211" s="110"/>
      <c r="CB211" s="111"/>
      <c r="CC211" s="112"/>
      <c r="CE211" s="110"/>
      <c r="CF211" s="111"/>
      <c r="CG211" s="112"/>
      <c r="CI211" s="110"/>
      <c r="CJ211" s="111"/>
      <c r="CK211" s="112"/>
      <c r="CM211" s="110"/>
      <c r="CN211" s="111"/>
      <c r="CO211" s="112"/>
      <c r="CQ211" s="110"/>
      <c r="CR211" s="111"/>
      <c r="CS211" s="112"/>
      <c r="CU211" s="110"/>
      <c r="CV211" s="111"/>
      <c r="CW211" s="112"/>
      <c r="CY211" s="110"/>
      <c r="CZ211" s="111"/>
      <c r="DA211" s="112"/>
      <c r="DC211" s="110"/>
      <c r="DD211" s="111"/>
      <c r="DE211" s="112"/>
    </row>
    <row r="212" spans="10:109" s="30" customFormat="1" ht="15" hidden="1" customHeight="1" x14ac:dyDescent="0.3">
      <c r="J212" s="107"/>
      <c r="K212" s="108"/>
      <c r="M212" s="110"/>
      <c r="N212" s="111"/>
      <c r="O212" s="112"/>
      <c r="Q212" s="110"/>
      <c r="R212" s="111"/>
      <c r="S212" s="112"/>
      <c r="U212" s="110"/>
      <c r="V212" s="111"/>
      <c r="W212" s="112"/>
      <c r="Y212" s="110"/>
      <c r="Z212" s="111"/>
      <c r="AA212" s="112"/>
      <c r="AC212" s="110"/>
      <c r="AD212" s="111"/>
      <c r="AE212" s="112"/>
      <c r="AG212" s="110"/>
      <c r="AH212" s="111"/>
      <c r="AI212" s="112"/>
      <c r="AK212" s="110"/>
      <c r="AL212" s="111"/>
      <c r="AM212" s="112"/>
      <c r="AO212" s="110"/>
      <c r="AP212" s="111"/>
      <c r="AQ212" s="112"/>
      <c r="AR212" s="108"/>
      <c r="AT212" s="110"/>
      <c r="AU212" s="111"/>
      <c r="AV212" s="112"/>
      <c r="AX212" s="110"/>
      <c r="AY212" s="111"/>
      <c r="AZ212" s="112"/>
      <c r="BB212" s="110"/>
      <c r="BC212" s="111"/>
      <c r="BD212" s="112"/>
      <c r="BF212" s="110"/>
      <c r="BG212" s="111"/>
      <c r="BH212" s="112"/>
      <c r="BJ212" s="110"/>
      <c r="BK212" s="111"/>
      <c r="BL212" s="112"/>
      <c r="BN212" s="110"/>
      <c r="BO212" s="111"/>
      <c r="BP212" s="112"/>
      <c r="BR212" s="110"/>
      <c r="BS212" s="111"/>
      <c r="BT212" s="112"/>
      <c r="BV212" s="110"/>
      <c r="BW212" s="111"/>
      <c r="BX212" s="112"/>
      <c r="BY212" s="108"/>
      <c r="CA212" s="110"/>
      <c r="CB212" s="111"/>
      <c r="CC212" s="112"/>
      <c r="CE212" s="110"/>
      <c r="CF212" s="111"/>
      <c r="CG212" s="112"/>
      <c r="CI212" s="110"/>
      <c r="CJ212" s="111"/>
      <c r="CK212" s="112"/>
      <c r="CM212" s="110"/>
      <c r="CN212" s="111"/>
      <c r="CO212" s="112"/>
      <c r="CQ212" s="110"/>
      <c r="CR212" s="111"/>
      <c r="CS212" s="112"/>
      <c r="CU212" s="110"/>
      <c r="CV212" s="111"/>
      <c r="CW212" s="112"/>
      <c r="CY212" s="110"/>
      <c r="CZ212" s="111"/>
      <c r="DA212" s="112"/>
      <c r="DC212" s="110"/>
      <c r="DD212" s="111"/>
      <c r="DE212" s="112"/>
    </row>
    <row r="213" spans="10:109" s="30" customFormat="1" ht="15" hidden="1" customHeight="1" x14ac:dyDescent="0.3">
      <c r="J213" s="107"/>
      <c r="K213" s="108"/>
      <c r="M213" s="110"/>
      <c r="N213" s="111"/>
      <c r="O213" s="112"/>
      <c r="Q213" s="110"/>
      <c r="R213" s="111"/>
      <c r="S213" s="112"/>
      <c r="U213" s="110"/>
      <c r="V213" s="111"/>
      <c r="W213" s="112"/>
      <c r="Y213" s="110"/>
      <c r="Z213" s="111"/>
      <c r="AA213" s="112"/>
      <c r="AC213" s="110"/>
      <c r="AD213" s="111"/>
      <c r="AE213" s="112"/>
      <c r="AG213" s="110"/>
      <c r="AH213" s="111"/>
      <c r="AI213" s="112"/>
      <c r="AK213" s="110"/>
      <c r="AL213" s="111"/>
      <c r="AM213" s="112"/>
      <c r="AO213" s="110"/>
      <c r="AP213" s="111"/>
      <c r="AQ213" s="112"/>
      <c r="AR213" s="108"/>
      <c r="AT213" s="110"/>
      <c r="AU213" s="111"/>
      <c r="AV213" s="112"/>
      <c r="AX213" s="110"/>
      <c r="AY213" s="111"/>
      <c r="AZ213" s="112"/>
      <c r="BB213" s="110"/>
      <c r="BC213" s="111"/>
      <c r="BD213" s="112"/>
      <c r="BF213" s="110"/>
      <c r="BG213" s="111"/>
      <c r="BH213" s="112"/>
      <c r="BJ213" s="110"/>
      <c r="BK213" s="111"/>
      <c r="BL213" s="112"/>
      <c r="BN213" s="110"/>
      <c r="BO213" s="111"/>
      <c r="BP213" s="112"/>
      <c r="BR213" s="110"/>
      <c r="BS213" s="111"/>
      <c r="BT213" s="112"/>
      <c r="BV213" s="110"/>
      <c r="BW213" s="111"/>
      <c r="BX213" s="112"/>
      <c r="BY213" s="108"/>
      <c r="CA213" s="110"/>
      <c r="CB213" s="111"/>
      <c r="CC213" s="112"/>
      <c r="CE213" s="110"/>
      <c r="CF213" s="111"/>
      <c r="CG213" s="112"/>
      <c r="CI213" s="110"/>
      <c r="CJ213" s="111"/>
      <c r="CK213" s="112"/>
      <c r="CM213" s="110"/>
      <c r="CN213" s="111"/>
      <c r="CO213" s="112"/>
      <c r="CQ213" s="110"/>
      <c r="CR213" s="111"/>
      <c r="CS213" s="112"/>
      <c r="CU213" s="110"/>
      <c r="CV213" s="111"/>
      <c r="CW213" s="112"/>
      <c r="CY213" s="110"/>
      <c r="CZ213" s="111"/>
      <c r="DA213" s="112"/>
      <c r="DC213" s="110"/>
      <c r="DD213" s="111"/>
      <c r="DE213" s="112"/>
    </row>
    <row r="214" spans="10:109" s="30" customFormat="1" ht="15" hidden="1" customHeight="1" x14ac:dyDescent="0.3">
      <c r="J214" s="107"/>
      <c r="K214" s="108"/>
      <c r="M214" s="110"/>
      <c r="N214" s="111"/>
      <c r="O214" s="112"/>
      <c r="Q214" s="110"/>
      <c r="R214" s="111"/>
      <c r="S214" s="112"/>
      <c r="U214" s="110"/>
      <c r="V214" s="111"/>
      <c r="W214" s="112"/>
      <c r="Y214" s="110"/>
      <c r="Z214" s="111"/>
      <c r="AA214" s="112"/>
      <c r="AC214" s="110"/>
      <c r="AD214" s="111"/>
      <c r="AE214" s="112"/>
      <c r="AG214" s="110"/>
      <c r="AH214" s="111"/>
      <c r="AI214" s="112"/>
      <c r="AK214" s="110"/>
      <c r="AL214" s="111"/>
      <c r="AM214" s="112"/>
      <c r="AO214" s="110"/>
      <c r="AP214" s="111"/>
      <c r="AQ214" s="112"/>
      <c r="AR214" s="108"/>
      <c r="AT214" s="110"/>
      <c r="AU214" s="111"/>
      <c r="AV214" s="112"/>
      <c r="AX214" s="110"/>
      <c r="AY214" s="111"/>
      <c r="AZ214" s="112"/>
      <c r="BB214" s="110"/>
      <c r="BC214" s="111"/>
      <c r="BD214" s="112"/>
      <c r="BF214" s="110"/>
      <c r="BG214" s="111"/>
      <c r="BH214" s="112"/>
      <c r="BJ214" s="110"/>
      <c r="BK214" s="111"/>
      <c r="BL214" s="112"/>
      <c r="BN214" s="110"/>
      <c r="BO214" s="111"/>
      <c r="BP214" s="112"/>
      <c r="BR214" s="110"/>
      <c r="BS214" s="111"/>
      <c r="BT214" s="112"/>
      <c r="BV214" s="110"/>
      <c r="BW214" s="111"/>
      <c r="BX214" s="112"/>
      <c r="BY214" s="108"/>
      <c r="CA214" s="110"/>
      <c r="CB214" s="111"/>
      <c r="CC214" s="112"/>
      <c r="CE214" s="110"/>
      <c r="CF214" s="111"/>
      <c r="CG214" s="112"/>
      <c r="CI214" s="110"/>
      <c r="CJ214" s="111"/>
      <c r="CK214" s="112"/>
      <c r="CM214" s="110"/>
      <c r="CN214" s="111"/>
      <c r="CO214" s="112"/>
      <c r="CQ214" s="110"/>
      <c r="CR214" s="111"/>
      <c r="CS214" s="112"/>
      <c r="CU214" s="110"/>
      <c r="CV214" s="111"/>
      <c r="CW214" s="112"/>
      <c r="CY214" s="110"/>
      <c r="CZ214" s="111"/>
      <c r="DA214" s="112"/>
      <c r="DC214" s="110"/>
      <c r="DD214" s="111"/>
      <c r="DE214" s="112"/>
    </row>
    <row r="215" spans="10:109" s="30" customFormat="1" ht="15" hidden="1" customHeight="1" x14ac:dyDescent="0.3">
      <c r="J215" s="107"/>
      <c r="K215" s="108"/>
      <c r="M215" s="110"/>
      <c r="N215" s="111"/>
      <c r="O215" s="112"/>
      <c r="Q215" s="110"/>
      <c r="R215" s="111"/>
      <c r="S215" s="112"/>
      <c r="U215" s="110"/>
      <c r="V215" s="111"/>
      <c r="W215" s="112"/>
      <c r="Y215" s="110"/>
      <c r="Z215" s="111"/>
      <c r="AA215" s="112"/>
      <c r="AC215" s="110"/>
      <c r="AD215" s="111"/>
      <c r="AE215" s="112"/>
      <c r="AG215" s="110"/>
      <c r="AH215" s="111"/>
      <c r="AI215" s="112"/>
      <c r="AK215" s="110"/>
      <c r="AL215" s="111"/>
      <c r="AM215" s="112"/>
      <c r="AO215" s="110"/>
      <c r="AP215" s="111"/>
      <c r="AQ215" s="112"/>
      <c r="AR215" s="108"/>
      <c r="AT215" s="110"/>
      <c r="AU215" s="111"/>
      <c r="AV215" s="112"/>
      <c r="AX215" s="110"/>
      <c r="AY215" s="111"/>
      <c r="AZ215" s="112"/>
      <c r="BB215" s="110"/>
      <c r="BC215" s="111"/>
      <c r="BD215" s="112"/>
      <c r="BF215" s="110"/>
      <c r="BG215" s="111"/>
      <c r="BH215" s="112"/>
      <c r="BJ215" s="110"/>
      <c r="BK215" s="111"/>
      <c r="BL215" s="112"/>
      <c r="BN215" s="110"/>
      <c r="BO215" s="111"/>
      <c r="BP215" s="112"/>
      <c r="BR215" s="110"/>
      <c r="BS215" s="111"/>
      <c r="BT215" s="112"/>
      <c r="BV215" s="110"/>
      <c r="BW215" s="111"/>
      <c r="BX215" s="112"/>
      <c r="BY215" s="108"/>
      <c r="CA215" s="110"/>
      <c r="CB215" s="111"/>
      <c r="CC215" s="112"/>
      <c r="CE215" s="110"/>
      <c r="CF215" s="111"/>
      <c r="CG215" s="112"/>
      <c r="CI215" s="110"/>
      <c r="CJ215" s="111"/>
      <c r="CK215" s="112"/>
      <c r="CM215" s="110"/>
      <c r="CN215" s="111"/>
      <c r="CO215" s="112"/>
      <c r="CQ215" s="110"/>
      <c r="CR215" s="111"/>
      <c r="CS215" s="112"/>
      <c r="CU215" s="110"/>
      <c r="CV215" s="111"/>
      <c r="CW215" s="112"/>
      <c r="CY215" s="110"/>
      <c r="CZ215" s="111"/>
      <c r="DA215" s="112"/>
      <c r="DC215" s="110"/>
      <c r="DD215" s="111"/>
      <c r="DE215" s="112"/>
    </row>
    <row r="216" spans="10:109" s="30" customFormat="1" ht="15" hidden="1" customHeight="1" x14ac:dyDescent="0.3">
      <c r="J216" s="107"/>
      <c r="K216" s="108"/>
      <c r="M216" s="110"/>
      <c r="N216" s="111"/>
      <c r="O216" s="112"/>
      <c r="Q216" s="110"/>
      <c r="R216" s="111"/>
      <c r="S216" s="112"/>
      <c r="U216" s="110"/>
      <c r="V216" s="111"/>
      <c r="W216" s="112"/>
      <c r="Y216" s="110"/>
      <c r="Z216" s="111"/>
      <c r="AA216" s="112"/>
      <c r="AC216" s="110"/>
      <c r="AD216" s="111"/>
      <c r="AE216" s="112"/>
      <c r="AG216" s="110"/>
      <c r="AH216" s="111"/>
      <c r="AI216" s="112"/>
      <c r="AK216" s="110"/>
      <c r="AL216" s="111"/>
      <c r="AM216" s="112"/>
      <c r="AO216" s="110"/>
      <c r="AP216" s="111"/>
      <c r="AQ216" s="112"/>
      <c r="AR216" s="108"/>
      <c r="AT216" s="110"/>
      <c r="AU216" s="111"/>
      <c r="AV216" s="112"/>
      <c r="AX216" s="110"/>
      <c r="AY216" s="111"/>
      <c r="AZ216" s="112"/>
      <c r="BB216" s="110"/>
      <c r="BC216" s="111"/>
      <c r="BD216" s="112"/>
      <c r="BF216" s="110"/>
      <c r="BG216" s="111"/>
      <c r="BH216" s="112"/>
      <c r="BJ216" s="110"/>
      <c r="BK216" s="111"/>
      <c r="BL216" s="112"/>
      <c r="BN216" s="110"/>
      <c r="BO216" s="111"/>
      <c r="BP216" s="112"/>
      <c r="BR216" s="110"/>
      <c r="BS216" s="111"/>
      <c r="BT216" s="112"/>
      <c r="BV216" s="110"/>
      <c r="BW216" s="111"/>
      <c r="BX216" s="112"/>
      <c r="BY216" s="108"/>
      <c r="CA216" s="110"/>
      <c r="CB216" s="111"/>
      <c r="CC216" s="112"/>
      <c r="CE216" s="110"/>
      <c r="CF216" s="111"/>
      <c r="CG216" s="112"/>
      <c r="CI216" s="110"/>
      <c r="CJ216" s="111"/>
      <c r="CK216" s="112"/>
      <c r="CM216" s="110"/>
      <c r="CN216" s="111"/>
      <c r="CO216" s="112"/>
      <c r="CQ216" s="110"/>
      <c r="CR216" s="111"/>
      <c r="CS216" s="112"/>
      <c r="CU216" s="110"/>
      <c r="CV216" s="111"/>
      <c r="CW216" s="112"/>
      <c r="CY216" s="110"/>
      <c r="CZ216" s="111"/>
      <c r="DA216" s="112"/>
      <c r="DC216" s="110"/>
      <c r="DD216" s="111"/>
      <c r="DE216" s="112"/>
    </row>
    <row r="217" spans="10:109" s="30" customFormat="1" ht="15" hidden="1" customHeight="1" x14ac:dyDescent="0.3">
      <c r="J217" s="107"/>
      <c r="K217" s="108"/>
      <c r="M217" s="110"/>
      <c r="N217" s="111"/>
      <c r="O217" s="112"/>
      <c r="Q217" s="110"/>
      <c r="R217" s="111"/>
      <c r="S217" s="112"/>
      <c r="U217" s="110"/>
      <c r="V217" s="111"/>
      <c r="W217" s="112"/>
      <c r="Y217" s="110"/>
      <c r="Z217" s="111"/>
      <c r="AA217" s="112"/>
      <c r="AC217" s="110"/>
      <c r="AD217" s="111"/>
      <c r="AE217" s="112"/>
      <c r="AG217" s="110"/>
      <c r="AH217" s="111"/>
      <c r="AI217" s="112"/>
      <c r="AK217" s="110"/>
      <c r="AL217" s="111"/>
      <c r="AM217" s="112"/>
      <c r="AO217" s="110"/>
      <c r="AP217" s="111"/>
      <c r="AQ217" s="112"/>
      <c r="AR217" s="108"/>
      <c r="AT217" s="110"/>
      <c r="AU217" s="111"/>
      <c r="AV217" s="112"/>
      <c r="AX217" s="110"/>
      <c r="AY217" s="111"/>
      <c r="AZ217" s="112"/>
      <c r="BB217" s="110"/>
      <c r="BC217" s="111"/>
      <c r="BD217" s="112"/>
      <c r="BF217" s="110"/>
      <c r="BG217" s="111"/>
      <c r="BH217" s="112"/>
      <c r="BJ217" s="110"/>
      <c r="BK217" s="111"/>
      <c r="BL217" s="112"/>
      <c r="BN217" s="110"/>
      <c r="BO217" s="111"/>
      <c r="BP217" s="112"/>
      <c r="BR217" s="110"/>
      <c r="BS217" s="111"/>
      <c r="BT217" s="112"/>
      <c r="BV217" s="110"/>
      <c r="BW217" s="111"/>
      <c r="BX217" s="112"/>
      <c r="BY217" s="108"/>
      <c r="CA217" s="110"/>
      <c r="CB217" s="111"/>
      <c r="CC217" s="112"/>
      <c r="CE217" s="110"/>
      <c r="CF217" s="111"/>
      <c r="CG217" s="112"/>
      <c r="CI217" s="110"/>
      <c r="CJ217" s="111"/>
      <c r="CK217" s="112"/>
      <c r="CM217" s="110"/>
      <c r="CN217" s="111"/>
      <c r="CO217" s="112"/>
      <c r="CQ217" s="110"/>
      <c r="CR217" s="111"/>
      <c r="CS217" s="112"/>
      <c r="CU217" s="110"/>
      <c r="CV217" s="111"/>
      <c r="CW217" s="112"/>
      <c r="CY217" s="110"/>
      <c r="CZ217" s="111"/>
      <c r="DA217" s="112"/>
      <c r="DC217" s="110"/>
      <c r="DD217" s="111"/>
      <c r="DE217" s="112"/>
    </row>
    <row r="218" spans="10:109" s="30" customFormat="1" ht="15" hidden="1" customHeight="1" x14ac:dyDescent="0.3">
      <c r="J218" s="107"/>
      <c r="K218" s="108"/>
      <c r="M218" s="110"/>
      <c r="N218" s="111"/>
      <c r="O218" s="112"/>
      <c r="Q218" s="110"/>
      <c r="R218" s="111"/>
      <c r="S218" s="112"/>
      <c r="U218" s="110"/>
      <c r="V218" s="111"/>
      <c r="W218" s="112"/>
      <c r="Y218" s="110"/>
      <c r="Z218" s="111"/>
      <c r="AA218" s="112"/>
      <c r="AC218" s="110"/>
      <c r="AD218" s="111"/>
      <c r="AE218" s="112"/>
      <c r="AG218" s="110"/>
      <c r="AH218" s="111"/>
      <c r="AI218" s="112"/>
      <c r="AK218" s="110"/>
      <c r="AL218" s="111"/>
      <c r="AM218" s="112"/>
      <c r="AO218" s="110"/>
      <c r="AP218" s="111"/>
      <c r="AQ218" s="112"/>
      <c r="AR218" s="108"/>
      <c r="AT218" s="110"/>
      <c r="AU218" s="111"/>
      <c r="AV218" s="112"/>
      <c r="AX218" s="110"/>
      <c r="AY218" s="111"/>
      <c r="AZ218" s="112"/>
      <c r="BB218" s="110"/>
      <c r="BC218" s="111"/>
      <c r="BD218" s="112"/>
      <c r="BF218" s="110"/>
      <c r="BG218" s="111"/>
      <c r="BH218" s="112"/>
      <c r="BJ218" s="110"/>
      <c r="BK218" s="111"/>
      <c r="BL218" s="112"/>
      <c r="BN218" s="110"/>
      <c r="BO218" s="111"/>
      <c r="BP218" s="112"/>
      <c r="BR218" s="110"/>
      <c r="BS218" s="111"/>
      <c r="BT218" s="112"/>
      <c r="BV218" s="110"/>
      <c r="BW218" s="111"/>
      <c r="BX218" s="112"/>
      <c r="BY218" s="108"/>
      <c r="CA218" s="110"/>
      <c r="CB218" s="111"/>
      <c r="CC218" s="112"/>
      <c r="CE218" s="110"/>
      <c r="CF218" s="111"/>
      <c r="CG218" s="112"/>
      <c r="CI218" s="110"/>
      <c r="CJ218" s="111"/>
      <c r="CK218" s="112"/>
      <c r="CM218" s="110"/>
      <c r="CN218" s="111"/>
      <c r="CO218" s="112"/>
      <c r="CQ218" s="110"/>
      <c r="CR218" s="111"/>
      <c r="CS218" s="112"/>
      <c r="CU218" s="110"/>
      <c r="CV218" s="111"/>
      <c r="CW218" s="112"/>
      <c r="CY218" s="110"/>
      <c r="CZ218" s="111"/>
      <c r="DA218" s="112"/>
      <c r="DC218" s="110"/>
      <c r="DD218" s="111"/>
      <c r="DE218" s="112"/>
    </row>
    <row r="219" spans="10:109" s="30" customFormat="1" ht="15" hidden="1" customHeight="1" x14ac:dyDescent="0.3">
      <c r="J219" s="107"/>
      <c r="K219" s="108"/>
      <c r="M219" s="110"/>
      <c r="N219" s="111"/>
      <c r="O219" s="112"/>
      <c r="Q219" s="110"/>
      <c r="R219" s="111"/>
      <c r="S219" s="112"/>
      <c r="U219" s="110"/>
      <c r="V219" s="111"/>
      <c r="W219" s="112"/>
      <c r="Y219" s="110"/>
      <c r="Z219" s="111"/>
      <c r="AA219" s="112"/>
      <c r="AC219" s="110"/>
      <c r="AD219" s="111"/>
      <c r="AE219" s="112"/>
      <c r="AG219" s="110"/>
      <c r="AH219" s="111"/>
      <c r="AI219" s="112"/>
      <c r="AK219" s="110"/>
      <c r="AL219" s="111"/>
      <c r="AM219" s="112"/>
      <c r="AO219" s="110"/>
      <c r="AP219" s="111"/>
      <c r="AQ219" s="112"/>
      <c r="AR219" s="108"/>
      <c r="AT219" s="110"/>
      <c r="AU219" s="111"/>
      <c r="AV219" s="112"/>
      <c r="AX219" s="110"/>
      <c r="AY219" s="111"/>
      <c r="AZ219" s="112"/>
      <c r="BB219" s="110"/>
      <c r="BC219" s="111"/>
      <c r="BD219" s="112"/>
      <c r="BF219" s="110"/>
      <c r="BG219" s="111"/>
      <c r="BH219" s="112"/>
      <c r="BJ219" s="110"/>
      <c r="BK219" s="111"/>
      <c r="BL219" s="112"/>
      <c r="BN219" s="110"/>
      <c r="BO219" s="111"/>
      <c r="BP219" s="112"/>
      <c r="BR219" s="110"/>
      <c r="BS219" s="111"/>
      <c r="BT219" s="112"/>
      <c r="BV219" s="110"/>
      <c r="BW219" s="111"/>
      <c r="BX219" s="112"/>
      <c r="BY219" s="108"/>
      <c r="CA219" s="110"/>
      <c r="CB219" s="111"/>
      <c r="CC219" s="112"/>
      <c r="CE219" s="110"/>
      <c r="CF219" s="111"/>
      <c r="CG219" s="112"/>
      <c r="CI219" s="110"/>
      <c r="CJ219" s="111"/>
      <c r="CK219" s="112"/>
      <c r="CM219" s="110"/>
      <c r="CN219" s="111"/>
      <c r="CO219" s="112"/>
      <c r="CQ219" s="110"/>
      <c r="CR219" s="111"/>
      <c r="CS219" s="112"/>
      <c r="CU219" s="110"/>
      <c r="CV219" s="111"/>
      <c r="CW219" s="112"/>
      <c r="CY219" s="110"/>
      <c r="CZ219" s="111"/>
      <c r="DA219" s="112"/>
      <c r="DC219" s="110"/>
      <c r="DD219" s="111"/>
      <c r="DE219" s="112"/>
    </row>
    <row r="220" spans="10:109" s="30" customFormat="1" ht="15" hidden="1" customHeight="1" x14ac:dyDescent="0.3">
      <c r="J220" s="107"/>
      <c r="K220" s="108"/>
      <c r="M220" s="110"/>
      <c r="N220" s="111"/>
      <c r="O220" s="112"/>
      <c r="Q220" s="110"/>
      <c r="R220" s="111"/>
      <c r="S220" s="112"/>
      <c r="U220" s="110"/>
      <c r="V220" s="111"/>
      <c r="W220" s="112"/>
      <c r="Y220" s="110"/>
      <c r="Z220" s="111"/>
      <c r="AA220" s="112"/>
      <c r="AC220" s="110"/>
      <c r="AD220" s="111"/>
      <c r="AE220" s="112"/>
      <c r="AG220" s="110"/>
      <c r="AH220" s="111"/>
      <c r="AI220" s="112"/>
      <c r="AK220" s="110"/>
      <c r="AL220" s="111"/>
      <c r="AM220" s="112"/>
      <c r="AO220" s="110"/>
      <c r="AP220" s="111"/>
      <c r="AQ220" s="112"/>
      <c r="AR220" s="108"/>
      <c r="AT220" s="110"/>
      <c r="AU220" s="111"/>
      <c r="AV220" s="112"/>
      <c r="AX220" s="110"/>
      <c r="AY220" s="111"/>
      <c r="AZ220" s="112"/>
      <c r="BB220" s="110"/>
      <c r="BC220" s="111"/>
      <c r="BD220" s="112"/>
      <c r="BF220" s="110"/>
      <c r="BG220" s="111"/>
      <c r="BH220" s="112"/>
      <c r="BJ220" s="110"/>
      <c r="BK220" s="111"/>
      <c r="BL220" s="112"/>
      <c r="BN220" s="110"/>
      <c r="BO220" s="111"/>
      <c r="BP220" s="112"/>
      <c r="BR220" s="110"/>
      <c r="BS220" s="111"/>
      <c r="BT220" s="112"/>
      <c r="BV220" s="110"/>
      <c r="BW220" s="111"/>
      <c r="BX220" s="112"/>
      <c r="BY220" s="108"/>
      <c r="CA220" s="110"/>
      <c r="CB220" s="111"/>
      <c r="CC220" s="112"/>
      <c r="CE220" s="110"/>
      <c r="CF220" s="111"/>
      <c r="CG220" s="112"/>
      <c r="CI220" s="110"/>
      <c r="CJ220" s="111"/>
      <c r="CK220" s="112"/>
      <c r="CM220" s="110"/>
      <c r="CN220" s="111"/>
      <c r="CO220" s="112"/>
      <c r="CQ220" s="110"/>
      <c r="CR220" s="111"/>
      <c r="CS220" s="112"/>
      <c r="CU220" s="110"/>
      <c r="CV220" s="111"/>
      <c r="CW220" s="112"/>
      <c r="CY220" s="110"/>
      <c r="CZ220" s="111"/>
      <c r="DA220" s="112"/>
      <c r="DC220" s="110"/>
      <c r="DD220" s="111"/>
      <c r="DE220" s="112"/>
    </row>
    <row r="221" spans="10:109" s="30" customFormat="1" ht="15" hidden="1" customHeight="1" x14ac:dyDescent="0.3">
      <c r="J221" s="107"/>
      <c r="K221" s="108"/>
      <c r="M221" s="110"/>
      <c r="N221" s="111"/>
      <c r="O221" s="112"/>
      <c r="Q221" s="110"/>
      <c r="R221" s="111"/>
      <c r="S221" s="112"/>
      <c r="U221" s="110"/>
      <c r="V221" s="111"/>
      <c r="W221" s="112"/>
      <c r="Y221" s="110"/>
      <c r="Z221" s="111"/>
      <c r="AA221" s="112"/>
      <c r="AC221" s="110"/>
      <c r="AD221" s="111"/>
      <c r="AE221" s="112"/>
      <c r="AG221" s="110"/>
      <c r="AH221" s="111"/>
      <c r="AI221" s="112"/>
      <c r="AK221" s="110"/>
      <c r="AL221" s="111"/>
      <c r="AM221" s="112"/>
      <c r="AO221" s="110"/>
      <c r="AP221" s="111"/>
      <c r="AQ221" s="112"/>
      <c r="AR221" s="108"/>
      <c r="AT221" s="110"/>
      <c r="AU221" s="111"/>
      <c r="AV221" s="112"/>
      <c r="AX221" s="110"/>
      <c r="AY221" s="111"/>
      <c r="AZ221" s="112"/>
      <c r="BB221" s="110"/>
      <c r="BC221" s="111"/>
      <c r="BD221" s="112"/>
      <c r="BF221" s="110"/>
      <c r="BG221" s="111"/>
      <c r="BH221" s="112"/>
      <c r="BJ221" s="110"/>
      <c r="BK221" s="111"/>
      <c r="BL221" s="112"/>
      <c r="BN221" s="110"/>
      <c r="BO221" s="111"/>
      <c r="BP221" s="112"/>
      <c r="BR221" s="110"/>
      <c r="BS221" s="111"/>
      <c r="BT221" s="112"/>
      <c r="BV221" s="110"/>
      <c r="BW221" s="111"/>
      <c r="BX221" s="112"/>
      <c r="BY221" s="108"/>
      <c r="CA221" s="110"/>
      <c r="CB221" s="111"/>
      <c r="CC221" s="112"/>
      <c r="CE221" s="110"/>
      <c r="CF221" s="111"/>
      <c r="CG221" s="112"/>
      <c r="CI221" s="110"/>
      <c r="CJ221" s="111"/>
      <c r="CK221" s="112"/>
      <c r="CM221" s="110"/>
      <c r="CN221" s="111"/>
      <c r="CO221" s="112"/>
      <c r="CQ221" s="110"/>
      <c r="CR221" s="111"/>
      <c r="CS221" s="112"/>
      <c r="CU221" s="110"/>
      <c r="CV221" s="111"/>
      <c r="CW221" s="112"/>
      <c r="CY221" s="110"/>
      <c r="CZ221" s="111"/>
      <c r="DA221" s="112"/>
      <c r="DC221" s="110"/>
      <c r="DD221" s="111"/>
      <c r="DE221" s="112"/>
    </row>
    <row r="222" spans="10:109" s="30" customFormat="1" ht="15" hidden="1" customHeight="1" x14ac:dyDescent="0.3">
      <c r="J222" s="107"/>
      <c r="K222" s="108"/>
      <c r="M222" s="110"/>
      <c r="N222" s="111"/>
      <c r="O222" s="112"/>
      <c r="Q222" s="110"/>
      <c r="R222" s="111"/>
      <c r="S222" s="112"/>
      <c r="U222" s="110"/>
      <c r="V222" s="111"/>
      <c r="W222" s="112"/>
      <c r="Y222" s="110"/>
      <c r="Z222" s="111"/>
      <c r="AA222" s="112"/>
      <c r="AC222" s="110"/>
      <c r="AD222" s="111"/>
      <c r="AE222" s="112"/>
      <c r="AG222" s="110"/>
      <c r="AH222" s="111"/>
      <c r="AI222" s="112"/>
      <c r="AK222" s="110"/>
      <c r="AL222" s="111"/>
      <c r="AM222" s="112"/>
      <c r="AO222" s="110"/>
      <c r="AP222" s="111"/>
      <c r="AQ222" s="112"/>
      <c r="AR222" s="108"/>
      <c r="AT222" s="110"/>
      <c r="AU222" s="111"/>
      <c r="AV222" s="112"/>
      <c r="AX222" s="110"/>
      <c r="AY222" s="111"/>
      <c r="AZ222" s="112"/>
      <c r="BB222" s="110"/>
      <c r="BC222" s="111"/>
      <c r="BD222" s="112"/>
      <c r="BF222" s="110"/>
      <c r="BG222" s="111"/>
      <c r="BH222" s="112"/>
      <c r="BJ222" s="110"/>
      <c r="BK222" s="111"/>
      <c r="BL222" s="112"/>
      <c r="BN222" s="110"/>
      <c r="BO222" s="111"/>
      <c r="BP222" s="112"/>
      <c r="BR222" s="110"/>
      <c r="BS222" s="111"/>
      <c r="BT222" s="112"/>
      <c r="BV222" s="110"/>
      <c r="BW222" s="111"/>
      <c r="BX222" s="112"/>
      <c r="BY222" s="108"/>
      <c r="CA222" s="110"/>
      <c r="CB222" s="111"/>
      <c r="CC222" s="112"/>
      <c r="CE222" s="110"/>
      <c r="CF222" s="111"/>
      <c r="CG222" s="112"/>
      <c r="CI222" s="110"/>
      <c r="CJ222" s="111"/>
      <c r="CK222" s="112"/>
      <c r="CM222" s="110"/>
      <c r="CN222" s="111"/>
      <c r="CO222" s="112"/>
      <c r="CQ222" s="110"/>
      <c r="CR222" s="111"/>
      <c r="CS222" s="112"/>
      <c r="CU222" s="110"/>
      <c r="CV222" s="111"/>
      <c r="CW222" s="112"/>
      <c r="CY222" s="110"/>
      <c r="CZ222" s="111"/>
      <c r="DA222" s="112"/>
      <c r="DC222" s="110"/>
      <c r="DD222" s="111"/>
      <c r="DE222" s="112"/>
    </row>
    <row r="223" spans="10:109" s="30" customFormat="1" ht="15" hidden="1" customHeight="1" x14ac:dyDescent="0.3">
      <c r="J223" s="107"/>
      <c r="K223" s="108"/>
      <c r="M223" s="110"/>
      <c r="N223" s="111"/>
      <c r="O223" s="112"/>
      <c r="Q223" s="110"/>
      <c r="R223" s="111"/>
      <c r="S223" s="112"/>
      <c r="U223" s="110"/>
      <c r="V223" s="111"/>
      <c r="W223" s="112"/>
      <c r="Y223" s="110"/>
      <c r="Z223" s="111"/>
      <c r="AA223" s="112"/>
      <c r="AC223" s="110"/>
      <c r="AD223" s="111"/>
      <c r="AE223" s="112"/>
      <c r="AG223" s="110"/>
      <c r="AH223" s="111"/>
      <c r="AI223" s="112"/>
      <c r="AK223" s="110"/>
      <c r="AL223" s="111"/>
      <c r="AM223" s="112"/>
      <c r="AO223" s="110"/>
      <c r="AP223" s="111"/>
      <c r="AQ223" s="112"/>
      <c r="AR223" s="108"/>
      <c r="AT223" s="110"/>
      <c r="AU223" s="111"/>
      <c r="AV223" s="112"/>
      <c r="AX223" s="110"/>
      <c r="AY223" s="111"/>
      <c r="AZ223" s="112"/>
      <c r="BB223" s="110"/>
      <c r="BC223" s="111"/>
      <c r="BD223" s="112"/>
      <c r="BF223" s="110"/>
      <c r="BG223" s="111"/>
      <c r="BH223" s="112"/>
      <c r="BJ223" s="110"/>
      <c r="BK223" s="111"/>
      <c r="BL223" s="112"/>
      <c r="BN223" s="110"/>
      <c r="BO223" s="111"/>
      <c r="BP223" s="112"/>
      <c r="BR223" s="110"/>
      <c r="BS223" s="111"/>
      <c r="BT223" s="112"/>
      <c r="BV223" s="110"/>
      <c r="BW223" s="111"/>
      <c r="BX223" s="112"/>
      <c r="BY223" s="108"/>
      <c r="CA223" s="110"/>
      <c r="CB223" s="111"/>
      <c r="CC223" s="112"/>
      <c r="CE223" s="110"/>
      <c r="CF223" s="111"/>
      <c r="CG223" s="112"/>
      <c r="CI223" s="110"/>
      <c r="CJ223" s="111"/>
      <c r="CK223" s="112"/>
      <c r="CM223" s="110"/>
      <c r="CN223" s="111"/>
      <c r="CO223" s="112"/>
      <c r="CQ223" s="110"/>
      <c r="CR223" s="111"/>
      <c r="CS223" s="112"/>
      <c r="CU223" s="110"/>
      <c r="CV223" s="111"/>
      <c r="CW223" s="112"/>
      <c r="CY223" s="110"/>
      <c r="CZ223" s="111"/>
      <c r="DA223" s="112"/>
      <c r="DC223" s="110"/>
      <c r="DD223" s="111"/>
      <c r="DE223" s="112"/>
    </row>
    <row r="224" spans="10:109" s="30" customFormat="1" ht="15" hidden="1" customHeight="1" x14ac:dyDescent="0.3">
      <c r="J224" s="107"/>
      <c r="K224" s="108"/>
      <c r="M224" s="110"/>
      <c r="N224" s="111"/>
      <c r="O224" s="112"/>
      <c r="Q224" s="110"/>
      <c r="R224" s="111"/>
      <c r="S224" s="112"/>
      <c r="U224" s="110"/>
      <c r="V224" s="111"/>
      <c r="W224" s="112"/>
      <c r="Y224" s="110"/>
      <c r="Z224" s="111"/>
      <c r="AA224" s="112"/>
      <c r="AC224" s="110"/>
      <c r="AD224" s="111"/>
      <c r="AE224" s="112"/>
      <c r="AG224" s="110"/>
      <c r="AH224" s="111"/>
      <c r="AI224" s="112"/>
      <c r="AK224" s="110"/>
      <c r="AL224" s="111"/>
      <c r="AM224" s="112"/>
      <c r="AO224" s="110"/>
      <c r="AP224" s="111"/>
      <c r="AQ224" s="112"/>
      <c r="AR224" s="108"/>
      <c r="AT224" s="110"/>
      <c r="AU224" s="111"/>
      <c r="AV224" s="112"/>
      <c r="AX224" s="110"/>
      <c r="AY224" s="111"/>
      <c r="AZ224" s="112"/>
      <c r="BB224" s="110"/>
      <c r="BC224" s="111"/>
      <c r="BD224" s="112"/>
      <c r="BF224" s="110"/>
      <c r="BG224" s="111"/>
      <c r="BH224" s="112"/>
      <c r="BJ224" s="110"/>
      <c r="BK224" s="111"/>
      <c r="BL224" s="112"/>
      <c r="BN224" s="110"/>
      <c r="BO224" s="111"/>
      <c r="BP224" s="112"/>
      <c r="BR224" s="110"/>
      <c r="BS224" s="111"/>
      <c r="BT224" s="112"/>
      <c r="BV224" s="110"/>
      <c r="BW224" s="111"/>
      <c r="BX224" s="112"/>
      <c r="BY224" s="108"/>
      <c r="CA224" s="110"/>
      <c r="CB224" s="111"/>
      <c r="CC224" s="112"/>
      <c r="CE224" s="110"/>
      <c r="CF224" s="111"/>
      <c r="CG224" s="112"/>
      <c r="CI224" s="110"/>
      <c r="CJ224" s="111"/>
      <c r="CK224" s="112"/>
      <c r="CM224" s="110"/>
      <c r="CN224" s="111"/>
      <c r="CO224" s="112"/>
      <c r="CQ224" s="110"/>
      <c r="CR224" s="111"/>
      <c r="CS224" s="112"/>
      <c r="CU224" s="110"/>
      <c r="CV224" s="111"/>
      <c r="CW224" s="112"/>
      <c r="CY224" s="110"/>
      <c r="CZ224" s="111"/>
      <c r="DA224" s="112"/>
      <c r="DC224" s="110"/>
      <c r="DD224" s="111"/>
      <c r="DE224" s="112"/>
    </row>
    <row r="225" spans="10:109" s="30" customFormat="1" ht="15" hidden="1" customHeight="1" x14ac:dyDescent="0.3">
      <c r="J225" s="107"/>
      <c r="K225" s="108"/>
      <c r="M225" s="110"/>
      <c r="N225" s="111"/>
      <c r="O225" s="112"/>
      <c r="Q225" s="110"/>
      <c r="R225" s="111"/>
      <c r="S225" s="112"/>
      <c r="U225" s="110"/>
      <c r="V225" s="111"/>
      <c r="W225" s="112"/>
      <c r="Y225" s="110"/>
      <c r="Z225" s="111"/>
      <c r="AA225" s="112"/>
      <c r="AC225" s="110"/>
      <c r="AD225" s="111"/>
      <c r="AE225" s="112"/>
      <c r="AG225" s="110"/>
      <c r="AH225" s="111"/>
      <c r="AI225" s="112"/>
      <c r="AK225" s="110"/>
      <c r="AL225" s="111"/>
      <c r="AM225" s="112"/>
      <c r="AO225" s="110"/>
      <c r="AP225" s="111"/>
      <c r="AQ225" s="112"/>
      <c r="AR225" s="108"/>
      <c r="AT225" s="110"/>
      <c r="AU225" s="111"/>
      <c r="AV225" s="112"/>
      <c r="AX225" s="110"/>
      <c r="AY225" s="111"/>
      <c r="AZ225" s="112"/>
      <c r="BB225" s="110"/>
      <c r="BC225" s="111"/>
      <c r="BD225" s="112"/>
      <c r="BF225" s="110"/>
      <c r="BG225" s="111"/>
      <c r="BH225" s="112"/>
      <c r="BJ225" s="110"/>
      <c r="BK225" s="111"/>
      <c r="BL225" s="112"/>
      <c r="BN225" s="110"/>
      <c r="BO225" s="111"/>
      <c r="BP225" s="112"/>
      <c r="BR225" s="110"/>
      <c r="BS225" s="111"/>
      <c r="BT225" s="112"/>
      <c r="BV225" s="110"/>
      <c r="BW225" s="111"/>
      <c r="BX225" s="112"/>
      <c r="BY225" s="108"/>
      <c r="CA225" s="110"/>
      <c r="CB225" s="111"/>
      <c r="CC225" s="112"/>
      <c r="CE225" s="110"/>
      <c r="CF225" s="111"/>
      <c r="CG225" s="112"/>
      <c r="CI225" s="110"/>
      <c r="CJ225" s="111"/>
      <c r="CK225" s="112"/>
      <c r="CM225" s="110"/>
      <c r="CN225" s="111"/>
      <c r="CO225" s="112"/>
      <c r="CQ225" s="110"/>
      <c r="CR225" s="111"/>
      <c r="CS225" s="112"/>
      <c r="CU225" s="110"/>
      <c r="CV225" s="111"/>
      <c r="CW225" s="112"/>
      <c r="CY225" s="110"/>
      <c r="CZ225" s="111"/>
      <c r="DA225" s="112"/>
      <c r="DC225" s="110"/>
      <c r="DD225" s="111"/>
      <c r="DE225" s="112"/>
    </row>
    <row r="226" spans="10:109" s="30" customFormat="1" ht="15" hidden="1" customHeight="1" x14ac:dyDescent="0.3">
      <c r="J226" s="107"/>
      <c r="K226" s="108"/>
      <c r="M226" s="110"/>
      <c r="N226" s="111"/>
      <c r="O226" s="112"/>
      <c r="Q226" s="110"/>
      <c r="R226" s="111"/>
      <c r="S226" s="112"/>
      <c r="U226" s="110"/>
      <c r="V226" s="111"/>
      <c r="W226" s="112"/>
      <c r="Y226" s="110"/>
      <c r="Z226" s="111"/>
      <c r="AA226" s="112"/>
      <c r="AC226" s="110"/>
      <c r="AD226" s="111"/>
      <c r="AE226" s="112"/>
      <c r="AG226" s="110"/>
      <c r="AH226" s="111"/>
      <c r="AI226" s="112"/>
      <c r="AK226" s="110"/>
      <c r="AL226" s="111"/>
      <c r="AM226" s="112"/>
      <c r="AO226" s="110"/>
      <c r="AP226" s="111"/>
      <c r="AQ226" s="112"/>
      <c r="AR226" s="108"/>
      <c r="AT226" s="110"/>
      <c r="AU226" s="111"/>
      <c r="AV226" s="112"/>
      <c r="AX226" s="110"/>
      <c r="AY226" s="111"/>
      <c r="AZ226" s="112"/>
      <c r="BB226" s="110"/>
      <c r="BC226" s="111"/>
      <c r="BD226" s="112"/>
      <c r="BF226" s="110"/>
      <c r="BG226" s="111"/>
      <c r="BH226" s="112"/>
      <c r="BJ226" s="110"/>
      <c r="BK226" s="111"/>
      <c r="BL226" s="112"/>
      <c r="BN226" s="110"/>
      <c r="BO226" s="111"/>
      <c r="BP226" s="112"/>
      <c r="BR226" s="110"/>
      <c r="BS226" s="111"/>
      <c r="BT226" s="112"/>
      <c r="BV226" s="110"/>
      <c r="BW226" s="111"/>
      <c r="BX226" s="112"/>
      <c r="BY226" s="108"/>
      <c r="CA226" s="110"/>
      <c r="CB226" s="111"/>
      <c r="CC226" s="112"/>
      <c r="CE226" s="110"/>
      <c r="CF226" s="111"/>
      <c r="CG226" s="112"/>
      <c r="CI226" s="110"/>
      <c r="CJ226" s="111"/>
      <c r="CK226" s="112"/>
      <c r="CM226" s="110"/>
      <c r="CN226" s="111"/>
      <c r="CO226" s="112"/>
      <c r="CQ226" s="110"/>
      <c r="CR226" s="111"/>
      <c r="CS226" s="112"/>
      <c r="CU226" s="110"/>
      <c r="CV226" s="111"/>
      <c r="CW226" s="112"/>
      <c r="CY226" s="110"/>
      <c r="CZ226" s="111"/>
      <c r="DA226" s="112"/>
      <c r="DC226" s="110"/>
      <c r="DD226" s="111"/>
      <c r="DE226" s="112"/>
    </row>
    <row r="227" spans="10:109" s="30" customFormat="1" ht="15" hidden="1" customHeight="1" x14ac:dyDescent="0.3">
      <c r="J227" s="107"/>
      <c r="K227" s="108"/>
      <c r="M227" s="110"/>
      <c r="N227" s="111"/>
      <c r="O227" s="112"/>
      <c r="Q227" s="110"/>
      <c r="R227" s="111"/>
      <c r="S227" s="112"/>
      <c r="U227" s="110"/>
      <c r="V227" s="111"/>
      <c r="W227" s="112"/>
      <c r="Y227" s="110"/>
      <c r="Z227" s="111"/>
      <c r="AA227" s="112"/>
      <c r="AC227" s="110"/>
      <c r="AD227" s="111"/>
      <c r="AE227" s="112"/>
      <c r="AG227" s="110"/>
      <c r="AH227" s="111"/>
      <c r="AI227" s="112"/>
      <c r="AK227" s="110"/>
      <c r="AL227" s="111"/>
      <c r="AM227" s="112"/>
      <c r="AO227" s="110"/>
      <c r="AP227" s="111"/>
      <c r="AQ227" s="112"/>
      <c r="AR227" s="108"/>
      <c r="AT227" s="110"/>
      <c r="AU227" s="111"/>
      <c r="AV227" s="112"/>
      <c r="AX227" s="110"/>
      <c r="AY227" s="111"/>
      <c r="AZ227" s="112"/>
      <c r="BB227" s="110"/>
      <c r="BC227" s="111"/>
      <c r="BD227" s="112"/>
      <c r="BF227" s="110"/>
      <c r="BG227" s="111"/>
      <c r="BH227" s="112"/>
      <c r="BJ227" s="110"/>
      <c r="BK227" s="111"/>
      <c r="BL227" s="112"/>
      <c r="BN227" s="110"/>
      <c r="BO227" s="111"/>
      <c r="BP227" s="112"/>
      <c r="BR227" s="110"/>
      <c r="BS227" s="111"/>
      <c r="BT227" s="112"/>
      <c r="BV227" s="110"/>
      <c r="BW227" s="111"/>
      <c r="BX227" s="112"/>
      <c r="BY227" s="108"/>
      <c r="CA227" s="110"/>
      <c r="CB227" s="111"/>
      <c r="CC227" s="112"/>
      <c r="CE227" s="110"/>
      <c r="CF227" s="111"/>
      <c r="CG227" s="112"/>
      <c r="CI227" s="110"/>
      <c r="CJ227" s="111"/>
      <c r="CK227" s="112"/>
      <c r="CM227" s="110"/>
      <c r="CN227" s="111"/>
      <c r="CO227" s="112"/>
      <c r="CQ227" s="110"/>
      <c r="CR227" s="111"/>
      <c r="CS227" s="112"/>
      <c r="CU227" s="110"/>
      <c r="CV227" s="111"/>
      <c r="CW227" s="112"/>
      <c r="CY227" s="110"/>
      <c r="CZ227" s="111"/>
      <c r="DA227" s="112"/>
      <c r="DC227" s="110"/>
      <c r="DD227" s="111"/>
      <c r="DE227" s="112"/>
    </row>
    <row r="228" spans="10:109" s="30" customFormat="1" ht="15" hidden="1" customHeight="1" x14ac:dyDescent="0.3">
      <c r="J228" s="107"/>
      <c r="K228" s="108"/>
      <c r="M228" s="110"/>
      <c r="N228" s="111"/>
      <c r="O228" s="112"/>
      <c r="Q228" s="110"/>
      <c r="R228" s="111"/>
      <c r="S228" s="112"/>
      <c r="U228" s="110"/>
      <c r="V228" s="111"/>
      <c r="W228" s="112"/>
      <c r="Y228" s="110"/>
      <c r="Z228" s="111"/>
      <c r="AA228" s="112"/>
      <c r="AC228" s="110"/>
      <c r="AD228" s="111"/>
      <c r="AE228" s="112"/>
      <c r="AG228" s="110"/>
      <c r="AH228" s="111"/>
      <c r="AI228" s="112"/>
      <c r="AK228" s="110"/>
      <c r="AL228" s="111"/>
      <c r="AM228" s="112"/>
      <c r="AO228" s="110"/>
      <c r="AP228" s="111"/>
      <c r="AQ228" s="112"/>
      <c r="AR228" s="108"/>
      <c r="AT228" s="110"/>
      <c r="AU228" s="111"/>
      <c r="AV228" s="112"/>
      <c r="AX228" s="110"/>
      <c r="AY228" s="111"/>
      <c r="AZ228" s="112"/>
      <c r="BB228" s="110"/>
      <c r="BC228" s="111"/>
      <c r="BD228" s="112"/>
      <c r="BF228" s="110"/>
      <c r="BG228" s="111"/>
      <c r="BH228" s="112"/>
      <c r="BJ228" s="110"/>
      <c r="BK228" s="111"/>
      <c r="BL228" s="112"/>
      <c r="BN228" s="110"/>
      <c r="BO228" s="111"/>
      <c r="BP228" s="112"/>
      <c r="BR228" s="110"/>
      <c r="BS228" s="111"/>
      <c r="BT228" s="112"/>
      <c r="BV228" s="110"/>
      <c r="BW228" s="111"/>
      <c r="BX228" s="112"/>
      <c r="BY228" s="108"/>
      <c r="CA228" s="110"/>
      <c r="CB228" s="111"/>
      <c r="CC228" s="112"/>
      <c r="CE228" s="110"/>
      <c r="CF228" s="111"/>
      <c r="CG228" s="112"/>
      <c r="CI228" s="110"/>
      <c r="CJ228" s="111"/>
      <c r="CK228" s="112"/>
      <c r="CM228" s="110"/>
      <c r="CN228" s="111"/>
      <c r="CO228" s="112"/>
      <c r="CQ228" s="110"/>
      <c r="CR228" s="111"/>
      <c r="CS228" s="112"/>
      <c r="CU228" s="110"/>
      <c r="CV228" s="111"/>
      <c r="CW228" s="112"/>
      <c r="CY228" s="110"/>
      <c r="CZ228" s="111"/>
      <c r="DA228" s="112"/>
      <c r="DC228" s="110"/>
      <c r="DD228" s="111"/>
      <c r="DE228" s="112"/>
    </row>
    <row r="229" spans="10:109" s="30" customFormat="1" ht="15" hidden="1" customHeight="1" x14ac:dyDescent="0.3">
      <c r="J229" s="107"/>
      <c r="K229" s="108"/>
      <c r="M229" s="110"/>
      <c r="N229" s="111"/>
      <c r="O229" s="112"/>
      <c r="Q229" s="110"/>
      <c r="R229" s="111"/>
      <c r="S229" s="112"/>
      <c r="U229" s="110"/>
      <c r="V229" s="111"/>
      <c r="W229" s="112"/>
      <c r="Y229" s="110"/>
      <c r="Z229" s="111"/>
      <c r="AA229" s="112"/>
      <c r="AC229" s="110"/>
      <c r="AD229" s="111"/>
      <c r="AE229" s="112"/>
      <c r="AG229" s="110"/>
      <c r="AH229" s="111"/>
      <c r="AI229" s="112"/>
      <c r="AK229" s="110"/>
      <c r="AL229" s="111"/>
      <c r="AM229" s="112"/>
      <c r="AO229" s="110"/>
      <c r="AP229" s="111"/>
      <c r="AQ229" s="112"/>
      <c r="AR229" s="108"/>
      <c r="AT229" s="110"/>
      <c r="AU229" s="111"/>
      <c r="AV229" s="112"/>
      <c r="AX229" s="110"/>
      <c r="AY229" s="111"/>
      <c r="AZ229" s="112"/>
      <c r="BB229" s="110"/>
      <c r="BC229" s="111"/>
      <c r="BD229" s="112"/>
      <c r="BF229" s="110"/>
      <c r="BG229" s="111"/>
      <c r="BH229" s="112"/>
      <c r="BJ229" s="110"/>
      <c r="BK229" s="111"/>
      <c r="BL229" s="112"/>
      <c r="BN229" s="110"/>
      <c r="BO229" s="111"/>
      <c r="BP229" s="112"/>
      <c r="BR229" s="110"/>
      <c r="BS229" s="111"/>
      <c r="BT229" s="112"/>
      <c r="BV229" s="110"/>
      <c r="BW229" s="111"/>
      <c r="BX229" s="112"/>
      <c r="BY229" s="108"/>
      <c r="CA229" s="110"/>
      <c r="CB229" s="111"/>
      <c r="CC229" s="112"/>
      <c r="CE229" s="110"/>
      <c r="CF229" s="111"/>
      <c r="CG229" s="112"/>
      <c r="CI229" s="110"/>
      <c r="CJ229" s="111"/>
      <c r="CK229" s="112"/>
      <c r="CM229" s="110"/>
      <c r="CN229" s="111"/>
      <c r="CO229" s="112"/>
      <c r="CQ229" s="110"/>
      <c r="CR229" s="111"/>
      <c r="CS229" s="112"/>
      <c r="CU229" s="110"/>
      <c r="CV229" s="111"/>
      <c r="CW229" s="112"/>
      <c r="CY229" s="110"/>
      <c r="CZ229" s="111"/>
      <c r="DA229" s="112"/>
      <c r="DC229" s="110"/>
      <c r="DD229" s="111"/>
      <c r="DE229" s="112"/>
    </row>
    <row r="230" spans="10:109" s="30" customFormat="1" ht="15" hidden="1" customHeight="1" x14ac:dyDescent="0.3">
      <c r="J230" s="107"/>
      <c r="K230" s="108"/>
      <c r="M230" s="110"/>
      <c r="N230" s="111"/>
      <c r="O230" s="112"/>
      <c r="Q230" s="110"/>
      <c r="R230" s="111"/>
      <c r="S230" s="112"/>
      <c r="U230" s="110"/>
      <c r="V230" s="111"/>
      <c r="W230" s="112"/>
      <c r="Y230" s="110"/>
      <c r="Z230" s="111"/>
      <c r="AA230" s="112"/>
      <c r="AC230" s="110"/>
      <c r="AD230" s="111"/>
      <c r="AE230" s="112"/>
      <c r="AG230" s="110"/>
      <c r="AH230" s="111"/>
      <c r="AI230" s="112"/>
      <c r="AK230" s="110"/>
      <c r="AL230" s="111"/>
      <c r="AM230" s="112"/>
      <c r="AO230" s="110"/>
      <c r="AP230" s="111"/>
      <c r="AQ230" s="112"/>
      <c r="AR230" s="108"/>
      <c r="AT230" s="110"/>
      <c r="AU230" s="111"/>
      <c r="AV230" s="112"/>
      <c r="AX230" s="110"/>
      <c r="AY230" s="111"/>
      <c r="AZ230" s="112"/>
      <c r="BB230" s="110"/>
      <c r="BC230" s="111"/>
      <c r="BD230" s="112"/>
      <c r="BF230" s="110"/>
      <c r="BG230" s="111"/>
      <c r="BH230" s="112"/>
      <c r="BJ230" s="110"/>
      <c r="BK230" s="111"/>
      <c r="BL230" s="112"/>
      <c r="BN230" s="110"/>
      <c r="BO230" s="111"/>
      <c r="BP230" s="112"/>
      <c r="BR230" s="110"/>
      <c r="BS230" s="111"/>
      <c r="BT230" s="112"/>
      <c r="BV230" s="110"/>
      <c r="BW230" s="111"/>
      <c r="BX230" s="112"/>
      <c r="BY230" s="108"/>
      <c r="CA230" s="110"/>
      <c r="CB230" s="111"/>
      <c r="CC230" s="112"/>
      <c r="CE230" s="110"/>
      <c r="CF230" s="111"/>
      <c r="CG230" s="112"/>
      <c r="CI230" s="110"/>
      <c r="CJ230" s="111"/>
      <c r="CK230" s="112"/>
      <c r="CM230" s="110"/>
      <c r="CN230" s="111"/>
      <c r="CO230" s="112"/>
      <c r="CQ230" s="110"/>
      <c r="CR230" s="111"/>
      <c r="CS230" s="112"/>
      <c r="CU230" s="110"/>
      <c r="CV230" s="111"/>
      <c r="CW230" s="112"/>
      <c r="CY230" s="110"/>
      <c r="CZ230" s="111"/>
      <c r="DA230" s="112"/>
      <c r="DC230" s="110"/>
      <c r="DD230" s="111"/>
      <c r="DE230" s="112"/>
    </row>
    <row r="231" spans="10:109" s="30" customFormat="1" ht="15" hidden="1" customHeight="1" x14ac:dyDescent="0.3">
      <c r="J231" s="107"/>
      <c r="K231" s="108"/>
      <c r="M231" s="110"/>
      <c r="N231" s="111"/>
      <c r="O231" s="112"/>
      <c r="Q231" s="110"/>
      <c r="R231" s="111"/>
      <c r="S231" s="112"/>
      <c r="U231" s="110"/>
      <c r="V231" s="111"/>
      <c r="W231" s="112"/>
      <c r="Y231" s="110"/>
      <c r="Z231" s="111"/>
      <c r="AA231" s="112"/>
      <c r="AC231" s="110"/>
      <c r="AD231" s="111"/>
      <c r="AE231" s="112"/>
      <c r="AG231" s="110"/>
      <c r="AH231" s="111"/>
      <c r="AI231" s="112"/>
      <c r="AK231" s="110"/>
      <c r="AL231" s="111"/>
      <c r="AM231" s="112"/>
      <c r="AO231" s="110"/>
      <c r="AP231" s="111"/>
      <c r="AQ231" s="112"/>
      <c r="AR231" s="108"/>
      <c r="AT231" s="110"/>
      <c r="AU231" s="111"/>
      <c r="AV231" s="112"/>
      <c r="AX231" s="110"/>
      <c r="AY231" s="111"/>
      <c r="AZ231" s="112"/>
      <c r="BB231" s="110"/>
      <c r="BC231" s="111"/>
      <c r="BD231" s="112"/>
      <c r="BF231" s="110"/>
      <c r="BG231" s="111"/>
      <c r="BH231" s="112"/>
      <c r="BJ231" s="110"/>
      <c r="BK231" s="111"/>
      <c r="BL231" s="112"/>
      <c r="BN231" s="110"/>
      <c r="BO231" s="111"/>
      <c r="BP231" s="112"/>
      <c r="BR231" s="110"/>
      <c r="BS231" s="111"/>
      <c r="BT231" s="112"/>
      <c r="BV231" s="110"/>
      <c r="BW231" s="111"/>
      <c r="BX231" s="112"/>
      <c r="BY231" s="108"/>
      <c r="CA231" s="110"/>
      <c r="CB231" s="111"/>
      <c r="CC231" s="112"/>
      <c r="CE231" s="110"/>
      <c r="CF231" s="111"/>
      <c r="CG231" s="112"/>
      <c r="CI231" s="110"/>
      <c r="CJ231" s="111"/>
      <c r="CK231" s="112"/>
      <c r="CM231" s="110"/>
      <c r="CN231" s="111"/>
      <c r="CO231" s="112"/>
      <c r="CQ231" s="110"/>
      <c r="CR231" s="111"/>
      <c r="CS231" s="112"/>
      <c r="CU231" s="110"/>
      <c r="CV231" s="111"/>
      <c r="CW231" s="112"/>
      <c r="CY231" s="110"/>
      <c r="CZ231" s="111"/>
      <c r="DA231" s="112"/>
      <c r="DC231" s="110"/>
      <c r="DD231" s="111"/>
      <c r="DE231" s="112"/>
    </row>
    <row r="232" spans="10:109" s="30" customFormat="1" ht="15" hidden="1" customHeight="1" x14ac:dyDescent="0.3">
      <c r="J232" s="107"/>
      <c r="K232" s="108"/>
      <c r="M232" s="110"/>
      <c r="N232" s="111"/>
      <c r="O232" s="112"/>
      <c r="Q232" s="110"/>
      <c r="R232" s="111"/>
      <c r="S232" s="112"/>
      <c r="U232" s="110"/>
      <c r="V232" s="111"/>
      <c r="W232" s="112"/>
      <c r="Y232" s="110"/>
      <c r="Z232" s="111"/>
      <c r="AA232" s="112"/>
      <c r="AC232" s="110"/>
      <c r="AD232" s="111"/>
      <c r="AE232" s="112"/>
      <c r="AG232" s="110"/>
      <c r="AH232" s="111"/>
      <c r="AI232" s="112"/>
      <c r="AK232" s="110"/>
      <c r="AL232" s="111"/>
      <c r="AM232" s="112"/>
      <c r="AO232" s="110"/>
      <c r="AP232" s="111"/>
      <c r="AQ232" s="112"/>
      <c r="AR232" s="108"/>
      <c r="AT232" s="110"/>
      <c r="AU232" s="111"/>
      <c r="AV232" s="112"/>
      <c r="AX232" s="110"/>
      <c r="AY232" s="111"/>
      <c r="AZ232" s="112"/>
      <c r="BB232" s="110"/>
      <c r="BC232" s="111"/>
      <c r="BD232" s="112"/>
      <c r="BF232" s="110"/>
      <c r="BG232" s="111"/>
      <c r="BH232" s="112"/>
      <c r="BJ232" s="110"/>
      <c r="BK232" s="111"/>
      <c r="BL232" s="112"/>
      <c r="BN232" s="110"/>
      <c r="BO232" s="111"/>
      <c r="BP232" s="112"/>
      <c r="BR232" s="110"/>
      <c r="BS232" s="111"/>
      <c r="BT232" s="112"/>
      <c r="BV232" s="110"/>
      <c r="BW232" s="111"/>
      <c r="BX232" s="112"/>
      <c r="BY232" s="108"/>
      <c r="CA232" s="110"/>
      <c r="CB232" s="111"/>
      <c r="CC232" s="112"/>
      <c r="CE232" s="110"/>
      <c r="CF232" s="111"/>
      <c r="CG232" s="112"/>
      <c r="CI232" s="110"/>
      <c r="CJ232" s="111"/>
      <c r="CK232" s="112"/>
      <c r="CM232" s="110"/>
      <c r="CN232" s="111"/>
      <c r="CO232" s="112"/>
      <c r="CQ232" s="110"/>
      <c r="CR232" s="111"/>
      <c r="CS232" s="112"/>
      <c r="CU232" s="110"/>
      <c r="CV232" s="111"/>
      <c r="CW232" s="112"/>
      <c r="CY232" s="110"/>
      <c r="CZ232" s="111"/>
      <c r="DA232" s="112"/>
      <c r="DC232" s="110"/>
      <c r="DD232" s="111"/>
      <c r="DE232" s="112"/>
    </row>
    <row r="233" spans="10:109" s="30" customFormat="1" ht="15" hidden="1" customHeight="1" x14ac:dyDescent="0.3">
      <c r="J233" s="107"/>
      <c r="K233" s="108"/>
      <c r="M233" s="110"/>
      <c r="N233" s="111"/>
      <c r="O233" s="112"/>
      <c r="Q233" s="110"/>
      <c r="R233" s="111"/>
      <c r="S233" s="112"/>
      <c r="U233" s="110"/>
      <c r="V233" s="111"/>
      <c r="W233" s="112"/>
      <c r="Y233" s="110"/>
      <c r="Z233" s="111"/>
      <c r="AA233" s="112"/>
      <c r="AC233" s="110"/>
      <c r="AD233" s="111"/>
      <c r="AE233" s="112"/>
      <c r="AG233" s="110"/>
      <c r="AH233" s="111"/>
      <c r="AI233" s="112"/>
      <c r="AK233" s="110"/>
      <c r="AL233" s="111"/>
      <c r="AM233" s="112"/>
      <c r="AO233" s="110"/>
      <c r="AP233" s="111"/>
      <c r="AQ233" s="112"/>
      <c r="AR233" s="108"/>
      <c r="AT233" s="110"/>
      <c r="AU233" s="111"/>
      <c r="AV233" s="112"/>
      <c r="AX233" s="110"/>
      <c r="AY233" s="111"/>
      <c r="AZ233" s="112"/>
      <c r="BB233" s="110"/>
      <c r="BC233" s="111"/>
      <c r="BD233" s="112"/>
      <c r="BF233" s="110"/>
      <c r="BG233" s="111"/>
      <c r="BH233" s="112"/>
      <c r="BJ233" s="110"/>
      <c r="BK233" s="111"/>
      <c r="BL233" s="112"/>
      <c r="BN233" s="110"/>
      <c r="BO233" s="111"/>
      <c r="BP233" s="112"/>
      <c r="BR233" s="110"/>
      <c r="BS233" s="111"/>
      <c r="BT233" s="112"/>
      <c r="BV233" s="110"/>
      <c r="BW233" s="111"/>
      <c r="BX233" s="112"/>
      <c r="BY233" s="108"/>
      <c r="CA233" s="110"/>
      <c r="CB233" s="111"/>
      <c r="CC233" s="112"/>
      <c r="CE233" s="110"/>
      <c r="CF233" s="111"/>
      <c r="CG233" s="112"/>
      <c r="CI233" s="110"/>
      <c r="CJ233" s="111"/>
      <c r="CK233" s="112"/>
      <c r="CM233" s="110"/>
      <c r="CN233" s="111"/>
      <c r="CO233" s="112"/>
      <c r="CQ233" s="110"/>
      <c r="CR233" s="111"/>
      <c r="CS233" s="112"/>
      <c r="CU233" s="110"/>
      <c r="CV233" s="111"/>
      <c r="CW233" s="112"/>
      <c r="CY233" s="110"/>
      <c r="CZ233" s="111"/>
      <c r="DA233" s="112"/>
      <c r="DC233" s="110"/>
      <c r="DD233" s="111"/>
      <c r="DE233" s="112"/>
    </row>
    <row r="234" spans="10:109" s="30" customFormat="1" ht="15" hidden="1" customHeight="1" x14ac:dyDescent="0.3">
      <c r="J234" s="107"/>
      <c r="K234" s="108"/>
      <c r="M234" s="110"/>
      <c r="N234" s="111"/>
      <c r="O234" s="112"/>
      <c r="Q234" s="110"/>
      <c r="R234" s="111"/>
      <c r="S234" s="112"/>
      <c r="U234" s="110"/>
      <c r="V234" s="111"/>
      <c r="W234" s="112"/>
      <c r="Y234" s="110"/>
      <c r="Z234" s="111"/>
      <c r="AA234" s="112"/>
      <c r="AC234" s="110"/>
      <c r="AD234" s="111"/>
      <c r="AE234" s="112"/>
      <c r="AG234" s="110"/>
      <c r="AH234" s="111"/>
      <c r="AI234" s="112"/>
      <c r="AK234" s="110"/>
      <c r="AL234" s="111"/>
      <c r="AM234" s="112"/>
      <c r="AO234" s="110"/>
      <c r="AP234" s="111"/>
      <c r="AQ234" s="112"/>
      <c r="AR234" s="108"/>
      <c r="AT234" s="110"/>
      <c r="AU234" s="111"/>
      <c r="AV234" s="112"/>
      <c r="AX234" s="110"/>
      <c r="AY234" s="111"/>
      <c r="AZ234" s="112"/>
      <c r="BB234" s="110"/>
      <c r="BC234" s="111"/>
      <c r="BD234" s="112"/>
      <c r="BF234" s="110"/>
      <c r="BG234" s="111"/>
      <c r="BH234" s="112"/>
      <c r="BJ234" s="110"/>
      <c r="BK234" s="111"/>
      <c r="BL234" s="112"/>
      <c r="BN234" s="110"/>
      <c r="BO234" s="111"/>
      <c r="BP234" s="112"/>
      <c r="BR234" s="110"/>
      <c r="BS234" s="111"/>
      <c r="BT234" s="112"/>
      <c r="BV234" s="110"/>
      <c r="BW234" s="111"/>
      <c r="BX234" s="112"/>
      <c r="BY234" s="108"/>
      <c r="CA234" s="110"/>
      <c r="CB234" s="111"/>
      <c r="CC234" s="112"/>
      <c r="CE234" s="110"/>
      <c r="CF234" s="111"/>
      <c r="CG234" s="112"/>
      <c r="CI234" s="110"/>
      <c r="CJ234" s="111"/>
      <c r="CK234" s="112"/>
      <c r="CM234" s="110"/>
      <c r="CN234" s="111"/>
      <c r="CO234" s="112"/>
      <c r="CQ234" s="110"/>
      <c r="CR234" s="111"/>
      <c r="CS234" s="112"/>
      <c r="CU234" s="110"/>
      <c r="CV234" s="111"/>
      <c r="CW234" s="112"/>
      <c r="CY234" s="110"/>
      <c r="CZ234" s="111"/>
      <c r="DA234" s="112"/>
      <c r="DC234" s="110"/>
      <c r="DD234" s="111"/>
      <c r="DE234" s="112"/>
    </row>
    <row r="235" spans="10:109" s="30" customFormat="1" ht="15" hidden="1" customHeight="1" x14ac:dyDescent="0.3">
      <c r="J235" s="107"/>
      <c r="K235" s="108"/>
      <c r="M235" s="110"/>
      <c r="N235" s="111"/>
      <c r="O235" s="112"/>
      <c r="Q235" s="110"/>
      <c r="R235" s="111"/>
      <c r="S235" s="112"/>
      <c r="U235" s="110"/>
      <c r="V235" s="111"/>
      <c r="W235" s="112"/>
      <c r="Y235" s="110"/>
      <c r="Z235" s="111"/>
      <c r="AA235" s="112"/>
      <c r="AC235" s="110"/>
      <c r="AD235" s="111"/>
      <c r="AE235" s="112"/>
      <c r="AG235" s="110"/>
      <c r="AH235" s="111"/>
      <c r="AI235" s="112"/>
      <c r="AK235" s="110"/>
      <c r="AL235" s="111"/>
      <c r="AM235" s="112"/>
      <c r="AO235" s="110"/>
      <c r="AP235" s="111"/>
      <c r="AQ235" s="112"/>
      <c r="AR235" s="108"/>
      <c r="AT235" s="110"/>
      <c r="AU235" s="111"/>
      <c r="AV235" s="112"/>
      <c r="AX235" s="110"/>
      <c r="AY235" s="111"/>
      <c r="AZ235" s="112"/>
      <c r="BB235" s="110"/>
      <c r="BC235" s="111"/>
      <c r="BD235" s="112"/>
      <c r="BF235" s="110"/>
      <c r="BG235" s="111"/>
      <c r="BH235" s="112"/>
      <c r="BJ235" s="110"/>
      <c r="BK235" s="111"/>
      <c r="BL235" s="112"/>
      <c r="BN235" s="110"/>
      <c r="BO235" s="111"/>
      <c r="BP235" s="112"/>
      <c r="BR235" s="110"/>
      <c r="BS235" s="111"/>
      <c r="BT235" s="112"/>
      <c r="BV235" s="110"/>
      <c r="BW235" s="111"/>
      <c r="BX235" s="112"/>
      <c r="BY235" s="108"/>
      <c r="CA235" s="110"/>
      <c r="CB235" s="111"/>
      <c r="CC235" s="112"/>
      <c r="CE235" s="110"/>
      <c r="CF235" s="111"/>
      <c r="CG235" s="112"/>
      <c r="CI235" s="110"/>
      <c r="CJ235" s="111"/>
      <c r="CK235" s="112"/>
      <c r="CM235" s="110"/>
      <c r="CN235" s="111"/>
      <c r="CO235" s="112"/>
      <c r="CQ235" s="110"/>
      <c r="CR235" s="111"/>
      <c r="CS235" s="112"/>
      <c r="CU235" s="110"/>
      <c r="CV235" s="111"/>
      <c r="CW235" s="112"/>
      <c r="CY235" s="110"/>
      <c r="CZ235" s="111"/>
      <c r="DA235" s="112"/>
      <c r="DC235" s="110"/>
      <c r="DD235" s="111"/>
      <c r="DE235" s="112"/>
    </row>
    <row r="236" spans="10:109" s="30" customFormat="1" ht="15" hidden="1" customHeight="1" x14ac:dyDescent="0.3">
      <c r="J236" s="107"/>
      <c r="K236" s="108"/>
      <c r="M236" s="110"/>
      <c r="N236" s="111"/>
      <c r="O236" s="112"/>
      <c r="Q236" s="110"/>
      <c r="R236" s="111"/>
      <c r="S236" s="112"/>
      <c r="U236" s="110"/>
      <c r="V236" s="111"/>
      <c r="W236" s="112"/>
      <c r="Y236" s="110"/>
      <c r="Z236" s="111"/>
      <c r="AA236" s="112"/>
      <c r="AC236" s="110"/>
      <c r="AD236" s="111"/>
      <c r="AE236" s="112"/>
      <c r="AG236" s="110"/>
      <c r="AH236" s="111"/>
      <c r="AI236" s="112"/>
      <c r="AK236" s="110"/>
      <c r="AL236" s="111"/>
      <c r="AM236" s="112"/>
      <c r="AO236" s="110"/>
      <c r="AP236" s="111"/>
      <c r="AQ236" s="112"/>
      <c r="AR236" s="108"/>
      <c r="AT236" s="110"/>
      <c r="AU236" s="111"/>
      <c r="AV236" s="112"/>
      <c r="AX236" s="110"/>
      <c r="AY236" s="111"/>
      <c r="AZ236" s="112"/>
      <c r="BB236" s="110"/>
      <c r="BC236" s="111"/>
      <c r="BD236" s="112"/>
      <c r="BF236" s="110"/>
      <c r="BG236" s="111"/>
      <c r="BH236" s="112"/>
      <c r="BJ236" s="110"/>
      <c r="BK236" s="111"/>
      <c r="BL236" s="112"/>
      <c r="BN236" s="110"/>
      <c r="BO236" s="111"/>
      <c r="BP236" s="112"/>
      <c r="BR236" s="110"/>
      <c r="BS236" s="111"/>
      <c r="BT236" s="112"/>
      <c r="BV236" s="110"/>
      <c r="BW236" s="111"/>
      <c r="BX236" s="112"/>
      <c r="BY236" s="108"/>
      <c r="CA236" s="110"/>
      <c r="CB236" s="111"/>
      <c r="CC236" s="112"/>
      <c r="CE236" s="110"/>
      <c r="CF236" s="111"/>
      <c r="CG236" s="112"/>
      <c r="CI236" s="110"/>
      <c r="CJ236" s="111"/>
      <c r="CK236" s="112"/>
      <c r="CM236" s="110"/>
      <c r="CN236" s="111"/>
      <c r="CO236" s="112"/>
      <c r="CQ236" s="110"/>
      <c r="CR236" s="111"/>
      <c r="CS236" s="112"/>
      <c r="CU236" s="110"/>
      <c r="CV236" s="111"/>
      <c r="CW236" s="112"/>
      <c r="CY236" s="110"/>
      <c r="CZ236" s="111"/>
      <c r="DA236" s="112"/>
      <c r="DC236" s="110"/>
      <c r="DD236" s="111"/>
      <c r="DE236" s="112"/>
    </row>
    <row r="237" spans="10:109" s="30" customFormat="1" ht="15" hidden="1" customHeight="1" x14ac:dyDescent="0.3">
      <c r="J237" s="107"/>
      <c r="K237" s="108"/>
      <c r="M237" s="110"/>
      <c r="N237" s="111"/>
      <c r="O237" s="112"/>
      <c r="Q237" s="110"/>
      <c r="R237" s="111"/>
      <c r="S237" s="112"/>
      <c r="U237" s="110"/>
      <c r="V237" s="111"/>
      <c r="W237" s="112"/>
      <c r="Y237" s="110"/>
      <c r="Z237" s="111"/>
      <c r="AA237" s="112"/>
      <c r="AC237" s="110"/>
      <c r="AD237" s="111"/>
      <c r="AE237" s="112"/>
      <c r="AG237" s="110"/>
      <c r="AH237" s="111"/>
      <c r="AI237" s="112"/>
      <c r="AK237" s="110"/>
      <c r="AL237" s="111"/>
      <c r="AM237" s="112"/>
      <c r="AO237" s="110"/>
      <c r="AP237" s="111"/>
      <c r="AQ237" s="112"/>
      <c r="AR237" s="108"/>
      <c r="AT237" s="110"/>
      <c r="AU237" s="111"/>
      <c r="AV237" s="112"/>
      <c r="AX237" s="110"/>
      <c r="AY237" s="111"/>
      <c r="AZ237" s="112"/>
      <c r="BB237" s="110"/>
      <c r="BC237" s="111"/>
      <c r="BD237" s="112"/>
      <c r="BF237" s="110"/>
      <c r="BG237" s="111"/>
      <c r="BH237" s="112"/>
      <c r="BJ237" s="110"/>
      <c r="BK237" s="111"/>
      <c r="BL237" s="112"/>
      <c r="BN237" s="110"/>
      <c r="BO237" s="111"/>
      <c r="BP237" s="112"/>
      <c r="BR237" s="110"/>
      <c r="BS237" s="111"/>
      <c r="BT237" s="112"/>
      <c r="BV237" s="110"/>
      <c r="BW237" s="111"/>
      <c r="BX237" s="112"/>
      <c r="BY237" s="108"/>
      <c r="CA237" s="110"/>
      <c r="CB237" s="111"/>
      <c r="CC237" s="112"/>
      <c r="CE237" s="110"/>
      <c r="CF237" s="111"/>
      <c r="CG237" s="112"/>
      <c r="CI237" s="110"/>
      <c r="CJ237" s="111"/>
      <c r="CK237" s="112"/>
      <c r="CM237" s="110"/>
      <c r="CN237" s="111"/>
      <c r="CO237" s="112"/>
      <c r="CQ237" s="110"/>
      <c r="CR237" s="111"/>
      <c r="CS237" s="112"/>
      <c r="CU237" s="110"/>
      <c r="CV237" s="111"/>
      <c r="CW237" s="112"/>
      <c r="CY237" s="110"/>
      <c r="CZ237" s="111"/>
      <c r="DA237" s="112"/>
      <c r="DC237" s="110"/>
      <c r="DD237" s="111"/>
      <c r="DE237" s="112"/>
    </row>
    <row r="238" spans="10:109" s="30" customFormat="1" ht="15" hidden="1" customHeight="1" x14ac:dyDescent="0.3">
      <c r="J238" s="107"/>
      <c r="K238" s="108"/>
      <c r="M238" s="110"/>
      <c r="N238" s="111"/>
      <c r="O238" s="112"/>
      <c r="Q238" s="110"/>
      <c r="R238" s="111"/>
      <c r="S238" s="112"/>
      <c r="U238" s="110"/>
      <c r="V238" s="111"/>
      <c r="W238" s="112"/>
      <c r="Y238" s="110"/>
      <c r="Z238" s="111"/>
      <c r="AA238" s="112"/>
      <c r="AC238" s="110"/>
      <c r="AD238" s="111"/>
      <c r="AE238" s="112"/>
      <c r="AG238" s="110"/>
      <c r="AH238" s="111"/>
      <c r="AI238" s="112"/>
      <c r="AK238" s="110"/>
      <c r="AL238" s="111"/>
      <c r="AM238" s="112"/>
      <c r="AO238" s="110"/>
      <c r="AP238" s="111"/>
      <c r="AQ238" s="112"/>
      <c r="AR238" s="108"/>
      <c r="AT238" s="110"/>
      <c r="AU238" s="111"/>
      <c r="AV238" s="112"/>
      <c r="AX238" s="110"/>
      <c r="AY238" s="111"/>
      <c r="AZ238" s="112"/>
      <c r="BB238" s="110"/>
      <c r="BC238" s="111"/>
      <c r="BD238" s="112"/>
      <c r="BF238" s="110"/>
      <c r="BG238" s="111"/>
      <c r="BH238" s="112"/>
      <c r="BJ238" s="110"/>
      <c r="BK238" s="111"/>
      <c r="BL238" s="112"/>
      <c r="BN238" s="110"/>
      <c r="BO238" s="111"/>
      <c r="BP238" s="112"/>
      <c r="BR238" s="110"/>
      <c r="BS238" s="111"/>
      <c r="BT238" s="112"/>
      <c r="BV238" s="110"/>
      <c r="BW238" s="111"/>
      <c r="BX238" s="112"/>
      <c r="BY238" s="108"/>
      <c r="CA238" s="110"/>
      <c r="CB238" s="111"/>
      <c r="CC238" s="112"/>
      <c r="CE238" s="110"/>
      <c r="CF238" s="111"/>
      <c r="CG238" s="112"/>
      <c r="CI238" s="110"/>
      <c r="CJ238" s="111"/>
      <c r="CK238" s="112"/>
      <c r="CM238" s="110"/>
      <c r="CN238" s="111"/>
      <c r="CO238" s="112"/>
      <c r="CQ238" s="110"/>
      <c r="CR238" s="111"/>
      <c r="CS238" s="112"/>
      <c r="CU238" s="110"/>
      <c r="CV238" s="111"/>
      <c r="CW238" s="112"/>
      <c r="CY238" s="110"/>
      <c r="CZ238" s="111"/>
      <c r="DA238" s="112"/>
      <c r="DC238" s="110"/>
      <c r="DD238" s="111"/>
      <c r="DE238" s="112"/>
    </row>
    <row r="239" spans="10:109" s="30" customFormat="1" ht="15" hidden="1" customHeight="1" x14ac:dyDescent="0.3">
      <c r="J239" s="107"/>
      <c r="K239" s="108"/>
      <c r="M239" s="110"/>
      <c r="N239" s="111"/>
      <c r="O239" s="112"/>
      <c r="Q239" s="110"/>
      <c r="R239" s="111"/>
      <c r="S239" s="112"/>
      <c r="U239" s="110"/>
      <c r="V239" s="111"/>
      <c r="W239" s="112"/>
      <c r="Y239" s="110"/>
      <c r="Z239" s="111"/>
      <c r="AA239" s="112"/>
      <c r="AC239" s="110"/>
      <c r="AD239" s="111"/>
      <c r="AE239" s="112"/>
      <c r="AG239" s="110"/>
      <c r="AH239" s="111"/>
      <c r="AI239" s="112"/>
      <c r="AK239" s="110"/>
      <c r="AL239" s="111"/>
      <c r="AM239" s="112"/>
      <c r="AO239" s="110"/>
      <c r="AP239" s="111"/>
      <c r="AQ239" s="112"/>
      <c r="AR239" s="108"/>
      <c r="AT239" s="110"/>
      <c r="AU239" s="111"/>
      <c r="AV239" s="112"/>
      <c r="AX239" s="110"/>
      <c r="AY239" s="111"/>
      <c r="AZ239" s="112"/>
      <c r="BB239" s="110"/>
      <c r="BC239" s="111"/>
      <c r="BD239" s="112"/>
      <c r="BF239" s="110"/>
      <c r="BG239" s="111"/>
      <c r="BH239" s="112"/>
      <c r="BJ239" s="110"/>
      <c r="BK239" s="111"/>
      <c r="BL239" s="112"/>
      <c r="BN239" s="110"/>
      <c r="BO239" s="111"/>
      <c r="BP239" s="112"/>
      <c r="BR239" s="110"/>
      <c r="BS239" s="111"/>
      <c r="BT239" s="112"/>
      <c r="BV239" s="110"/>
      <c r="BW239" s="111"/>
      <c r="BX239" s="112"/>
      <c r="BY239" s="108"/>
      <c r="CA239" s="110"/>
      <c r="CB239" s="111"/>
      <c r="CC239" s="112"/>
      <c r="CE239" s="110"/>
      <c r="CF239" s="111"/>
      <c r="CG239" s="112"/>
      <c r="CI239" s="110"/>
      <c r="CJ239" s="111"/>
      <c r="CK239" s="112"/>
      <c r="CM239" s="110"/>
      <c r="CN239" s="111"/>
      <c r="CO239" s="112"/>
      <c r="CQ239" s="110"/>
      <c r="CR239" s="111"/>
      <c r="CS239" s="112"/>
      <c r="CU239" s="110"/>
      <c r="CV239" s="111"/>
      <c r="CW239" s="112"/>
      <c r="CY239" s="110"/>
      <c r="CZ239" s="111"/>
      <c r="DA239" s="112"/>
      <c r="DC239" s="110"/>
      <c r="DD239" s="111"/>
      <c r="DE239" s="112"/>
    </row>
    <row r="240" spans="10:109" s="30" customFormat="1" ht="15" hidden="1" customHeight="1" x14ac:dyDescent="0.3">
      <c r="J240" s="107"/>
      <c r="K240" s="108"/>
      <c r="M240" s="110"/>
      <c r="N240" s="111"/>
      <c r="O240" s="112"/>
      <c r="Q240" s="110"/>
      <c r="R240" s="111"/>
      <c r="S240" s="112"/>
      <c r="U240" s="110"/>
      <c r="V240" s="111"/>
      <c r="W240" s="112"/>
      <c r="Y240" s="110"/>
      <c r="Z240" s="111"/>
      <c r="AA240" s="112"/>
      <c r="AC240" s="110"/>
      <c r="AD240" s="111"/>
      <c r="AE240" s="112"/>
      <c r="AG240" s="110"/>
      <c r="AH240" s="111"/>
      <c r="AI240" s="112"/>
      <c r="AK240" s="110"/>
      <c r="AL240" s="111"/>
      <c r="AM240" s="112"/>
      <c r="AO240" s="110"/>
      <c r="AP240" s="111"/>
      <c r="AQ240" s="112"/>
      <c r="AR240" s="108"/>
      <c r="AT240" s="110"/>
      <c r="AU240" s="111"/>
      <c r="AV240" s="112"/>
      <c r="AX240" s="110"/>
      <c r="AY240" s="111"/>
      <c r="AZ240" s="112"/>
      <c r="BB240" s="110"/>
      <c r="BC240" s="111"/>
      <c r="BD240" s="112"/>
      <c r="BF240" s="110"/>
      <c r="BG240" s="111"/>
      <c r="BH240" s="112"/>
      <c r="BJ240" s="110"/>
      <c r="BK240" s="111"/>
      <c r="BL240" s="112"/>
      <c r="BN240" s="110"/>
      <c r="BO240" s="111"/>
      <c r="BP240" s="112"/>
      <c r="BR240" s="110"/>
      <c r="BS240" s="111"/>
      <c r="BT240" s="112"/>
      <c r="BV240" s="110"/>
      <c r="BW240" s="111"/>
      <c r="BX240" s="112"/>
      <c r="BY240" s="108"/>
      <c r="CA240" s="110"/>
      <c r="CB240" s="111"/>
      <c r="CC240" s="112"/>
      <c r="CE240" s="110"/>
      <c r="CF240" s="111"/>
      <c r="CG240" s="112"/>
      <c r="CI240" s="110"/>
      <c r="CJ240" s="111"/>
      <c r="CK240" s="112"/>
      <c r="CM240" s="110"/>
      <c r="CN240" s="111"/>
      <c r="CO240" s="112"/>
      <c r="CQ240" s="110"/>
      <c r="CR240" s="111"/>
      <c r="CS240" s="112"/>
      <c r="CU240" s="110"/>
      <c r="CV240" s="111"/>
      <c r="CW240" s="112"/>
      <c r="CY240" s="110"/>
      <c r="CZ240" s="111"/>
      <c r="DA240" s="112"/>
      <c r="DC240" s="110"/>
      <c r="DD240" s="111"/>
      <c r="DE240" s="112"/>
    </row>
    <row r="241" spans="10:109" s="30" customFormat="1" ht="15" hidden="1" customHeight="1" x14ac:dyDescent="0.3">
      <c r="J241" s="107"/>
      <c r="K241" s="108"/>
      <c r="M241" s="110"/>
      <c r="N241" s="111"/>
      <c r="O241" s="112"/>
      <c r="Q241" s="110"/>
      <c r="R241" s="111"/>
      <c r="S241" s="112"/>
      <c r="U241" s="110"/>
      <c r="V241" s="111"/>
      <c r="W241" s="112"/>
      <c r="Y241" s="110"/>
      <c r="Z241" s="111"/>
      <c r="AA241" s="112"/>
      <c r="AC241" s="110"/>
      <c r="AD241" s="111"/>
      <c r="AE241" s="112"/>
      <c r="AG241" s="110"/>
      <c r="AH241" s="111"/>
      <c r="AI241" s="112"/>
      <c r="AK241" s="110"/>
      <c r="AL241" s="111"/>
      <c r="AM241" s="112"/>
      <c r="AO241" s="110"/>
      <c r="AP241" s="111"/>
      <c r="AQ241" s="112"/>
      <c r="AR241" s="108"/>
      <c r="AT241" s="110"/>
      <c r="AU241" s="111"/>
      <c r="AV241" s="112"/>
      <c r="AX241" s="110"/>
      <c r="AY241" s="111"/>
      <c r="AZ241" s="112"/>
      <c r="BB241" s="110"/>
      <c r="BC241" s="111"/>
      <c r="BD241" s="112"/>
      <c r="BF241" s="110"/>
      <c r="BG241" s="111"/>
      <c r="BH241" s="112"/>
      <c r="BJ241" s="110"/>
      <c r="BK241" s="111"/>
      <c r="BL241" s="112"/>
      <c r="BN241" s="110"/>
      <c r="BO241" s="111"/>
      <c r="BP241" s="112"/>
      <c r="BR241" s="110"/>
      <c r="BS241" s="111"/>
      <c r="BT241" s="112"/>
      <c r="BV241" s="110"/>
      <c r="BW241" s="111"/>
      <c r="BX241" s="112"/>
      <c r="BY241" s="108"/>
      <c r="CA241" s="110"/>
      <c r="CB241" s="111"/>
      <c r="CC241" s="112"/>
      <c r="CE241" s="110"/>
      <c r="CF241" s="111"/>
      <c r="CG241" s="112"/>
      <c r="CI241" s="110"/>
      <c r="CJ241" s="111"/>
      <c r="CK241" s="112"/>
      <c r="CM241" s="110"/>
      <c r="CN241" s="111"/>
      <c r="CO241" s="112"/>
      <c r="CQ241" s="110"/>
      <c r="CR241" s="111"/>
      <c r="CS241" s="112"/>
      <c r="CU241" s="110"/>
      <c r="CV241" s="111"/>
      <c r="CW241" s="112"/>
      <c r="CY241" s="110"/>
      <c r="CZ241" s="111"/>
      <c r="DA241" s="112"/>
      <c r="DC241" s="110"/>
      <c r="DD241" s="111"/>
      <c r="DE241" s="112"/>
    </row>
    <row r="242" spans="10:109" s="30" customFormat="1" ht="15" hidden="1" customHeight="1" x14ac:dyDescent="0.3">
      <c r="J242" s="107"/>
      <c r="K242" s="108"/>
      <c r="M242" s="110"/>
      <c r="N242" s="111"/>
      <c r="O242" s="112"/>
      <c r="Q242" s="110"/>
      <c r="R242" s="111"/>
      <c r="S242" s="112"/>
      <c r="U242" s="110"/>
      <c r="V242" s="111"/>
      <c r="W242" s="112"/>
      <c r="Y242" s="110"/>
      <c r="Z242" s="111"/>
      <c r="AA242" s="112"/>
      <c r="AC242" s="110"/>
      <c r="AD242" s="111"/>
      <c r="AE242" s="112"/>
      <c r="AG242" s="110"/>
      <c r="AH242" s="111"/>
      <c r="AI242" s="112"/>
      <c r="AK242" s="110"/>
      <c r="AL242" s="111"/>
      <c r="AM242" s="112"/>
      <c r="AO242" s="110"/>
      <c r="AP242" s="111"/>
      <c r="AQ242" s="112"/>
      <c r="AR242" s="108"/>
      <c r="AT242" s="110"/>
      <c r="AU242" s="111"/>
      <c r="AV242" s="112"/>
      <c r="AX242" s="110"/>
      <c r="AY242" s="111"/>
      <c r="AZ242" s="112"/>
      <c r="BB242" s="110"/>
      <c r="BC242" s="111"/>
      <c r="BD242" s="112"/>
      <c r="BF242" s="110"/>
      <c r="BG242" s="111"/>
      <c r="BH242" s="112"/>
      <c r="BJ242" s="110"/>
      <c r="BK242" s="111"/>
      <c r="BL242" s="112"/>
      <c r="BN242" s="110"/>
      <c r="BO242" s="111"/>
      <c r="BP242" s="112"/>
      <c r="BR242" s="110"/>
      <c r="BS242" s="111"/>
      <c r="BT242" s="112"/>
      <c r="BV242" s="110"/>
      <c r="BW242" s="111"/>
      <c r="BX242" s="112"/>
      <c r="BY242" s="108"/>
      <c r="CA242" s="110"/>
      <c r="CB242" s="111"/>
      <c r="CC242" s="112"/>
      <c r="CE242" s="110"/>
      <c r="CF242" s="111"/>
      <c r="CG242" s="112"/>
      <c r="CI242" s="110"/>
      <c r="CJ242" s="111"/>
      <c r="CK242" s="112"/>
      <c r="CM242" s="110"/>
      <c r="CN242" s="111"/>
      <c r="CO242" s="112"/>
      <c r="CQ242" s="110"/>
      <c r="CR242" s="111"/>
      <c r="CS242" s="112"/>
      <c r="CU242" s="110"/>
      <c r="CV242" s="111"/>
      <c r="CW242" s="112"/>
      <c r="CY242" s="110"/>
      <c r="CZ242" s="111"/>
      <c r="DA242" s="112"/>
      <c r="DC242" s="110"/>
      <c r="DD242" s="111"/>
      <c r="DE242" s="112"/>
    </row>
    <row r="243" spans="10:109" s="30" customFormat="1" ht="15" hidden="1" customHeight="1" x14ac:dyDescent="0.3">
      <c r="J243" s="107"/>
      <c r="K243" s="108"/>
      <c r="M243" s="110"/>
      <c r="N243" s="111"/>
      <c r="O243" s="112"/>
      <c r="Q243" s="110"/>
      <c r="R243" s="111"/>
      <c r="S243" s="112"/>
      <c r="U243" s="110"/>
      <c r="V243" s="111"/>
      <c r="W243" s="112"/>
      <c r="Y243" s="110"/>
      <c r="Z243" s="111"/>
      <c r="AA243" s="112"/>
      <c r="AC243" s="110"/>
      <c r="AD243" s="111"/>
      <c r="AE243" s="112"/>
      <c r="AG243" s="110"/>
      <c r="AH243" s="111"/>
      <c r="AI243" s="112"/>
      <c r="AK243" s="110"/>
      <c r="AL243" s="111"/>
      <c r="AM243" s="112"/>
      <c r="AO243" s="110"/>
      <c r="AP243" s="111"/>
      <c r="AQ243" s="112"/>
      <c r="AR243" s="108"/>
      <c r="AT243" s="110"/>
      <c r="AU243" s="111"/>
      <c r="AV243" s="112"/>
      <c r="AX243" s="110"/>
      <c r="AY243" s="111"/>
      <c r="AZ243" s="112"/>
      <c r="BB243" s="110"/>
      <c r="BC243" s="111"/>
      <c r="BD243" s="112"/>
      <c r="BF243" s="110"/>
      <c r="BG243" s="111"/>
      <c r="BH243" s="112"/>
      <c r="BJ243" s="110"/>
      <c r="BK243" s="111"/>
      <c r="BL243" s="112"/>
      <c r="BN243" s="110"/>
      <c r="BO243" s="111"/>
      <c r="BP243" s="112"/>
      <c r="BR243" s="110"/>
      <c r="BS243" s="111"/>
      <c r="BT243" s="112"/>
      <c r="BV243" s="110"/>
      <c r="BW243" s="111"/>
      <c r="BX243" s="112"/>
      <c r="BY243" s="108"/>
      <c r="CA243" s="110"/>
      <c r="CB243" s="111"/>
      <c r="CC243" s="112"/>
      <c r="CE243" s="110"/>
      <c r="CF243" s="111"/>
      <c r="CG243" s="112"/>
      <c r="CI243" s="110"/>
      <c r="CJ243" s="111"/>
      <c r="CK243" s="112"/>
      <c r="CM243" s="110"/>
      <c r="CN243" s="111"/>
      <c r="CO243" s="112"/>
      <c r="CQ243" s="110"/>
      <c r="CR243" s="111"/>
      <c r="CS243" s="112"/>
      <c r="CU243" s="110"/>
      <c r="CV243" s="111"/>
      <c r="CW243" s="112"/>
      <c r="CY243" s="110"/>
      <c r="CZ243" s="111"/>
      <c r="DA243" s="112"/>
      <c r="DC243" s="110"/>
      <c r="DD243" s="111"/>
      <c r="DE243" s="112"/>
    </row>
    <row r="244" spans="10:109" s="30" customFormat="1" ht="15" hidden="1" customHeight="1" x14ac:dyDescent="0.3">
      <c r="J244" s="107"/>
      <c r="K244" s="108"/>
      <c r="M244" s="110"/>
      <c r="N244" s="111"/>
      <c r="O244" s="112"/>
      <c r="Q244" s="110"/>
      <c r="R244" s="111"/>
      <c r="S244" s="112"/>
      <c r="U244" s="110"/>
      <c r="V244" s="111"/>
      <c r="W244" s="112"/>
      <c r="Y244" s="110"/>
      <c r="Z244" s="111"/>
      <c r="AA244" s="112"/>
      <c r="AC244" s="110"/>
      <c r="AD244" s="111"/>
      <c r="AE244" s="112"/>
      <c r="AG244" s="110"/>
      <c r="AH244" s="111"/>
      <c r="AI244" s="112"/>
      <c r="AK244" s="110"/>
      <c r="AL244" s="111"/>
      <c r="AM244" s="112"/>
      <c r="AO244" s="110"/>
      <c r="AP244" s="111"/>
      <c r="AQ244" s="112"/>
      <c r="AR244" s="108"/>
      <c r="AT244" s="110"/>
      <c r="AU244" s="111"/>
      <c r="AV244" s="112"/>
      <c r="AX244" s="110"/>
      <c r="AY244" s="111"/>
      <c r="AZ244" s="112"/>
      <c r="BB244" s="110"/>
      <c r="BC244" s="111"/>
      <c r="BD244" s="112"/>
      <c r="BF244" s="110"/>
      <c r="BG244" s="111"/>
      <c r="BH244" s="112"/>
      <c r="BJ244" s="110"/>
      <c r="BK244" s="111"/>
      <c r="BL244" s="112"/>
      <c r="BN244" s="110"/>
      <c r="BO244" s="111"/>
      <c r="BP244" s="112"/>
      <c r="BR244" s="110"/>
      <c r="BS244" s="111"/>
      <c r="BT244" s="112"/>
      <c r="BV244" s="110"/>
      <c r="BW244" s="111"/>
      <c r="BX244" s="112"/>
      <c r="BY244" s="108"/>
      <c r="CA244" s="110"/>
      <c r="CB244" s="111"/>
      <c r="CC244" s="112"/>
      <c r="CE244" s="110"/>
      <c r="CF244" s="111"/>
      <c r="CG244" s="112"/>
      <c r="CI244" s="110"/>
      <c r="CJ244" s="111"/>
      <c r="CK244" s="112"/>
      <c r="CM244" s="110"/>
      <c r="CN244" s="111"/>
      <c r="CO244" s="112"/>
      <c r="CQ244" s="110"/>
      <c r="CR244" s="111"/>
      <c r="CS244" s="112"/>
      <c r="CU244" s="110"/>
      <c r="CV244" s="111"/>
      <c r="CW244" s="112"/>
      <c r="CY244" s="110"/>
      <c r="CZ244" s="111"/>
      <c r="DA244" s="112"/>
      <c r="DC244" s="110"/>
      <c r="DD244" s="111"/>
      <c r="DE244" s="112"/>
    </row>
    <row r="245" spans="10:109" s="30" customFormat="1" ht="15" hidden="1" customHeight="1" x14ac:dyDescent="0.3">
      <c r="J245" s="107"/>
      <c r="K245" s="108"/>
      <c r="M245" s="110"/>
      <c r="N245" s="111"/>
      <c r="O245" s="112"/>
      <c r="Q245" s="110"/>
      <c r="R245" s="111"/>
      <c r="S245" s="112"/>
      <c r="U245" s="110"/>
      <c r="V245" s="111"/>
      <c r="W245" s="112"/>
      <c r="Y245" s="110"/>
      <c r="Z245" s="111"/>
      <c r="AA245" s="112"/>
      <c r="AC245" s="110"/>
      <c r="AD245" s="111"/>
      <c r="AE245" s="112"/>
      <c r="AG245" s="110"/>
      <c r="AH245" s="111"/>
      <c r="AI245" s="112"/>
      <c r="AK245" s="110"/>
      <c r="AL245" s="111"/>
      <c r="AM245" s="112"/>
      <c r="AO245" s="110"/>
      <c r="AP245" s="111"/>
      <c r="AQ245" s="112"/>
      <c r="AR245" s="108"/>
      <c r="AT245" s="110"/>
      <c r="AU245" s="111"/>
      <c r="AV245" s="112"/>
      <c r="AX245" s="110"/>
      <c r="AY245" s="111"/>
      <c r="AZ245" s="112"/>
      <c r="BB245" s="110"/>
      <c r="BC245" s="111"/>
      <c r="BD245" s="112"/>
      <c r="BF245" s="110"/>
      <c r="BG245" s="111"/>
      <c r="BH245" s="112"/>
      <c r="BJ245" s="110"/>
      <c r="BK245" s="111"/>
      <c r="BL245" s="112"/>
      <c r="BN245" s="110"/>
      <c r="BO245" s="111"/>
      <c r="BP245" s="112"/>
      <c r="BR245" s="110"/>
      <c r="BS245" s="111"/>
      <c r="BT245" s="112"/>
      <c r="BV245" s="110"/>
      <c r="BW245" s="111"/>
      <c r="BX245" s="112"/>
      <c r="BY245" s="108"/>
      <c r="CA245" s="110"/>
      <c r="CB245" s="111"/>
      <c r="CC245" s="112"/>
      <c r="CE245" s="110"/>
      <c r="CF245" s="111"/>
      <c r="CG245" s="112"/>
      <c r="CI245" s="110"/>
      <c r="CJ245" s="111"/>
      <c r="CK245" s="112"/>
      <c r="CM245" s="110"/>
      <c r="CN245" s="111"/>
      <c r="CO245" s="112"/>
      <c r="CQ245" s="110"/>
      <c r="CR245" s="111"/>
      <c r="CS245" s="112"/>
      <c r="CU245" s="110"/>
      <c r="CV245" s="111"/>
      <c r="CW245" s="112"/>
      <c r="CY245" s="110"/>
      <c r="CZ245" s="111"/>
      <c r="DA245" s="112"/>
      <c r="DC245" s="110"/>
      <c r="DD245" s="111"/>
      <c r="DE245" s="112"/>
    </row>
    <row r="246" spans="10:109" s="30" customFormat="1" ht="15" hidden="1" customHeight="1" x14ac:dyDescent="0.3">
      <c r="J246" s="107"/>
      <c r="K246" s="108"/>
      <c r="M246" s="110"/>
      <c r="N246" s="111"/>
      <c r="O246" s="112"/>
      <c r="Q246" s="110"/>
      <c r="R246" s="111"/>
      <c r="S246" s="112"/>
      <c r="U246" s="110"/>
      <c r="V246" s="111"/>
      <c r="W246" s="112"/>
      <c r="Y246" s="110"/>
      <c r="Z246" s="111"/>
      <c r="AA246" s="112"/>
      <c r="AC246" s="110"/>
      <c r="AD246" s="111"/>
      <c r="AE246" s="112"/>
      <c r="AG246" s="110"/>
      <c r="AH246" s="111"/>
      <c r="AI246" s="112"/>
      <c r="AK246" s="110"/>
      <c r="AL246" s="111"/>
      <c r="AM246" s="112"/>
      <c r="AO246" s="110"/>
      <c r="AP246" s="111"/>
      <c r="AQ246" s="112"/>
      <c r="AR246" s="108"/>
      <c r="AT246" s="110"/>
      <c r="AU246" s="111"/>
      <c r="AV246" s="112"/>
      <c r="AX246" s="110"/>
      <c r="AY246" s="111"/>
      <c r="AZ246" s="112"/>
      <c r="BB246" s="110"/>
      <c r="BC246" s="111"/>
      <c r="BD246" s="112"/>
      <c r="BF246" s="110"/>
      <c r="BG246" s="111"/>
      <c r="BH246" s="112"/>
      <c r="BJ246" s="110"/>
      <c r="BK246" s="111"/>
      <c r="BL246" s="112"/>
      <c r="BN246" s="110"/>
      <c r="BO246" s="111"/>
      <c r="BP246" s="112"/>
      <c r="BR246" s="110"/>
      <c r="BS246" s="111"/>
      <c r="BT246" s="112"/>
      <c r="BV246" s="110"/>
      <c r="BW246" s="111"/>
      <c r="BX246" s="112"/>
      <c r="BY246" s="108"/>
      <c r="CA246" s="110"/>
      <c r="CB246" s="111"/>
      <c r="CC246" s="112"/>
      <c r="CE246" s="110"/>
      <c r="CF246" s="111"/>
      <c r="CG246" s="112"/>
      <c r="CI246" s="110"/>
      <c r="CJ246" s="111"/>
      <c r="CK246" s="112"/>
      <c r="CM246" s="110"/>
      <c r="CN246" s="111"/>
      <c r="CO246" s="112"/>
      <c r="CQ246" s="110"/>
      <c r="CR246" s="111"/>
      <c r="CS246" s="112"/>
      <c r="CU246" s="110"/>
      <c r="CV246" s="111"/>
      <c r="CW246" s="112"/>
      <c r="CY246" s="110"/>
      <c r="CZ246" s="111"/>
      <c r="DA246" s="112"/>
      <c r="DC246" s="110"/>
      <c r="DD246" s="111"/>
      <c r="DE246" s="112"/>
    </row>
    <row r="247" spans="10:109" s="30" customFormat="1" ht="15" hidden="1" customHeight="1" x14ac:dyDescent="0.3">
      <c r="J247" s="107"/>
      <c r="K247" s="108"/>
      <c r="M247" s="110"/>
      <c r="N247" s="111"/>
      <c r="O247" s="112"/>
      <c r="Q247" s="110"/>
      <c r="R247" s="111"/>
      <c r="S247" s="112"/>
      <c r="U247" s="110"/>
      <c r="V247" s="111"/>
      <c r="W247" s="112"/>
      <c r="Y247" s="110"/>
      <c r="Z247" s="111"/>
      <c r="AA247" s="112"/>
      <c r="AC247" s="110"/>
      <c r="AD247" s="111"/>
      <c r="AE247" s="112"/>
      <c r="AG247" s="110"/>
      <c r="AH247" s="111"/>
      <c r="AI247" s="112"/>
      <c r="AK247" s="110"/>
      <c r="AL247" s="111"/>
      <c r="AM247" s="112"/>
      <c r="AO247" s="110"/>
      <c r="AP247" s="111"/>
      <c r="AQ247" s="112"/>
      <c r="AR247" s="108"/>
      <c r="AT247" s="110"/>
      <c r="AU247" s="111"/>
      <c r="AV247" s="112"/>
      <c r="AX247" s="110"/>
      <c r="AY247" s="111"/>
      <c r="AZ247" s="112"/>
      <c r="BB247" s="110"/>
      <c r="BC247" s="111"/>
      <c r="BD247" s="112"/>
      <c r="BF247" s="110"/>
      <c r="BG247" s="111"/>
      <c r="BH247" s="112"/>
      <c r="BJ247" s="110"/>
      <c r="BK247" s="111"/>
      <c r="BL247" s="112"/>
      <c r="BN247" s="110"/>
      <c r="BO247" s="111"/>
      <c r="BP247" s="112"/>
      <c r="BR247" s="110"/>
      <c r="BS247" s="111"/>
      <c r="BT247" s="112"/>
      <c r="BV247" s="110"/>
      <c r="BW247" s="111"/>
      <c r="BX247" s="112"/>
      <c r="BY247" s="108"/>
      <c r="CA247" s="110"/>
      <c r="CB247" s="111"/>
      <c r="CC247" s="112"/>
      <c r="CE247" s="110"/>
      <c r="CF247" s="111"/>
      <c r="CG247" s="112"/>
      <c r="CI247" s="110"/>
      <c r="CJ247" s="111"/>
      <c r="CK247" s="112"/>
      <c r="CM247" s="110"/>
      <c r="CN247" s="111"/>
      <c r="CO247" s="112"/>
      <c r="CQ247" s="110"/>
      <c r="CR247" s="111"/>
      <c r="CS247" s="112"/>
      <c r="CU247" s="110"/>
      <c r="CV247" s="111"/>
      <c r="CW247" s="112"/>
      <c r="CY247" s="110"/>
      <c r="CZ247" s="111"/>
      <c r="DA247" s="112"/>
      <c r="DC247" s="110"/>
      <c r="DD247" s="111"/>
      <c r="DE247" s="112"/>
    </row>
    <row r="248" spans="10:109" s="30" customFormat="1" ht="15" hidden="1" customHeight="1" x14ac:dyDescent="0.3">
      <c r="J248" s="107"/>
      <c r="K248" s="108"/>
      <c r="M248" s="110"/>
      <c r="N248" s="111"/>
      <c r="O248" s="112"/>
      <c r="Q248" s="110"/>
      <c r="R248" s="111"/>
      <c r="S248" s="112"/>
      <c r="U248" s="110"/>
      <c r="V248" s="111"/>
      <c r="W248" s="112"/>
      <c r="Y248" s="110"/>
      <c r="Z248" s="111"/>
      <c r="AA248" s="112"/>
      <c r="AC248" s="110"/>
      <c r="AD248" s="111"/>
      <c r="AE248" s="112"/>
      <c r="AG248" s="110"/>
      <c r="AH248" s="111"/>
      <c r="AI248" s="112"/>
      <c r="AK248" s="110"/>
      <c r="AL248" s="111"/>
      <c r="AM248" s="112"/>
      <c r="AO248" s="110"/>
      <c r="AP248" s="111"/>
      <c r="AQ248" s="112"/>
      <c r="AR248" s="108"/>
      <c r="AT248" s="110"/>
      <c r="AU248" s="111"/>
      <c r="AV248" s="112"/>
      <c r="AX248" s="110"/>
      <c r="AY248" s="111"/>
      <c r="AZ248" s="112"/>
      <c r="BB248" s="110"/>
      <c r="BC248" s="111"/>
      <c r="BD248" s="112"/>
      <c r="BF248" s="110"/>
      <c r="BG248" s="111"/>
      <c r="BH248" s="112"/>
      <c r="BJ248" s="110"/>
      <c r="BK248" s="111"/>
      <c r="BL248" s="112"/>
      <c r="BN248" s="110"/>
      <c r="BO248" s="111"/>
      <c r="BP248" s="112"/>
      <c r="BR248" s="110"/>
      <c r="BS248" s="111"/>
      <c r="BT248" s="112"/>
      <c r="BV248" s="110"/>
      <c r="BW248" s="111"/>
      <c r="BX248" s="112"/>
      <c r="BY248" s="108"/>
      <c r="CA248" s="110"/>
      <c r="CB248" s="111"/>
      <c r="CC248" s="112"/>
      <c r="CE248" s="110"/>
      <c r="CF248" s="111"/>
      <c r="CG248" s="112"/>
      <c r="CI248" s="110"/>
      <c r="CJ248" s="111"/>
      <c r="CK248" s="112"/>
      <c r="CM248" s="110"/>
      <c r="CN248" s="111"/>
      <c r="CO248" s="112"/>
      <c r="CQ248" s="110"/>
      <c r="CR248" s="111"/>
      <c r="CS248" s="112"/>
      <c r="CU248" s="110"/>
      <c r="CV248" s="111"/>
      <c r="CW248" s="112"/>
      <c r="CY248" s="110"/>
      <c r="CZ248" s="111"/>
      <c r="DA248" s="112"/>
      <c r="DC248" s="110"/>
      <c r="DD248" s="111"/>
      <c r="DE248" s="112"/>
    </row>
    <row r="249" spans="10:109" s="30" customFormat="1" ht="15" hidden="1" customHeight="1" x14ac:dyDescent="0.3">
      <c r="J249" s="107"/>
      <c r="K249" s="108"/>
      <c r="M249" s="110"/>
      <c r="N249" s="111"/>
      <c r="O249" s="112"/>
      <c r="Q249" s="110"/>
      <c r="R249" s="111"/>
      <c r="S249" s="112"/>
      <c r="U249" s="110"/>
      <c r="V249" s="111"/>
      <c r="W249" s="112"/>
      <c r="Y249" s="110"/>
      <c r="Z249" s="111"/>
      <c r="AA249" s="112"/>
      <c r="AC249" s="110"/>
      <c r="AD249" s="111"/>
      <c r="AE249" s="112"/>
      <c r="AG249" s="110"/>
      <c r="AH249" s="111"/>
      <c r="AI249" s="112"/>
      <c r="AK249" s="110"/>
      <c r="AL249" s="111"/>
      <c r="AM249" s="112"/>
      <c r="AO249" s="110"/>
      <c r="AP249" s="111"/>
      <c r="AQ249" s="112"/>
      <c r="AR249" s="108"/>
      <c r="AT249" s="110"/>
      <c r="AU249" s="111"/>
      <c r="AV249" s="112"/>
      <c r="AX249" s="110"/>
      <c r="AY249" s="111"/>
      <c r="AZ249" s="112"/>
      <c r="BB249" s="110"/>
      <c r="BC249" s="111"/>
      <c r="BD249" s="112"/>
      <c r="BF249" s="110"/>
      <c r="BG249" s="111"/>
      <c r="BH249" s="112"/>
      <c r="BJ249" s="110"/>
      <c r="BK249" s="111"/>
      <c r="BL249" s="112"/>
      <c r="BN249" s="110"/>
      <c r="BO249" s="111"/>
      <c r="BP249" s="112"/>
      <c r="BR249" s="110"/>
      <c r="BS249" s="111"/>
      <c r="BT249" s="112"/>
      <c r="BV249" s="110"/>
      <c r="BW249" s="111"/>
      <c r="BX249" s="112"/>
      <c r="BY249" s="108"/>
      <c r="CA249" s="110"/>
      <c r="CB249" s="111"/>
      <c r="CC249" s="112"/>
      <c r="CE249" s="110"/>
      <c r="CF249" s="111"/>
      <c r="CG249" s="112"/>
      <c r="CI249" s="110"/>
      <c r="CJ249" s="111"/>
      <c r="CK249" s="112"/>
      <c r="CM249" s="110"/>
      <c r="CN249" s="111"/>
      <c r="CO249" s="112"/>
      <c r="CQ249" s="110"/>
      <c r="CR249" s="111"/>
      <c r="CS249" s="112"/>
      <c r="CU249" s="110"/>
      <c r="CV249" s="111"/>
      <c r="CW249" s="112"/>
      <c r="CY249" s="110"/>
      <c r="CZ249" s="111"/>
      <c r="DA249" s="112"/>
      <c r="DC249" s="110"/>
      <c r="DD249" s="111"/>
      <c r="DE249" s="112"/>
    </row>
    <row r="250" spans="10:109" s="30" customFormat="1" ht="15" hidden="1" customHeight="1" x14ac:dyDescent="0.3">
      <c r="J250" s="107"/>
      <c r="K250" s="108"/>
      <c r="M250" s="110"/>
      <c r="N250" s="111"/>
      <c r="O250" s="112"/>
      <c r="Q250" s="110"/>
      <c r="R250" s="111"/>
      <c r="S250" s="112"/>
      <c r="U250" s="110"/>
      <c r="V250" s="111"/>
      <c r="W250" s="112"/>
      <c r="Y250" s="110"/>
      <c r="Z250" s="111"/>
      <c r="AA250" s="112"/>
      <c r="AC250" s="110"/>
      <c r="AD250" s="111"/>
      <c r="AE250" s="112"/>
      <c r="AG250" s="110"/>
      <c r="AH250" s="111"/>
      <c r="AI250" s="112"/>
      <c r="AK250" s="110"/>
      <c r="AL250" s="111"/>
      <c r="AM250" s="112"/>
      <c r="AO250" s="110"/>
      <c r="AP250" s="111"/>
      <c r="AQ250" s="112"/>
      <c r="AR250" s="108"/>
      <c r="AT250" s="110"/>
      <c r="AU250" s="111"/>
      <c r="AV250" s="112"/>
      <c r="AX250" s="110"/>
      <c r="AY250" s="111"/>
      <c r="AZ250" s="112"/>
      <c r="BB250" s="110"/>
      <c r="BC250" s="111"/>
      <c r="BD250" s="112"/>
      <c r="BF250" s="110"/>
      <c r="BG250" s="111"/>
      <c r="BH250" s="112"/>
      <c r="BJ250" s="110"/>
      <c r="BK250" s="111"/>
      <c r="BL250" s="112"/>
      <c r="BN250" s="110"/>
      <c r="BO250" s="111"/>
      <c r="BP250" s="112"/>
      <c r="BR250" s="110"/>
      <c r="BS250" s="111"/>
      <c r="BT250" s="112"/>
      <c r="BV250" s="110"/>
      <c r="BW250" s="111"/>
      <c r="BX250" s="112"/>
      <c r="BY250" s="108"/>
      <c r="CA250" s="110"/>
      <c r="CB250" s="111"/>
      <c r="CC250" s="112"/>
      <c r="CE250" s="110"/>
      <c r="CF250" s="111"/>
      <c r="CG250" s="112"/>
      <c r="CI250" s="110"/>
      <c r="CJ250" s="111"/>
      <c r="CK250" s="112"/>
      <c r="CM250" s="110"/>
      <c r="CN250" s="111"/>
      <c r="CO250" s="112"/>
      <c r="CQ250" s="110"/>
      <c r="CR250" s="111"/>
      <c r="CS250" s="112"/>
      <c r="CU250" s="110"/>
      <c r="CV250" s="111"/>
      <c r="CW250" s="112"/>
      <c r="CY250" s="110"/>
      <c r="CZ250" s="111"/>
      <c r="DA250" s="112"/>
      <c r="DC250" s="110"/>
      <c r="DD250" s="111"/>
      <c r="DE250" s="112"/>
    </row>
    <row r="251" spans="10:109" s="30" customFormat="1" ht="15" hidden="1" customHeight="1" x14ac:dyDescent="0.3">
      <c r="J251" s="107"/>
      <c r="K251" s="108"/>
      <c r="M251" s="110"/>
      <c r="N251" s="111"/>
      <c r="O251" s="112"/>
      <c r="Q251" s="110"/>
      <c r="R251" s="111"/>
      <c r="S251" s="112"/>
      <c r="U251" s="110"/>
      <c r="V251" s="111"/>
      <c r="W251" s="112"/>
      <c r="Y251" s="110"/>
      <c r="Z251" s="111"/>
      <c r="AA251" s="112"/>
      <c r="AC251" s="110"/>
      <c r="AD251" s="111"/>
      <c r="AE251" s="112"/>
      <c r="AG251" s="110"/>
      <c r="AH251" s="111"/>
      <c r="AI251" s="112"/>
      <c r="AK251" s="110"/>
      <c r="AL251" s="111"/>
      <c r="AM251" s="112"/>
      <c r="AO251" s="110"/>
      <c r="AP251" s="111"/>
      <c r="AQ251" s="112"/>
      <c r="AR251" s="108"/>
      <c r="AT251" s="110"/>
      <c r="AU251" s="111"/>
      <c r="AV251" s="112"/>
      <c r="AX251" s="110"/>
      <c r="AY251" s="111"/>
      <c r="AZ251" s="112"/>
      <c r="BB251" s="110"/>
      <c r="BC251" s="111"/>
      <c r="BD251" s="112"/>
      <c r="BF251" s="110"/>
      <c r="BG251" s="111"/>
      <c r="BH251" s="112"/>
      <c r="BJ251" s="110"/>
      <c r="BK251" s="111"/>
      <c r="BL251" s="112"/>
      <c r="BN251" s="110"/>
      <c r="BO251" s="111"/>
      <c r="BP251" s="112"/>
      <c r="BR251" s="110"/>
      <c r="BS251" s="111"/>
      <c r="BT251" s="112"/>
      <c r="BV251" s="110"/>
      <c r="BW251" s="111"/>
      <c r="BX251" s="112"/>
      <c r="BY251" s="108"/>
      <c r="CA251" s="110"/>
      <c r="CB251" s="111"/>
      <c r="CC251" s="112"/>
      <c r="CE251" s="110"/>
      <c r="CF251" s="111"/>
      <c r="CG251" s="112"/>
      <c r="CI251" s="110"/>
      <c r="CJ251" s="111"/>
      <c r="CK251" s="112"/>
      <c r="CM251" s="110"/>
      <c r="CN251" s="111"/>
      <c r="CO251" s="112"/>
      <c r="CQ251" s="110"/>
      <c r="CR251" s="111"/>
      <c r="CS251" s="112"/>
      <c r="CU251" s="110"/>
      <c r="CV251" s="111"/>
      <c r="CW251" s="112"/>
      <c r="CY251" s="110"/>
      <c r="CZ251" s="111"/>
      <c r="DA251" s="112"/>
      <c r="DC251" s="110"/>
      <c r="DD251" s="111"/>
      <c r="DE251" s="112"/>
    </row>
    <row r="252" spans="10:109" s="30" customFormat="1" ht="15" hidden="1" customHeight="1" x14ac:dyDescent="0.3">
      <c r="J252" s="107"/>
      <c r="K252" s="108"/>
      <c r="M252" s="110"/>
      <c r="N252" s="111"/>
      <c r="O252" s="112"/>
      <c r="Q252" s="110"/>
      <c r="R252" s="111"/>
      <c r="S252" s="112"/>
      <c r="U252" s="110"/>
      <c r="V252" s="111"/>
      <c r="W252" s="112"/>
      <c r="Y252" s="110"/>
      <c r="Z252" s="111"/>
      <c r="AA252" s="112"/>
      <c r="AC252" s="110"/>
      <c r="AD252" s="111"/>
      <c r="AE252" s="112"/>
      <c r="AG252" s="110"/>
      <c r="AH252" s="111"/>
      <c r="AI252" s="112"/>
      <c r="AK252" s="110"/>
      <c r="AL252" s="111"/>
      <c r="AM252" s="112"/>
      <c r="AO252" s="110"/>
      <c r="AP252" s="111"/>
      <c r="AQ252" s="112"/>
      <c r="AR252" s="108"/>
      <c r="AT252" s="110"/>
      <c r="AU252" s="111"/>
      <c r="AV252" s="112"/>
      <c r="AX252" s="110"/>
      <c r="AY252" s="111"/>
      <c r="AZ252" s="112"/>
      <c r="BB252" s="110"/>
      <c r="BC252" s="111"/>
      <c r="BD252" s="112"/>
      <c r="BF252" s="110"/>
      <c r="BG252" s="111"/>
      <c r="BH252" s="112"/>
      <c r="BJ252" s="110"/>
      <c r="BK252" s="111"/>
      <c r="BL252" s="112"/>
      <c r="BN252" s="110"/>
      <c r="BO252" s="111"/>
      <c r="BP252" s="112"/>
      <c r="BR252" s="110"/>
      <c r="BS252" s="111"/>
      <c r="BT252" s="112"/>
      <c r="BV252" s="110"/>
      <c r="BW252" s="111"/>
      <c r="BX252" s="112"/>
      <c r="BY252" s="108"/>
      <c r="CA252" s="110"/>
      <c r="CB252" s="111"/>
      <c r="CC252" s="112"/>
      <c r="CE252" s="110"/>
      <c r="CF252" s="111"/>
      <c r="CG252" s="112"/>
      <c r="CI252" s="110"/>
      <c r="CJ252" s="111"/>
      <c r="CK252" s="112"/>
      <c r="CM252" s="110"/>
      <c r="CN252" s="111"/>
      <c r="CO252" s="112"/>
      <c r="CQ252" s="110"/>
      <c r="CR252" s="111"/>
      <c r="CS252" s="112"/>
      <c r="CU252" s="110"/>
      <c r="CV252" s="111"/>
      <c r="CW252" s="112"/>
      <c r="CY252" s="110"/>
      <c r="CZ252" s="111"/>
      <c r="DA252" s="112"/>
      <c r="DC252" s="110"/>
      <c r="DD252" s="111"/>
      <c r="DE252" s="112"/>
    </row>
    <row r="253" spans="10:109" s="30" customFormat="1" ht="15" hidden="1" customHeight="1" x14ac:dyDescent="0.3">
      <c r="J253" s="107"/>
      <c r="K253" s="108"/>
      <c r="M253" s="110"/>
      <c r="N253" s="111"/>
      <c r="O253" s="112"/>
      <c r="Q253" s="110"/>
      <c r="R253" s="111"/>
      <c r="S253" s="112"/>
      <c r="U253" s="110"/>
      <c r="V253" s="111"/>
      <c r="W253" s="112"/>
      <c r="Y253" s="110"/>
      <c r="Z253" s="111"/>
      <c r="AA253" s="112"/>
      <c r="AC253" s="110"/>
      <c r="AD253" s="111"/>
      <c r="AE253" s="112"/>
      <c r="AG253" s="110"/>
      <c r="AH253" s="111"/>
      <c r="AI253" s="112"/>
      <c r="AK253" s="110"/>
      <c r="AL253" s="111"/>
      <c r="AM253" s="112"/>
      <c r="AO253" s="110"/>
      <c r="AP253" s="111"/>
      <c r="AQ253" s="112"/>
      <c r="AR253" s="108"/>
      <c r="AT253" s="110"/>
      <c r="AU253" s="111"/>
      <c r="AV253" s="112"/>
      <c r="AX253" s="110"/>
      <c r="AY253" s="111"/>
      <c r="AZ253" s="112"/>
      <c r="BB253" s="110"/>
      <c r="BC253" s="111"/>
      <c r="BD253" s="112"/>
      <c r="BF253" s="110"/>
      <c r="BG253" s="111"/>
      <c r="BH253" s="112"/>
      <c r="BJ253" s="110"/>
      <c r="BK253" s="111"/>
      <c r="BL253" s="112"/>
      <c r="BN253" s="110"/>
      <c r="BO253" s="111"/>
      <c r="BP253" s="112"/>
      <c r="BR253" s="110"/>
      <c r="BS253" s="111"/>
      <c r="BT253" s="112"/>
      <c r="BV253" s="110"/>
      <c r="BW253" s="111"/>
      <c r="BX253" s="112"/>
      <c r="BY253" s="108"/>
      <c r="CA253" s="110"/>
      <c r="CB253" s="111"/>
      <c r="CC253" s="112"/>
      <c r="CE253" s="110"/>
      <c r="CF253" s="111"/>
      <c r="CG253" s="112"/>
      <c r="CI253" s="110"/>
      <c r="CJ253" s="111"/>
      <c r="CK253" s="112"/>
      <c r="CM253" s="110"/>
      <c r="CN253" s="111"/>
      <c r="CO253" s="112"/>
      <c r="CQ253" s="110"/>
      <c r="CR253" s="111"/>
      <c r="CS253" s="112"/>
      <c r="CU253" s="110"/>
      <c r="CV253" s="111"/>
      <c r="CW253" s="112"/>
      <c r="CY253" s="110"/>
      <c r="CZ253" s="111"/>
      <c r="DA253" s="112"/>
      <c r="DC253" s="110"/>
      <c r="DD253" s="111"/>
      <c r="DE253" s="112"/>
    </row>
    <row r="254" spans="10:109" s="30" customFormat="1" ht="15" hidden="1" customHeight="1" x14ac:dyDescent="0.3">
      <c r="J254" s="107"/>
      <c r="K254" s="108"/>
      <c r="M254" s="110"/>
      <c r="N254" s="111"/>
      <c r="O254" s="112"/>
      <c r="Q254" s="110"/>
      <c r="R254" s="111"/>
      <c r="S254" s="112"/>
      <c r="U254" s="110"/>
      <c r="V254" s="111"/>
      <c r="W254" s="112"/>
      <c r="Y254" s="110"/>
      <c r="Z254" s="111"/>
      <c r="AA254" s="112"/>
      <c r="AC254" s="110"/>
      <c r="AD254" s="111"/>
      <c r="AE254" s="112"/>
      <c r="AG254" s="110"/>
      <c r="AH254" s="111"/>
      <c r="AI254" s="112"/>
      <c r="AK254" s="110"/>
      <c r="AL254" s="111"/>
      <c r="AM254" s="112"/>
      <c r="AO254" s="110"/>
      <c r="AP254" s="111"/>
      <c r="AQ254" s="112"/>
      <c r="AR254" s="108"/>
      <c r="AT254" s="110"/>
      <c r="AU254" s="111"/>
      <c r="AV254" s="112"/>
      <c r="AX254" s="110"/>
      <c r="AY254" s="111"/>
      <c r="AZ254" s="112"/>
      <c r="BB254" s="110"/>
      <c r="BC254" s="111"/>
      <c r="BD254" s="112"/>
      <c r="BF254" s="110"/>
      <c r="BG254" s="111"/>
      <c r="BH254" s="112"/>
      <c r="BJ254" s="110"/>
      <c r="BK254" s="111"/>
      <c r="BL254" s="112"/>
      <c r="BN254" s="110"/>
      <c r="BO254" s="111"/>
      <c r="BP254" s="112"/>
      <c r="BR254" s="110"/>
      <c r="BS254" s="111"/>
      <c r="BT254" s="112"/>
      <c r="BV254" s="110"/>
      <c r="BW254" s="111"/>
      <c r="BX254" s="112"/>
      <c r="BY254" s="108"/>
      <c r="CA254" s="110"/>
      <c r="CB254" s="111"/>
      <c r="CC254" s="112"/>
      <c r="CE254" s="110"/>
      <c r="CF254" s="111"/>
      <c r="CG254" s="112"/>
      <c r="CI254" s="110"/>
      <c r="CJ254" s="111"/>
      <c r="CK254" s="112"/>
      <c r="CM254" s="110"/>
      <c r="CN254" s="111"/>
      <c r="CO254" s="112"/>
      <c r="CQ254" s="110"/>
      <c r="CR254" s="111"/>
      <c r="CS254" s="112"/>
      <c r="CU254" s="110"/>
      <c r="CV254" s="111"/>
      <c r="CW254" s="112"/>
      <c r="CY254" s="110"/>
      <c r="CZ254" s="111"/>
      <c r="DA254" s="112"/>
      <c r="DC254" s="110"/>
      <c r="DD254" s="111"/>
      <c r="DE254" s="112"/>
    </row>
    <row r="255" spans="10:109" s="30" customFormat="1" ht="15" hidden="1" customHeight="1" x14ac:dyDescent="0.3">
      <c r="J255" s="107"/>
      <c r="K255" s="108"/>
      <c r="M255" s="110"/>
      <c r="N255" s="111"/>
      <c r="O255" s="112"/>
      <c r="Q255" s="110"/>
      <c r="R255" s="111"/>
      <c r="S255" s="112"/>
      <c r="U255" s="110"/>
      <c r="V255" s="111"/>
      <c r="W255" s="112"/>
      <c r="Y255" s="110"/>
      <c r="Z255" s="111"/>
      <c r="AA255" s="112"/>
      <c r="AC255" s="110"/>
      <c r="AD255" s="111"/>
      <c r="AE255" s="112"/>
      <c r="AG255" s="110"/>
      <c r="AH255" s="111"/>
      <c r="AI255" s="112"/>
      <c r="AK255" s="110"/>
      <c r="AL255" s="111"/>
      <c r="AM255" s="112"/>
      <c r="AO255" s="110"/>
      <c r="AP255" s="111"/>
      <c r="AQ255" s="112"/>
      <c r="AR255" s="108"/>
      <c r="AT255" s="110"/>
      <c r="AU255" s="111"/>
      <c r="AV255" s="112"/>
      <c r="AX255" s="110"/>
      <c r="AY255" s="111"/>
      <c r="AZ255" s="112"/>
      <c r="BB255" s="110"/>
      <c r="BC255" s="111"/>
      <c r="BD255" s="112"/>
      <c r="BF255" s="110"/>
      <c r="BG255" s="111"/>
      <c r="BH255" s="112"/>
      <c r="BJ255" s="110"/>
      <c r="BK255" s="111"/>
      <c r="BL255" s="112"/>
      <c r="BN255" s="110"/>
      <c r="BO255" s="111"/>
      <c r="BP255" s="112"/>
      <c r="BR255" s="110"/>
      <c r="BS255" s="111"/>
      <c r="BT255" s="112"/>
      <c r="BV255" s="110"/>
      <c r="BW255" s="111"/>
      <c r="BX255" s="112"/>
      <c r="BY255" s="108"/>
      <c r="CA255" s="110"/>
      <c r="CB255" s="111"/>
      <c r="CC255" s="112"/>
      <c r="CE255" s="110"/>
      <c r="CF255" s="111"/>
      <c r="CG255" s="112"/>
      <c r="CI255" s="110"/>
      <c r="CJ255" s="111"/>
      <c r="CK255" s="112"/>
      <c r="CM255" s="110"/>
      <c r="CN255" s="111"/>
      <c r="CO255" s="112"/>
      <c r="CQ255" s="110"/>
      <c r="CR255" s="111"/>
      <c r="CS255" s="112"/>
      <c r="CU255" s="110"/>
      <c r="CV255" s="111"/>
      <c r="CW255" s="112"/>
      <c r="CY255" s="110"/>
      <c r="CZ255" s="111"/>
      <c r="DA255" s="112"/>
      <c r="DC255" s="110"/>
      <c r="DD255" s="111"/>
      <c r="DE255" s="112"/>
    </row>
    <row r="256" spans="10:109" s="30" customFormat="1" ht="15" hidden="1" customHeight="1" x14ac:dyDescent="0.3">
      <c r="J256" s="107"/>
      <c r="K256" s="108"/>
      <c r="M256" s="110"/>
      <c r="N256" s="111"/>
      <c r="O256" s="112"/>
      <c r="Q256" s="110"/>
      <c r="R256" s="111"/>
      <c r="S256" s="112"/>
      <c r="U256" s="110"/>
      <c r="V256" s="111"/>
      <c r="W256" s="112"/>
      <c r="Y256" s="110"/>
      <c r="Z256" s="111"/>
      <c r="AA256" s="112"/>
      <c r="AC256" s="110"/>
      <c r="AD256" s="111"/>
      <c r="AE256" s="112"/>
      <c r="AG256" s="110"/>
      <c r="AH256" s="111"/>
      <c r="AI256" s="112"/>
      <c r="AK256" s="110"/>
      <c r="AL256" s="111"/>
      <c r="AM256" s="112"/>
      <c r="AO256" s="110"/>
      <c r="AP256" s="111"/>
      <c r="AQ256" s="112"/>
      <c r="AR256" s="108"/>
      <c r="AT256" s="110"/>
      <c r="AU256" s="111"/>
      <c r="AV256" s="112"/>
      <c r="AX256" s="110"/>
      <c r="AY256" s="111"/>
      <c r="AZ256" s="112"/>
      <c r="BB256" s="110"/>
      <c r="BC256" s="111"/>
      <c r="BD256" s="112"/>
      <c r="BF256" s="110"/>
      <c r="BG256" s="111"/>
      <c r="BH256" s="112"/>
      <c r="BJ256" s="110"/>
      <c r="BK256" s="111"/>
      <c r="BL256" s="112"/>
      <c r="BN256" s="110"/>
      <c r="BO256" s="111"/>
      <c r="BP256" s="112"/>
      <c r="BR256" s="110"/>
      <c r="BS256" s="111"/>
      <c r="BT256" s="112"/>
      <c r="BV256" s="110"/>
      <c r="BW256" s="111"/>
      <c r="BX256" s="112"/>
      <c r="BY256" s="108"/>
      <c r="CA256" s="110"/>
      <c r="CB256" s="111"/>
      <c r="CC256" s="112"/>
      <c r="CE256" s="110"/>
      <c r="CF256" s="111"/>
      <c r="CG256" s="112"/>
      <c r="CI256" s="110"/>
      <c r="CJ256" s="111"/>
      <c r="CK256" s="112"/>
      <c r="CM256" s="110"/>
      <c r="CN256" s="111"/>
      <c r="CO256" s="112"/>
      <c r="CQ256" s="110"/>
      <c r="CR256" s="111"/>
      <c r="CS256" s="112"/>
      <c r="CU256" s="110"/>
      <c r="CV256" s="111"/>
      <c r="CW256" s="112"/>
      <c r="CY256" s="110"/>
      <c r="CZ256" s="111"/>
      <c r="DA256" s="112"/>
      <c r="DC256" s="110"/>
      <c r="DD256" s="111"/>
      <c r="DE256" s="112"/>
    </row>
    <row r="257" spans="10:109" s="30" customFormat="1" ht="15" hidden="1" customHeight="1" x14ac:dyDescent="0.3">
      <c r="J257" s="107"/>
      <c r="K257" s="108"/>
      <c r="M257" s="110"/>
      <c r="N257" s="111"/>
      <c r="O257" s="112"/>
      <c r="Q257" s="110"/>
      <c r="R257" s="111"/>
      <c r="S257" s="112"/>
      <c r="U257" s="110"/>
      <c r="V257" s="111"/>
      <c r="W257" s="112"/>
      <c r="Y257" s="110"/>
      <c r="Z257" s="111"/>
      <c r="AA257" s="112"/>
      <c r="AC257" s="110"/>
      <c r="AD257" s="111"/>
      <c r="AE257" s="112"/>
      <c r="AG257" s="110"/>
      <c r="AH257" s="111"/>
      <c r="AI257" s="112"/>
      <c r="AK257" s="110"/>
      <c r="AL257" s="111"/>
      <c r="AM257" s="112"/>
      <c r="AO257" s="110"/>
      <c r="AP257" s="111"/>
      <c r="AQ257" s="112"/>
      <c r="AR257" s="108"/>
      <c r="AT257" s="110"/>
      <c r="AU257" s="111"/>
      <c r="AV257" s="112"/>
      <c r="AX257" s="110"/>
      <c r="AY257" s="111"/>
      <c r="AZ257" s="112"/>
      <c r="BB257" s="110"/>
      <c r="BC257" s="111"/>
      <c r="BD257" s="112"/>
      <c r="BF257" s="110"/>
      <c r="BG257" s="111"/>
      <c r="BH257" s="112"/>
      <c r="BJ257" s="110"/>
      <c r="BK257" s="111"/>
      <c r="BL257" s="112"/>
      <c r="BN257" s="110"/>
      <c r="BO257" s="111"/>
      <c r="BP257" s="112"/>
      <c r="BR257" s="110"/>
      <c r="BS257" s="111"/>
      <c r="BT257" s="112"/>
      <c r="BV257" s="110"/>
      <c r="BW257" s="111"/>
      <c r="BX257" s="112"/>
      <c r="BY257" s="108"/>
      <c r="CA257" s="110"/>
      <c r="CB257" s="111"/>
      <c r="CC257" s="112"/>
      <c r="CE257" s="110"/>
      <c r="CF257" s="111"/>
      <c r="CG257" s="112"/>
      <c r="CI257" s="110"/>
      <c r="CJ257" s="111"/>
      <c r="CK257" s="112"/>
      <c r="CM257" s="110"/>
      <c r="CN257" s="111"/>
      <c r="CO257" s="112"/>
      <c r="CQ257" s="110"/>
      <c r="CR257" s="111"/>
      <c r="CS257" s="112"/>
      <c r="CU257" s="110"/>
      <c r="CV257" s="111"/>
      <c r="CW257" s="112"/>
      <c r="CY257" s="110"/>
      <c r="CZ257" s="111"/>
      <c r="DA257" s="112"/>
      <c r="DC257" s="110"/>
      <c r="DD257" s="111"/>
      <c r="DE257" s="112"/>
    </row>
    <row r="258" spans="10:109" s="30" customFormat="1" ht="15" hidden="1" customHeight="1" x14ac:dyDescent="0.3">
      <c r="J258" s="107"/>
      <c r="K258" s="108"/>
      <c r="M258" s="110"/>
      <c r="N258" s="111"/>
      <c r="O258" s="112"/>
      <c r="Q258" s="110"/>
      <c r="R258" s="111"/>
      <c r="S258" s="112"/>
      <c r="U258" s="110"/>
      <c r="V258" s="111"/>
      <c r="W258" s="112"/>
      <c r="Y258" s="110"/>
      <c r="Z258" s="111"/>
      <c r="AA258" s="112"/>
      <c r="AC258" s="110"/>
      <c r="AD258" s="111"/>
      <c r="AE258" s="112"/>
      <c r="AG258" s="110"/>
      <c r="AH258" s="111"/>
      <c r="AI258" s="112"/>
      <c r="AK258" s="110"/>
      <c r="AL258" s="111"/>
      <c r="AM258" s="112"/>
      <c r="AO258" s="110"/>
      <c r="AP258" s="111"/>
      <c r="AQ258" s="112"/>
      <c r="AR258" s="108"/>
      <c r="AT258" s="110"/>
      <c r="AU258" s="111"/>
      <c r="AV258" s="112"/>
      <c r="AX258" s="110"/>
      <c r="AY258" s="111"/>
      <c r="AZ258" s="112"/>
      <c r="BB258" s="110"/>
      <c r="BC258" s="111"/>
      <c r="BD258" s="112"/>
      <c r="BF258" s="110"/>
      <c r="BG258" s="111"/>
      <c r="BH258" s="112"/>
      <c r="BJ258" s="110"/>
      <c r="BK258" s="111"/>
      <c r="BL258" s="112"/>
      <c r="BN258" s="110"/>
      <c r="BO258" s="111"/>
      <c r="BP258" s="112"/>
      <c r="BR258" s="110"/>
      <c r="BS258" s="111"/>
      <c r="BT258" s="112"/>
      <c r="BV258" s="110"/>
      <c r="BW258" s="111"/>
      <c r="BX258" s="112"/>
      <c r="BY258" s="108"/>
      <c r="CA258" s="110"/>
      <c r="CB258" s="111"/>
      <c r="CC258" s="112"/>
      <c r="CE258" s="110"/>
      <c r="CF258" s="111"/>
      <c r="CG258" s="112"/>
      <c r="CI258" s="110"/>
      <c r="CJ258" s="111"/>
      <c r="CK258" s="112"/>
      <c r="CM258" s="110"/>
      <c r="CN258" s="111"/>
      <c r="CO258" s="112"/>
      <c r="CQ258" s="110"/>
      <c r="CR258" s="111"/>
      <c r="CS258" s="112"/>
      <c r="CU258" s="110"/>
      <c r="CV258" s="111"/>
      <c r="CW258" s="112"/>
      <c r="CY258" s="110"/>
      <c r="CZ258" s="111"/>
      <c r="DA258" s="112"/>
      <c r="DC258" s="110"/>
      <c r="DD258" s="111"/>
      <c r="DE258" s="112"/>
    </row>
    <row r="259" spans="10:109" s="30" customFormat="1" ht="15" hidden="1" customHeight="1" x14ac:dyDescent="0.3">
      <c r="J259" s="107"/>
      <c r="K259" s="108"/>
      <c r="M259" s="110"/>
      <c r="N259" s="111"/>
      <c r="O259" s="112"/>
      <c r="Q259" s="110"/>
      <c r="R259" s="111"/>
      <c r="S259" s="112"/>
      <c r="U259" s="110"/>
      <c r="V259" s="111"/>
      <c r="W259" s="112"/>
      <c r="Y259" s="110"/>
      <c r="Z259" s="111"/>
      <c r="AA259" s="112"/>
      <c r="AC259" s="110"/>
      <c r="AD259" s="111"/>
      <c r="AE259" s="112"/>
      <c r="AG259" s="110"/>
      <c r="AH259" s="111"/>
      <c r="AI259" s="112"/>
      <c r="AK259" s="110"/>
      <c r="AL259" s="111"/>
      <c r="AM259" s="112"/>
      <c r="AO259" s="110"/>
      <c r="AP259" s="111"/>
      <c r="AQ259" s="112"/>
      <c r="AR259" s="108"/>
      <c r="AT259" s="110"/>
      <c r="AU259" s="111"/>
      <c r="AV259" s="112"/>
      <c r="AX259" s="110"/>
      <c r="AY259" s="111"/>
      <c r="AZ259" s="112"/>
      <c r="BB259" s="110"/>
      <c r="BC259" s="111"/>
      <c r="BD259" s="112"/>
      <c r="BF259" s="110"/>
      <c r="BG259" s="111"/>
      <c r="BH259" s="112"/>
      <c r="BJ259" s="110"/>
      <c r="BK259" s="111"/>
      <c r="BL259" s="112"/>
      <c r="BN259" s="110"/>
      <c r="BO259" s="111"/>
      <c r="BP259" s="112"/>
      <c r="BR259" s="110"/>
      <c r="BS259" s="111"/>
      <c r="BT259" s="112"/>
      <c r="BV259" s="110"/>
      <c r="BW259" s="111"/>
      <c r="BX259" s="112"/>
      <c r="BY259" s="108"/>
      <c r="CA259" s="110"/>
      <c r="CB259" s="111"/>
      <c r="CC259" s="112"/>
      <c r="CE259" s="110"/>
      <c r="CF259" s="111"/>
      <c r="CG259" s="112"/>
      <c r="CI259" s="110"/>
      <c r="CJ259" s="111"/>
      <c r="CK259" s="112"/>
      <c r="CM259" s="110"/>
      <c r="CN259" s="111"/>
      <c r="CO259" s="112"/>
      <c r="CQ259" s="110"/>
      <c r="CR259" s="111"/>
      <c r="CS259" s="112"/>
      <c r="CU259" s="110"/>
      <c r="CV259" s="111"/>
      <c r="CW259" s="112"/>
      <c r="CY259" s="110"/>
      <c r="CZ259" s="111"/>
      <c r="DA259" s="112"/>
      <c r="DC259" s="110"/>
      <c r="DD259" s="111"/>
      <c r="DE259" s="112"/>
    </row>
    <row r="260" spans="10:109" ht="15" hidden="1" customHeight="1" x14ac:dyDescent="0.3"/>
    <row r="261" spans="10:109" ht="15" hidden="1" customHeight="1" x14ac:dyDescent="0.3"/>
    <row r="262" spans="10:109" ht="15" hidden="1" customHeight="1" x14ac:dyDescent="0.3"/>
    <row r="263" spans="10:109" ht="15" hidden="1" customHeight="1" x14ac:dyDescent="0.3"/>
    <row r="264" spans="10:109" ht="15" hidden="1" customHeight="1" x14ac:dyDescent="0.3"/>
    <row r="265" spans="10:109" ht="15" hidden="1" customHeight="1" x14ac:dyDescent="0.3"/>
    <row r="266" spans="10:109" ht="15" hidden="1" customHeight="1" x14ac:dyDescent="0.3"/>
    <row r="267" spans="10:109" ht="15" hidden="1" customHeight="1" x14ac:dyDescent="0.3"/>
    <row r="268" spans="10:109" ht="15" hidden="1" customHeight="1" x14ac:dyDescent="0.3"/>
    <row r="269" spans="10:109" ht="15" hidden="1" customHeight="1" x14ac:dyDescent="0.3"/>
    <row r="270" spans="10:109" ht="15" hidden="1" customHeight="1" x14ac:dyDescent="0.3"/>
    <row r="271" spans="10:109" ht="15" hidden="1" customHeight="1" x14ac:dyDescent="0.3"/>
    <row r="272" spans="10:109" ht="15" hidden="1" customHeight="1" x14ac:dyDescent="0.3"/>
    <row r="273" ht="15" hidden="1" customHeight="1" x14ac:dyDescent="0.3"/>
    <row r="274" ht="15" hidden="1" customHeight="1" x14ac:dyDescent="0.3"/>
    <row r="275" ht="15" hidden="1" customHeight="1" x14ac:dyDescent="0.3"/>
    <row r="276" ht="15" hidden="1" customHeight="1" x14ac:dyDescent="0.3"/>
    <row r="277" ht="15" hidden="1" customHeight="1" x14ac:dyDescent="0.3"/>
    <row r="278" ht="15" hidden="1" customHeight="1" x14ac:dyDescent="0.3"/>
    <row r="279" ht="15" hidden="1" customHeight="1" x14ac:dyDescent="0.3"/>
    <row r="280" ht="15" hidden="1" customHeight="1" x14ac:dyDescent="0.3"/>
    <row r="281" ht="15" hidden="1" customHeight="1" x14ac:dyDescent="0.3"/>
    <row r="282" ht="15" hidden="1" customHeight="1" x14ac:dyDescent="0.3"/>
    <row r="283" ht="15" hidden="1" customHeight="1" x14ac:dyDescent="0.3"/>
    <row r="284" ht="15" hidden="1" customHeight="1" x14ac:dyDescent="0.3"/>
    <row r="285" ht="15" hidden="1" customHeight="1" x14ac:dyDescent="0.3"/>
    <row r="286" ht="15" hidden="1" customHeight="1" x14ac:dyDescent="0.3"/>
    <row r="287" ht="15" hidden="1" customHeight="1" x14ac:dyDescent="0.3"/>
    <row r="288" ht="15" hidden="1" customHeight="1" x14ac:dyDescent="0.3"/>
    <row r="289" ht="15" hidden="1" customHeight="1" x14ac:dyDescent="0.3"/>
  </sheetData>
  <sheetProtection password="CE6F" sheet="1" objects="1" scenarios="1"/>
  <mergeCells count="19">
    <mergeCell ref="B7:B8"/>
    <mergeCell ref="C7:C8"/>
    <mergeCell ref="D7:D8"/>
    <mergeCell ref="E7:E8"/>
    <mergeCell ref="F7:F8"/>
    <mergeCell ref="K6:AQ6"/>
    <mergeCell ref="AF7:AI7"/>
    <mergeCell ref="AJ7:AM7"/>
    <mergeCell ref="AN7:AQ7"/>
    <mergeCell ref="G7:G8"/>
    <mergeCell ref="P7:S7"/>
    <mergeCell ref="T7:W7"/>
    <mergeCell ref="X7:AA7"/>
    <mergeCell ref="AB7:AE7"/>
    <mergeCell ref="L7:O7"/>
    <mergeCell ref="H7:H8"/>
    <mergeCell ref="I7:I8"/>
    <mergeCell ref="J7:J8"/>
    <mergeCell ref="K7:K8"/>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N289"/>
  <sheetViews>
    <sheetView showGridLines="0" workbookViewId="0">
      <selection activeCell="D7" sqref="D7:D8"/>
    </sheetView>
  </sheetViews>
  <sheetFormatPr defaultColWidth="0" defaultRowHeight="14.4" zeroHeight="1" x14ac:dyDescent="0.3"/>
  <cols>
    <col min="1" max="1" width="2.77734375" customWidth="1"/>
    <col min="2" max="2" width="15.77734375" customWidth="1"/>
    <col min="3" max="3" width="4" bestFit="1" customWidth="1"/>
    <col min="4" max="4" width="15.6640625" bestFit="1" customWidth="1"/>
    <col min="5" max="9" width="15.77734375" customWidth="1"/>
    <col min="10" max="10" width="15.77734375" style="36" customWidth="1"/>
    <col min="11" max="11" width="10.77734375" style="34" customWidth="1"/>
    <col min="12" max="16" width="10.77734375" style="38" customWidth="1"/>
    <col min="17" max="17" width="10.77734375" style="34" customWidth="1"/>
    <col min="18" max="24" width="10.77734375" style="38" customWidth="1"/>
    <col min="25" max="25" width="10.77734375" style="34" customWidth="1"/>
    <col min="26" max="30" width="10.77734375" style="38" hidden="1" customWidth="1"/>
    <col min="31" max="31" width="10.77734375" style="34" hidden="1" customWidth="1"/>
    <col min="32" max="38" width="10.77734375" style="38" hidden="1" customWidth="1"/>
    <col min="39" max="39" width="10.77734375" style="34" hidden="1" customWidth="1"/>
    <col min="40" max="44" width="10.77734375" style="38" hidden="1" customWidth="1"/>
    <col min="45" max="45" width="10.77734375" style="34" hidden="1" customWidth="1"/>
    <col min="46" max="52" width="10.77734375" style="38" hidden="1" customWidth="1"/>
    <col min="53" max="53" width="15.77734375" style="23" hidden="1" customWidth="1"/>
    <col min="54" max="54" width="15.77734375" style="45" hidden="1" customWidth="1"/>
    <col min="55" max="55" width="15.77734375" style="46" hidden="1" customWidth="1"/>
    <col min="56" max="56" width="15.77734375" style="44" hidden="1" customWidth="1"/>
    <col min="57" max="57" width="15.77734375" style="23" hidden="1" customWidth="1"/>
    <col min="58" max="58" width="15.77734375" style="45" hidden="1" customWidth="1"/>
    <col min="59" max="59" width="15.77734375" style="46" hidden="1" customWidth="1"/>
    <col min="60" max="60" width="15.77734375" style="44" hidden="1" customWidth="1"/>
    <col min="61" max="61" width="15.77734375" style="23" hidden="1" customWidth="1"/>
    <col min="62" max="62" width="15.77734375" style="45" hidden="1" customWidth="1"/>
    <col min="63" max="63" width="15.77734375" style="46" hidden="1" customWidth="1"/>
    <col min="64" max="64" width="15.77734375" style="44" hidden="1" customWidth="1"/>
    <col min="65" max="65" width="15.77734375" style="23" hidden="1" customWidth="1"/>
    <col min="66" max="66" width="15.77734375" style="45" hidden="1" customWidth="1"/>
    <col min="67" max="67" width="15.77734375" style="46" hidden="1" customWidth="1"/>
    <col min="68" max="68" width="15.77734375" style="44" hidden="1" customWidth="1"/>
    <col min="69" max="69" width="15.77734375" style="23" hidden="1" customWidth="1"/>
    <col min="70" max="70" width="15.77734375" style="45" hidden="1" customWidth="1"/>
    <col min="71" max="71" width="15.77734375" style="46" hidden="1" customWidth="1"/>
    <col min="72" max="72" width="15.77734375" style="44" hidden="1" customWidth="1"/>
    <col min="73" max="73" width="15.77734375" style="23" hidden="1" customWidth="1"/>
    <col min="74" max="74" width="15.77734375" style="45" hidden="1" customWidth="1"/>
    <col min="75" max="75" width="15.77734375" style="46" hidden="1" customWidth="1"/>
    <col min="76" max="76" width="15.77734375" style="44" hidden="1" customWidth="1"/>
    <col min="77" max="77" width="15.77734375" style="23" hidden="1" customWidth="1"/>
    <col min="78" max="78" width="15.77734375" style="45" hidden="1" customWidth="1"/>
    <col min="79" max="79" width="15.77734375" style="46" hidden="1" customWidth="1"/>
    <col min="80" max="80" width="15.77734375" style="44" hidden="1" customWidth="1"/>
    <col min="81" max="81" width="15.77734375" style="23" hidden="1" customWidth="1"/>
    <col min="82" max="82" width="15.77734375" style="45" hidden="1" customWidth="1"/>
    <col min="83" max="83" width="15.77734375" style="46" hidden="1" customWidth="1"/>
    <col min="84" max="84" width="15.77734375" style="44" hidden="1" customWidth="1"/>
    <col min="85" max="85" width="15.77734375" style="23" hidden="1" customWidth="1"/>
    <col min="86" max="86" width="15.77734375" style="45" hidden="1" customWidth="1"/>
    <col min="87" max="87" width="15.77734375" style="46" hidden="1" customWidth="1"/>
    <col min="88" max="88" width="15.77734375" style="44" hidden="1" customWidth="1"/>
    <col min="89" max="89" width="15.77734375" style="23" hidden="1" customWidth="1"/>
    <col min="90" max="90" width="15.77734375" style="45" hidden="1" customWidth="1"/>
    <col min="91" max="91" width="15.77734375" style="46" hidden="1" customWidth="1"/>
    <col min="92" max="92" width="15.77734375" style="44" hidden="1" customWidth="1"/>
    <col min="93" max="16384" width="8.88671875" hidden="1"/>
  </cols>
  <sheetData>
    <row r="1" spans="1:92" ht="18" customHeight="1" x14ac:dyDescent="0.3"/>
    <row r="2" spans="1:92" ht="18" customHeight="1" x14ac:dyDescent="0.3"/>
    <row r="3" spans="1:92" ht="18" customHeight="1" x14ac:dyDescent="0.3">
      <c r="A3" s="158"/>
      <c r="B3" s="158"/>
      <c r="C3" s="158"/>
      <c r="D3" s="158"/>
      <c r="E3" s="158"/>
      <c r="F3" s="158"/>
      <c r="G3" s="158"/>
      <c r="H3" s="158"/>
      <c r="I3" s="158"/>
      <c r="J3" s="161"/>
      <c r="K3" s="160"/>
      <c r="L3" s="165"/>
      <c r="M3" s="165"/>
      <c r="N3" s="165"/>
      <c r="O3" s="165"/>
      <c r="P3" s="165"/>
      <c r="Q3" s="160"/>
      <c r="R3" s="165"/>
      <c r="S3" s="165"/>
      <c r="T3" s="165"/>
      <c r="U3" s="165"/>
      <c r="V3" s="165"/>
      <c r="W3" s="165"/>
      <c r="X3" s="165"/>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row>
    <row r="4" spans="1:92" ht="18" customHeight="1" x14ac:dyDescent="0.3">
      <c r="A4" s="158"/>
      <c r="B4" s="158"/>
      <c r="C4" s="158"/>
      <c r="D4" s="158"/>
      <c r="E4" s="158"/>
      <c r="F4" s="158"/>
      <c r="G4" s="158"/>
      <c r="H4" s="158"/>
      <c r="I4" s="158"/>
      <c r="J4" s="161"/>
      <c r="K4" s="160"/>
      <c r="L4" s="165"/>
      <c r="M4" s="165"/>
      <c r="N4" s="165"/>
      <c r="O4" s="165"/>
      <c r="P4" s="165"/>
      <c r="Q4" s="160"/>
      <c r="R4" s="165"/>
      <c r="S4" s="165"/>
      <c r="T4" s="165"/>
      <c r="U4" s="165"/>
      <c r="V4" s="165"/>
      <c r="W4" s="165"/>
      <c r="X4" s="165"/>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row>
    <row r="5" spans="1:92" ht="18" customHeight="1" x14ac:dyDescent="0.3">
      <c r="Q5" s="38"/>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row>
    <row r="6" spans="1:92" ht="15" customHeight="1" x14ac:dyDescent="0.3">
      <c r="K6" s="307" t="str">
        <f>"YEAR "&amp;'Dummy Car - Worksheet'!E3</f>
        <v>YEAR 2016</v>
      </c>
      <c r="L6" s="307"/>
      <c r="M6" s="307"/>
      <c r="N6" s="307"/>
      <c r="O6" s="307"/>
      <c r="P6" s="307"/>
      <c r="Q6" s="307"/>
      <c r="R6" s="307"/>
      <c r="S6" s="307"/>
      <c r="T6" s="307"/>
      <c r="U6" s="307"/>
      <c r="V6" s="307"/>
      <c r="W6" s="307"/>
      <c r="X6" s="307"/>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row>
    <row r="7" spans="1:92" s="47" customFormat="1" ht="15" customHeight="1" x14ac:dyDescent="0.3">
      <c r="B7" s="298" t="s">
        <v>323</v>
      </c>
      <c r="C7" s="298" t="s">
        <v>0</v>
      </c>
      <c r="D7" s="298" t="s">
        <v>14</v>
      </c>
      <c r="E7" s="298" t="s">
        <v>1</v>
      </c>
      <c r="F7" s="298" t="s">
        <v>5</v>
      </c>
      <c r="G7" s="298" t="s">
        <v>2</v>
      </c>
      <c r="H7" s="298" t="s">
        <v>3</v>
      </c>
      <c r="I7" s="298" t="s">
        <v>6</v>
      </c>
      <c r="J7" s="313" t="s">
        <v>347</v>
      </c>
      <c r="K7" s="317" t="s">
        <v>34</v>
      </c>
      <c r="L7" s="317" t="s">
        <v>49</v>
      </c>
      <c r="M7" s="318" t="s">
        <v>334</v>
      </c>
      <c r="N7" s="318" t="s">
        <v>45</v>
      </c>
      <c r="O7" s="320"/>
      <c r="P7" s="320"/>
      <c r="Q7" s="320"/>
      <c r="R7" s="320"/>
      <c r="S7" s="320"/>
      <c r="T7" s="320"/>
      <c r="U7" s="320"/>
      <c r="V7" s="320"/>
      <c r="W7" s="320"/>
      <c r="X7" s="320"/>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row>
    <row r="8" spans="1:92" s="47" customFormat="1" ht="15" customHeight="1" x14ac:dyDescent="0.3">
      <c r="B8" s="300"/>
      <c r="C8" s="300"/>
      <c r="D8" s="300"/>
      <c r="E8" s="300"/>
      <c r="F8" s="300"/>
      <c r="G8" s="300"/>
      <c r="H8" s="300"/>
      <c r="I8" s="300"/>
      <c r="J8" s="314"/>
      <c r="K8" s="316"/>
      <c r="L8" s="316"/>
      <c r="M8" s="319"/>
      <c r="N8" s="59" t="s">
        <v>349</v>
      </c>
      <c r="O8" s="60" t="str">
        <f>Setup!L8</f>
        <v>Parking</v>
      </c>
      <c r="P8" s="61" t="str">
        <f>Setup!L9</f>
        <v>Toll</v>
      </c>
      <c r="Q8" s="61" t="str">
        <f>Setup!L10</f>
        <v>Tip</v>
      </c>
      <c r="R8" s="61" t="str">
        <f>Setup!L11</f>
        <v>Driver Fee</v>
      </c>
      <c r="S8" s="62" t="str">
        <f>Setup!L12</f>
        <v>Fine</v>
      </c>
      <c r="T8" s="62" t="str">
        <f>Setup!L13</f>
        <v>Other 1</v>
      </c>
      <c r="U8" s="62" t="str">
        <f>Setup!L14</f>
        <v>Other 2</v>
      </c>
      <c r="V8" s="62" t="str">
        <f>Setup!L15</f>
        <v>Other 3</v>
      </c>
      <c r="W8" s="62" t="str">
        <f>Setup!L16</f>
        <v>Other 4</v>
      </c>
      <c r="X8" s="62" t="str">
        <f>Setup!L17</f>
        <v>Other 5</v>
      </c>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4"/>
      <c r="BC8" s="63"/>
      <c r="BD8" s="65"/>
      <c r="BE8" s="63"/>
      <c r="BF8" s="64"/>
      <c r="BG8" s="63"/>
      <c r="BH8" s="65"/>
      <c r="BI8" s="63"/>
      <c r="BJ8" s="64"/>
      <c r="BK8" s="63"/>
      <c r="BL8" s="65"/>
      <c r="BM8" s="63"/>
      <c r="BN8" s="64"/>
      <c r="BO8" s="63"/>
      <c r="BP8" s="65"/>
      <c r="BQ8" s="63"/>
      <c r="BR8" s="64"/>
      <c r="BS8" s="63"/>
      <c r="BT8" s="65"/>
      <c r="BU8" s="63"/>
      <c r="BV8" s="64"/>
      <c r="BW8" s="63"/>
      <c r="BX8" s="65"/>
      <c r="BY8" s="63"/>
      <c r="BZ8" s="64"/>
      <c r="CA8" s="63"/>
      <c r="CB8" s="65"/>
      <c r="CC8" s="63"/>
      <c r="CD8" s="64"/>
      <c r="CE8" s="63"/>
      <c r="CF8" s="65"/>
      <c r="CG8" s="63"/>
      <c r="CH8" s="64"/>
      <c r="CI8" s="63"/>
      <c r="CJ8" s="65"/>
      <c r="CK8" s="63"/>
      <c r="CL8" s="64"/>
      <c r="CM8" s="63"/>
      <c r="CN8" s="65"/>
    </row>
    <row r="9" spans="1:92" ht="15" customHeight="1" x14ac:dyDescent="0.3">
      <c r="B9" s="148" t="str">
        <f>IF(F9&lt;&gt;"",HYPERLINK("["&amp;Setup!$C$7&amp;"]'Log'!$B$6","Go to Car Log"),"")</f>
        <v>Go to Car Log</v>
      </c>
      <c r="C9" s="1">
        <v>1</v>
      </c>
      <c r="D9" s="223" t="str">
        <f>IF('Car Initial Info'!D9&lt;&gt;"",'Car Initial Info'!D9,"")</f>
        <v>Owned</v>
      </c>
      <c r="E9" s="223" t="str">
        <f>IF('Car Initial Info'!E9&lt;&gt;"",'Car Initial Info'!E9,"")</f>
        <v>Sales car</v>
      </c>
      <c r="F9" s="223" t="str">
        <f>IF('Car Initial Info'!F9&lt;&gt;"",'Car Initial Info'!F9,"")</f>
        <v>LP0001</v>
      </c>
      <c r="G9" s="223" t="str">
        <f>IF('Car Initial Info'!G9&lt;&gt;"",'Car Initial Info'!G9,"")</f>
        <v>Honda</v>
      </c>
      <c r="H9" s="223" t="str">
        <f>IF('Car Initial Info'!H9&lt;&gt;"",'Car Initial Info'!H9,"")</f>
        <v>Accord</v>
      </c>
      <c r="I9" s="223" t="str">
        <f>IF('Car Initial Info'!J9&lt;&gt;"",'Car Initial Info'!J9,"")</f>
        <v>VIN 1</v>
      </c>
      <c r="J9" s="226">
        <f>IF('Car Initial Info'!T9&lt;&gt;"",'Car Initial Info'!T9,IF('Car Initial Info'!Y9&lt;&gt;"",'Car Initial Info'!Y9,""))</f>
        <v>5</v>
      </c>
      <c r="K9" s="225">
        <f>'Car Service Info'!K9</f>
        <v>1100</v>
      </c>
      <c r="L9" s="230">
        <v>1000</v>
      </c>
      <c r="M9" s="230">
        <v>5000</v>
      </c>
      <c r="N9" s="230">
        <f>SUM(O9:X9)</f>
        <v>30</v>
      </c>
      <c r="O9" s="230">
        <v>10</v>
      </c>
      <c r="P9" s="230">
        <v>20</v>
      </c>
      <c r="Q9" s="225"/>
      <c r="R9" s="230"/>
      <c r="S9" s="230"/>
      <c r="T9" s="230"/>
      <c r="U9" s="230"/>
      <c r="V9" s="230"/>
      <c r="W9" s="230"/>
      <c r="X9" s="230"/>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row>
    <row r="10" spans="1:92" ht="15" customHeight="1" x14ac:dyDescent="0.3">
      <c r="B10" s="148" t="str">
        <f>IF(F10&lt;&gt;"",HYPERLINK("["&amp;Setup!$C$7&amp;"]'Log ("&amp;C10&amp;")'!$B$6","Go to Car Log"),"")</f>
        <v>Go to Car Log</v>
      </c>
      <c r="C10" s="1">
        <v>2</v>
      </c>
      <c r="D10" s="223" t="str">
        <f>IF('Car Initial Info'!D10&lt;&gt;"",'Car Initial Info'!D10,"")</f>
        <v>Owned</v>
      </c>
      <c r="E10" s="223" t="str">
        <f>IF('Car Initial Info'!E10&lt;&gt;"",'Car Initial Info'!E10,"")</f>
        <v>Operational Car</v>
      </c>
      <c r="F10" s="223" t="str">
        <f>IF('Car Initial Info'!F10&lt;&gt;"",'Car Initial Info'!F10,"")</f>
        <v>LP0002</v>
      </c>
      <c r="G10" s="223" t="str">
        <f>IF('Car Initial Info'!G10&lt;&gt;"",'Car Initial Info'!G10,"")</f>
        <v>Toyota</v>
      </c>
      <c r="H10" s="223" t="str">
        <f>IF('Car Initial Info'!H10&lt;&gt;"",'Car Initial Info'!H10,"")</f>
        <v>Prius</v>
      </c>
      <c r="I10" s="223" t="str">
        <f>IF('Car Initial Info'!J10&lt;&gt;"",'Car Initial Info'!J10,"")</f>
        <v>VIN 2</v>
      </c>
      <c r="J10" s="226">
        <f>IF('Car Initial Info'!T10&lt;&gt;"",'Car Initial Info'!T10,IF('Car Initial Info'!Y10&lt;&gt;"",'Car Initial Info'!Y10,""))</f>
        <v>5</v>
      </c>
      <c r="K10" s="225">
        <f>'Car Service Info'!K10</f>
        <v>0</v>
      </c>
      <c r="L10" s="230"/>
      <c r="M10" s="230"/>
      <c r="N10" s="230">
        <f t="shared" ref="N10:N13" si="0">SUM(O10:X10)</f>
        <v>0</v>
      </c>
      <c r="O10" s="230"/>
      <c r="P10" s="230"/>
      <c r="Q10" s="225"/>
      <c r="R10" s="230"/>
      <c r="S10" s="230"/>
      <c r="T10" s="230"/>
      <c r="U10" s="230"/>
      <c r="V10" s="230"/>
      <c r="W10" s="230"/>
      <c r="X10" s="230"/>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row>
    <row r="11" spans="1:92" ht="15" customHeight="1" x14ac:dyDescent="0.3">
      <c r="B11" s="148" t="str">
        <f>IF(F11&lt;&gt;"",HYPERLINK("["&amp;Setup!$C$7&amp;"]'Log ("&amp;C11&amp;")'!$B$6","Go to Car Log"),"")</f>
        <v>Go to Car Log</v>
      </c>
      <c r="C11" s="1">
        <v>3</v>
      </c>
      <c r="D11" s="223" t="str">
        <f>IF('Car Initial Info'!D11&lt;&gt;"",'Car Initial Info'!D11,"")</f>
        <v>Owned</v>
      </c>
      <c r="E11" s="223" t="str">
        <f>IF('Car Initial Info'!E11&lt;&gt;"",'Car Initial Info'!E11,"")</f>
        <v>Operational Car</v>
      </c>
      <c r="F11" s="223" t="str">
        <f>IF('Car Initial Info'!F11&lt;&gt;"",'Car Initial Info'!F11,"")</f>
        <v>LP0003</v>
      </c>
      <c r="G11" s="223" t="str">
        <f>IF('Car Initial Info'!G11&lt;&gt;"",'Car Initial Info'!G11,"")</f>
        <v>Mazda</v>
      </c>
      <c r="H11" s="223" t="str">
        <f>IF('Car Initial Info'!H11&lt;&gt;"",'Car Initial Info'!H11,"")</f>
        <v>Mazda 3</v>
      </c>
      <c r="I11" s="223" t="str">
        <f>IF('Car Initial Info'!J11&lt;&gt;"",'Car Initial Info'!J11,"")</f>
        <v>VIN 3</v>
      </c>
      <c r="J11" s="226">
        <f>IF('Car Initial Info'!T11&lt;&gt;"",'Car Initial Info'!T11,IF('Car Initial Info'!Y11&lt;&gt;"",'Car Initial Info'!Y11,""))</f>
        <v>5</v>
      </c>
      <c r="K11" s="225">
        <f>'Car Service Info'!K11</f>
        <v>0</v>
      </c>
      <c r="L11" s="230"/>
      <c r="M11" s="230"/>
      <c r="N11" s="230">
        <f t="shared" si="0"/>
        <v>0</v>
      </c>
      <c r="O11" s="230"/>
      <c r="P11" s="230"/>
      <c r="Q11" s="225"/>
      <c r="R11" s="230"/>
      <c r="S11" s="230"/>
      <c r="T11" s="230"/>
      <c r="U11" s="230"/>
      <c r="V11" s="230"/>
      <c r="W11" s="230"/>
      <c r="X11" s="230"/>
      <c r="Y11" s="23"/>
      <c r="Z11" s="23"/>
      <c r="AA11" s="23"/>
      <c r="AB11" s="23"/>
      <c r="AC11" s="23"/>
      <c r="AD11" s="23"/>
      <c r="AE11" s="23"/>
      <c r="AF11" s="23"/>
      <c r="AG11" s="23"/>
      <c r="AH11" s="23"/>
      <c r="AI11" s="23"/>
      <c r="AJ11" s="23"/>
      <c r="AK11" s="23"/>
      <c r="AL11" s="23"/>
      <c r="AM11" s="23"/>
      <c r="AN11" s="23"/>
      <c r="AO11" s="23"/>
      <c r="AP11" s="23"/>
      <c r="AQ11" s="23"/>
      <c r="AR11" s="23"/>
      <c r="AS11" s="23"/>
      <c r="AT11" s="23"/>
      <c r="AU11" s="23"/>
      <c r="AV11" s="23"/>
      <c r="AW11" s="23"/>
      <c r="AX11" s="23"/>
      <c r="AY11" s="23"/>
      <c r="AZ11" s="23"/>
    </row>
    <row r="12" spans="1:92" ht="15" customHeight="1" x14ac:dyDescent="0.3">
      <c r="B12" s="148" t="str">
        <f>IF(F12&lt;&gt;"",HYPERLINK("["&amp;Setup!$C$7&amp;"]'Log ("&amp;C12&amp;")'!$B$6","Go to Car Log"),"")</f>
        <v>Go to Car Log</v>
      </c>
      <c r="C12" s="1">
        <v>4</v>
      </c>
      <c r="D12" s="223" t="str">
        <f>IF('Car Initial Info'!D12&lt;&gt;"",'Car Initial Info'!D12,"")</f>
        <v>Owned</v>
      </c>
      <c r="E12" s="223" t="str">
        <f>IF('Car Initial Info'!E12&lt;&gt;"",'Car Initial Info'!E12,"")</f>
        <v>Manager Car</v>
      </c>
      <c r="F12" s="223" t="str">
        <f>IF('Car Initial Info'!F12&lt;&gt;"",'Car Initial Info'!F12,"")</f>
        <v>LP0004</v>
      </c>
      <c r="G12" s="223" t="str">
        <f>IF('Car Initial Info'!G12&lt;&gt;"",'Car Initial Info'!G12,"")</f>
        <v>Ford</v>
      </c>
      <c r="H12" s="223" t="str">
        <f>IF('Car Initial Info'!H12&lt;&gt;"",'Car Initial Info'!H12,"")</f>
        <v>Focus</v>
      </c>
      <c r="I12" s="223" t="str">
        <f>IF('Car Initial Info'!J12&lt;&gt;"",'Car Initial Info'!J12,"")</f>
        <v>VIN 4</v>
      </c>
      <c r="J12" s="226">
        <f>IF('Car Initial Info'!T12&lt;&gt;"",'Car Initial Info'!T12,IF('Car Initial Info'!Y12&lt;&gt;"",'Car Initial Info'!Y12,""))</f>
        <v>5</v>
      </c>
      <c r="K12" s="225">
        <f>'Car Service Info'!K12</f>
        <v>0</v>
      </c>
      <c r="L12" s="230"/>
      <c r="M12" s="230"/>
      <c r="N12" s="230">
        <f t="shared" si="0"/>
        <v>0</v>
      </c>
      <c r="O12" s="230"/>
      <c r="P12" s="230"/>
      <c r="Q12" s="225"/>
      <c r="R12" s="230"/>
      <c r="S12" s="230"/>
      <c r="T12" s="230"/>
      <c r="U12" s="230"/>
      <c r="V12" s="230"/>
      <c r="W12" s="230"/>
      <c r="X12" s="230"/>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row>
    <row r="13" spans="1:92" ht="15" customHeight="1" x14ac:dyDescent="0.3">
      <c r="B13" s="148" t="str">
        <f>IF(F13&lt;&gt;"",HYPERLINK("["&amp;Setup!$C$7&amp;"]'Log ("&amp;C13&amp;")'!$B$6","Go to Car Log"),"")</f>
        <v>Go to Car Log</v>
      </c>
      <c r="C13" s="1">
        <v>5</v>
      </c>
      <c r="D13" s="223" t="str">
        <f>IF('Car Initial Info'!D13&lt;&gt;"",'Car Initial Info'!D13,"")</f>
        <v>Rent</v>
      </c>
      <c r="E13" s="223" t="str">
        <f>IF('Car Initial Info'!E13&lt;&gt;"",'Car Initial Info'!E13,"")</f>
        <v>Director Car</v>
      </c>
      <c r="F13" s="223" t="str">
        <f>IF('Car Initial Info'!F13&lt;&gt;"",'Car Initial Info'!F13,"")</f>
        <v>LP0005</v>
      </c>
      <c r="G13" s="223" t="str">
        <f>IF('Car Initial Info'!G13&lt;&gt;"",'Car Initial Info'!G13,"")</f>
        <v>Honda</v>
      </c>
      <c r="H13" s="223" t="str">
        <f>IF('Car Initial Info'!H13&lt;&gt;"",'Car Initial Info'!H13,"")</f>
        <v>Civic</v>
      </c>
      <c r="I13" s="223" t="str">
        <f>IF('Car Initial Info'!J13&lt;&gt;"",'Car Initial Info'!J13,"")</f>
        <v>VIN 5</v>
      </c>
      <c r="J13" s="226">
        <f>IF('Car Initial Info'!T13&lt;&gt;"",'Car Initial Info'!T13,IF('Car Initial Info'!Y13&lt;&gt;"",'Car Initial Info'!Y13,""))</f>
        <v>500</v>
      </c>
      <c r="K13" s="225">
        <f>'Car Service Info'!K13</f>
        <v>0</v>
      </c>
      <c r="L13" s="230"/>
      <c r="M13" s="230"/>
      <c r="N13" s="230">
        <f t="shared" si="0"/>
        <v>0</v>
      </c>
      <c r="O13" s="230"/>
      <c r="P13" s="230"/>
      <c r="Q13" s="225"/>
      <c r="R13" s="230"/>
      <c r="S13" s="230"/>
      <c r="T13" s="230"/>
      <c r="U13" s="230"/>
      <c r="V13" s="230"/>
      <c r="W13" s="230"/>
      <c r="X13" s="230"/>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row>
    <row r="14" spans="1:92" ht="15" customHeight="1" x14ac:dyDescent="0.3">
      <c r="B14" s="30"/>
      <c r="C14" s="30"/>
      <c r="D14" s="30"/>
      <c r="E14" s="30"/>
      <c r="F14" s="30"/>
      <c r="G14" s="30"/>
      <c r="H14" s="30"/>
      <c r="I14" s="30"/>
      <c r="J14" s="107"/>
      <c r="K14" s="108"/>
      <c r="L14" s="112"/>
      <c r="M14" s="112"/>
      <c r="N14" s="112"/>
      <c r="O14" s="112"/>
      <c r="P14" s="112"/>
      <c r="Q14" s="108"/>
      <c r="R14" s="112"/>
      <c r="S14" s="112"/>
      <c r="T14" s="112"/>
      <c r="U14" s="112"/>
      <c r="V14" s="112"/>
      <c r="W14" s="112"/>
      <c r="X14" s="112"/>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row>
    <row r="15" spans="1:92" ht="15" customHeight="1" x14ac:dyDescent="0.3">
      <c r="B15" t="s">
        <v>391</v>
      </c>
      <c r="C15" s="30"/>
      <c r="D15" s="30"/>
      <c r="E15" s="30"/>
      <c r="F15" s="30"/>
      <c r="G15" s="30"/>
      <c r="H15" s="30"/>
      <c r="I15" s="30"/>
      <c r="J15" s="107"/>
      <c r="K15" s="108"/>
      <c r="L15" s="112"/>
      <c r="M15" s="112"/>
      <c r="N15" s="112"/>
      <c r="O15" s="112"/>
      <c r="P15" s="112"/>
      <c r="Q15" s="108"/>
      <c r="R15" s="112"/>
      <c r="S15" s="112"/>
      <c r="T15" s="112"/>
      <c r="U15" s="112"/>
      <c r="V15" s="112"/>
      <c r="W15" s="112"/>
      <c r="X15" s="112"/>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row>
    <row r="16" spans="1:92" ht="15" customHeight="1" x14ac:dyDescent="0.3">
      <c r="B16" s="30"/>
      <c r="C16" s="30"/>
      <c r="D16" s="30"/>
      <c r="E16" s="30"/>
      <c r="F16" s="30"/>
      <c r="G16" s="30"/>
      <c r="H16" s="30"/>
      <c r="I16" s="30"/>
      <c r="J16" s="107"/>
      <c r="K16" s="108"/>
      <c r="L16" s="112"/>
      <c r="M16" s="112"/>
      <c r="N16" s="112"/>
      <c r="O16" s="112"/>
      <c r="P16" s="112"/>
      <c r="Q16" s="108"/>
      <c r="R16" s="112"/>
      <c r="S16" s="112"/>
      <c r="T16" s="112"/>
      <c r="U16" s="112"/>
      <c r="V16" s="112"/>
      <c r="W16" s="112"/>
      <c r="X16" s="112"/>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row>
    <row r="17" spans="2:52" ht="15" hidden="1" customHeight="1" x14ac:dyDescent="0.3">
      <c r="B17" s="30"/>
      <c r="C17" s="30"/>
      <c r="D17" s="30"/>
      <c r="E17" s="30"/>
      <c r="F17" s="30"/>
      <c r="G17" s="30"/>
      <c r="H17" s="30"/>
      <c r="I17" s="30"/>
      <c r="J17" s="107"/>
      <c r="K17" s="108"/>
      <c r="L17" s="112"/>
      <c r="M17" s="112"/>
      <c r="N17" s="112"/>
      <c r="O17" s="112"/>
      <c r="P17" s="112"/>
      <c r="Q17" s="108"/>
      <c r="R17" s="112"/>
      <c r="S17" s="112"/>
      <c r="T17" s="112"/>
      <c r="U17" s="112"/>
      <c r="V17" s="112"/>
      <c r="W17" s="112"/>
      <c r="X17" s="112"/>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row>
    <row r="18" spans="2:52" ht="15" hidden="1" customHeight="1" x14ac:dyDescent="0.3">
      <c r="B18" s="30"/>
      <c r="C18" s="30"/>
      <c r="D18" s="30"/>
      <c r="E18" s="30"/>
      <c r="F18" s="30"/>
      <c r="G18" s="30"/>
      <c r="H18" s="30"/>
      <c r="I18" s="30"/>
      <c r="J18" s="107"/>
      <c r="K18" s="108"/>
      <c r="L18" s="112"/>
      <c r="M18" s="112"/>
      <c r="N18" s="112"/>
      <c r="O18" s="112"/>
      <c r="P18" s="112"/>
      <c r="Q18" s="108"/>
      <c r="R18" s="112"/>
      <c r="S18" s="112"/>
      <c r="T18" s="112"/>
      <c r="U18" s="112"/>
      <c r="V18" s="112"/>
      <c r="W18" s="112"/>
      <c r="X18" s="112"/>
      <c r="Y18" s="23"/>
      <c r="Z18" s="23"/>
      <c r="AA18" s="23"/>
      <c r="AB18" s="23"/>
      <c r="AC18" s="23"/>
      <c r="AD18" s="23"/>
      <c r="AE18" s="23"/>
      <c r="AF18" s="23"/>
      <c r="AG18" s="23"/>
      <c r="AH18" s="23"/>
      <c r="AI18" s="23"/>
      <c r="AJ18" s="23"/>
      <c r="AK18" s="23"/>
      <c r="AL18" s="23"/>
      <c r="AM18" s="23"/>
      <c r="AN18" s="23"/>
      <c r="AO18" s="23"/>
      <c r="AP18" s="23"/>
      <c r="AQ18" s="23"/>
      <c r="AR18" s="23"/>
      <c r="AS18" s="23"/>
      <c r="AT18" s="23"/>
      <c r="AU18" s="23"/>
      <c r="AV18" s="23"/>
      <c r="AW18" s="23"/>
      <c r="AX18" s="23"/>
      <c r="AY18" s="23"/>
      <c r="AZ18" s="23"/>
    </row>
    <row r="19" spans="2:52" ht="15" hidden="1" customHeight="1" x14ac:dyDescent="0.3">
      <c r="B19" s="30"/>
      <c r="C19" s="30"/>
      <c r="D19" s="30"/>
      <c r="E19" s="30"/>
      <c r="F19" s="30"/>
      <c r="G19" s="30"/>
      <c r="H19" s="30"/>
      <c r="I19" s="30"/>
      <c r="J19" s="107"/>
      <c r="K19" s="108"/>
      <c r="L19" s="112"/>
      <c r="M19" s="112"/>
      <c r="N19" s="112"/>
      <c r="O19" s="112"/>
      <c r="P19" s="112"/>
      <c r="Q19" s="108"/>
      <c r="R19" s="112"/>
      <c r="S19" s="112"/>
      <c r="T19" s="112"/>
      <c r="U19" s="112"/>
      <c r="V19" s="112"/>
      <c r="W19" s="112"/>
      <c r="X19" s="112"/>
      <c r="Y19" s="23"/>
      <c r="Z19" s="23"/>
      <c r="AA19" s="23"/>
      <c r="AB19" s="23"/>
      <c r="AC19" s="23"/>
      <c r="AD19" s="23"/>
      <c r="AE19" s="23"/>
      <c r="AF19" s="23"/>
      <c r="AG19" s="23"/>
      <c r="AH19" s="23"/>
      <c r="AI19" s="23"/>
      <c r="AJ19" s="23"/>
      <c r="AK19" s="23"/>
      <c r="AL19" s="23"/>
      <c r="AM19" s="23"/>
      <c r="AN19" s="23"/>
      <c r="AO19" s="23"/>
      <c r="AP19" s="23"/>
      <c r="AQ19" s="23"/>
      <c r="AR19" s="23"/>
      <c r="AS19" s="23"/>
      <c r="AT19" s="23"/>
      <c r="AU19" s="23"/>
      <c r="AV19" s="23"/>
      <c r="AW19" s="23"/>
      <c r="AX19" s="23"/>
      <c r="AY19" s="23"/>
      <c r="AZ19" s="23"/>
    </row>
    <row r="20" spans="2:52" ht="15" hidden="1" customHeight="1" x14ac:dyDescent="0.3">
      <c r="B20" s="30"/>
      <c r="C20" s="30"/>
      <c r="D20" s="30"/>
      <c r="E20" s="30"/>
      <c r="F20" s="30"/>
      <c r="G20" s="30"/>
      <c r="H20" s="30"/>
      <c r="I20" s="30"/>
      <c r="J20" s="107"/>
      <c r="K20" s="108"/>
      <c r="L20" s="112"/>
      <c r="M20" s="112"/>
      <c r="N20" s="112"/>
      <c r="O20" s="112"/>
      <c r="P20" s="112"/>
      <c r="Q20" s="108"/>
      <c r="R20" s="112"/>
      <c r="S20" s="112"/>
      <c r="T20" s="112"/>
      <c r="U20" s="112"/>
      <c r="V20" s="112"/>
      <c r="W20" s="112"/>
      <c r="X20" s="112"/>
      <c r="Y20" s="23"/>
      <c r="Z20" s="23"/>
      <c r="AA20" s="23"/>
      <c r="AB20" s="23"/>
      <c r="AC20" s="23"/>
      <c r="AD20" s="23"/>
      <c r="AE20" s="23"/>
      <c r="AF20" s="23"/>
      <c r="AG20" s="23"/>
      <c r="AH20" s="23"/>
      <c r="AI20" s="23"/>
      <c r="AJ20" s="23"/>
      <c r="AK20" s="23"/>
      <c r="AL20" s="23"/>
      <c r="AM20" s="23"/>
      <c r="AN20" s="23"/>
      <c r="AO20" s="23"/>
      <c r="AP20" s="23"/>
      <c r="AQ20" s="23"/>
      <c r="AR20" s="23"/>
      <c r="AS20" s="23"/>
      <c r="AT20" s="23"/>
      <c r="AU20" s="23"/>
      <c r="AV20" s="23"/>
      <c r="AW20" s="23"/>
      <c r="AX20" s="23"/>
      <c r="AY20" s="23"/>
      <c r="AZ20" s="23"/>
    </row>
    <row r="21" spans="2:52" ht="15" hidden="1" customHeight="1" x14ac:dyDescent="0.3">
      <c r="B21" s="30"/>
      <c r="C21" s="30"/>
      <c r="D21" s="30"/>
      <c r="E21" s="30"/>
      <c r="F21" s="30"/>
      <c r="G21" s="30"/>
      <c r="H21" s="30"/>
      <c r="I21" s="30"/>
      <c r="J21" s="107"/>
      <c r="K21" s="108"/>
      <c r="L21" s="112"/>
      <c r="M21" s="112"/>
      <c r="N21" s="112"/>
      <c r="O21" s="112"/>
      <c r="P21" s="112"/>
      <c r="Q21" s="108"/>
      <c r="R21" s="112"/>
      <c r="S21" s="112"/>
      <c r="T21" s="112"/>
      <c r="U21" s="112"/>
      <c r="V21" s="112"/>
      <c r="W21" s="112"/>
      <c r="X21" s="112"/>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row>
    <row r="22" spans="2:52" ht="15" hidden="1" customHeight="1" x14ac:dyDescent="0.3">
      <c r="B22" s="30"/>
      <c r="C22" s="30"/>
      <c r="D22" s="30"/>
      <c r="E22" s="30"/>
      <c r="F22" s="30"/>
      <c r="G22" s="30"/>
      <c r="H22" s="30"/>
      <c r="I22" s="30"/>
      <c r="J22" s="107"/>
      <c r="K22" s="108"/>
      <c r="L22" s="112"/>
      <c r="M22" s="112"/>
      <c r="N22" s="112"/>
      <c r="O22" s="112"/>
      <c r="P22" s="112"/>
      <c r="Q22" s="108"/>
      <c r="R22" s="112"/>
      <c r="S22" s="112"/>
      <c r="T22" s="112"/>
      <c r="U22" s="112"/>
      <c r="V22" s="112"/>
      <c r="W22" s="112"/>
      <c r="X22" s="112"/>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row>
    <row r="23" spans="2:52" ht="15" hidden="1" customHeight="1" x14ac:dyDescent="0.3">
      <c r="B23" s="30"/>
      <c r="C23" s="30"/>
      <c r="D23" s="30"/>
      <c r="E23" s="30"/>
      <c r="F23" s="30"/>
      <c r="G23" s="30"/>
      <c r="H23" s="30"/>
      <c r="I23" s="30"/>
      <c r="J23" s="107"/>
      <c r="K23" s="108"/>
      <c r="L23" s="112"/>
      <c r="M23" s="112"/>
      <c r="N23" s="112"/>
      <c r="O23" s="112"/>
      <c r="P23" s="112"/>
      <c r="Q23" s="108"/>
      <c r="R23" s="112"/>
      <c r="S23" s="112"/>
      <c r="T23" s="112"/>
      <c r="U23" s="112"/>
      <c r="V23" s="112"/>
      <c r="W23" s="112"/>
      <c r="X23" s="112"/>
      <c r="Y23" s="23"/>
      <c r="Z23" s="23"/>
      <c r="AA23" s="23"/>
      <c r="AB23" s="23"/>
      <c r="AC23" s="23"/>
      <c r="AD23" s="23"/>
      <c r="AE23" s="23"/>
      <c r="AF23" s="23"/>
      <c r="AG23" s="23"/>
      <c r="AH23" s="23"/>
      <c r="AI23" s="23"/>
      <c r="AJ23" s="23"/>
      <c r="AK23" s="23"/>
      <c r="AL23" s="23"/>
      <c r="AM23" s="23"/>
      <c r="AN23" s="23"/>
      <c r="AO23" s="23"/>
      <c r="AP23" s="23"/>
      <c r="AQ23" s="23"/>
      <c r="AR23" s="23"/>
      <c r="AS23" s="23"/>
      <c r="AT23" s="23"/>
      <c r="AU23" s="23"/>
      <c r="AV23" s="23"/>
      <c r="AW23" s="23"/>
      <c r="AX23" s="23"/>
      <c r="AY23" s="23"/>
      <c r="AZ23" s="23"/>
    </row>
    <row r="24" spans="2:52" ht="15" hidden="1" customHeight="1" x14ac:dyDescent="0.3">
      <c r="B24" s="30"/>
      <c r="C24" s="30"/>
      <c r="D24" s="30"/>
      <c r="E24" s="30"/>
      <c r="F24" s="30"/>
      <c r="G24" s="30"/>
      <c r="H24" s="30"/>
      <c r="I24" s="30"/>
      <c r="J24" s="107"/>
      <c r="K24" s="108"/>
      <c r="L24" s="112"/>
      <c r="M24" s="112"/>
      <c r="N24" s="112"/>
      <c r="O24" s="112"/>
      <c r="P24" s="112"/>
      <c r="Q24" s="108"/>
      <c r="R24" s="112"/>
      <c r="S24" s="112"/>
      <c r="T24" s="112"/>
      <c r="U24" s="112"/>
      <c r="V24" s="112"/>
      <c r="W24" s="112"/>
      <c r="X24" s="112"/>
      <c r="Y24" s="23"/>
      <c r="Z24" s="23"/>
      <c r="AA24" s="23"/>
      <c r="AB24" s="23"/>
      <c r="AC24" s="23"/>
      <c r="AD24" s="23"/>
      <c r="AE24" s="23"/>
      <c r="AF24" s="23"/>
      <c r="AG24" s="23"/>
      <c r="AH24" s="23"/>
      <c r="AI24" s="23"/>
      <c r="AJ24" s="23"/>
      <c r="AK24" s="23"/>
      <c r="AL24" s="23"/>
      <c r="AM24" s="23"/>
      <c r="AN24" s="23"/>
      <c r="AO24" s="23"/>
      <c r="AP24" s="23"/>
      <c r="AQ24" s="23"/>
      <c r="AR24" s="23"/>
      <c r="AS24" s="23"/>
      <c r="AT24" s="23"/>
      <c r="AU24" s="23"/>
      <c r="AV24" s="23"/>
      <c r="AW24" s="23"/>
      <c r="AX24" s="23"/>
      <c r="AY24" s="23"/>
      <c r="AZ24" s="23"/>
    </row>
    <row r="25" spans="2:52" ht="15" hidden="1" customHeight="1" x14ac:dyDescent="0.3">
      <c r="B25" s="30"/>
      <c r="C25" s="30"/>
      <c r="D25" s="30"/>
      <c r="E25" s="30"/>
      <c r="F25" s="30"/>
      <c r="G25" s="30"/>
      <c r="H25" s="30"/>
      <c r="I25" s="30"/>
      <c r="J25" s="107"/>
      <c r="K25" s="108"/>
      <c r="L25" s="112"/>
      <c r="M25" s="112"/>
      <c r="N25" s="112"/>
      <c r="O25" s="112"/>
      <c r="P25" s="112"/>
      <c r="Q25" s="108"/>
      <c r="R25" s="112"/>
      <c r="S25" s="112"/>
      <c r="T25" s="112"/>
      <c r="U25" s="112"/>
      <c r="V25" s="112"/>
      <c r="W25" s="112"/>
      <c r="X25" s="112"/>
      <c r="Y25" s="23"/>
      <c r="Z25" s="23"/>
      <c r="AA25" s="23"/>
      <c r="AB25" s="23"/>
      <c r="AC25" s="23"/>
      <c r="AD25" s="23"/>
      <c r="AE25" s="23"/>
      <c r="AF25" s="23"/>
      <c r="AG25" s="23"/>
      <c r="AH25" s="23"/>
      <c r="AI25" s="23"/>
      <c r="AJ25" s="23"/>
      <c r="AK25" s="23"/>
      <c r="AL25" s="23"/>
      <c r="AM25" s="23"/>
      <c r="AN25" s="23"/>
      <c r="AO25" s="23"/>
      <c r="AP25" s="23"/>
      <c r="AQ25" s="23"/>
      <c r="AR25" s="23"/>
      <c r="AS25" s="23"/>
      <c r="AT25" s="23"/>
      <c r="AU25" s="23"/>
      <c r="AV25" s="23"/>
      <c r="AW25" s="23"/>
      <c r="AX25" s="23"/>
      <c r="AY25" s="23"/>
      <c r="AZ25" s="23"/>
    </row>
    <row r="26" spans="2:52" ht="15" hidden="1" customHeight="1" x14ac:dyDescent="0.3">
      <c r="B26" s="30"/>
      <c r="C26" s="30"/>
      <c r="D26" s="30"/>
      <c r="E26" s="30"/>
      <c r="F26" s="30"/>
      <c r="G26" s="30"/>
      <c r="H26" s="30"/>
      <c r="I26" s="30"/>
      <c r="J26" s="107"/>
      <c r="K26" s="108"/>
      <c r="L26" s="112"/>
      <c r="M26" s="112"/>
      <c r="N26" s="112"/>
      <c r="O26" s="112"/>
      <c r="P26" s="112"/>
      <c r="Q26" s="108"/>
      <c r="R26" s="112"/>
      <c r="S26" s="112"/>
      <c r="T26" s="112"/>
      <c r="U26" s="112"/>
      <c r="V26" s="112"/>
      <c r="W26" s="112"/>
      <c r="X26" s="112"/>
      <c r="Y26" s="23"/>
      <c r="Z26" s="23"/>
      <c r="AA26" s="23"/>
      <c r="AB26" s="23"/>
      <c r="AC26" s="23"/>
      <c r="AD26" s="23"/>
      <c r="AE26" s="23"/>
      <c r="AF26" s="23"/>
      <c r="AG26" s="23"/>
      <c r="AH26" s="23"/>
      <c r="AI26" s="23"/>
      <c r="AJ26" s="23"/>
      <c r="AK26" s="23"/>
      <c r="AL26" s="23"/>
      <c r="AM26" s="23"/>
      <c r="AN26" s="23"/>
      <c r="AO26" s="23"/>
      <c r="AP26" s="23"/>
      <c r="AQ26" s="23"/>
      <c r="AR26" s="23"/>
      <c r="AS26" s="23"/>
      <c r="AT26" s="23"/>
      <c r="AU26" s="23"/>
      <c r="AV26" s="23"/>
      <c r="AW26" s="23"/>
      <c r="AX26" s="23"/>
      <c r="AY26" s="23"/>
      <c r="AZ26" s="23"/>
    </row>
    <row r="27" spans="2:52" ht="15" hidden="1" customHeight="1" x14ac:dyDescent="0.3">
      <c r="B27" s="30"/>
      <c r="C27" s="30"/>
      <c r="D27" s="30"/>
      <c r="E27" s="30"/>
      <c r="F27" s="30"/>
      <c r="G27" s="30"/>
      <c r="H27" s="30"/>
      <c r="I27" s="30"/>
      <c r="J27" s="107"/>
      <c r="K27" s="108"/>
      <c r="L27" s="112"/>
      <c r="M27" s="112"/>
      <c r="N27" s="112"/>
      <c r="O27" s="112"/>
      <c r="P27" s="112"/>
      <c r="Q27" s="108"/>
      <c r="R27" s="112"/>
      <c r="S27" s="112"/>
      <c r="T27" s="112"/>
      <c r="U27" s="112"/>
      <c r="V27" s="112"/>
      <c r="W27" s="112"/>
      <c r="X27" s="112"/>
      <c r="Y27" s="23"/>
      <c r="Z27" s="23"/>
      <c r="AA27" s="23"/>
      <c r="AB27" s="23"/>
      <c r="AC27" s="23"/>
      <c r="AD27" s="23"/>
      <c r="AE27" s="23"/>
      <c r="AF27" s="23"/>
      <c r="AG27" s="23"/>
      <c r="AH27" s="23"/>
      <c r="AI27" s="23"/>
      <c r="AJ27" s="23"/>
      <c r="AK27" s="23"/>
      <c r="AL27" s="23"/>
      <c r="AM27" s="23"/>
      <c r="AN27" s="23"/>
      <c r="AO27" s="23"/>
      <c r="AP27" s="23"/>
      <c r="AQ27" s="23"/>
      <c r="AR27" s="23"/>
      <c r="AS27" s="23"/>
      <c r="AT27" s="23"/>
      <c r="AU27" s="23"/>
      <c r="AV27" s="23"/>
      <c r="AW27" s="23"/>
      <c r="AX27" s="23"/>
      <c r="AY27" s="23"/>
      <c r="AZ27" s="23"/>
    </row>
    <row r="28" spans="2:52" ht="15" hidden="1" customHeight="1" x14ac:dyDescent="0.3">
      <c r="B28" s="30"/>
      <c r="C28" s="30"/>
      <c r="D28" s="30"/>
      <c r="E28" s="30"/>
      <c r="F28" s="30"/>
      <c r="G28" s="30"/>
      <c r="H28" s="30"/>
      <c r="I28" s="30"/>
      <c r="J28" s="107"/>
      <c r="K28" s="108"/>
      <c r="L28" s="112"/>
      <c r="M28" s="112"/>
      <c r="N28" s="112"/>
      <c r="O28" s="112"/>
      <c r="P28" s="112"/>
      <c r="Q28" s="108"/>
      <c r="R28" s="112"/>
      <c r="S28" s="112"/>
      <c r="T28" s="112"/>
      <c r="U28" s="112"/>
      <c r="V28" s="112"/>
      <c r="W28" s="112"/>
      <c r="X28" s="112"/>
      <c r="Y28" s="23"/>
      <c r="Z28" s="23"/>
      <c r="AA28" s="23"/>
      <c r="AB28" s="23"/>
      <c r="AC28" s="23"/>
      <c r="AD28" s="23"/>
      <c r="AE28" s="23"/>
      <c r="AF28" s="23"/>
      <c r="AG28" s="23"/>
      <c r="AH28" s="23"/>
      <c r="AI28" s="23"/>
      <c r="AJ28" s="23"/>
      <c r="AK28" s="23"/>
      <c r="AL28" s="23"/>
      <c r="AM28" s="23"/>
      <c r="AN28" s="23"/>
      <c r="AO28" s="23"/>
      <c r="AP28" s="23"/>
      <c r="AQ28" s="23"/>
      <c r="AR28" s="23"/>
      <c r="AS28" s="23"/>
      <c r="AT28" s="23"/>
      <c r="AU28" s="23"/>
      <c r="AV28" s="23"/>
      <c r="AW28" s="23"/>
      <c r="AX28" s="23"/>
      <c r="AY28" s="23"/>
      <c r="AZ28" s="23"/>
    </row>
    <row r="29" spans="2:52" ht="15" hidden="1" customHeight="1" x14ac:dyDescent="0.3">
      <c r="B29" s="30"/>
      <c r="C29" s="30"/>
      <c r="D29" s="30"/>
      <c r="E29" s="30"/>
      <c r="F29" s="30"/>
      <c r="G29" s="30"/>
      <c r="H29" s="30"/>
      <c r="I29" s="30"/>
      <c r="J29" s="107"/>
      <c r="K29" s="108"/>
      <c r="L29" s="112"/>
      <c r="M29" s="112"/>
      <c r="N29" s="112"/>
      <c r="O29" s="112"/>
      <c r="P29" s="112"/>
      <c r="Q29" s="108"/>
      <c r="R29" s="112"/>
      <c r="S29" s="112"/>
      <c r="T29" s="112"/>
      <c r="U29" s="112"/>
      <c r="V29" s="112"/>
      <c r="W29" s="112"/>
      <c r="X29" s="112"/>
      <c r="Y29" s="23"/>
      <c r="Z29" s="23"/>
      <c r="AA29" s="23"/>
      <c r="AB29" s="23"/>
      <c r="AC29" s="23"/>
      <c r="AD29" s="23"/>
      <c r="AE29" s="23"/>
      <c r="AF29" s="23"/>
      <c r="AG29" s="23"/>
      <c r="AH29" s="23"/>
      <c r="AI29" s="23"/>
      <c r="AJ29" s="23"/>
      <c r="AK29" s="23"/>
      <c r="AL29" s="23"/>
      <c r="AM29" s="23"/>
      <c r="AN29" s="23"/>
      <c r="AO29" s="23"/>
      <c r="AP29" s="23"/>
      <c r="AQ29" s="23"/>
      <c r="AR29" s="23"/>
      <c r="AS29" s="23"/>
      <c r="AT29" s="23"/>
      <c r="AU29" s="23"/>
      <c r="AV29" s="23"/>
      <c r="AW29" s="23"/>
      <c r="AX29" s="23"/>
      <c r="AY29" s="23"/>
      <c r="AZ29" s="23"/>
    </row>
    <row r="30" spans="2:52" ht="15" hidden="1" customHeight="1" x14ac:dyDescent="0.3">
      <c r="B30" s="30"/>
      <c r="C30" s="30"/>
      <c r="D30" s="30"/>
      <c r="E30" s="30"/>
      <c r="F30" s="30"/>
      <c r="G30" s="30"/>
      <c r="H30" s="30"/>
      <c r="I30" s="30"/>
      <c r="J30" s="107"/>
      <c r="K30" s="108"/>
      <c r="L30" s="112"/>
      <c r="M30" s="112"/>
      <c r="N30" s="112"/>
      <c r="O30" s="112"/>
      <c r="P30" s="112"/>
      <c r="Q30" s="108"/>
      <c r="R30" s="112"/>
      <c r="S30" s="112"/>
      <c r="T30" s="112"/>
      <c r="U30" s="112"/>
      <c r="V30" s="112"/>
      <c r="W30" s="112"/>
      <c r="X30" s="112"/>
      <c r="Y30" s="23"/>
      <c r="Z30" s="23"/>
      <c r="AA30" s="23"/>
      <c r="AB30" s="23"/>
      <c r="AC30" s="23"/>
      <c r="AD30" s="23"/>
      <c r="AE30" s="23"/>
      <c r="AF30" s="23"/>
      <c r="AG30" s="23"/>
      <c r="AH30" s="23"/>
      <c r="AI30" s="23"/>
      <c r="AJ30" s="23"/>
      <c r="AK30" s="23"/>
      <c r="AL30" s="23"/>
      <c r="AM30" s="23"/>
      <c r="AN30" s="23"/>
      <c r="AO30" s="23"/>
      <c r="AP30" s="23"/>
      <c r="AQ30" s="23"/>
      <c r="AR30" s="23"/>
      <c r="AS30" s="23"/>
      <c r="AT30" s="23"/>
      <c r="AU30" s="23"/>
      <c r="AV30" s="23"/>
      <c r="AW30" s="23"/>
      <c r="AX30" s="23"/>
      <c r="AY30" s="23"/>
      <c r="AZ30" s="23"/>
    </row>
    <row r="31" spans="2:52" ht="15" hidden="1" customHeight="1" x14ac:dyDescent="0.3">
      <c r="B31" s="30"/>
      <c r="C31" s="30"/>
      <c r="D31" s="30"/>
      <c r="E31" s="30"/>
      <c r="F31" s="30"/>
      <c r="G31" s="30"/>
      <c r="H31" s="30"/>
      <c r="I31" s="30"/>
      <c r="J31" s="107"/>
      <c r="K31" s="108"/>
      <c r="L31" s="112"/>
      <c r="M31" s="112"/>
      <c r="N31" s="112"/>
      <c r="O31" s="112"/>
      <c r="P31" s="112"/>
      <c r="Q31" s="108"/>
      <c r="R31" s="112"/>
      <c r="S31" s="112"/>
      <c r="T31" s="112"/>
      <c r="U31" s="112"/>
      <c r="V31" s="112"/>
      <c r="W31" s="112"/>
      <c r="X31" s="112"/>
      <c r="Y31" s="23"/>
      <c r="Z31" s="23"/>
      <c r="AA31" s="23"/>
      <c r="AB31" s="23"/>
      <c r="AC31" s="23"/>
      <c r="AD31" s="23"/>
      <c r="AE31" s="23"/>
      <c r="AF31" s="23"/>
      <c r="AG31" s="23"/>
      <c r="AH31" s="23"/>
      <c r="AI31" s="23"/>
      <c r="AJ31" s="23"/>
      <c r="AK31" s="23"/>
      <c r="AL31" s="23"/>
      <c r="AM31" s="23"/>
      <c r="AN31" s="23"/>
      <c r="AO31" s="23"/>
      <c r="AP31" s="23"/>
      <c r="AQ31" s="23"/>
      <c r="AR31" s="23"/>
      <c r="AS31" s="23"/>
      <c r="AT31" s="23"/>
      <c r="AU31" s="23"/>
      <c r="AV31" s="23"/>
      <c r="AW31" s="23"/>
      <c r="AX31" s="23"/>
      <c r="AY31" s="23"/>
      <c r="AZ31" s="23"/>
    </row>
    <row r="32" spans="2:52" ht="15" hidden="1" customHeight="1" x14ac:dyDescent="0.3">
      <c r="B32" s="30"/>
      <c r="C32" s="30"/>
      <c r="D32" s="30"/>
      <c r="E32" s="30"/>
      <c r="F32" s="30"/>
      <c r="G32" s="30"/>
      <c r="H32" s="30"/>
      <c r="I32" s="30"/>
      <c r="J32" s="107"/>
      <c r="K32" s="108"/>
      <c r="L32" s="112"/>
      <c r="M32" s="112"/>
      <c r="N32" s="112"/>
      <c r="O32" s="112"/>
      <c r="P32" s="112"/>
      <c r="Q32" s="108"/>
      <c r="R32" s="112"/>
      <c r="S32" s="112"/>
      <c r="T32" s="112"/>
      <c r="U32" s="112"/>
      <c r="V32" s="112"/>
      <c r="W32" s="112"/>
      <c r="X32" s="112"/>
      <c r="Y32" s="23"/>
      <c r="Z32" s="23"/>
      <c r="AA32" s="23"/>
      <c r="AB32" s="23"/>
      <c r="AC32" s="23"/>
      <c r="AD32" s="23"/>
      <c r="AE32" s="23"/>
      <c r="AF32" s="23"/>
      <c r="AG32" s="23"/>
      <c r="AH32" s="23"/>
      <c r="AI32" s="23"/>
      <c r="AJ32" s="23"/>
      <c r="AK32" s="23"/>
      <c r="AL32" s="23"/>
      <c r="AM32" s="23"/>
      <c r="AN32" s="23"/>
      <c r="AO32" s="23"/>
      <c r="AP32" s="23"/>
      <c r="AQ32" s="23"/>
      <c r="AR32" s="23"/>
      <c r="AS32" s="23"/>
      <c r="AT32" s="23"/>
      <c r="AU32" s="23"/>
      <c r="AV32" s="23"/>
      <c r="AW32" s="23"/>
      <c r="AX32" s="23"/>
      <c r="AY32" s="23"/>
      <c r="AZ32" s="23"/>
    </row>
    <row r="33" spans="2:52" ht="15" hidden="1" customHeight="1" x14ac:dyDescent="0.3">
      <c r="B33" s="30"/>
      <c r="C33" s="30"/>
      <c r="D33" s="30"/>
      <c r="E33" s="30"/>
      <c r="F33" s="30"/>
      <c r="G33" s="30"/>
      <c r="H33" s="30"/>
      <c r="I33" s="30"/>
      <c r="J33" s="107"/>
      <c r="K33" s="108"/>
      <c r="L33" s="112"/>
      <c r="M33" s="112"/>
      <c r="N33" s="112"/>
      <c r="O33" s="112"/>
      <c r="P33" s="112"/>
      <c r="Q33" s="108"/>
      <c r="R33" s="112"/>
      <c r="S33" s="112"/>
      <c r="T33" s="112"/>
      <c r="U33" s="112"/>
      <c r="V33" s="112"/>
      <c r="W33" s="112"/>
      <c r="X33" s="112"/>
      <c r="Y33" s="23"/>
      <c r="Z33" s="23"/>
      <c r="AA33" s="23"/>
      <c r="AB33" s="23"/>
      <c r="AC33" s="23"/>
      <c r="AD33" s="23"/>
      <c r="AE33" s="23"/>
      <c r="AF33" s="23"/>
      <c r="AG33" s="23"/>
      <c r="AH33" s="23"/>
      <c r="AI33" s="23"/>
      <c r="AJ33" s="23"/>
      <c r="AK33" s="23"/>
      <c r="AL33" s="23"/>
      <c r="AM33" s="23"/>
      <c r="AN33" s="23"/>
      <c r="AO33" s="23"/>
      <c r="AP33" s="23"/>
      <c r="AQ33" s="23"/>
      <c r="AR33" s="23"/>
      <c r="AS33" s="23"/>
      <c r="AT33" s="23"/>
      <c r="AU33" s="23"/>
      <c r="AV33" s="23"/>
      <c r="AW33" s="23"/>
      <c r="AX33" s="23"/>
      <c r="AY33" s="23"/>
      <c r="AZ33" s="23"/>
    </row>
    <row r="34" spans="2:52" ht="15" hidden="1" customHeight="1" x14ac:dyDescent="0.3">
      <c r="B34" s="30"/>
      <c r="C34" s="30"/>
      <c r="D34" s="30"/>
      <c r="E34" s="30"/>
      <c r="F34" s="30"/>
      <c r="G34" s="30"/>
      <c r="H34" s="30"/>
      <c r="I34" s="30"/>
      <c r="J34" s="107"/>
      <c r="K34" s="108"/>
      <c r="L34" s="112"/>
      <c r="M34" s="112"/>
      <c r="N34" s="112"/>
      <c r="O34" s="112"/>
      <c r="P34" s="112"/>
      <c r="Q34" s="108"/>
      <c r="R34" s="112"/>
      <c r="S34" s="112"/>
      <c r="T34" s="112"/>
      <c r="U34" s="112"/>
      <c r="V34" s="112"/>
      <c r="W34" s="112"/>
      <c r="X34" s="112"/>
      <c r="Y34" s="23"/>
      <c r="Z34" s="23"/>
      <c r="AA34" s="23"/>
      <c r="AB34" s="23"/>
      <c r="AC34" s="23"/>
      <c r="AD34" s="23"/>
      <c r="AE34" s="23"/>
      <c r="AF34" s="23"/>
      <c r="AG34" s="23"/>
      <c r="AH34" s="23"/>
      <c r="AI34" s="23"/>
      <c r="AJ34" s="23"/>
      <c r="AK34" s="23"/>
      <c r="AL34" s="23"/>
      <c r="AM34" s="23"/>
      <c r="AN34" s="23"/>
      <c r="AO34" s="23"/>
      <c r="AP34" s="23"/>
      <c r="AQ34" s="23"/>
      <c r="AR34" s="23"/>
      <c r="AS34" s="23"/>
      <c r="AT34" s="23"/>
      <c r="AU34" s="23"/>
      <c r="AV34" s="23"/>
      <c r="AW34" s="23"/>
      <c r="AX34" s="23"/>
      <c r="AY34" s="23"/>
      <c r="AZ34" s="23"/>
    </row>
    <row r="35" spans="2:52" ht="15" hidden="1" customHeight="1" x14ac:dyDescent="0.3">
      <c r="B35" s="30"/>
      <c r="C35" s="30"/>
      <c r="D35" s="30"/>
      <c r="E35" s="30"/>
      <c r="F35" s="30"/>
      <c r="G35" s="30"/>
      <c r="H35" s="30"/>
      <c r="I35" s="30"/>
      <c r="J35" s="107"/>
      <c r="K35" s="108"/>
      <c r="L35" s="112"/>
      <c r="M35" s="112"/>
      <c r="N35" s="112"/>
      <c r="O35" s="112"/>
      <c r="P35" s="112"/>
      <c r="Q35" s="108"/>
      <c r="R35" s="112"/>
      <c r="S35" s="112"/>
      <c r="T35" s="112"/>
      <c r="U35" s="112"/>
      <c r="V35" s="112"/>
      <c r="W35" s="112"/>
      <c r="X35" s="112"/>
      <c r="Y35" s="23"/>
      <c r="Z35" s="23"/>
      <c r="AA35" s="23"/>
      <c r="AB35" s="23"/>
      <c r="AC35" s="23"/>
      <c r="AD35" s="23"/>
      <c r="AE35" s="23"/>
      <c r="AF35" s="23"/>
      <c r="AG35" s="23"/>
      <c r="AH35" s="23"/>
      <c r="AI35" s="23"/>
      <c r="AJ35" s="23"/>
      <c r="AK35" s="23"/>
      <c r="AL35" s="23"/>
      <c r="AM35" s="23"/>
      <c r="AN35" s="23"/>
      <c r="AO35" s="23"/>
      <c r="AP35" s="23"/>
      <c r="AQ35" s="23"/>
      <c r="AR35" s="23"/>
      <c r="AS35" s="23"/>
      <c r="AT35" s="23"/>
      <c r="AU35" s="23"/>
      <c r="AV35" s="23"/>
      <c r="AW35" s="23"/>
      <c r="AX35" s="23"/>
      <c r="AY35" s="23"/>
      <c r="AZ35" s="23"/>
    </row>
    <row r="36" spans="2:52" ht="15" hidden="1" customHeight="1" x14ac:dyDescent="0.3">
      <c r="B36" s="30"/>
      <c r="C36" s="30"/>
      <c r="D36" s="30"/>
      <c r="E36" s="30"/>
      <c r="F36" s="30"/>
      <c r="G36" s="30"/>
      <c r="H36" s="30"/>
      <c r="I36" s="30"/>
      <c r="J36" s="107"/>
      <c r="K36" s="108"/>
      <c r="L36" s="112"/>
      <c r="M36" s="112"/>
      <c r="N36" s="112"/>
      <c r="O36" s="112"/>
      <c r="P36" s="112"/>
      <c r="Q36" s="108"/>
      <c r="R36" s="112"/>
      <c r="S36" s="112"/>
      <c r="T36" s="112"/>
      <c r="U36" s="112"/>
      <c r="V36" s="112"/>
      <c r="W36" s="112"/>
      <c r="X36" s="112"/>
      <c r="Y36" s="23"/>
      <c r="Z36" s="23"/>
      <c r="AA36" s="23"/>
      <c r="AB36" s="23"/>
      <c r="AC36" s="23"/>
      <c r="AD36" s="23"/>
      <c r="AE36" s="23"/>
      <c r="AF36" s="23"/>
      <c r="AG36" s="23"/>
      <c r="AH36" s="23"/>
      <c r="AI36" s="23"/>
      <c r="AJ36" s="23"/>
      <c r="AK36" s="23"/>
      <c r="AL36" s="23"/>
      <c r="AM36" s="23"/>
      <c r="AN36" s="23"/>
      <c r="AO36" s="23"/>
      <c r="AP36" s="23"/>
      <c r="AQ36" s="23"/>
      <c r="AR36" s="23"/>
      <c r="AS36" s="23"/>
      <c r="AT36" s="23"/>
      <c r="AU36" s="23"/>
      <c r="AV36" s="23"/>
      <c r="AW36" s="23"/>
      <c r="AX36" s="23"/>
      <c r="AY36" s="23"/>
      <c r="AZ36" s="23"/>
    </row>
    <row r="37" spans="2:52" ht="15" hidden="1" customHeight="1" x14ac:dyDescent="0.3">
      <c r="B37" s="30"/>
      <c r="C37" s="30"/>
      <c r="D37" s="30"/>
      <c r="E37" s="30"/>
      <c r="F37" s="30"/>
      <c r="G37" s="30"/>
      <c r="H37" s="30"/>
      <c r="I37" s="30"/>
      <c r="J37" s="107"/>
      <c r="K37" s="108"/>
      <c r="L37" s="112"/>
      <c r="M37" s="112"/>
      <c r="N37" s="112"/>
      <c r="O37" s="112"/>
      <c r="P37" s="112"/>
      <c r="Q37" s="108"/>
      <c r="R37" s="112"/>
      <c r="S37" s="112"/>
      <c r="T37" s="112"/>
      <c r="U37" s="112"/>
      <c r="V37" s="112"/>
      <c r="W37" s="112"/>
      <c r="X37" s="112"/>
      <c r="Y37" s="23"/>
      <c r="Z37" s="23"/>
      <c r="AA37" s="23"/>
      <c r="AB37" s="23"/>
      <c r="AC37" s="23"/>
      <c r="AD37" s="23"/>
      <c r="AE37" s="23"/>
      <c r="AF37" s="23"/>
      <c r="AG37" s="23"/>
      <c r="AH37" s="23"/>
      <c r="AI37" s="23"/>
      <c r="AJ37" s="23"/>
      <c r="AK37" s="23"/>
      <c r="AL37" s="23"/>
      <c r="AM37" s="23"/>
      <c r="AN37" s="23"/>
      <c r="AO37" s="23"/>
      <c r="AP37" s="23"/>
      <c r="AQ37" s="23"/>
      <c r="AR37" s="23"/>
      <c r="AS37" s="23"/>
      <c r="AT37" s="23"/>
      <c r="AU37" s="23"/>
      <c r="AV37" s="23"/>
      <c r="AW37" s="23"/>
      <c r="AX37" s="23"/>
      <c r="AY37" s="23"/>
      <c r="AZ37" s="23"/>
    </row>
    <row r="38" spans="2:52" ht="15" hidden="1" customHeight="1" x14ac:dyDescent="0.3">
      <c r="B38" s="30"/>
      <c r="C38" s="30"/>
      <c r="D38" s="30"/>
      <c r="E38" s="30"/>
      <c r="F38" s="30"/>
      <c r="G38" s="30"/>
      <c r="H38" s="30"/>
      <c r="I38" s="30"/>
      <c r="J38" s="107"/>
      <c r="K38" s="108"/>
      <c r="L38" s="112"/>
      <c r="M38" s="112"/>
      <c r="N38" s="112"/>
      <c r="O38" s="112"/>
      <c r="P38" s="112"/>
      <c r="Q38" s="108"/>
      <c r="R38" s="112"/>
      <c r="S38" s="112"/>
      <c r="T38" s="112"/>
      <c r="U38" s="112"/>
      <c r="V38" s="112"/>
      <c r="W38" s="112"/>
      <c r="X38" s="112"/>
      <c r="Y38" s="23"/>
      <c r="Z38" s="23"/>
      <c r="AA38" s="23"/>
      <c r="AB38" s="23"/>
      <c r="AC38" s="23"/>
      <c r="AD38" s="23"/>
      <c r="AE38" s="23"/>
      <c r="AF38" s="23"/>
      <c r="AG38" s="23"/>
      <c r="AH38" s="23"/>
      <c r="AI38" s="23"/>
      <c r="AJ38" s="23"/>
      <c r="AK38" s="23"/>
      <c r="AL38" s="23"/>
      <c r="AM38" s="23"/>
      <c r="AN38" s="23"/>
      <c r="AO38" s="23"/>
      <c r="AP38" s="23"/>
      <c r="AQ38" s="23"/>
      <c r="AR38" s="23"/>
      <c r="AS38" s="23"/>
      <c r="AT38" s="23"/>
      <c r="AU38" s="23"/>
      <c r="AV38" s="23"/>
      <c r="AW38" s="23"/>
      <c r="AX38" s="23"/>
      <c r="AY38" s="23"/>
      <c r="AZ38" s="23"/>
    </row>
    <row r="39" spans="2:52" ht="15" hidden="1" customHeight="1" x14ac:dyDescent="0.3">
      <c r="B39" s="30"/>
      <c r="C39" s="30"/>
      <c r="D39" s="30"/>
      <c r="E39" s="30"/>
      <c r="F39" s="30"/>
      <c r="G39" s="30"/>
      <c r="H39" s="30"/>
      <c r="I39" s="30"/>
      <c r="J39" s="107"/>
      <c r="K39" s="108"/>
      <c r="L39" s="112"/>
      <c r="M39" s="112"/>
      <c r="N39" s="112"/>
      <c r="O39" s="112"/>
      <c r="P39" s="112"/>
      <c r="Q39" s="108"/>
      <c r="R39" s="112"/>
      <c r="S39" s="112"/>
      <c r="T39" s="112"/>
      <c r="U39" s="112"/>
      <c r="V39" s="112"/>
      <c r="W39" s="112"/>
      <c r="X39" s="112"/>
      <c r="Y39" s="23"/>
      <c r="Z39" s="23"/>
      <c r="AA39" s="23"/>
      <c r="AB39" s="23"/>
      <c r="AC39" s="23"/>
      <c r="AD39" s="23"/>
      <c r="AE39" s="23"/>
      <c r="AF39" s="23"/>
      <c r="AG39" s="23"/>
      <c r="AH39" s="23"/>
      <c r="AI39" s="23"/>
      <c r="AJ39" s="23"/>
      <c r="AK39" s="23"/>
      <c r="AL39" s="23"/>
      <c r="AM39" s="23"/>
      <c r="AN39" s="23"/>
      <c r="AO39" s="23"/>
      <c r="AP39" s="23"/>
      <c r="AQ39" s="23"/>
      <c r="AR39" s="23"/>
      <c r="AS39" s="23"/>
      <c r="AT39" s="23"/>
      <c r="AU39" s="23"/>
      <c r="AV39" s="23"/>
      <c r="AW39" s="23"/>
      <c r="AX39" s="23"/>
      <c r="AY39" s="23"/>
      <c r="AZ39" s="23"/>
    </row>
    <row r="40" spans="2:52" ht="15" hidden="1" customHeight="1" x14ac:dyDescent="0.3">
      <c r="B40" s="30"/>
      <c r="C40" s="30"/>
      <c r="D40" s="30"/>
      <c r="E40" s="30"/>
      <c r="F40" s="30"/>
      <c r="G40" s="30"/>
      <c r="H40" s="30"/>
      <c r="I40" s="30"/>
      <c r="J40" s="107"/>
      <c r="K40" s="108"/>
      <c r="L40" s="112"/>
      <c r="M40" s="112"/>
      <c r="N40" s="112"/>
      <c r="O40" s="112"/>
      <c r="P40" s="112"/>
      <c r="Q40" s="108"/>
      <c r="R40" s="112"/>
      <c r="S40" s="112"/>
      <c r="T40" s="112"/>
      <c r="U40" s="112"/>
      <c r="V40" s="112"/>
      <c r="W40" s="112"/>
      <c r="X40" s="112"/>
      <c r="Y40" s="23"/>
      <c r="Z40" s="23"/>
      <c r="AA40" s="23"/>
      <c r="AB40" s="23"/>
      <c r="AC40" s="23"/>
      <c r="AD40" s="23"/>
      <c r="AE40" s="23"/>
      <c r="AF40" s="23"/>
      <c r="AG40" s="23"/>
      <c r="AH40" s="23"/>
      <c r="AI40" s="23"/>
      <c r="AJ40" s="23"/>
      <c r="AK40" s="23"/>
      <c r="AL40" s="23"/>
      <c r="AM40" s="23"/>
      <c r="AN40" s="23"/>
      <c r="AO40" s="23"/>
      <c r="AP40" s="23"/>
      <c r="AQ40" s="23"/>
      <c r="AR40" s="23"/>
      <c r="AS40" s="23"/>
      <c r="AT40" s="23"/>
      <c r="AU40" s="23"/>
      <c r="AV40" s="23"/>
      <c r="AW40" s="23"/>
      <c r="AX40" s="23"/>
      <c r="AY40" s="23"/>
      <c r="AZ40" s="23"/>
    </row>
    <row r="41" spans="2:52" ht="15" hidden="1" customHeight="1" x14ac:dyDescent="0.3">
      <c r="B41" s="30"/>
      <c r="C41" s="30"/>
      <c r="D41" s="30"/>
      <c r="E41" s="30"/>
      <c r="F41" s="30"/>
      <c r="G41" s="30"/>
      <c r="H41" s="30"/>
      <c r="I41" s="30"/>
      <c r="J41" s="107"/>
      <c r="K41" s="108"/>
      <c r="L41" s="112"/>
      <c r="M41" s="112"/>
      <c r="N41" s="112"/>
      <c r="O41" s="112"/>
      <c r="P41" s="112"/>
      <c r="Q41" s="108"/>
      <c r="R41" s="112"/>
      <c r="S41" s="112"/>
      <c r="T41" s="112"/>
      <c r="U41" s="112"/>
      <c r="V41" s="112"/>
      <c r="W41" s="112"/>
      <c r="X41" s="112"/>
      <c r="Y41" s="23"/>
      <c r="Z41" s="23"/>
      <c r="AA41" s="23"/>
      <c r="AB41" s="23"/>
      <c r="AC41" s="23"/>
      <c r="AD41" s="23"/>
      <c r="AE41" s="23"/>
      <c r="AF41" s="23"/>
      <c r="AG41" s="23"/>
      <c r="AH41" s="23"/>
      <c r="AI41" s="23"/>
      <c r="AJ41" s="23"/>
      <c r="AK41" s="23"/>
      <c r="AL41" s="23"/>
      <c r="AM41" s="23"/>
      <c r="AN41" s="23"/>
      <c r="AO41" s="23"/>
      <c r="AP41" s="23"/>
      <c r="AQ41" s="23"/>
      <c r="AR41" s="23"/>
      <c r="AS41" s="23"/>
      <c r="AT41" s="23"/>
      <c r="AU41" s="23"/>
      <c r="AV41" s="23"/>
      <c r="AW41" s="23"/>
      <c r="AX41" s="23"/>
      <c r="AY41" s="23"/>
      <c r="AZ41" s="23"/>
    </row>
    <row r="42" spans="2:52" ht="15" hidden="1" customHeight="1" x14ac:dyDescent="0.3">
      <c r="B42" s="30"/>
      <c r="C42" s="30"/>
      <c r="D42" s="30"/>
      <c r="E42" s="30"/>
      <c r="F42" s="30"/>
      <c r="G42" s="30"/>
      <c r="H42" s="30"/>
      <c r="I42" s="30"/>
      <c r="J42" s="107"/>
      <c r="K42" s="108"/>
      <c r="L42" s="112"/>
      <c r="M42" s="112"/>
      <c r="N42" s="112"/>
      <c r="O42" s="112"/>
      <c r="P42" s="112"/>
      <c r="Q42" s="108"/>
      <c r="R42" s="112"/>
      <c r="S42" s="112"/>
      <c r="T42" s="112"/>
      <c r="U42" s="112"/>
      <c r="V42" s="112"/>
      <c r="W42" s="112"/>
      <c r="X42" s="112"/>
      <c r="Y42" s="23"/>
      <c r="Z42" s="23"/>
      <c r="AA42" s="23"/>
      <c r="AB42" s="23"/>
      <c r="AC42" s="23"/>
      <c r="AD42" s="23"/>
      <c r="AE42" s="23"/>
      <c r="AF42" s="23"/>
      <c r="AG42" s="23"/>
      <c r="AH42" s="23"/>
      <c r="AI42" s="23"/>
      <c r="AJ42" s="23"/>
      <c r="AK42" s="23"/>
      <c r="AL42" s="23"/>
      <c r="AM42" s="23"/>
      <c r="AN42" s="23"/>
      <c r="AO42" s="23"/>
      <c r="AP42" s="23"/>
      <c r="AQ42" s="23"/>
      <c r="AR42" s="23"/>
      <c r="AS42" s="23"/>
      <c r="AT42" s="23"/>
      <c r="AU42" s="23"/>
      <c r="AV42" s="23"/>
      <c r="AW42" s="23"/>
      <c r="AX42" s="23"/>
      <c r="AY42" s="23"/>
      <c r="AZ42" s="23"/>
    </row>
    <row r="43" spans="2:52" ht="15" hidden="1" customHeight="1" x14ac:dyDescent="0.3">
      <c r="B43" s="30"/>
      <c r="C43" s="30"/>
      <c r="D43" s="30"/>
      <c r="E43" s="30"/>
      <c r="F43" s="30"/>
      <c r="G43" s="30"/>
      <c r="H43" s="30"/>
      <c r="I43" s="30"/>
      <c r="J43" s="107"/>
      <c r="K43" s="108"/>
      <c r="L43" s="112"/>
      <c r="M43" s="112"/>
      <c r="N43" s="112"/>
      <c r="O43" s="112"/>
      <c r="P43" s="112"/>
      <c r="Q43" s="108"/>
      <c r="R43" s="112"/>
      <c r="S43" s="112"/>
      <c r="T43" s="112"/>
      <c r="U43" s="112"/>
      <c r="V43" s="112"/>
      <c r="W43" s="112"/>
      <c r="X43" s="112"/>
      <c r="Y43" s="23"/>
      <c r="Z43" s="23"/>
      <c r="AA43" s="23"/>
      <c r="AB43" s="23"/>
      <c r="AC43" s="23"/>
      <c r="AD43" s="23"/>
      <c r="AE43" s="23"/>
      <c r="AF43" s="23"/>
      <c r="AG43" s="23"/>
      <c r="AH43" s="23"/>
      <c r="AI43" s="23"/>
      <c r="AJ43" s="23"/>
      <c r="AK43" s="23"/>
      <c r="AL43" s="23"/>
      <c r="AM43" s="23"/>
      <c r="AN43" s="23"/>
      <c r="AO43" s="23"/>
      <c r="AP43" s="23"/>
      <c r="AQ43" s="23"/>
      <c r="AR43" s="23"/>
      <c r="AS43" s="23"/>
      <c r="AT43" s="23"/>
      <c r="AU43" s="23"/>
      <c r="AV43" s="23"/>
      <c r="AW43" s="23"/>
      <c r="AX43" s="23"/>
      <c r="AY43" s="23"/>
      <c r="AZ43" s="23"/>
    </row>
    <row r="44" spans="2:52" ht="15" hidden="1" customHeight="1" x14ac:dyDescent="0.3">
      <c r="B44" s="30"/>
      <c r="C44" s="30"/>
      <c r="D44" s="30"/>
      <c r="E44" s="30"/>
      <c r="F44" s="30"/>
      <c r="G44" s="30"/>
      <c r="H44" s="30"/>
      <c r="I44" s="30"/>
      <c r="J44" s="107"/>
      <c r="K44" s="108"/>
      <c r="L44" s="112"/>
      <c r="M44" s="112"/>
      <c r="N44" s="112"/>
      <c r="O44" s="112"/>
      <c r="P44" s="112"/>
      <c r="Q44" s="108"/>
      <c r="R44" s="112"/>
      <c r="S44" s="112"/>
      <c r="T44" s="112"/>
      <c r="U44" s="112"/>
      <c r="V44" s="112"/>
      <c r="W44" s="112"/>
      <c r="X44" s="112"/>
      <c r="Y44" s="23"/>
      <c r="Z44" s="23"/>
      <c r="AA44" s="23"/>
      <c r="AB44" s="23"/>
      <c r="AC44" s="23"/>
      <c r="AD44" s="23"/>
      <c r="AE44" s="23"/>
      <c r="AF44" s="23"/>
      <c r="AG44" s="23"/>
      <c r="AH44" s="23"/>
      <c r="AI44" s="23"/>
      <c r="AJ44" s="23"/>
      <c r="AK44" s="23"/>
      <c r="AL44" s="23"/>
      <c r="AM44" s="23"/>
      <c r="AN44" s="23"/>
      <c r="AO44" s="23"/>
      <c r="AP44" s="23"/>
      <c r="AQ44" s="23"/>
      <c r="AR44" s="23"/>
      <c r="AS44" s="23"/>
      <c r="AT44" s="23"/>
      <c r="AU44" s="23"/>
      <c r="AV44" s="23"/>
      <c r="AW44" s="23"/>
      <c r="AX44" s="23"/>
      <c r="AY44" s="23"/>
      <c r="AZ44" s="23"/>
    </row>
    <row r="45" spans="2:52" ht="15" hidden="1" customHeight="1" x14ac:dyDescent="0.3">
      <c r="B45" s="30"/>
      <c r="C45" s="30"/>
      <c r="D45" s="30"/>
      <c r="E45" s="30"/>
      <c r="F45" s="30"/>
      <c r="G45" s="30"/>
      <c r="H45" s="30"/>
      <c r="I45" s="30"/>
      <c r="J45" s="107"/>
      <c r="K45" s="108"/>
      <c r="L45" s="112"/>
      <c r="M45" s="112"/>
      <c r="N45" s="112"/>
      <c r="O45" s="112"/>
      <c r="P45" s="112"/>
      <c r="Q45" s="108"/>
      <c r="R45" s="112"/>
      <c r="S45" s="112"/>
      <c r="T45" s="112"/>
      <c r="U45" s="112"/>
      <c r="V45" s="112"/>
      <c r="W45" s="112"/>
      <c r="X45" s="112"/>
      <c r="Y45" s="23"/>
      <c r="Z45" s="23"/>
      <c r="AA45" s="23"/>
      <c r="AB45" s="23"/>
      <c r="AC45" s="23"/>
      <c r="AD45" s="23"/>
      <c r="AE45" s="23"/>
      <c r="AF45" s="23"/>
      <c r="AG45" s="23"/>
      <c r="AH45" s="23"/>
      <c r="AI45" s="23"/>
      <c r="AJ45" s="23"/>
      <c r="AK45" s="23"/>
      <c r="AL45" s="23"/>
      <c r="AM45" s="23"/>
      <c r="AN45" s="23"/>
      <c r="AO45" s="23"/>
      <c r="AP45" s="23"/>
      <c r="AQ45" s="23"/>
      <c r="AR45" s="23"/>
      <c r="AS45" s="23"/>
      <c r="AT45" s="23"/>
      <c r="AU45" s="23"/>
      <c r="AV45" s="23"/>
      <c r="AW45" s="23"/>
      <c r="AX45" s="23"/>
      <c r="AY45" s="23"/>
      <c r="AZ45" s="23"/>
    </row>
    <row r="46" spans="2:52" ht="15" hidden="1" customHeight="1" x14ac:dyDescent="0.3">
      <c r="B46" s="30"/>
      <c r="C46" s="30"/>
      <c r="D46" s="30"/>
      <c r="E46" s="30"/>
      <c r="F46" s="30"/>
      <c r="G46" s="30"/>
      <c r="H46" s="30"/>
      <c r="I46" s="30"/>
      <c r="J46" s="107"/>
      <c r="K46" s="108"/>
      <c r="L46" s="112"/>
      <c r="M46" s="112"/>
      <c r="N46" s="112"/>
      <c r="O46" s="112"/>
      <c r="P46" s="112"/>
      <c r="Q46" s="108"/>
      <c r="R46" s="112"/>
      <c r="S46" s="112"/>
      <c r="T46" s="112"/>
      <c r="U46" s="112"/>
      <c r="V46" s="112"/>
      <c r="W46" s="112"/>
      <c r="X46" s="112"/>
      <c r="Y46" s="23"/>
      <c r="Z46" s="23"/>
      <c r="AA46" s="23"/>
      <c r="AB46" s="23"/>
      <c r="AC46" s="23"/>
      <c r="AD46" s="23"/>
      <c r="AE46" s="23"/>
      <c r="AF46" s="23"/>
      <c r="AG46" s="23"/>
      <c r="AH46" s="23"/>
      <c r="AI46" s="23"/>
      <c r="AJ46" s="23"/>
      <c r="AK46" s="23"/>
      <c r="AL46" s="23"/>
      <c r="AM46" s="23"/>
      <c r="AN46" s="23"/>
      <c r="AO46" s="23"/>
      <c r="AP46" s="23"/>
      <c r="AQ46" s="23"/>
      <c r="AR46" s="23"/>
      <c r="AS46" s="23"/>
      <c r="AT46" s="23"/>
      <c r="AU46" s="23"/>
      <c r="AV46" s="23"/>
      <c r="AW46" s="23"/>
      <c r="AX46" s="23"/>
      <c r="AY46" s="23"/>
      <c r="AZ46" s="23"/>
    </row>
    <row r="47" spans="2:52" ht="15" hidden="1" customHeight="1" x14ac:dyDescent="0.3">
      <c r="B47" s="30"/>
      <c r="C47" s="30"/>
      <c r="D47" s="30"/>
      <c r="E47" s="30"/>
      <c r="F47" s="30"/>
      <c r="G47" s="30"/>
      <c r="H47" s="30"/>
      <c r="I47" s="30"/>
      <c r="J47" s="107"/>
      <c r="K47" s="108"/>
      <c r="L47" s="112"/>
      <c r="M47" s="112"/>
      <c r="N47" s="112"/>
      <c r="O47" s="112"/>
      <c r="P47" s="112"/>
      <c r="Q47" s="108"/>
      <c r="R47" s="112"/>
      <c r="S47" s="112"/>
      <c r="T47" s="112"/>
      <c r="U47" s="112"/>
      <c r="V47" s="112"/>
      <c r="W47" s="112"/>
      <c r="X47" s="112"/>
      <c r="Y47" s="23"/>
      <c r="Z47" s="23"/>
      <c r="AA47" s="23"/>
      <c r="AB47" s="23"/>
      <c r="AC47" s="23"/>
      <c r="AD47" s="23"/>
      <c r="AE47" s="23"/>
      <c r="AF47" s="23"/>
      <c r="AG47" s="23"/>
      <c r="AH47" s="23"/>
      <c r="AI47" s="23"/>
      <c r="AJ47" s="23"/>
      <c r="AK47" s="23"/>
      <c r="AL47" s="23"/>
      <c r="AM47" s="23"/>
      <c r="AN47" s="23"/>
      <c r="AO47" s="23"/>
      <c r="AP47" s="23"/>
      <c r="AQ47" s="23"/>
      <c r="AR47" s="23"/>
      <c r="AS47" s="23"/>
      <c r="AT47" s="23"/>
      <c r="AU47" s="23"/>
      <c r="AV47" s="23"/>
      <c r="AW47" s="23"/>
      <c r="AX47" s="23"/>
      <c r="AY47" s="23"/>
      <c r="AZ47" s="23"/>
    </row>
    <row r="48" spans="2:52" ht="15" hidden="1" customHeight="1" x14ac:dyDescent="0.3">
      <c r="B48" s="30"/>
      <c r="C48" s="30"/>
      <c r="D48" s="30"/>
      <c r="E48" s="30"/>
      <c r="F48" s="30"/>
      <c r="G48" s="30"/>
      <c r="H48" s="30"/>
      <c r="I48" s="30"/>
      <c r="J48" s="107"/>
      <c r="K48" s="108"/>
      <c r="L48" s="112"/>
      <c r="M48" s="112"/>
      <c r="N48" s="112"/>
      <c r="O48" s="112"/>
      <c r="P48" s="112"/>
      <c r="Q48" s="108"/>
      <c r="R48" s="112"/>
      <c r="S48" s="112"/>
      <c r="T48" s="112"/>
      <c r="U48" s="112"/>
      <c r="V48" s="112"/>
      <c r="W48" s="112"/>
      <c r="X48" s="112"/>
      <c r="Y48" s="23"/>
      <c r="Z48" s="23"/>
      <c r="AA48" s="23"/>
      <c r="AB48" s="23"/>
      <c r="AC48" s="23"/>
      <c r="AD48" s="23"/>
      <c r="AE48" s="23"/>
      <c r="AF48" s="23"/>
      <c r="AG48" s="23"/>
      <c r="AH48" s="23"/>
      <c r="AI48" s="23"/>
      <c r="AJ48" s="23"/>
      <c r="AK48" s="23"/>
      <c r="AL48" s="23"/>
      <c r="AM48" s="23"/>
      <c r="AN48" s="23"/>
      <c r="AO48" s="23"/>
      <c r="AP48" s="23"/>
      <c r="AQ48" s="23"/>
      <c r="AR48" s="23"/>
      <c r="AS48" s="23"/>
      <c r="AT48" s="23"/>
      <c r="AU48" s="23"/>
      <c r="AV48" s="23"/>
      <c r="AW48" s="23"/>
      <c r="AX48" s="23"/>
      <c r="AY48" s="23"/>
      <c r="AZ48" s="23"/>
    </row>
    <row r="49" spans="2:52" ht="15" hidden="1" customHeight="1" x14ac:dyDescent="0.3">
      <c r="B49" s="30"/>
      <c r="C49" s="30"/>
      <c r="D49" s="30"/>
      <c r="E49" s="30"/>
      <c r="F49" s="30"/>
      <c r="G49" s="30"/>
      <c r="H49" s="30"/>
      <c r="I49" s="30"/>
      <c r="J49" s="107"/>
      <c r="K49" s="108"/>
      <c r="L49" s="112"/>
      <c r="M49" s="112"/>
      <c r="N49" s="112"/>
      <c r="O49" s="112"/>
      <c r="P49" s="112"/>
      <c r="Q49" s="108"/>
      <c r="R49" s="112"/>
      <c r="S49" s="112"/>
      <c r="T49" s="112"/>
      <c r="U49" s="112"/>
      <c r="V49" s="112"/>
      <c r="W49" s="112"/>
      <c r="X49" s="112"/>
      <c r="Y49" s="23"/>
      <c r="Z49" s="23"/>
      <c r="AA49" s="23"/>
      <c r="AB49" s="23"/>
      <c r="AC49" s="23"/>
      <c r="AD49" s="23"/>
      <c r="AE49" s="23"/>
      <c r="AF49" s="23"/>
      <c r="AG49" s="23"/>
      <c r="AH49" s="23"/>
      <c r="AI49" s="23"/>
      <c r="AJ49" s="23"/>
      <c r="AK49" s="23"/>
      <c r="AL49" s="23"/>
      <c r="AM49" s="23"/>
      <c r="AN49" s="23"/>
      <c r="AO49" s="23"/>
      <c r="AP49" s="23"/>
      <c r="AQ49" s="23"/>
      <c r="AR49" s="23"/>
      <c r="AS49" s="23"/>
      <c r="AT49" s="23"/>
      <c r="AU49" s="23"/>
      <c r="AV49" s="23"/>
      <c r="AW49" s="23"/>
      <c r="AX49" s="23"/>
      <c r="AY49" s="23"/>
      <c r="AZ49" s="23"/>
    </row>
    <row r="50" spans="2:52" ht="15" hidden="1" customHeight="1" x14ac:dyDescent="0.3">
      <c r="B50" s="30"/>
      <c r="C50" s="30"/>
      <c r="D50" s="30"/>
      <c r="E50" s="30"/>
      <c r="F50" s="30"/>
      <c r="G50" s="30"/>
      <c r="H50" s="30"/>
      <c r="I50" s="30"/>
      <c r="J50" s="107"/>
      <c r="K50" s="108"/>
      <c r="L50" s="112"/>
      <c r="M50" s="112"/>
      <c r="N50" s="112"/>
      <c r="O50" s="112"/>
      <c r="P50" s="112"/>
      <c r="Q50" s="108"/>
      <c r="R50" s="112"/>
      <c r="S50" s="112"/>
      <c r="T50" s="112"/>
      <c r="U50" s="112"/>
      <c r="V50" s="112"/>
      <c r="W50" s="112"/>
      <c r="X50" s="112"/>
      <c r="Y50" s="23"/>
      <c r="Z50" s="23"/>
      <c r="AA50" s="23"/>
      <c r="AB50" s="23"/>
      <c r="AC50" s="23"/>
      <c r="AD50" s="23"/>
      <c r="AE50" s="23"/>
      <c r="AF50" s="23"/>
      <c r="AG50" s="23"/>
      <c r="AH50" s="23"/>
      <c r="AI50" s="23"/>
      <c r="AJ50" s="23"/>
      <c r="AK50" s="23"/>
      <c r="AL50" s="23"/>
      <c r="AM50" s="23"/>
      <c r="AN50" s="23"/>
      <c r="AO50" s="23"/>
      <c r="AP50" s="23"/>
      <c r="AQ50" s="23"/>
      <c r="AR50" s="23"/>
      <c r="AS50" s="23"/>
      <c r="AT50" s="23"/>
      <c r="AU50" s="23"/>
      <c r="AV50" s="23"/>
      <c r="AW50" s="23"/>
      <c r="AX50" s="23"/>
      <c r="AY50" s="23"/>
      <c r="AZ50" s="23"/>
    </row>
    <row r="51" spans="2:52" ht="15" hidden="1" customHeight="1" x14ac:dyDescent="0.3">
      <c r="B51" s="30"/>
      <c r="C51" s="30"/>
      <c r="D51" s="30"/>
      <c r="E51" s="30"/>
      <c r="F51" s="30"/>
      <c r="G51" s="30"/>
      <c r="H51" s="30"/>
      <c r="I51" s="30"/>
      <c r="J51" s="107"/>
      <c r="K51" s="108"/>
      <c r="L51" s="112"/>
      <c r="M51" s="112"/>
      <c r="N51" s="112"/>
      <c r="O51" s="112"/>
      <c r="P51" s="112"/>
      <c r="Q51" s="108"/>
      <c r="R51" s="112"/>
      <c r="S51" s="112"/>
      <c r="T51" s="112"/>
      <c r="U51" s="112"/>
      <c r="V51" s="112"/>
      <c r="W51" s="112"/>
      <c r="X51" s="112"/>
      <c r="Y51" s="23"/>
      <c r="Z51" s="23"/>
      <c r="AA51" s="23"/>
      <c r="AB51" s="23"/>
      <c r="AC51" s="23"/>
      <c r="AD51" s="23"/>
      <c r="AE51" s="23"/>
      <c r="AF51" s="23"/>
      <c r="AG51" s="23"/>
      <c r="AH51" s="23"/>
      <c r="AI51" s="23"/>
      <c r="AJ51" s="23"/>
      <c r="AK51" s="23"/>
      <c r="AL51" s="23"/>
      <c r="AM51" s="23"/>
      <c r="AN51" s="23"/>
      <c r="AO51" s="23"/>
      <c r="AP51" s="23"/>
      <c r="AQ51" s="23"/>
      <c r="AR51" s="23"/>
      <c r="AS51" s="23"/>
      <c r="AT51" s="23"/>
      <c r="AU51" s="23"/>
      <c r="AV51" s="23"/>
      <c r="AW51" s="23"/>
      <c r="AX51" s="23"/>
      <c r="AY51" s="23"/>
      <c r="AZ51" s="23"/>
    </row>
    <row r="52" spans="2:52" ht="15" hidden="1" customHeight="1" x14ac:dyDescent="0.3">
      <c r="B52" s="30"/>
      <c r="C52" s="30"/>
      <c r="D52" s="30"/>
      <c r="E52" s="30"/>
      <c r="F52" s="30"/>
      <c r="G52" s="30"/>
      <c r="H52" s="30"/>
      <c r="I52" s="30"/>
      <c r="J52" s="107"/>
      <c r="K52" s="108"/>
      <c r="L52" s="112"/>
      <c r="M52" s="112"/>
      <c r="N52" s="112"/>
      <c r="O52" s="112"/>
      <c r="P52" s="112"/>
      <c r="Q52" s="108"/>
      <c r="R52" s="112"/>
      <c r="S52" s="112"/>
      <c r="T52" s="112"/>
      <c r="U52" s="112"/>
      <c r="V52" s="112"/>
      <c r="W52" s="112"/>
      <c r="X52" s="112"/>
      <c r="Y52" s="23"/>
      <c r="Z52" s="23"/>
      <c r="AA52" s="23"/>
      <c r="AB52" s="23"/>
      <c r="AC52" s="23"/>
      <c r="AD52" s="23"/>
      <c r="AE52" s="23"/>
      <c r="AF52" s="23"/>
      <c r="AG52" s="23"/>
      <c r="AH52" s="23"/>
      <c r="AI52" s="23"/>
      <c r="AJ52" s="23"/>
      <c r="AK52" s="23"/>
      <c r="AL52" s="23"/>
      <c r="AM52" s="23"/>
      <c r="AN52" s="23"/>
      <c r="AO52" s="23"/>
      <c r="AP52" s="23"/>
      <c r="AQ52" s="23"/>
      <c r="AR52" s="23"/>
      <c r="AS52" s="23"/>
      <c r="AT52" s="23"/>
      <c r="AU52" s="23"/>
      <c r="AV52" s="23"/>
      <c r="AW52" s="23"/>
      <c r="AX52" s="23"/>
      <c r="AY52" s="23"/>
      <c r="AZ52" s="23"/>
    </row>
    <row r="53" spans="2:52" ht="15" hidden="1" customHeight="1" x14ac:dyDescent="0.3">
      <c r="B53" s="30"/>
      <c r="C53" s="30"/>
      <c r="D53" s="30"/>
      <c r="E53" s="30"/>
      <c r="F53" s="30"/>
      <c r="G53" s="30"/>
      <c r="H53" s="30"/>
      <c r="I53" s="30"/>
      <c r="J53" s="107"/>
      <c r="K53" s="108"/>
      <c r="L53" s="112"/>
      <c r="M53" s="112"/>
      <c r="N53" s="112"/>
      <c r="O53" s="112"/>
      <c r="P53" s="112"/>
      <c r="Q53" s="108"/>
      <c r="R53" s="112"/>
      <c r="S53" s="112"/>
      <c r="T53" s="112"/>
      <c r="U53" s="112"/>
      <c r="V53" s="112"/>
      <c r="W53" s="112"/>
      <c r="X53" s="112"/>
      <c r="Y53" s="23"/>
      <c r="Z53" s="23"/>
      <c r="AA53" s="23"/>
      <c r="AB53" s="23"/>
      <c r="AC53" s="23"/>
      <c r="AD53" s="23"/>
      <c r="AE53" s="23"/>
      <c r="AF53" s="23"/>
      <c r="AG53" s="23"/>
      <c r="AH53" s="23"/>
      <c r="AI53" s="23"/>
      <c r="AJ53" s="23"/>
      <c r="AK53" s="23"/>
      <c r="AL53" s="23"/>
      <c r="AM53" s="23"/>
      <c r="AN53" s="23"/>
      <c r="AO53" s="23"/>
      <c r="AP53" s="23"/>
      <c r="AQ53" s="23"/>
      <c r="AR53" s="23"/>
      <c r="AS53" s="23"/>
      <c r="AT53" s="23"/>
      <c r="AU53" s="23"/>
      <c r="AV53" s="23"/>
      <c r="AW53" s="23"/>
      <c r="AX53" s="23"/>
      <c r="AY53" s="23"/>
      <c r="AZ53" s="23"/>
    </row>
    <row r="54" spans="2:52" ht="15" hidden="1" customHeight="1" x14ac:dyDescent="0.3">
      <c r="B54" s="30"/>
      <c r="C54" s="30"/>
      <c r="D54" s="30"/>
      <c r="E54" s="30"/>
      <c r="F54" s="30"/>
      <c r="G54" s="30"/>
      <c r="H54" s="30"/>
      <c r="I54" s="30"/>
      <c r="J54" s="107"/>
      <c r="K54" s="108"/>
      <c r="L54" s="112"/>
      <c r="M54" s="112"/>
      <c r="N54" s="112"/>
      <c r="O54" s="112"/>
      <c r="P54" s="112"/>
      <c r="Q54" s="108"/>
      <c r="R54" s="112"/>
      <c r="S54" s="112"/>
      <c r="T54" s="112"/>
      <c r="U54" s="112"/>
      <c r="V54" s="112"/>
      <c r="W54" s="112"/>
      <c r="X54" s="112"/>
      <c r="Y54" s="23"/>
      <c r="Z54" s="23"/>
      <c r="AA54" s="23"/>
      <c r="AB54" s="23"/>
      <c r="AC54" s="23"/>
      <c r="AD54" s="23"/>
      <c r="AE54" s="23"/>
      <c r="AF54" s="23"/>
      <c r="AG54" s="23"/>
      <c r="AH54" s="23"/>
      <c r="AI54" s="23"/>
      <c r="AJ54" s="23"/>
      <c r="AK54" s="23"/>
      <c r="AL54" s="23"/>
      <c r="AM54" s="23"/>
      <c r="AN54" s="23"/>
      <c r="AO54" s="23"/>
      <c r="AP54" s="23"/>
      <c r="AQ54" s="23"/>
      <c r="AR54" s="23"/>
      <c r="AS54" s="23"/>
      <c r="AT54" s="23"/>
      <c r="AU54" s="23"/>
      <c r="AV54" s="23"/>
      <c r="AW54" s="23"/>
      <c r="AX54" s="23"/>
      <c r="AY54" s="23"/>
      <c r="AZ54" s="23"/>
    </row>
    <row r="55" spans="2:52" ht="15" hidden="1" customHeight="1" x14ac:dyDescent="0.3">
      <c r="B55" s="30"/>
      <c r="C55" s="30"/>
      <c r="D55" s="30"/>
      <c r="E55" s="30"/>
      <c r="F55" s="30"/>
      <c r="G55" s="30"/>
      <c r="H55" s="30"/>
      <c r="I55" s="30"/>
      <c r="J55" s="107"/>
      <c r="K55" s="108"/>
      <c r="L55" s="112"/>
      <c r="M55" s="112"/>
      <c r="N55" s="112"/>
      <c r="O55" s="112"/>
      <c r="P55" s="112"/>
      <c r="Q55" s="108"/>
      <c r="R55" s="112"/>
      <c r="S55" s="112"/>
      <c r="T55" s="112"/>
      <c r="U55" s="112"/>
      <c r="V55" s="112"/>
      <c r="W55" s="112"/>
      <c r="X55" s="112"/>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row>
    <row r="56" spans="2:52" ht="15" hidden="1" customHeight="1" x14ac:dyDescent="0.3">
      <c r="B56" s="30"/>
      <c r="C56" s="30"/>
      <c r="D56" s="30"/>
      <c r="E56" s="30"/>
      <c r="F56" s="30"/>
      <c r="G56" s="30"/>
      <c r="H56" s="30"/>
      <c r="I56" s="30"/>
      <c r="J56" s="107"/>
      <c r="K56" s="108"/>
      <c r="L56" s="112"/>
      <c r="M56" s="112"/>
      <c r="N56" s="112"/>
      <c r="O56" s="112"/>
      <c r="P56" s="112"/>
      <c r="Q56" s="108"/>
      <c r="R56" s="112"/>
      <c r="S56" s="112"/>
      <c r="T56" s="112"/>
      <c r="U56" s="112"/>
      <c r="V56" s="112"/>
      <c r="W56" s="112"/>
      <c r="X56" s="112"/>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row>
    <row r="57" spans="2:52" ht="15" hidden="1" customHeight="1" x14ac:dyDescent="0.3">
      <c r="B57" s="30"/>
      <c r="C57" s="30"/>
      <c r="D57" s="30"/>
      <c r="E57" s="30"/>
      <c r="F57" s="30"/>
      <c r="G57" s="30"/>
      <c r="H57" s="30"/>
      <c r="I57" s="30"/>
      <c r="J57" s="107"/>
      <c r="K57" s="108"/>
      <c r="L57" s="112"/>
      <c r="M57" s="112"/>
      <c r="N57" s="112"/>
      <c r="O57" s="112"/>
      <c r="P57" s="112"/>
      <c r="Q57" s="108"/>
      <c r="R57" s="112"/>
      <c r="S57" s="112"/>
      <c r="T57" s="112"/>
      <c r="U57" s="112"/>
      <c r="V57" s="112"/>
      <c r="W57" s="112"/>
      <c r="X57" s="112"/>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row>
    <row r="58" spans="2:52" ht="15" hidden="1" customHeight="1" x14ac:dyDescent="0.3">
      <c r="B58" s="30"/>
      <c r="C58" s="30"/>
      <c r="D58" s="30"/>
      <c r="E58" s="30"/>
      <c r="F58" s="30"/>
      <c r="G58" s="30"/>
      <c r="H58" s="30"/>
      <c r="I58" s="30"/>
      <c r="J58" s="107"/>
      <c r="K58" s="108"/>
      <c r="L58" s="112"/>
      <c r="M58" s="112"/>
      <c r="N58" s="112"/>
      <c r="O58" s="112"/>
      <c r="P58" s="112"/>
      <c r="Q58" s="108"/>
      <c r="R58" s="112"/>
      <c r="S58" s="112"/>
      <c r="T58" s="112"/>
      <c r="U58" s="112"/>
      <c r="V58" s="112"/>
      <c r="W58" s="112"/>
      <c r="X58" s="112"/>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row>
    <row r="59" spans="2:52" ht="15" hidden="1" customHeight="1" x14ac:dyDescent="0.3">
      <c r="B59" s="30"/>
      <c r="C59" s="30"/>
      <c r="D59" s="30"/>
      <c r="E59" s="30"/>
      <c r="F59" s="30"/>
      <c r="G59" s="30"/>
      <c r="H59" s="30"/>
      <c r="I59" s="30"/>
      <c r="J59" s="107"/>
      <c r="K59" s="108"/>
      <c r="L59" s="112"/>
      <c r="M59" s="112"/>
      <c r="N59" s="112"/>
      <c r="O59" s="112"/>
      <c r="P59" s="112"/>
      <c r="Q59" s="108"/>
      <c r="R59" s="112"/>
      <c r="S59" s="112"/>
      <c r="T59" s="112"/>
      <c r="U59" s="112"/>
      <c r="V59" s="112"/>
      <c r="W59" s="112"/>
      <c r="X59" s="112"/>
      <c r="Y59" s="23"/>
      <c r="Z59" s="23"/>
      <c r="AA59" s="23"/>
      <c r="AB59" s="23"/>
      <c r="AC59" s="23"/>
      <c r="AD59" s="23"/>
      <c r="AE59" s="23"/>
      <c r="AF59" s="23"/>
      <c r="AG59" s="23"/>
      <c r="AH59" s="23"/>
      <c r="AI59" s="23"/>
      <c r="AJ59" s="23"/>
      <c r="AK59" s="23"/>
      <c r="AL59" s="23"/>
      <c r="AM59" s="23"/>
      <c r="AN59" s="23"/>
      <c r="AO59" s="23"/>
      <c r="AP59" s="23"/>
      <c r="AQ59" s="23"/>
      <c r="AR59" s="23"/>
      <c r="AS59" s="23"/>
      <c r="AT59" s="23"/>
      <c r="AU59" s="23"/>
      <c r="AV59" s="23"/>
      <c r="AW59" s="23"/>
      <c r="AX59" s="23"/>
      <c r="AY59" s="23"/>
      <c r="AZ59" s="23"/>
    </row>
    <row r="60" spans="2:52" ht="15" hidden="1" customHeight="1" x14ac:dyDescent="0.3">
      <c r="B60" s="30"/>
      <c r="C60" s="30"/>
      <c r="D60" s="30"/>
      <c r="E60" s="30"/>
      <c r="F60" s="30"/>
      <c r="G60" s="30"/>
      <c r="H60" s="30"/>
      <c r="I60" s="30"/>
      <c r="J60" s="107"/>
      <c r="K60" s="108"/>
      <c r="L60" s="112"/>
      <c r="M60" s="112"/>
      <c r="N60" s="112"/>
      <c r="O60" s="112"/>
      <c r="P60" s="112"/>
      <c r="Q60" s="108"/>
      <c r="R60" s="112"/>
      <c r="S60" s="112"/>
      <c r="T60" s="112"/>
      <c r="U60" s="112"/>
      <c r="V60" s="112"/>
      <c r="W60" s="112"/>
      <c r="X60" s="112"/>
      <c r="Y60" s="23"/>
      <c r="Z60" s="23"/>
      <c r="AA60" s="23"/>
      <c r="AB60" s="23"/>
      <c r="AC60" s="23"/>
      <c r="AD60" s="23"/>
      <c r="AE60" s="23"/>
      <c r="AF60" s="23"/>
      <c r="AG60" s="23"/>
      <c r="AH60" s="23"/>
      <c r="AI60" s="23"/>
      <c r="AJ60" s="23"/>
      <c r="AK60" s="23"/>
      <c r="AL60" s="23"/>
      <c r="AM60" s="23"/>
      <c r="AN60" s="23"/>
      <c r="AO60" s="23"/>
      <c r="AP60" s="23"/>
      <c r="AQ60" s="23"/>
      <c r="AR60" s="23"/>
      <c r="AS60" s="23"/>
      <c r="AT60" s="23"/>
      <c r="AU60" s="23"/>
      <c r="AV60" s="23"/>
      <c r="AW60" s="23"/>
      <c r="AX60" s="23"/>
      <c r="AY60" s="23"/>
      <c r="AZ60" s="23"/>
    </row>
    <row r="61" spans="2:52" ht="15" hidden="1" customHeight="1" x14ac:dyDescent="0.3">
      <c r="B61" s="30"/>
      <c r="C61" s="30"/>
      <c r="D61" s="30"/>
      <c r="E61" s="30"/>
      <c r="F61" s="30"/>
      <c r="G61" s="30"/>
      <c r="H61" s="30"/>
      <c r="I61" s="30"/>
      <c r="J61" s="107"/>
      <c r="K61" s="108"/>
      <c r="L61" s="112"/>
      <c r="M61" s="112"/>
      <c r="N61" s="112"/>
      <c r="O61" s="112"/>
      <c r="P61" s="112"/>
      <c r="Q61" s="108"/>
      <c r="R61" s="112"/>
      <c r="S61" s="112"/>
      <c r="T61" s="112"/>
      <c r="U61" s="112"/>
      <c r="V61" s="112"/>
      <c r="W61" s="112"/>
      <c r="X61" s="112"/>
      <c r="Y61" s="23"/>
      <c r="Z61" s="23"/>
      <c r="AA61" s="23"/>
      <c r="AB61" s="23"/>
      <c r="AC61" s="23"/>
      <c r="AD61" s="23"/>
      <c r="AE61" s="23"/>
      <c r="AF61" s="23"/>
      <c r="AG61" s="23"/>
      <c r="AH61" s="23"/>
      <c r="AI61" s="23"/>
      <c r="AJ61" s="23"/>
      <c r="AK61" s="23"/>
      <c r="AL61" s="23"/>
      <c r="AM61" s="23"/>
      <c r="AN61" s="23"/>
      <c r="AO61" s="23"/>
      <c r="AP61" s="23"/>
      <c r="AQ61" s="23"/>
      <c r="AR61" s="23"/>
      <c r="AS61" s="23"/>
      <c r="AT61" s="23"/>
      <c r="AU61" s="23"/>
      <c r="AV61" s="23"/>
      <c r="AW61" s="23"/>
      <c r="AX61" s="23"/>
      <c r="AY61" s="23"/>
      <c r="AZ61" s="23"/>
    </row>
    <row r="62" spans="2:52" ht="15" hidden="1" customHeight="1" x14ac:dyDescent="0.3">
      <c r="B62" s="30"/>
      <c r="C62" s="30"/>
      <c r="D62" s="30"/>
      <c r="E62" s="30"/>
      <c r="F62" s="30"/>
      <c r="G62" s="30"/>
      <c r="H62" s="30"/>
      <c r="I62" s="30"/>
      <c r="J62" s="107"/>
      <c r="K62" s="108"/>
      <c r="L62" s="112"/>
      <c r="M62" s="112"/>
      <c r="N62" s="112"/>
      <c r="O62" s="112"/>
      <c r="P62" s="112"/>
      <c r="Q62" s="108"/>
      <c r="R62" s="112"/>
      <c r="S62" s="112"/>
      <c r="T62" s="112"/>
      <c r="U62" s="112"/>
      <c r="V62" s="112"/>
      <c r="W62" s="112"/>
      <c r="X62" s="112"/>
      <c r="Y62" s="23"/>
      <c r="Z62" s="23"/>
      <c r="AA62" s="23"/>
      <c r="AB62" s="23"/>
      <c r="AC62" s="23"/>
      <c r="AD62" s="23"/>
      <c r="AE62" s="23"/>
      <c r="AF62" s="23"/>
      <c r="AG62" s="23"/>
      <c r="AH62" s="23"/>
      <c r="AI62" s="23"/>
      <c r="AJ62" s="23"/>
      <c r="AK62" s="23"/>
      <c r="AL62" s="23"/>
      <c r="AM62" s="23"/>
      <c r="AN62" s="23"/>
      <c r="AO62" s="23"/>
      <c r="AP62" s="23"/>
      <c r="AQ62" s="23"/>
      <c r="AR62" s="23"/>
      <c r="AS62" s="23"/>
      <c r="AT62" s="23"/>
      <c r="AU62" s="23"/>
      <c r="AV62" s="23"/>
      <c r="AW62" s="23"/>
      <c r="AX62" s="23"/>
      <c r="AY62" s="23"/>
      <c r="AZ62" s="23"/>
    </row>
    <row r="63" spans="2:52" ht="15" hidden="1" customHeight="1" x14ac:dyDescent="0.3">
      <c r="B63" s="30"/>
      <c r="C63" s="30"/>
      <c r="D63" s="30"/>
      <c r="E63" s="30"/>
      <c r="F63" s="30"/>
      <c r="G63" s="30"/>
      <c r="H63" s="30"/>
      <c r="I63" s="30"/>
      <c r="J63" s="107"/>
      <c r="K63" s="108"/>
      <c r="L63" s="112"/>
      <c r="M63" s="112"/>
      <c r="N63" s="112"/>
      <c r="O63" s="112"/>
      <c r="P63" s="112"/>
      <c r="Q63" s="108"/>
      <c r="R63" s="112"/>
      <c r="S63" s="112"/>
      <c r="T63" s="112"/>
      <c r="U63" s="112"/>
      <c r="V63" s="112"/>
      <c r="W63" s="112"/>
      <c r="X63" s="112"/>
      <c r="Y63" s="23"/>
      <c r="Z63" s="23"/>
      <c r="AA63" s="23"/>
      <c r="AB63" s="23"/>
      <c r="AC63" s="23"/>
      <c r="AD63" s="23"/>
      <c r="AE63" s="23"/>
      <c r="AF63" s="23"/>
      <c r="AG63" s="23"/>
      <c r="AH63" s="23"/>
      <c r="AI63" s="23"/>
      <c r="AJ63" s="23"/>
      <c r="AK63" s="23"/>
      <c r="AL63" s="23"/>
      <c r="AM63" s="23"/>
      <c r="AN63" s="23"/>
      <c r="AO63" s="23"/>
      <c r="AP63" s="23"/>
      <c r="AQ63" s="23"/>
      <c r="AR63" s="23"/>
      <c r="AS63" s="23"/>
      <c r="AT63" s="23"/>
      <c r="AU63" s="23"/>
      <c r="AV63" s="23"/>
      <c r="AW63" s="23"/>
      <c r="AX63" s="23"/>
      <c r="AY63" s="23"/>
      <c r="AZ63" s="23"/>
    </row>
    <row r="64" spans="2:52" ht="15" hidden="1" customHeight="1" x14ac:dyDescent="0.3">
      <c r="B64" s="30"/>
      <c r="C64" s="30"/>
      <c r="D64" s="30"/>
      <c r="E64" s="30"/>
      <c r="F64" s="30"/>
      <c r="G64" s="30"/>
      <c r="H64" s="30"/>
      <c r="I64" s="30"/>
      <c r="J64" s="107"/>
      <c r="K64" s="108"/>
      <c r="L64" s="112"/>
      <c r="M64" s="112"/>
      <c r="N64" s="112"/>
      <c r="O64" s="112"/>
      <c r="P64" s="112"/>
      <c r="Q64" s="108"/>
      <c r="R64" s="112"/>
      <c r="S64" s="112"/>
      <c r="T64" s="112"/>
      <c r="U64" s="112"/>
      <c r="V64" s="112"/>
      <c r="W64" s="112"/>
      <c r="X64" s="112"/>
      <c r="Y64" s="23"/>
      <c r="Z64" s="23"/>
      <c r="AA64" s="23"/>
      <c r="AB64" s="23"/>
      <c r="AC64" s="23"/>
      <c r="AD64" s="23"/>
      <c r="AE64" s="23"/>
      <c r="AF64" s="23"/>
      <c r="AG64" s="23"/>
      <c r="AH64" s="23"/>
      <c r="AI64" s="23"/>
      <c r="AJ64" s="23"/>
      <c r="AK64" s="23"/>
      <c r="AL64" s="23"/>
      <c r="AM64" s="23"/>
      <c r="AN64" s="23"/>
      <c r="AO64" s="23"/>
      <c r="AP64" s="23"/>
      <c r="AQ64" s="23"/>
      <c r="AR64" s="23"/>
      <c r="AS64" s="23"/>
      <c r="AT64" s="23"/>
      <c r="AU64" s="23"/>
      <c r="AV64" s="23"/>
      <c r="AW64" s="23"/>
      <c r="AX64" s="23"/>
      <c r="AY64" s="23"/>
      <c r="AZ64" s="23"/>
    </row>
    <row r="65" spans="2:52" ht="15" hidden="1" customHeight="1" x14ac:dyDescent="0.3">
      <c r="B65" s="30"/>
      <c r="C65" s="30"/>
      <c r="D65" s="30"/>
      <c r="E65" s="30"/>
      <c r="F65" s="30"/>
      <c r="G65" s="30"/>
      <c r="H65" s="30"/>
      <c r="I65" s="30"/>
      <c r="J65" s="107"/>
      <c r="K65" s="108"/>
      <c r="L65" s="112"/>
      <c r="M65" s="112"/>
      <c r="N65" s="112"/>
      <c r="O65" s="112"/>
      <c r="P65" s="112"/>
      <c r="Q65" s="108"/>
      <c r="R65" s="112"/>
      <c r="S65" s="112"/>
      <c r="T65" s="112"/>
      <c r="U65" s="112"/>
      <c r="V65" s="112"/>
      <c r="W65" s="112"/>
      <c r="X65" s="112"/>
      <c r="Y65" s="23"/>
      <c r="Z65" s="23"/>
      <c r="AA65" s="23"/>
      <c r="AB65" s="23"/>
      <c r="AC65" s="23"/>
      <c r="AD65" s="23"/>
      <c r="AE65" s="23"/>
      <c r="AF65" s="23"/>
      <c r="AG65" s="23"/>
      <c r="AH65" s="23"/>
      <c r="AI65" s="23"/>
      <c r="AJ65" s="23"/>
      <c r="AK65" s="23"/>
      <c r="AL65" s="23"/>
      <c r="AM65" s="23"/>
      <c r="AN65" s="23"/>
      <c r="AO65" s="23"/>
      <c r="AP65" s="23"/>
      <c r="AQ65" s="23"/>
      <c r="AR65" s="23"/>
      <c r="AS65" s="23"/>
      <c r="AT65" s="23"/>
      <c r="AU65" s="23"/>
      <c r="AV65" s="23"/>
      <c r="AW65" s="23"/>
      <c r="AX65" s="23"/>
      <c r="AY65" s="23"/>
      <c r="AZ65" s="23"/>
    </row>
    <row r="66" spans="2:52" ht="15" hidden="1" customHeight="1" x14ac:dyDescent="0.3">
      <c r="B66" s="30"/>
      <c r="C66" s="30"/>
      <c r="D66" s="30"/>
      <c r="E66" s="30"/>
      <c r="F66" s="30"/>
      <c r="G66" s="30"/>
      <c r="H66" s="30"/>
      <c r="I66" s="30"/>
      <c r="J66" s="107"/>
      <c r="K66" s="108"/>
      <c r="L66" s="112"/>
      <c r="M66" s="112"/>
      <c r="N66" s="112"/>
      <c r="O66" s="112"/>
      <c r="P66" s="112"/>
      <c r="Q66" s="108"/>
      <c r="R66" s="112"/>
      <c r="S66" s="112"/>
      <c r="T66" s="112"/>
      <c r="U66" s="112"/>
      <c r="V66" s="112"/>
      <c r="W66" s="112"/>
      <c r="X66" s="112"/>
      <c r="Y66" s="23"/>
      <c r="Z66" s="23"/>
      <c r="AA66" s="23"/>
      <c r="AB66" s="23"/>
      <c r="AC66" s="23"/>
      <c r="AD66" s="23"/>
      <c r="AE66" s="23"/>
      <c r="AF66" s="23"/>
      <c r="AG66" s="23"/>
      <c r="AH66" s="23"/>
      <c r="AI66" s="23"/>
      <c r="AJ66" s="23"/>
      <c r="AK66" s="23"/>
      <c r="AL66" s="23"/>
      <c r="AM66" s="23"/>
      <c r="AN66" s="23"/>
      <c r="AO66" s="23"/>
      <c r="AP66" s="23"/>
      <c r="AQ66" s="23"/>
      <c r="AR66" s="23"/>
      <c r="AS66" s="23"/>
      <c r="AT66" s="23"/>
      <c r="AU66" s="23"/>
      <c r="AV66" s="23"/>
      <c r="AW66" s="23"/>
      <c r="AX66" s="23"/>
      <c r="AY66" s="23"/>
      <c r="AZ66" s="23"/>
    </row>
    <row r="67" spans="2:52" ht="15" hidden="1" customHeight="1" x14ac:dyDescent="0.3">
      <c r="B67" s="30"/>
      <c r="C67" s="30"/>
      <c r="D67" s="30"/>
      <c r="E67" s="30"/>
      <c r="F67" s="30"/>
      <c r="G67" s="30"/>
      <c r="H67" s="30"/>
      <c r="I67" s="30"/>
      <c r="J67" s="107"/>
      <c r="K67" s="108"/>
      <c r="L67" s="112"/>
      <c r="M67" s="112"/>
      <c r="N67" s="112"/>
      <c r="O67" s="112"/>
      <c r="P67" s="112"/>
      <c r="Q67" s="108"/>
      <c r="R67" s="112"/>
      <c r="S67" s="112"/>
      <c r="T67" s="112"/>
      <c r="U67" s="112"/>
      <c r="V67" s="112"/>
      <c r="W67" s="112"/>
      <c r="X67" s="112"/>
      <c r="Y67" s="23"/>
      <c r="Z67" s="23"/>
      <c r="AA67" s="23"/>
      <c r="AB67" s="23"/>
      <c r="AC67" s="23"/>
      <c r="AD67" s="23"/>
      <c r="AE67" s="23"/>
      <c r="AF67" s="23"/>
      <c r="AG67" s="23"/>
      <c r="AH67" s="23"/>
      <c r="AI67" s="23"/>
      <c r="AJ67" s="23"/>
      <c r="AK67" s="23"/>
      <c r="AL67" s="23"/>
      <c r="AM67" s="23"/>
      <c r="AN67" s="23"/>
      <c r="AO67" s="23"/>
      <c r="AP67" s="23"/>
      <c r="AQ67" s="23"/>
      <c r="AR67" s="23"/>
      <c r="AS67" s="23"/>
      <c r="AT67" s="23"/>
      <c r="AU67" s="23"/>
      <c r="AV67" s="23"/>
      <c r="AW67" s="23"/>
      <c r="AX67" s="23"/>
      <c r="AY67" s="23"/>
      <c r="AZ67" s="23"/>
    </row>
    <row r="68" spans="2:52" ht="15" hidden="1" customHeight="1" x14ac:dyDescent="0.3">
      <c r="B68" s="30"/>
      <c r="C68" s="30"/>
      <c r="D68" s="30"/>
      <c r="E68" s="30"/>
      <c r="F68" s="30"/>
      <c r="G68" s="30"/>
      <c r="H68" s="30"/>
      <c r="I68" s="30"/>
      <c r="J68" s="107"/>
      <c r="K68" s="108"/>
      <c r="L68" s="112"/>
      <c r="M68" s="112"/>
      <c r="N68" s="112"/>
      <c r="O68" s="112"/>
      <c r="P68" s="112"/>
      <c r="Q68" s="108"/>
      <c r="R68" s="112"/>
      <c r="S68" s="112"/>
      <c r="T68" s="112"/>
      <c r="U68" s="112"/>
      <c r="V68" s="112"/>
      <c r="W68" s="112"/>
      <c r="X68" s="112"/>
      <c r="Y68" s="23"/>
      <c r="Z68" s="23"/>
      <c r="AA68" s="23"/>
      <c r="AB68" s="23"/>
      <c r="AC68" s="23"/>
      <c r="AD68" s="23"/>
      <c r="AE68" s="23"/>
      <c r="AF68" s="23"/>
      <c r="AG68" s="23"/>
      <c r="AH68" s="23"/>
      <c r="AI68" s="23"/>
      <c r="AJ68" s="23"/>
      <c r="AK68" s="23"/>
      <c r="AL68" s="23"/>
      <c r="AM68" s="23"/>
      <c r="AN68" s="23"/>
      <c r="AO68" s="23"/>
      <c r="AP68" s="23"/>
      <c r="AQ68" s="23"/>
      <c r="AR68" s="23"/>
      <c r="AS68" s="23"/>
      <c r="AT68" s="23"/>
      <c r="AU68" s="23"/>
      <c r="AV68" s="23"/>
      <c r="AW68" s="23"/>
      <c r="AX68" s="23"/>
      <c r="AY68" s="23"/>
      <c r="AZ68" s="23"/>
    </row>
    <row r="69" spans="2:52" ht="15" hidden="1" customHeight="1" x14ac:dyDescent="0.3">
      <c r="B69" s="30"/>
      <c r="C69" s="30"/>
      <c r="D69" s="30"/>
      <c r="E69" s="30"/>
      <c r="F69" s="30"/>
      <c r="G69" s="30"/>
      <c r="H69" s="30"/>
      <c r="I69" s="30"/>
      <c r="J69" s="107"/>
      <c r="K69" s="108"/>
      <c r="L69" s="112"/>
      <c r="M69" s="112"/>
      <c r="N69" s="112"/>
      <c r="O69" s="112"/>
      <c r="P69" s="112"/>
      <c r="Q69" s="108"/>
      <c r="R69" s="112"/>
      <c r="S69" s="112"/>
      <c r="T69" s="112"/>
      <c r="U69" s="112"/>
      <c r="V69" s="112"/>
      <c r="W69" s="112"/>
      <c r="X69" s="112"/>
      <c r="Y69" s="23"/>
      <c r="Z69" s="23"/>
      <c r="AA69" s="23"/>
      <c r="AB69" s="23"/>
      <c r="AC69" s="23"/>
      <c r="AD69" s="23"/>
      <c r="AE69" s="23"/>
      <c r="AF69" s="23"/>
      <c r="AG69" s="23"/>
      <c r="AH69" s="23"/>
      <c r="AI69" s="23"/>
      <c r="AJ69" s="23"/>
      <c r="AK69" s="23"/>
      <c r="AL69" s="23"/>
      <c r="AM69" s="23"/>
      <c r="AN69" s="23"/>
      <c r="AO69" s="23"/>
      <c r="AP69" s="23"/>
      <c r="AQ69" s="23"/>
      <c r="AR69" s="23"/>
      <c r="AS69" s="23"/>
      <c r="AT69" s="23"/>
      <c r="AU69" s="23"/>
      <c r="AV69" s="23"/>
      <c r="AW69" s="23"/>
      <c r="AX69" s="23"/>
      <c r="AY69" s="23"/>
      <c r="AZ69" s="23"/>
    </row>
    <row r="70" spans="2:52" ht="15" hidden="1" customHeight="1" x14ac:dyDescent="0.3">
      <c r="B70" s="30"/>
      <c r="C70" s="30"/>
      <c r="D70" s="30"/>
      <c r="E70" s="30"/>
      <c r="F70" s="30"/>
      <c r="G70" s="30"/>
      <c r="H70" s="30"/>
      <c r="I70" s="30"/>
      <c r="J70" s="107"/>
      <c r="K70" s="108"/>
      <c r="L70" s="112"/>
      <c r="M70" s="112"/>
      <c r="N70" s="112"/>
      <c r="O70" s="112"/>
      <c r="P70" s="112"/>
      <c r="Q70" s="108"/>
      <c r="R70" s="112"/>
      <c r="S70" s="112"/>
      <c r="T70" s="112"/>
      <c r="U70" s="112"/>
      <c r="V70" s="112"/>
      <c r="W70" s="112"/>
      <c r="X70" s="112"/>
      <c r="Y70" s="23"/>
      <c r="Z70" s="23"/>
      <c r="AA70" s="23"/>
      <c r="AB70" s="23"/>
      <c r="AC70" s="23"/>
      <c r="AD70" s="23"/>
      <c r="AE70" s="23"/>
      <c r="AF70" s="23"/>
      <c r="AG70" s="23"/>
      <c r="AH70" s="23"/>
      <c r="AI70" s="23"/>
      <c r="AJ70" s="23"/>
      <c r="AK70" s="23"/>
      <c r="AL70" s="23"/>
      <c r="AM70" s="23"/>
      <c r="AN70" s="23"/>
      <c r="AO70" s="23"/>
      <c r="AP70" s="23"/>
      <c r="AQ70" s="23"/>
      <c r="AR70" s="23"/>
      <c r="AS70" s="23"/>
      <c r="AT70" s="23"/>
      <c r="AU70" s="23"/>
      <c r="AV70" s="23"/>
      <c r="AW70" s="23"/>
      <c r="AX70" s="23"/>
      <c r="AY70" s="23"/>
      <c r="AZ70" s="23"/>
    </row>
    <row r="71" spans="2:52" ht="15" hidden="1" customHeight="1" x14ac:dyDescent="0.3">
      <c r="B71" s="30"/>
      <c r="C71" s="30"/>
      <c r="D71" s="30"/>
      <c r="E71" s="30"/>
      <c r="F71" s="30"/>
      <c r="G71" s="30"/>
      <c r="H71" s="30"/>
      <c r="I71" s="30"/>
      <c r="J71" s="107"/>
      <c r="K71" s="108"/>
      <c r="L71" s="112"/>
      <c r="M71" s="112"/>
      <c r="N71" s="112"/>
      <c r="O71" s="112"/>
      <c r="P71" s="112"/>
      <c r="Q71" s="108"/>
      <c r="R71" s="112"/>
      <c r="S71" s="112"/>
      <c r="T71" s="112"/>
      <c r="U71" s="112"/>
      <c r="V71" s="112"/>
      <c r="W71" s="112"/>
      <c r="X71" s="112"/>
      <c r="Y71" s="23"/>
      <c r="Z71" s="23"/>
      <c r="AA71" s="23"/>
      <c r="AB71" s="23"/>
      <c r="AC71" s="23"/>
      <c r="AD71" s="23"/>
      <c r="AE71" s="23"/>
      <c r="AF71" s="23"/>
      <c r="AG71" s="23"/>
      <c r="AH71" s="23"/>
      <c r="AI71" s="23"/>
      <c r="AJ71" s="23"/>
      <c r="AK71" s="23"/>
      <c r="AL71" s="23"/>
      <c r="AM71" s="23"/>
      <c r="AN71" s="23"/>
      <c r="AO71" s="23"/>
      <c r="AP71" s="23"/>
      <c r="AQ71" s="23"/>
      <c r="AR71" s="23"/>
      <c r="AS71" s="23"/>
      <c r="AT71" s="23"/>
      <c r="AU71" s="23"/>
      <c r="AV71" s="23"/>
      <c r="AW71" s="23"/>
      <c r="AX71" s="23"/>
      <c r="AY71" s="23"/>
      <c r="AZ71" s="23"/>
    </row>
    <row r="72" spans="2:52" ht="15" hidden="1" customHeight="1" x14ac:dyDescent="0.3">
      <c r="B72" s="30"/>
      <c r="C72" s="30"/>
      <c r="D72" s="30"/>
      <c r="E72" s="30"/>
      <c r="F72" s="30"/>
      <c r="G72" s="30"/>
      <c r="H72" s="30"/>
      <c r="I72" s="30"/>
      <c r="J72" s="107"/>
      <c r="K72" s="108"/>
      <c r="L72" s="112"/>
      <c r="M72" s="112"/>
      <c r="N72" s="112"/>
      <c r="O72" s="112"/>
      <c r="P72" s="112"/>
      <c r="Q72" s="108"/>
      <c r="R72" s="112"/>
      <c r="S72" s="112"/>
      <c r="T72" s="112"/>
      <c r="U72" s="112"/>
      <c r="V72" s="112"/>
      <c r="W72" s="112"/>
      <c r="X72" s="112"/>
      <c r="Y72" s="23"/>
      <c r="Z72" s="23"/>
      <c r="AA72" s="23"/>
      <c r="AB72" s="23"/>
      <c r="AC72" s="23"/>
      <c r="AD72" s="23"/>
      <c r="AE72" s="23"/>
      <c r="AF72" s="23"/>
      <c r="AG72" s="23"/>
      <c r="AH72" s="23"/>
      <c r="AI72" s="23"/>
      <c r="AJ72" s="23"/>
      <c r="AK72" s="23"/>
      <c r="AL72" s="23"/>
      <c r="AM72" s="23"/>
      <c r="AN72" s="23"/>
      <c r="AO72" s="23"/>
      <c r="AP72" s="23"/>
      <c r="AQ72" s="23"/>
      <c r="AR72" s="23"/>
      <c r="AS72" s="23"/>
      <c r="AT72" s="23"/>
      <c r="AU72" s="23"/>
      <c r="AV72" s="23"/>
      <c r="AW72" s="23"/>
      <c r="AX72" s="23"/>
      <c r="AY72" s="23"/>
      <c r="AZ72" s="23"/>
    </row>
    <row r="73" spans="2:52" ht="15" hidden="1" customHeight="1" x14ac:dyDescent="0.3">
      <c r="B73" s="30"/>
      <c r="C73" s="30"/>
      <c r="D73" s="30"/>
      <c r="E73" s="30"/>
      <c r="F73" s="30"/>
      <c r="G73" s="30"/>
      <c r="H73" s="30"/>
      <c r="I73" s="30"/>
      <c r="J73" s="107"/>
      <c r="K73" s="108"/>
      <c r="L73" s="112"/>
      <c r="M73" s="112"/>
      <c r="N73" s="112"/>
      <c r="O73" s="112"/>
      <c r="P73" s="112"/>
      <c r="Q73" s="108"/>
      <c r="R73" s="112"/>
      <c r="S73" s="112"/>
      <c r="T73" s="112"/>
      <c r="U73" s="112"/>
      <c r="V73" s="112"/>
      <c r="W73" s="112"/>
      <c r="X73" s="112"/>
      <c r="Y73" s="23"/>
      <c r="Z73" s="23"/>
      <c r="AA73" s="23"/>
      <c r="AB73" s="23"/>
      <c r="AC73" s="23"/>
      <c r="AD73" s="23"/>
      <c r="AE73" s="23"/>
      <c r="AF73" s="23"/>
      <c r="AG73" s="23"/>
      <c r="AH73" s="23"/>
      <c r="AI73" s="23"/>
      <c r="AJ73" s="23"/>
      <c r="AK73" s="23"/>
      <c r="AL73" s="23"/>
      <c r="AM73" s="23"/>
      <c r="AN73" s="23"/>
      <c r="AO73" s="23"/>
      <c r="AP73" s="23"/>
      <c r="AQ73" s="23"/>
      <c r="AR73" s="23"/>
      <c r="AS73" s="23"/>
      <c r="AT73" s="23"/>
      <c r="AU73" s="23"/>
      <c r="AV73" s="23"/>
      <c r="AW73" s="23"/>
      <c r="AX73" s="23"/>
      <c r="AY73" s="23"/>
      <c r="AZ73" s="23"/>
    </row>
    <row r="74" spans="2:52" ht="15" hidden="1" customHeight="1" x14ac:dyDescent="0.3">
      <c r="B74" s="30"/>
      <c r="C74" s="30"/>
      <c r="D74" s="30"/>
      <c r="E74" s="30"/>
      <c r="F74" s="30"/>
      <c r="G74" s="30"/>
      <c r="H74" s="30"/>
      <c r="I74" s="30"/>
      <c r="J74" s="107"/>
      <c r="K74" s="108"/>
      <c r="L74" s="112"/>
      <c r="M74" s="112"/>
      <c r="N74" s="112"/>
      <c r="O74" s="112"/>
      <c r="P74" s="112"/>
      <c r="Q74" s="108"/>
      <c r="R74" s="112"/>
      <c r="S74" s="112"/>
      <c r="T74" s="112"/>
      <c r="U74" s="112"/>
      <c r="V74" s="112"/>
      <c r="W74" s="112"/>
      <c r="X74" s="112"/>
      <c r="Y74" s="23"/>
      <c r="Z74" s="23"/>
      <c r="AA74" s="23"/>
      <c r="AB74" s="23"/>
      <c r="AC74" s="23"/>
      <c r="AD74" s="23"/>
      <c r="AE74" s="23"/>
      <c r="AF74" s="23"/>
      <c r="AG74" s="23"/>
      <c r="AH74" s="23"/>
      <c r="AI74" s="23"/>
      <c r="AJ74" s="23"/>
      <c r="AK74" s="23"/>
      <c r="AL74" s="23"/>
      <c r="AM74" s="23"/>
      <c r="AN74" s="23"/>
      <c r="AO74" s="23"/>
      <c r="AP74" s="23"/>
      <c r="AQ74" s="23"/>
      <c r="AR74" s="23"/>
      <c r="AS74" s="23"/>
      <c r="AT74" s="23"/>
      <c r="AU74" s="23"/>
      <c r="AV74" s="23"/>
      <c r="AW74" s="23"/>
      <c r="AX74" s="23"/>
      <c r="AY74" s="23"/>
      <c r="AZ74" s="23"/>
    </row>
    <row r="75" spans="2:52" ht="15" hidden="1" customHeight="1" x14ac:dyDescent="0.3">
      <c r="B75" s="30"/>
      <c r="C75" s="30"/>
      <c r="D75" s="30"/>
      <c r="E75" s="30"/>
      <c r="F75" s="30"/>
      <c r="G75" s="30"/>
      <c r="H75" s="30"/>
      <c r="I75" s="30"/>
      <c r="J75" s="107"/>
      <c r="K75" s="108"/>
      <c r="L75" s="112"/>
      <c r="M75" s="112"/>
      <c r="N75" s="112"/>
      <c r="O75" s="112"/>
      <c r="P75" s="112"/>
      <c r="Q75" s="108"/>
      <c r="R75" s="112"/>
      <c r="S75" s="112"/>
      <c r="T75" s="112"/>
      <c r="U75" s="112"/>
      <c r="V75" s="112"/>
      <c r="W75" s="112"/>
      <c r="X75" s="112"/>
      <c r="Y75" s="23"/>
      <c r="Z75" s="23"/>
      <c r="AA75" s="23"/>
      <c r="AB75" s="23"/>
      <c r="AC75" s="23"/>
      <c r="AD75" s="23"/>
      <c r="AE75" s="23"/>
      <c r="AF75" s="23"/>
      <c r="AG75" s="23"/>
      <c r="AH75" s="23"/>
      <c r="AI75" s="23"/>
      <c r="AJ75" s="23"/>
      <c r="AK75" s="23"/>
      <c r="AL75" s="23"/>
      <c r="AM75" s="23"/>
      <c r="AN75" s="23"/>
      <c r="AO75" s="23"/>
      <c r="AP75" s="23"/>
      <c r="AQ75" s="23"/>
      <c r="AR75" s="23"/>
      <c r="AS75" s="23"/>
      <c r="AT75" s="23"/>
      <c r="AU75" s="23"/>
      <c r="AV75" s="23"/>
      <c r="AW75" s="23"/>
      <c r="AX75" s="23"/>
      <c r="AY75" s="23"/>
      <c r="AZ75" s="23"/>
    </row>
    <row r="76" spans="2:52" ht="15" hidden="1" customHeight="1" x14ac:dyDescent="0.3">
      <c r="B76" s="30"/>
      <c r="C76" s="30"/>
      <c r="D76" s="30"/>
      <c r="E76" s="30"/>
      <c r="F76" s="30"/>
      <c r="G76" s="30"/>
      <c r="H76" s="30"/>
      <c r="I76" s="30"/>
      <c r="J76" s="107"/>
      <c r="K76" s="108"/>
      <c r="L76" s="112"/>
      <c r="M76" s="112"/>
      <c r="N76" s="112"/>
      <c r="O76" s="112"/>
      <c r="P76" s="112"/>
      <c r="Q76" s="108"/>
      <c r="R76" s="112"/>
      <c r="S76" s="112"/>
      <c r="T76" s="112"/>
      <c r="U76" s="112"/>
      <c r="V76" s="112"/>
      <c r="W76" s="112"/>
      <c r="X76" s="112"/>
      <c r="Y76" s="23"/>
      <c r="Z76" s="23"/>
      <c r="AA76" s="23"/>
      <c r="AB76" s="23"/>
      <c r="AC76" s="23"/>
      <c r="AD76" s="23"/>
      <c r="AE76" s="23"/>
      <c r="AF76" s="23"/>
      <c r="AG76" s="23"/>
      <c r="AH76" s="23"/>
      <c r="AI76" s="23"/>
      <c r="AJ76" s="23"/>
      <c r="AK76" s="23"/>
      <c r="AL76" s="23"/>
      <c r="AM76" s="23"/>
      <c r="AN76" s="23"/>
      <c r="AO76" s="23"/>
      <c r="AP76" s="23"/>
      <c r="AQ76" s="23"/>
      <c r="AR76" s="23"/>
      <c r="AS76" s="23"/>
      <c r="AT76" s="23"/>
      <c r="AU76" s="23"/>
      <c r="AV76" s="23"/>
      <c r="AW76" s="23"/>
      <c r="AX76" s="23"/>
      <c r="AY76" s="23"/>
      <c r="AZ76" s="23"/>
    </row>
    <row r="77" spans="2:52" ht="15" hidden="1" customHeight="1" x14ac:dyDescent="0.3">
      <c r="B77" s="30"/>
      <c r="C77" s="30"/>
      <c r="D77" s="30"/>
      <c r="E77" s="30"/>
      <c r="F77" s="30"/>
      <c r="G77" s="30"/>
      <c r="H77" s="30"/>
      <c r="I77" s="30"/>
      <c r="J77" s="107"/>
      <c r="K77" s="108"/>
      <c r="L77" s="112"/>
      <c r="M77" s="112"/>
      <c r="N77" s="112"/>
      <c r="O77" s="112"/>
      <c r="P77" s="112"/>
      <c r="Q77" s="108"/>
      <c r="R77" s="112"/>
      <c r="S77" s="112"/>
      <c r="T77" s="112"/>
      <c r="U77" s="112"/>
      <c r="V77" s="112"/>
      <c r="W77" s="112"/>
      <c r="X77" s="112"/>
      <c r="Y77" s="23"/>
      <c r="Z77" s="23"/>
      <c r="AA77" s="23"/>
      <c r="AB77" s="23"/>
      <c r="AC77" s="23"/>
      <c r="AD77" s="23"/>
      <c r="AE77" s="23"/>
      <c r="AF77" s="23"/>
      <c r="AG77" s="23"/>
      <c r="AH77" s="23"/>
      <c r="AI77" s="23"/>
      <c r="AJ77" s="23"/>
      <c r="AK77" s="23"/>
      <c r="AL77" s="23"/>
      <c r="AM77" s="23"/>
      <c r="AN77" s="23"/>
      <c r="AO77" s="23"/>
      <c r="AP77" s="23"/>
      <c r="AQ77" s="23"/>
      <c r="AR77" s="23"/>
      <c r="AS77" s="23"/>
      <c r="AT77" s="23"/>
      <c r="AU77" s="23"/>
      <c r="AV77" s="23"/>
      <c r="AW77" s="23"/>
      <c r="AX77" s="23"/>
      <c r="AY77" s="23"/>
      <c r="AZ77" s="23"/>
    </row>
    <row r="78" spans="2:52" ht="15" hidden="1" customHeight="1" x14ac:dyDescent="0.3">
      <c r="B78" s="30"/>
      <c r="C78" s="30"/>
      <c r="D78" s="30"/>
      <c r="E78" s="30"/>
      <c r="F78" s="30"/>
      <c r="G78" s="30"/>
      <c r="H78" s="30"/>
      <c r="I78" s="30"/>
      <c r="J78" s="107"/>
      <c r="K78" s="108"/>
      <c r="L78" s="112"/>
      <c r="M78" s="112"/>
      <c r="N78" s="112"/>
      <c r="O78" s="112"/>
      <c r="P78" s="112"/>
      <c r="Q78" s="108"/>
      <c r="R78" s="112"/>
      <c r="S78" s="112"/>
      <c r="T78" s="112"/>
      <c r="U78" s="112"/>
      <c r="V78" s="112"/>
      <c r="W78" s="112"/>
      <c r="X78" s="112"/>
      <c r="Y78" s="23"/>
      <c r="Z78" s="23"/>
      <c r="AA78" s="23"/>
      <c r="AB78" s="23"/>
      <c r="AC78" s="23"/>
      <c r="AD78" s="23"/>
      <c r="AE78" s="23"/>
      <c r="AF78" s="23"/>
      <c r="AG78" s="23"/>
      <c r="AH78" s="23"/>
      <c r="AI78" s="23"/>
      <c r="AJ78" s="23"/>
      <c r="AK78" s="23"/>
      <c r="AL78" s="23"/>
      <c r="AM78" s="23"/>
      <c r="AN78" s="23"/>
      <c r="AO78" s="23"/>
      <c r="AP78" s="23"/>
      <c r="AQ78" s="23"/>
      <c r="AR78" s="23"/>
      <c r="AS78" s="23"/>
      <c r="AT78" s="23"/>
      <c r="AU78" s="23"/>
      <c r="AV78" s="23"/>
      <c r="AW78" s="23"/>
      <c r="AX78" s="23"/>
      <c r="AY78" s="23"/>
      <c r="AZ78" s="23"/>
    </row>
    <row r="79" spans="2:52" ht="15" hidden="1" customHeight="1" x14ac:dyDescent="0.3">
      <c r="B79" s="30"/>
      <c r="C79" s="30"/>
      <c r="D79" s="30"/>
      <c r="E79" s="30"/>
      <c r="F79" s="30"/>
      <c r="G79" s="30"/>
      <c r="H79" s="30"/>
      <c r="I79" s="30"/>
      <c r="J79" s="107"/>
      <c r="K79" s="108"/>
      <c r="L79" s="112"/>
      <c r="M79" s="112"/>
      <c r="N79" s="112"/>
      <c r="O79" s="112"/>
      <c r="P79" s="112"/>
      <c r="Q79" s="108"/>
      <c r="R79" s="112"/>
      <c r="S79" s="112"/>
      <c r="T79" s="112"/>
      <c r="U79" s="112"/>
      <c r="V79" s="112"/>
      <c r="W79" s="112"/>
      <c r="X79" s="112"/>
      <c r="Y79" s="23"/>
      <c r="Z79" s="23"/>
      <c r="AA79" s="23"/>
      <c r="AB79" s="23"/>
      <c r="AC79" s="23"/>
      <c r="AD79" s="23"/>
      <c r="AE79" s="23"/>
      <c r="AF79" s="23"/>
      <c r="AG79" s="23"/>
      <c r="AH79" s="23"/>
      <c r="AI79" s="23"/>
      <c r="AJ79" s="23"/>
      <c r="AK79" s="23"/>
      <c r="AL79" s="23"/>
      <c r="AM79" s="23"/>
      <c r="AN79" s="23"/>
      <c r="AO79" s="23"/>
      <c r="AP79" s="23"/>
      <c r="AQ79" s="23"/>
      <c r="AR79" s="23"/>
      <c r="AS79" s="23"/>
      <c r="AT79" s="23"/>
      <c r="AU79" s="23"/>
      <c r="AV79" s="23"/>
      <c r="AW79" s="23"/>
      <c r="AX79" s="23"/>
      <c r="AY79" s="23"/>
      <c r="AZ79" s="23"/>
    </row>
    <row r="80" spans="2:52" ht="15" hidden="1" customHeight="1" x14ac:dyDescent="0.3">
      <c r="B80" s="30"/>
      <c r="C80" s="30"/>
      <c r="D80" s="30"/>
      <c r="E80" s="30"/>
      <c r="F80" s="30"/>
      <c r="G80" s="30"/>
      <c r="H80" s="30"/>
      <c r="I80" s="30"/>
      <c r="J80" s="107"/>
      <c r="K80" s="108"/>
      <c r="L80" s="112"/>
      <c r="M80" s="112"/>
      <c r="N80" s="112"/>
      <c r="O80" s="112"/>
      <c r="P80" s="112"/>
      <c r="Q80" s="108"/>
      <c r="R80" s="112"/>
      <c r="S80" s="112"/>
      <c r="T80" s="112"/>
      <c r="U80" s="112"/>
      <c r="V80" s="112"/>
      <c r="W80" s="112"/>
      <c r="X80" s="112"/>
      <c r="Y80" s="23"/>
      <c r="Z80" s="23"/>
      <c r="AA80" s="23"/>
      <c r="AB80" s="23"/>
      <c r="AC80" s="23"/>
      <c r="AD80" s="23"/>
      <c r="AE80" s="23"/>
      <c r="AF80" s="23"/>
      <c r="AG80" s="23"/>
      <c r="AH80" s="23"/>
      <c r="AI80" s="23"/>
      <c r="AJ80" s="23"/>
      <c r="AK80" s="23"/>
      <c r="AL80" s="23"/>
      <c r="AM80" s="23"/>
      <c r="AN80" s="23"/>
      <c r="AO80" s="23"/>
      <c r="AP80" s="23"/>
      <c r="AQ80" s="23"/>
      <c r="AR80" s="23"/>
      <c r="AS80" s="23"/>
      <c r="AT80" s="23"/>
      <c r="AU80" s="23"/>
      <c r="AV80" s="23"/>
      <c r="AW80" s="23"/>
      <c r="AX80" s="23"/>
      <c r="AY80" s="23"/>
      <c r="AZ80" s="23"/>
    </row>
    <row r="81" spans="2:52" ht="15" hidden="1" customHeight="1" x14ac:dyDescent="0.3">
      <c r="B81" s="30"/>
      <c r="C81" s="30"/>
      <c r="D81" s="30"/>
      <c r="E81" s="30"/>
      <c r="F81" s="30"/>
      <c r="G81" s="30"/>
      <c r="H81" s="30"/>
      <c r="I81" s="30"/>
      <c r="J81" s="107"/>
      <c r="K81" s="108"/>
      <c r="L81" s="112"/>
      <c r="M81" s="112"/>
      <c r="N81" s="112"/>
      <c r="O81" s="112"/>
      <c r="P81" s="112"/>
      <c r="Q81" s="108"/>
      <c r="R81" s="112"/>
      <c r="S81" s="112"/>
      <c r="T81" s="112"/>
      <c r="U81" s="112"/>
      <c r="V81" s="112"/>
      <c r="W81" s="112"/>
      <c r="X81" s="112"/>
      <c r="Y81" s="23"/>
      <c r="Z81" s="23"/>
      <c r="AA81" s="23"/>
      <c r="AB81" s="23"/>
      <c r="AC81" s="23"/>
      <c r="AD81" s="23"/>
      <c r="AE81" s="23"/>
      <c r="AF81" s="23"/>
      <c r="AG81" s="23"/>
      <c r="AH81" s="23"/>
      <c r="AI81" s="23"/>
      <c r="AJ81" s="23"/>
      <c r="AK81" s="23"/>
      <c r="AL81" s="23"/>
      <c r="AM81" s="23"/>
      <c r="AN81" s="23"/>
      <c r="AO81" s="23"/>
      <c r="AP81" s="23"/>
      <c r="AQ81" s="23"/>
      <c r="AR81" s="23"/>
      <c r="AS81" s="23"/>
      <c r="AT81" s="23"/>
      <c r="AU81" s="23"/>
      <c r="AV81" s="23"/>
      <c r="AW81" s="23"/>
      <c r="AX81" s="23"/>
      <c r="AY81" s="23"/>
      <c r="AZ81" s="23"/>
    </row>
    <row r="82" spans="2:52" ht="15" hidden="1" customHeight="1" x14ac:dyDescent="0.3">
      <c r="B82" s="30"/>
      <c r="C82" s="30"/>
      <c r="D82" s="30"/>
      <c r="E82" s="30"/>
      <c r="F82" s="30"/>
      <c r="G82" s="30"/>
      <c r="H82" s="30"/>
      <c r="I82" s="30"/>
      <c r="J82" s="107"/>
      <c r="K82" s="108"/>
      <c r="L82" s="112"/>
      <c r="M82" s="112"/>
      <c r="N82" s="112"/>
      <c r="O82" s="112"/>
      <c r="P82" s="112"/>
      <c r="Q82" s="108"/>
      <c r="R82" s="112"/>
      <c r="S82" s="112"/>
      <c r="T82" s="112"/>
      <c r="U82" s="112"/>
      <c r="V82" s="112"/>
      <c r="W82" s="112"/>
      <c r="X82" s="112"/>
      <c r="Y82" s="23"/>
      <c r="Z82" s="23"/>
      <c r="AA82" s="23"/>
      <c r="AB82" s="23"/>
      <c r="AC82" s="23"/>
      <c r="AD82" s="23"/>
      <c r="AE82" s="23"/>
      <c r="AF82" s="23"/>
      <c r="AG82" s="23"/>
      <c r="AH82" s="23"/>
      <c r="AI82" s="23"/>
      <c r="AJ82" s="23"/>
      <c r="AK82" s="23"/>
      <c r="AL82" s="23"/>
      <c r="AM82" s="23"/>
      <c r="AN82" s="23"/>
      <c r="AO82" s="23"/>
      <c r="AP82" s="23"/>
      <c r="AQ82" s="23"/>
      <c r="AR82" s="23"/>
      <c r="AS82" s="23"/>
      <c r="AT82" s="23"/>
      <c r="AU82" s="23"/>
      <c r="AV82" s="23"/>
      <c r="AW82" s="23"/>
      <c r="AX82" s="23"/>
      <c r="AY82" s="23"/>
      <c r="AZ82" s="23"/>
    </row>
    <row r="83" spans="2:52" ht="15" hidden="1" customHeight="1" x14ac:dyDescent="0.3">
      <c r="B83" s="30"/>
      <c r="C83" s="30"/>
      <c r="D83" s="30"/>
      <c r="E83" s="30"/>
      <c r="F83" s="30"/>
      <c r="G83" s="30"/>
      <c r="H83" s="30"/>
      <c r="I83" s="30"/>
      <c r="J83" s="107"/>
      <c r="K83" s="108"/>
      <c r="L83" s="112"/>
      <c r="M83" s="112"/>
      <c r="N83" s="112"/>
      <c r="O83" s="112"/>
      <c r="P83" s="112"/>
      <c r="Q83" s="108"/>
      <c r="R83" s="112"/>
      <c r="S83" s="112"/>
      <c r="T83" s="112"/>
      <c r="U83" s="112"/>
      <c r="V83" s="112"/>
      <c r="W83" s="112"/>
      <c r="X83" s="112"/>
      <c r="Y83" s="23"/>
      <c r="Z83" s="23"/>
      <c r="AA83" s="23"/>
      <c r="AB83" s="23"/>
      <c r="AC83" s="23"/>
      <c r="AD83" s="23"/>
      <c r="AE83" s="23"/>
      <c r="AF83" s="23"/>
      <c r="AG83" s="23"/>
      <c r="AH83" s="23"/>
      <c r="AI83" s="23"/>
      <c r="AJ83" s="23"/>
      <c r="AK83" s="23"/>
      <c r="AL83" s="23"/>
      <c r="AM83" s="23"/>
      <c r="AN83" s="23"/>
      <c r="AO83" s="23"/>
      <c r="AP83" s="23"/>
      <c r="AQ83" s="23"/>
      <c r="AR83" s="23"/>
      <c r="AS83" s="23"/>
      <c r="AT83" s="23"/>
      <c r="AU83" s="23"/>
      <c r="AV83" s="23"/>
      <c r="AW83" s="23"/>
      <c r="AX83" s="23"/>
      <c r="AY83" s="23"/>
      <c r="AZ83" s="23"/>
    </row>
    <row r="84" spans="2:52" ht="15" hidden="1" customHeight="1" x14ac:dyDescent="0.3">
      <c r="B84" s="30"/>
      <c r="C84" s="30"/>
      <c r="D84" s="30"/>
      <c r="E84" s="30"/>
      <c r="F84" s="30"/>
      <c r="G84" s="30"/>
      <c r="H84" s="30"/>
      <c r="I84" s="30"/>
      <c r="J84" s="107"/>
      <c r="K84" s="108"/>
      <c r="L84" s="112"/>
      <c r="M84" s="112"/>
      <c r="N84" s="112"/>
      <c r="O84" s="112"/>
      <c r="P84" s="112"/>
      <c r="Q84" s="108"/>
      <c r="R84" s="112"/>
      <c r="S84" s="112"/>
      <c r="T84" s="112"/>
      <c r="U84" s="112"/>
      <c r="V84" s="112"/>
      <c r="W84" s="112"/>
      <c r="X84" s="112"/>
      <c r="Y84" s="23"/>
      <c r="Z84" s="23"/>
      <c r="AA84" s="23"/>
      <c r="AB84" s="23"/>
      <c r="AC84" s="23"/>
      <c r="AD84" s="23"/>
      <c r="AE84" s="23"/>
      <c r="AF84" s="23"/>
      <c r="AG84" s="23"/>
      <c r="AH84" s="23"/>
      <c r="AI84" s="23"/>
      <c r="AJ84" s="23"/>
      <c r="AK84" s="23"/>
      <c r="AL84" s="23"/>
      <c r="AM84" s="23"/>
      <c r="AN84" s="23"/>
      <c r="AO84" s="23"/>
      <c r="AP84" s="23"/>
      <c r="AQ84" s="23"/>
      <c r="AR84" s="23"/>
      <c r="AS84" s="23"/>
      <c r="AT84" s="23"/>
      <c r="AU84" s="23"/>
      <c r="AV84" s="23"/>
      <c r="AW84" s="23"/>
      <c r="AX84" s="23"/>
      <c r="AY84" s="23"/>
      <c r="AZ84" s="23"/>
    </row>
    <row r="85" spans="2:52" ht="15" hidden="1" customHeight="1" x14ac:dyDescent="0.3">
      <c r="B85" s="30"/>
      <c r="C85" s="30"/>
      <c r="D85" s="30"/>
      <c r="E85" s="30"/>
      <c r="F85" s="30"/>
      <c r="G85" s="30"/>
      <c r="H85" s="30"/>
      <c r="I85" s="30"/>
      <c r="J85" s="107"/>
      <c r="K85" s="108"/>
      <c r="L85" s="112"/>
      <c r="M85" s="112"/>
      <c r="N85" s="112"/>
      <c r="O85" s="112"/>
      <c r="P85" s="112"/>
      <c r="Q85" s="108"/>
      <c r="R85" s="112"/>
      <c r="S85" s="112"/>
      <c r="T85" s="112"/>
      <c r="U85" s="112"/>
      <c r="V85" s="112"/>
      <c r="W85" s="112"/>
      <c r="X85" s="112"/>
      <c r="Y85" s="23"/>
      <c r="Z85" s="23"/>
      <c r="AA85" s="23"/>
      <c r="AB85" s="23"/>
      <c r="AC85" s="23"/>
      <c r="AD85" s="23"/>
      <c r="AE85" s="23"/>
      <c r="AF85" s="23"/>
      <c r="AG85" s="23"/>
      <c r="AH85" s="23"/>
      <c r="AI85" s="23"/>
      <c r="AJ85" s="23"/>
      <c r="AK85" s="23"/>
      <c r="AL85" s="23"/>
      <c r="AM85" s="23"/>
      <c r="AN85" s="23"/>
      <c r="AO85" s="23"/>
      <c r="AP85" s="23"/>
      <c r="AQ85" s="23"/>
      <c r="AR85" s="23"/>
      <c r="AS85" s="23"/>
      <c r="AT85" s="23"/>
      <c r="AU85" s="23"/>
      <c r="AV85" s="23"/>
      <c r="AW85" s="23"/>
      <c r="AX85" s="23"/>
      <c r="AY85" s="23"/>
      <c r="AZ85" s="23"/>
    </row>
    <row r="86" spans="2:52" ht="15" hidden="1" customHeight="1" x14ac:dyDescent="0.3">
      <c r="B86" s="30"/>
      <c r="C86" s="30"/>
      <c r="D86" s="30"/>
      <c r="E86" s="30"/>
      <c r="F86" s="30"/>
      <c r="G86" s="30"/>
      <c r="H86" s="30"/>
      <c r="I86" s="30"/>
      <c r="J86" s="107"/>
      <c r="K86" s="108"/>
      <c r="L86" s="112"/>
      <c r="M86" s="112"/>
      <c r="N86" s="112"/>
      <c r="O86" s="112"/>
      <c r="P86" s="112"/>
      <c r="Q86" s="108"/>
      <c r="R86" s="112"/>
      <c r="S86" s="112"/>
      <c r="T86" s="112"/>
      <c r="U86" s="112"/>
      <c r="V86" s="112"/>
      <c r="W86" s="112"/>
      <c r="X86" s="112"/>
      <c r="Y86" s="23"/>
      <c r="Z86" s="23"/>
      <c r="AA86" s="23"/>
      <c r="AB86" s="23"/>
      <c r="AC86" s="23"/>
      <c r="AD86" s="23"/>
      <c r="AE86" s="23"/>
      <c r="AF86" s="23"/>
      <c r="AG86" s="23"/>
      <c r="AH86" s="23"/>
      <c r="AI86" s="23"/>
      <c r="AJ86" s="23"/>
      <c r="AK86" s="23"/>
      <c r="AL86" s="23"/>
      <c r="AM86" s="23"/>
      <c r="AN86" s="23"/>
      <c r="AO86" s="23"/>
      <c r="AP86" s="23"/>
      <c r="AQ86" s="23"/>
      <c r="AR86" s="23"/>
      <c r="AS86" s="23"/>
      <c r="AT86" s="23"/>
      <c r="AU86" s="23"/>
      <c r="AV86" s="23"/>
      <c r="AW86" s="23"/>
      <c r="AX86" s="23"/>
      <c r="AY86" s="23"/>
      <c r="AZ86" s="23"/>
    </row>
    <row r="87" spans="2:52" ht="15" hidden="1" customHeight="1" x14ac:dyDescent="0.3">
      <c r="B87" s="30"/>
      <c r="C87" s="30"/>
      <c r="D87" s="30"/>
      <c r="E87" s="30"/>
      <c r="F87" s="30"/>
      <c r="G87" s="30"/>
      <c r="H87" s="30"/>
      <c r="I87" s="30"/>
      <c r="J87" s="107"/>
      <c r="K87" s="108"/>
      <c r="L87" s="112"/>
      <c r="M87" s="112"/>
      <c r="N87" s="112"/>
      <c r="O87" s="112"/>
      <c r="P87" s="112"/>
      <c r="Q87" s="108"/>
      <c r="R87" s="112"/>
      <c r="S87" s="112"/>
      <c r="T87" s="112"/>
      <c r="U87" s="112"/>
      <c r="V87" s="112"/>
      <c r="W87" s="112"/>
      <c r="X87" s="112"/>
      <c r="Y87" s="23"/>
      <c r="Z87" s="23"/>
      <c r="AA87" s="23"/>
      <c r="AB87" s="23"/>
      <c r="AC87" s="23"/>
      <c r="AD87" s="23"/>
      <c r="AE87" s="23"/>
      <c r="AF87" s="23"/>
      <c r="AG87" s="23"/>
      <c r="AH87" s="23"/>
      <c r="AI87" s="23"/>
      <c r="AJ87" s="23"/>
      <c r="AK87" s="23"/>
      <c r="AL87" s="23"/>
      <c r="AM87" s="23"/>
      <c r="AN87" s="23"/>
      <c r="AO87" s="23"/>
      <c r="AP87" s="23"/>
      <c r="AQ87" s="23"/>
      <c r="AR87" s="23"/>
      <c r="AS87" s="23"/>
      <c r="AT87" s="23"/>
      <c r="AU87" s="23"/>
      <c r="AV87" s="23"/>
      <c r="AW87" s="23"/>
      <c r="AX87" s="23"/>
      <c r="AY87" s="23"/>
      <c r="AZ87" s="23"/>
    </row>
    <row r="88" spans="2:52" ht="15" hidden="1" customHeight="1" x14ac:dyDescent="0.3">
      <c r="B88" s="30"/>
      <c r="C88" s="30"/>
      <c r="D88" s="30"/>
      <c r="E88" s="30"/>
      <c r="F88" s="30"/>
      <c r="G88" s="30"/>
      <c r="H88" s="30"/>
      <c r="I88" s="30"/>
      <c r="J88" s="107"/>
      <c r="K88" s="108"/>
      <c r="L88" s="112"/>
      <c r="M88" s="112"/>
      <c r="N88" s="112"/>
      <c r="O88" s="112"/>
      <c r="P88" s="112"/>
      <c r="Q88" s="108"/>
      <c r="R88" s="112"/>
      <c r="S88" s="112"/>
      <c r="T88" s="112"/>
      <c r="U88" s="112"/>
      <c r="V88" s="112"/>
      <c r="W88" s="112"/>
      <c r="X88" s="112"/>
      <c r="Y88" s="23"/>
      <c r="Z88" s="23"/>
      <c r="AA88" s="23"/>
      <c r="AB88" s="23"/>
      <c r="AC88" s="23"/>
      <c r="AD88" s="23"/>
      <c r="AE88" s="23"/>
      <c r="AF88" s="23"/>
      <c r="AG88" s="23"/>
      <c r="AH88" s="23"/>
      <c r="AI88" s="23"/>
      <c r="AJ88" s="23"/>
      <c r="AK88" s="23"/>
      <c r="AL88" s="23"/>
      <c r="AM88" s="23"/>
      <c r="AN88" s="23"/>
      <c r="AO88" s="23"/>
      <c r="AP88" s="23"/>
      <c r="AQ88" s="23"/>
      <c r="AR88" s="23"/>
      <c r="AS88" s="23"/>
      <c r="AT88" s="23"/>
      <c r="AU88" s="23"/>
      <c r="AV88" s="23"/>
      <c r="AW88" s="23"/>
      <c r="AX88" s="23"/>
      <c r="AY88" s="23"/>
      <c r="AZ88" s="23"/>
    </row>
    <row r="89" spans="2:52" ht="15" hidden="1" customHeight="1" x14ac:dyDescent="0.3">
      <c r="B89" s="30"/>
      <c r="C89" s="30"/>
      <c r="D89" s="30"/>
      <c r="E89" s="30"/>
      <c r="F89" s="30"/>
      <c r="G89" s="30"/>
      <c r="H89" s="30"/>
      <c r="I89" s="30"/>
      <c r="J89" s="107"/>
      <c r="K89" s="108"/>
      <c r="L89" s="112"/>
      <c r="M89" s="112"/>
      <c r="N89" s="112"/>
      <c r="O89" s="112"/>
      <c r="P89" s="112"/>
      <c r="Q89" s="108"/>
      <c r="R89" s="112"/>
      <c r="S89" s="112"/>
      <c r="T89" s="112"/>
      <c r="U89" s="112"/>
      <c r="V89" s="112"/>
      <c r="W89" s="112"/>
      <c r="X89" s="112"/>
      <c r="Y89" s="23"/>
      <c r="Z89" s="23"/>
      <c r="AA89" s="23"/>
      <c r="AB89" s="23"/>
      <c r="AC89" s="23"/>
      <c r="AD89" s="23"/>
      <c r="AE89" s="23"/>
      <c r="AF89" s="23"/>
      <c r="AG89" s="23"/>
      <c r="AH89" s="23"/>
      <c r="AI89" s="23"/>
      <c r="AJ89" s="23"/>
      <c r="AK89" s="23"/>
      <c r="AL89" s="23"/>
      <c r="AM89" s="23"/>
      <c r="AN89" s="23"/>
      <c r="AO89" s="23"/>
      <c r="AP89" s="23"/>
      <c r="AQ89" s="23"/>
      <c r="AR89" s="23"/>
      <c r="AS89" s="23"/>
      <c r="AT89" s="23"/>
      <c r="AU89" s="23"/>
      <c r="AV89" s="23"/>
      <c r="AW89" s="23"/>
      <c r="AX89" s="23"/>
      <c r="AY89" s="23"/>
      <c r="AZ89" s="23"/>
    </row>
    <row r="90" spans="2:52" ht="15" hidden="1" customHeight="1" x14ac:dyDescent="0.3">
      <c r="B90" s="30"/>
      <c r="C90" s="30"/>
      <c r="D90" s="30"/>
      <c r="E90" s="30"/>
      <c r="F90" s="30"/>
      <c r="G90" s="30"/>
      <c r="H90" s="30"/>
      <c r="I90" s="30"/>
      <c r="J90" s="107"/>
      <c r="K90" s="108"/>
      <c r="L90" s="112"/>
      <c r="M90" s="112"/>
      <c r="N90" s="112"/>
      <c r="O90" s="112"/>
      <c r="P90" s="112"/>
      <c r="Q90" s="108"/>
      <c r="R90" s="112"/>
      <c r="S90" s="112"/>
      <c r="T90" s="112"/>
      <c r="U90" s="112"/>
      <c r="V90" s="112"/>
      <c r="W90" s="112"/>
      <c r="X90" s="112"/>
      <c r="Y90" s="23"/>
      <c r="Z90" s="23"/>
      <c r="AA90" s="23"/>
      <c r="AB90" s="23"/>
      <c r="AC90" s="23"/>
      <c r="AD90" s="23"/>
      <c r="AE90" s="23"/>
      <c r="AF90" s="23"/>
      <c r="AG90" s="23"/>
      <c r="AH90" s="23"/>
      <c r="AI90" s="23"/>
      <c r="AJ90" s="23"/>
      <c r="AK90" s="23"/>
      <c r="AL90" s="23"/>
      <c r="AM90" s="23"/>
      <c r="AN90" s="23"/>
      <c r="AO90" s="23"/>
      <c r="AP90" s="23"/>
      <c r="AQ90" s="23"/>
      <c r="AR90" s="23"/>
      <c r="AS90" s="23"/>
      <c r="AT90" s="23"/>
      <c r="AU90" s="23"/>
      <c r="AV90" s="23"/>
      <c r="AW90" s="23"/>
      <c r="AX90" s="23"/>
      <c r="AY90" s="23"/>
      <c r="AZ90" s="23"/>
    </row>
    <row r="91" spans="2:52" ht="15" hidden="1" customHeight="1" x14ac:dyDescent="0.3">
      <c r="B91" s="30"/>
      <c r="C91" s="30"/>
      <c r="D91" s="30"/>
      <c r="E91" s="30"/>
      <c r="F91" s="30"/>
      <c r="G91" s="30"/>
      <c r="H91" s="30"/>
      <c r="I91" s="30"/>
      <c r="J91" s="107"/>
      <c r="K91" s="108"/>
      <c r="L91" s="112"/>
      <c r="M91" s="112"/>
      <c r="N91" s="112"/>
      <c r="O91" s="112"/>
      <c r="P91" s="112"/>
      <c r="Q91" s="108"/>
      <c r="R91" s="112"/>
      <c r="S91" s="112"/>
      <c r="T91" s="112"/>
      <c r="U91" s="112"/>
      <c r="V91" s="112"/>
      <c r="W91" s="112"/>
      <c r="X91" s="112"/>
      <c r="Y91" s="23"/>
      <c r="Z91" s="23"/>
      <c r="AA91" s="23"/>
      <c r="AB91" s="23"/>
      <c r="AC91" s="23"/>
      <c r="AD91" s="23"/>
      <c r="AE91" s="23"/>
      <c r="AF91" s="23"/>
      <c r="AG91" s="23"/>
      <c r="AH91" s="23"/>
      <c r="AI91" s="23"/>
      <c r="AJ91" s="23"/>
      <c r="AK91" s="23"/>
      <c r="AL91" s="23"/>
      <c r="AM91" s="23"/>
      <c r="AN91" s="23"/>
      <c r="AO91" s="23"/>
      <c r="AP91" s="23"/>
      <c r="AQ91" s="23"/>
      <c r="AR91" s="23"/>
      <c r="AS91" s="23"/>
      <c r="AT91" s="23"/>
      <c r="AU91" s="23"/>
      <c r="AV91" s="23"/>
      <c r="AW91" s="23"/>
      <c r="AX91" s="23"/>
      <c r="AY91" s="23"/>
      <c r="AZ91" s="23"/>
    </row>
    <row r="92" spans="2:52" ht="15" hidden="1" customHeight="1" x14ac:dyDescent="0.3">
      <c r="B92" s="30"/>
      <c r="C92" s="30"/>
      <c r="D92" s="30"/>
      <c r="E92" s="30"/>
      <c r="F92" s="30"/>
      <c r="G92" s="30"/>
      <c r="H92" s="30"/>
      <c r="I92" s="30"/>
      <c r="J92" s="107"/>
      <c r="K92" s="108"/>
      <c r="L92" s="112"/>
      <c r="M92" s="112"/>
      <c r="N92" s="112"/>
      <c r="O92" s="112"/>
      <c r="P92" s="112"/>
      <c r="Q92" s="108"/>
      <c r="R92" s="112"/>
      <c r="S92" s="112"/>
      <c r="T92" s="112"/>
      <c r="U92" s="112"/>
      <c r="V92" s="112"/>
      <c r="W92" s="112"/>
      <c r="X92" s="112"/>
      <c r="Y92" s="23"/>
      <c r="Z92" s="23"/>
      <c r="AA92" s="23"/>
      <c r="AB92" s="23"/>
      <c r="AC92" s="23"/>
      <c r="AD92" s="23"/>
      <c r="AE92" s="23"/>
      <c r="AF92" s="23"/>
      <c r="AG92" s="23"/>
      <c r="AH92" s="23"/>
      <c r="AI92" s="23"/>
      <c r="AJ92" s="23"/>
      <c r="AK92" s="23"/>
      <c r="AL92" s="23"/>
      <c r="AM92" s="23"/>
      <c r="AN92" s="23"/>
      <c r="AO92" s="23"/>
      <c r="AP92" s="23"/>
      <c r="AQ92" s="23"/>
      <c r="AR92" s="23"/>
      <c r="AS92" s="23"/>
      <c r="AT92" s="23"/>
      <c r="AU92" s="23"/>
      <c r="AV92" s="23"/>
      <c r="AW92" s="23"/>
      <c r="AX92" s="23"/>
      <c r="AY92" s="23"/>
      <c r="AZ92" s="23"/>
    </row>
    <row r="93" spans="2:52" ht="15" hidden="1" customHeight="1" x14ac:dyDescent="0.3">
      <c r="B93" s="30"/>
      <c r="C93" s="30"/>
      <c r="D93" s="30"/>
      <c r="E93" s="30"/>
      <c r="F93" s="30"/>
      <c r="G93" s="30"/>
      <c r="H93" s="30"/>
      <c r="I93" s="30"/>
      <c r="J93" s="107"/>
      <c r="K93" s="108"/>
      <c r="L93" s="112"/>
      <c r="M93" s="112"/>
      <c r="N93" s="112"/>
      <c r="O93" s="112"/>
      <c r="P93" s="112"/>
      <c r="Q93" s="108"/>
      <c r="R93" s="112"/>
      <c r="S93" s="112"/>
      <c r="T93" s="112"/>
      <c r="U93" s="112"/>
      <c r="V93" s="112"/>
      <c r="W93" s="112"/>
      <c r="X93" s="112"/>
      <c r="Y93" s="23"/>
      <c r="Z93" s="23"/>
      <c r="AA93" s="23"/>
      <c r="AB93" s="23"/>
      <c r="AC93" s="23"/>
      <c r="AD93" s="23"/>
      <c r="AE93" s="23"/>
      <c r="AF93" s="23"/>
      <c r="AG93" s="23"/>
      <c r="AH93" s="23"/>
      <c r="AI93" s="23"/>
      <c r="AJ93" s="23"/>
      <c r="AK93" s="23"/>
      <c r="AL93" s="23"/>
      <c r="AM93" s="23"/>
      <c r="AN93" s="23"/>
      <c r="AO93" s="23"/>
      <c r="AP93" s="23"/>
      <c r="AQ93" s="23"/>
      <c r="AR93" s="23"/>
      <c r="AS93" s="23"/>
      <c r="AT93" s="23"/>
      <c r="AU93" s="23"/>
      <c r="AV93" s="23"/>
      <c r="AW93" s="23"/>
      <c r="AX93" s="23"/>
      <c r="AY93" s="23"/>
      <c r="AZ93" s="23"/>
    </row>
    <row r="94" spans="2:52" ht="15" hidden="1" customHeight="1" x14ac:dyDescent="0.3">
      <c r="B94" s="30"/>
      <c r="C94" s="30"/>
      <c r="D94" s="30"/>
      <c r="E94" s="30"/>
      <c r="F94" s="30"/>
      <c r="G94" s="30"/>
      <c r="H94" s="30"/>
      <c r="I94" s="30"/>
      <c r="J94" s="107"/>
      <c r="K94" s="108"/>
      <c r="L94" s="112"/>
      <c r="M94" s="112"/>
      <c r="N94" s="112"/>
      <c r="O94" s="112"/>
      <c r="P94" s="112"/>
      <c r="Q94" s="108"/>
      <c r="R94" s="112"/>
      <c r="S94" s="112"/>
      <c r="T94" s="112"/>
      <c r="U94" s="112"/>
      <c r="V94" s="112"/>
      <c r="W94" s="112"/>
      <c r="X94" s="112"/>
      <c r="Y94" s="23"/>
      <c r="Z94" s="23"/>
      <c r="AA94" s="23"/>
      <c r="AB94" s="23"/>
      <c r="AC94" s="23"/>
      <c r="AD94" s="23"/>
      <c r="AE94" s="23"/>
      <c r="AF94" s="23"/>
      <c r="AG94" s="23"/>
      <c r="AH94" s="23"/>
      <c r="AI94" s="23"/>
      <c r="AJ94" s="23"/>
      <c r="AK94" s="23"/>
      <c r="AL94" s="23"/>
      <c r="AM94" s="23"/>
      <c r="AN94" s="23"/>
      <c r="AO94" s="23"/>
      <c r="AP94" s="23"/>
      <c r="AQ94" s="23"/>
      <c r="AR94" s="23"/>
      <c r="AS94" s="23"/>
      <c r="AT94" s="23"/>
      <c r="AU94" s="23"/>
      <c r="AV94" s="23"/>
      <c r="AW94" s="23"/>
      <c r="AX94" s="23"/>
      <c r="AY94" s="23"/>
      <c r="AZ94" s="23"/>
    </row>
    <row r="95" spans="2:52" ht="15" hidden="1" customHeight="1" x14ac:dyDescent="0.3">
      <c r="B95" s="30"/>
      <c r="C95" s="30"/>
      <c r="D95" s="30"/>
      <c r="E95" s="30"/>
      <c r="F95" s="30"/>
      <c r="G95" s="30"/>
      <c r="H95" s="30"/>
      <c r="I95" s="30"/>
      <c r="J95" s="107"/>
      <c r="K95" s="108"/>
      <c r="L95" s="112"/>
      <c r="M95" s="112"/>
      <c r="N95" s="112"/>
      <c r="O95" s="112"/>
      <c r="P95" s="112"/>
      <c r="Q95" s="108"/>
      <c r="R95" s="112"/>
      <c r="S95" s="112"/>
      <c r="T95" s="112"/>
      <c r="U95" s="112"/>
      <c r="V95" s="112"/>
      <c r="W95" s="112"/>
      <c r="X95" s="112"/>
      <c r="Y95" s="23"/>
      <c r="Z95" s="23"/>
      <c r="AA95" s="23"/>
      <c r="AB95" s="23"/>
      <c r="AC95" s="23"/>
      <c r="AD95" s="23"/>
      <c r="AE95" s="23"/>
      <c r="AF95" s="23"/>
      <c r="AG95" s="23"/>
      <c r="AH95" s="23"/>
      <c r="AI95" s="23"/>
      <c r="AJ95" s="23"/>
      <c r="AK95" s="23"/>
      <c r="AL95" s="23"/>
      <c r="AM95" s="23"/>
      <c r="AN95" s="23"/>
      <c r="AO95" s="23"/>
      <c r="AP95" s="23"/>
      <c r="AQ95" s="23"/>
      <c r="AR95" s="23"/>
      <c r="AS95" s="23"/>
      <c r="AT95" s="23"/>
      <c r="AU95" s="23"/>
      <c r="AV95" s="23"/>
      <c r="AW95" s="23"/>
      <c r="AX95" s="23"/>
      <c r="AY95" s="23"/>
      <c r="AZ95" s="23"/>
    </row>
    <row r="96" spans="2:52" ht="15" hidden="1" customHeight="1" x14ac:dyDescent="0.3">
      <c r="B96" s="30"/>
      <c r="C96" s="30"/>
      <c r="D96" s="30"/>
      <c r="E96" s="30"/>
      <c r="F96" s="30"/>
      <c r="G96" s="30"/>
      <c r="H96" s="30"/>
      <c r="I96" s="30"/>
      <c r="J96" s="107"/>
      <c r="K96" s="108"/>
      <c r="L96" s="112"/>
      <c r="M96" s="112"/>
      <c r="N96" s="112"/>
      <c r="O96" s="112"/>
      <c r="P96" s="112"/>
      <c r="Q96" s="108"/>
      <c r="R96" s="112"/>
      <c r="S96" s="112"/>
      <c r="T96" s="112"/>
      <c r="U96" s="112"/>
      <c r="V96" s="112"/>
      <c r="W96" s="112"/>
      <c r="X96" s="112"/>
      <c r="Y96" s="23"/>
      <c r="Z96" s="23"/>
      <c r="AA96" s="23"/>
      <c r="AB96" s="23"/>
      <c r="AC96" s="23"/>
      <c r="AD96" s="23"/>
      <c r="AE96" s="23"/>
      <c r="AF96" s="23"/>
      <c r="AG96" s="23"/>
      <c r="AH96" s="23"/>
      <c r="AI96" s="23"/>
      <c r="AJ96" s="23"/>
      <c r="AK96" s="23"/>
      <c r="AL96" s="23"/>
      <c r="AM96" s="23"/>
      <c r="AN96" s="23"/>
      <c r="AO96" s="23"/>
      <c r="AP96" s="23"/>
      <c r="AQ96" s="23"/>
      <c r="AR96" s="23"/>
      <c r="AS96" s="23"/>
      <c r="AT96" s="23"/>
      <c r="AU96" s="23"/>
      <c r="AV96" s="23"/>
      <c r="AW96" s="23"/>
      <c r="AX96" s="23"/>
      <c r="AY96" s="23"/>
      <c r="AZ96" s="23"/>
    </row>
    <row r="97" spans="2:52" ht="15" hidden="1" customHeight="1" x14ac:dyDescent="0.3">
      <c r="B97" s="30"/>
      <c r="C97" s="30"/>
      <c r="D97" s="30"/>
      <c r="E97" s="30"/>
      <c r="F97" s="30"/>
      <c r="G97" s="30"/>
      <c r="H97" s="30"/>
      <c r="I97" s="30"/>
      <c r="J97" s="107"/>
      <c r="K97" s="108"/>
      <c r="L97" s="112"/>
      <c r="M97" s="112"/>
      <c r="N97" s="112"/>
      <c r="O97" s="112"/>
      <c r="P97" s="112"/>
      <c r="Q97" s="108"/>
      <c r="R97" s="112"/>
      <c r="S97" s="112"/>
      <c r="T97" s="112"/>
      <c r="U97" s="112"/>
      <c r="V97" s="112"/>
      <c r="W97" s="112"/>
      <c r="X97" s="112"/>
      <c r="Y97" s="23"/>
      <c r="Z97" s="23"/>
      <c r="AA97" s="23"/>
      <c r="AB97" s="23"/>
      <c r="AC97" s="23"/>
      <c r="AD97" s="23"/>
      <c r="AE97" s="23"/>
      <c r="AF97" s="23"/>
      <c r="AG97" s="23"/>
      <c r="AH97" s="23"/>
      <c r="AI97" s="23"/>
      <c r="AJ97" s="23"/>
      <c r="AK97" s="23"/>
      <c r="AL97" s="23"/>
      <c r="AM97" s="23"/>
      <c r="AN97" s="23"/>
      <c r="AO97" s="23"/>
      <c r="AP97" s="23"/>
      <c r="AQ97" s="23"/>
      <c r="AR97" s="23"/>
      <c r="AS97" s="23"/>
      <c r="AT97" s="23"/>
      <c r="AU97" s="23"/>
      <c r="AV97" s="23"/>
      <c r="AW97" s="23"/>
      <c r="AX97" s="23"/>
      <c r="AY97" s="23"/>
      <c r="AZ97" s="23"/>
    </row>
    <row r="98" spans="2:52" ht="15" hidden="1" customHeight="1" x14ac:dyDescent="0.3">
      <c r="B98" s="30"/>
      <c r="C98" s="30"/>
      <c r="D98" s="30"/>
      <c r="E98" s="30"/>
      <c r="F98" s="30"/>
      <c r="G98" s="30"/>
      <c r="H98" s="30"/>
      <c r="I98" s="30"/>
      <c r="J98" s="107"/>
      <c r="K98" s="108"/>
      <c r="L98" s="112"/>
      <c r="M98" s="112"/>
      <c r="N98" s="112"/>
      <c r="O98" s="112"/>
      <c r="P98" s="112"/>
      <c r="Q98" s="108"/>
      <c r="R98" s="112"/>
      <c r="S98" s="112"/>
      <c r="T98" s="112"/>
      <c r="U98" s="112"/>
      <c r="V98" s="112"/>
      <c r="W98" s="112"/>
      <c r="X98" s="112"/>
      <c r="Y98" s="23"/>
      <c r="Z98" s="23"/>
      <c r="AA98" s="23"/>
      <c r="AB98" s="23"/>
      <c r="AC98" s="23"/>
      <c r="AD98" s="23"/>
      <c r="AE98" s="23"/>
      <c r="AF98" s="23"/>
      <c r="AG98" s="23"/>
      <c r="AH98" s="23"/>
      <c r="AI98" s="23"/>
      <c r="AJ98" s="23"/>
      <c r="AK98" s="23"/>
      <c r="AL98" s="23"/>
      <c r="AM98" s="23"/>
      <c r="AN98" s="23"/>
      <c r="AO98" s="23"/>
      <c r="AP98" s="23"/>
      <c r="AQ98" s="23"/>
      <c r="AR98" s="23"/>
      <c r="AS98" s="23"/>
      <c r="AT98" s="23"/>
      <c r="AU98" s="23"/>
      <c r="AV98" s="23"/>
      <c r="AW98" s="23"/>
      <c r="AX98" s="23"/>
      <c r="AY98" s="23"/>
      <c r="AZ98" s="23"/>
    </row>
    <row r="99" spans="2:52" ht="15" hidden="1" customHeight="1" x14ac:dyDescent="0.3">
      <c r="B99" s="30"/>
      <c r="C99" s="30"/>
      <c r="D99" s="30"/>
      <c r="E99" s="30"/>
      <c r="F99" s="30"/>
      <c r="G99" s="30"/>
      <c r="H99" s="30"/>
      <c r="I99" s="30"/>
      <c r="J99" s="107"/>
      <c r="K99" s="108"/>
      <c r="L99" s="112"/>
      <c r="M99" s="112"/>
      <c r="N99" s="112"/>
      <c r="O99" s="112"/>
      <c r="P99" s="112"/>
      <c r="Q99" s="108"/>
      <c r="R99" s="112"/>
      <c r="S99" s="112"/>
      <c r="T99" s="112"/>
      <c r="U99" s="112"/>
      <c r="V99" s="112"/>
      <c r="W99" s="112"/>
      <c r="X99" s="112"/>
      <c r="Y99" s="23"/>
      <c r="Z99" s="23"/>
      <c r="AA99" s="23"/>
      <c r="AB99" s="23"/>
      <c r="AC99" s="23"/>
      <c r="AD99" s="23"/>
      <c r="AE99" s="23"/>
      <c r="AF99" s="23"/>
      <c r="AG99" s="23"/>
      <c r="AH99" s="23"/>
      <c r="AI99" s="23"/>
      <c r="AJ99" s="23"/>
      <c r="AK99" s="23"/>
      <c r="AL99" s="23"/>
      <c r="AM99" s="23"/>
      <c r="AN99" s="23"/>
      <c r="AO99" s="23"/>
      <c r="AP99" s="23"/>
      <c r="AQ99" s="23"/>
      <c r="AR99" s="23"/>
      <c r="AS99" s="23"/>
      <c r="AT99" s="23"/>
      <c r="AU99" s="23"/>
      <c r="AV99" s="23"/>
      <c r="AW99" s="23"/>
      <c r="AX99" s="23"/>
      <c r="AY99" s="23"/>
      <c r="AZ99" s="23"/>
    </row>
    <row r="100" spans="2:52" ht="15" hidden="1" customHeight="1" x14ac:dyDescent="0.3">
      <c r="B100" s="30"/>
      <c r="C100" s="30"/>
      <c r="D100" s="30"/>
      <c r="E100" s="30"/>
      <c r="F100" s="30"/>
      <c r="G100" s="30"/>
      <c r="H100" s="30"/>
      <c r="I100" s="30"/>
      <c r="J100" s="107"/>
      <c r="K100" s="108"/>
      <c r="L100" s="112"/>
      <c r="M100" s="112"/>
      <c r="N100" s="112"/>
      <c r="O100" s="112"/>
      <c r="P100" s="112"/>
      <c r="Q100" s="108"/>
      <c r="R100" s="112"/>
      <c r="S100" s="112"/>
      <c r="T100" s="112"/>
      <c r="U100" s="112"/>
      <c r="V100" s="112"/>
      <c r="W100" s="112"/>
      <c r="X100" s="112"/>
      <c r="Y100" s="23"/>
      <c r="Z100" s="23"/>
      <c r="AA100" s="23"/>
      <c r="AB100" s="23"/>
      <c r="AC100" s="23"/>
      <c r="AD100" s="23"/>
      <c r="AE100" s="23"/>
      <c r="AF100" s="23"/>
      <c r="AG100" s="23"/>
      <c r="AH100" s="23"/>
      <c r="AI100" s="23"/>
      <c r="AJ100" s="23"/>
      <c r="AK100" s="23"/>
      <c r="AL100" s="23"/>
      <c r="AM100" s="23"/>
      <c r="AN100" s="23"/>
      <c r="AO100" s="23"/>
      <c r="AP100" s="23"/>
      <c r="AQ100" s="23"/>
      <c r="AR100" s="23"/>
      <c r="AS100" s="23"/>
      <c r="AT100" s="23"/>
      <c r="AU100" s="23"/>
      <c r="AV100" s="23"/>
      <c r="AW100" s="23"/>
      <c r="AX100" s="23"/>
      <c r="AY100" s="23"/>
      <c r="AZ100" s="23"/>
    </row>
    <row r="101" spans="2:52" ht="15" hidden="1" customHeight="1" x14ac:dyDescent="0.3">
      <c r="B101" s="30"/>
      <c r="C101" s="30"/>
      <c r="D101" s="30"/>
      <c r="E101" s="30"/>
      <c r="F101" s="30"/>
      <c r="G101" s="30"/>
      <c r="H101" s="30"/>
      <c r="I101" s="30"/>
      <c r="J101" s="107"/>
      <c r="K101" s="108"/>
      <c r="L101" s="112"/>
      <c r="M101" s="112"/>
      <c r="N101" s="112"/>
      <c r="O101" s="112"/>
      <c r="P101" s="112"/>
      <c r="Q101" s="108"/>
      <c r="R101" s="112"/>
      <c r="S101" s="112"/>
      <c r="T101" s="112"/>
      <c r="U101" s="112"/>
      <c r="V101" s="112"/>
      <c r="W101" s="112"/>
      <c r="X101" s="112"/>
      <c r="Y101" s="23"/>
      <c r="Z101" s="23"/>
      <c r="AA101" s="23"/>
      <c r="AB101" s="23"/>
      <c r="AC101" s="23"/>
      <c r="AD101" s="23"/>
      <c r="AE101" s="23"/>
      <c r="AF101" s="23"/>
      <c r="AG101" s="23"/>
      <c r="AH101" s="23"/>
      <c r="AI101" s="23"/>
      <c r="AJ101" s="23"/>
      <c r="AK101" s="23"/>
      <c r="AL101" s="23"/>
      <c r="AM101" s="23"/>
      <c r="AN101" s="23"/>
      <c r="AO101" s="23"/>
      <c r="AP101" s="23"/>
      <c r="AQ101" s="23"/>
      <c r="AR101" s="23"/>
      <c r="AS101" s="23"/>
      <c r="AT101" s="23"/>
      <c r="AU101" s="23"/>
      <c r="AV101" s="23"/>
      <c r="AW101" s="23"/>
      <c r="AX101" s="23"/>
      <c r="AY101" s="23"/>
      <c r="AZ101" s="23"/>
    </row>
    <row r="102" spans="2:52" ht="15" hidden="1" customHeight="1" x14ac:dyDescent="0.3">
      <c r="B102" s="30"/>
      <c r="C102" s="30"/>
      <c r="D102" s="30"/>
      <c r="E102" s="30"/>
      <c r="F102" s="30"/>
      <c r="G102" s="30"/>
      <c r="H102" s="30"/>
      <c r="I102" s="30"/>
      <c r="J102" s="107"/>
      <c r="K102" s="108"/>
      <c r="L102" s="112"/>
      <c r="M102" s="112"/>
      <c r="N102" s="112"/>
      <c r="O102" s="112"/>
      <c r="P102" s="112"/>
      <c r="Q102" s="108"/>
      <c r="R102" s="112"/>
      <c r="S102" s="112"/>
      <c r="T102" s="112"/>
      <c r="U102" s="112"/>
      <c r="V102" s="112"/>
      <c r="W102" s="112"/>
      <c r="X102" s="112"/>
      <c r="Y102" s="23"/>
      <c r="Z102" s="23"/>
      <c r="AA102" s="23"/>
      <c r="AB102" s="23"/>
      <c r="AC102" s="23"/>
      <c r="AD102" s="23"/>
      <c r="AE102" s="23"/>
      <c r="AF102" s="23"/>
      <c r="AG102" s="23"/>
      <c r="AH102" s="23"/>
      <c r="AI102" s="23"/>
      <c r="AJ102" s="23"/>
      <c r="AK102" s="23"/>
      <c r="AL102" s="23"/>
      <c r="AM102" s="23"/>
      <c r="AN102" s="23"/>
      <c r="AO102" s="23"/>
      <c r="AP102" s="23"/>
      <c r="AQ102" s="23"/>
      <c r="AR102" s="23"/>
      <c r="AS102" s="23"/>
      <c r="AT102" s="23"/>
      <c r="AU102" s="23"/>
      <c r="AV102" s="23"/>
      <c r="AW102" s="23"/>
      <c r="AX102" s="23"/>
      <c r="AY102" s="23"/>
      <c r="AZ102" s="23"/>
    </row>
    <row r="103" spans="2:52" ht="15" hidden="1" customHeight="1" x14ac:dyDescent="0.3">
      <c r="B103" s="30"/>
      <c r="C103" s="30"/>
      <c r="D103" s="30"/>
      <c r="E103" s="30"/>
      <c r="F103" s="30"/>
      <c r="G103" s="30"/>
      <c r="H103" s="30"/>
      <c r="I103" s="30"/>
      <c r="J103" s="107"/>
      <c r="K103" s="108"/>
      <c r="L103" s="112"/>
      <c r="M103" s="112"/>
      <c r="N103" s="112"/>
      <c r="O103" s="112"/>
      <c r="P103" s="112"/>
      <c r="Q103" s="108"/>
      <c r="R103" s="112"/>
      <c r="S103" s="112"/>
      <c r="T103" s="112"/>
      <c r="U103" s="112"/>
      <c r="V103" s="112"/>
      <c r="W103" s="112"/>
      <c r="X103" s="112"/>
      <c r="Y103" s="23"/>
      <c r="Z103" s="23"/>
      <c r="AA103" s="23"/>
      <c r="AB103" s="23"/>
      <c r="AC103" s="23"/>
      <c r="AD103" s="23"/>
      <c r="AE103" s="23"/>
      <c r="AF103" s="23"/>
      <c r="AG103" s="23"/>
      <c r="AH103" s="23"/>
      <c r="AI103" s="23"/>
      <c r="AJ103" s="23"/>
      <c r="AK103" s="23"/>
      <c r="AL103" s="23"/>
      <c r="AM103" s="23"/>
      <c r="AN103" s="23"/>
      <c r="AO103" s="23"/>
      <c r="AP103" s="23"/>
      <c r="AQ103" s="23"/>
      <c r="AR103" s="23"/>
      <c r="AS103" s="23"/>
      <c r="AT103" s="23"/>
      <c r="AU103" s="23"/>
      <c r="AV103" s="23"/>
      <c r="AW103" s="23"/>
      <c r="AX103" s="23"/>
      <c r="AY103" s="23"/>
      <c r="AZ103" s="23"/>
    </row>
    <row r="104" spans="2:52" ht="15" hidden="1" customHeight="1" x14ac:dyDescent="0.3">
      <c r="B104" s="30"/>
      <c r="C104" s="30"/>
      <c r="D104" s="30"/>
      <c r="E104" s="30"/>
      <c r="F104" s="30"/>
      <c r="G104" s="30"/>
      <c r="H104" s="30"/>
      <c r="I104" s="30"/>
      <c r="J104" s="107"/>
      <c r="K104" s="108"/>
      <c r="L104" s="112"/>
      <c r="M104" s="112"/>
      <c r="N104" s="112"/>
      <c r="O104" s="112"/>
      <c r="P104" s="112"/>
      <c r="Q104" s="108"/>
      <c r="R104" s="112"/>
      <c r="S104" s="112"/>
      <c r="T104" s="112"/>
      <c r="U104" s="112"/>
      <c r="V104" s="112"/>
      <c r="W104" s="112"/>
      <c r="X104" s="112"/>
      <c r="Y104" s="23"/>
      <c r="Z104" s="23"/>
      <c r="AA104" s="23"/>
      <c r="AB104" s="23"/>
      <c r="AC104" s="23"/>
      <c r="AD104" s="23"/>
      <c r="AE104" s="23"/>
      <c r="AF104" s="23"/>
      <c r="AG104" s="23"/>
      <c r="AH104" s="23"/>
      <c r="AI104" s="23"/>
      <c r="AJ104" s="23"/>
      <c r="AK104" s="23"/>
      <c r="AL104" s="23"/>
      <c r="AM104" s="23"/>
      <c r="AN104" s="23"/>
      <c r="AO104" s="23"/>
      <c r="AP104" s="23"/>
      <c r="AQ104" s="23"/>
      <c r="AR104" s="23"/>
      <c r="AS104" s="23"/>
      <c r="AT104" s="23"/>
      <c r="AU104" s="23"/>
      <c r="AV104" s="23"/>
      <c r="AW104" s="23"/>
      <c r="AX104" s="23"/>
      <c r="AY104" s="23"/>
      <c r="AZ104" s="23"/>
    </row>
    <row r="105" spans="2:52" ht="15" hidden="1" customHeight="1" x14ac:dyDescent="0.3">
      <c r="B105" s="30"/>
      <c r="C105" s="30"/>
      <c r="D105" s="30"/>
      <c r="E105" s="30"/>
      <c r="F105" s="30"/>
      <c r="G105" s="30"/>
      <c r="H105" s="30"/>
      <c r="I105" s="30"/>
      <c r="J105" s="107"/>
      <c r="K105" s="108"/>
      <c r="L105" s="112"/>
      <c r="M105" s="112"/>
      <c r="N105" s="112"/>
      <c r="O105" s="112"/>
      <c r="P105" s="112"/>
      <c r="Q105" s="108"/>
      <c r="R105" s="112"/>
      <c r="S105" s="112"/>
      <c r="T105" s="112"/>
      <c r="U105" s="112"/>
      <c r="V105" s="112"/>
      <c r="W105" s="112"/>
      <c r="X105" s="112"/>
      <c r="Y105" s="23"/>
      <c r="Z105" s="23"/>
      <c r="AA105" s="23"/>
      <c r="AB105" s="23"/>
      <c r="AC105" s="23"/>
      <c r="AD105" s="23"/>
      <c r="AE105" s="23"/>
      <c r="AF105" s="23"/>
      <c r="AG105" s="23"/>
      <c r="AH105" s="23"/>
      <c r="AI105" s="23"/>
      <c r="AJ105" s="23"/>
      <c r="AK105" s="23"/>
      <c r="AL105" s="23"/>
      <c r="AM105" s="23"/>
      <c r="AN105" s="23"/>
      <c r="AO105" s="23"/>
      <c r="AP105" s="23"/>
      <c r="AQ105" s="23"/>
      <c r="AR105" s="23"/>
      <c r="AS105" s="23"/>
      <c r="AT105" s="23"/>
      <c r="AU105" s="23"/>
      <c r="AV105" s="23"/>
      <c r="AW105" s="23"/>
      <c r="AX105" s="23"/>
      <c r="AY105" s="23"/>
      <c r="AZ105" s="23"/>
    </row>
    <row r="106" spans="2:52" ht="15" hidden="1" customHeight="1" x14ac:dyDescent="0.3">
      <c r="B106" s="30"/>
      <c r="C106" s="30"/>
      <c r="D106" s="30"/>
      <c r="E106" s="30"/>
      <c r="F106" s="30"/>
      <c r="G106" s="30"/>
      <c r="H106" s="30"/>
      <c r="I106" s="30"/>
      <c r="J106" s="107"/>
      <c r="K106" s="108"/>
      <c r="L106" s="112"/>
      <c r="M106" s="112"/>
      <c r="N106" s="112"/>
      <c r="O106" s="112"/>
      <c r="P106" s="112"/>
      <c r="Q106" s="108"/>
      <c r="R106" s="112"/>
      <c r="S106" s="112"/>
      <c r="T106" s="112"/>
      <c r="U106" s="112"/>
      <c r="V106" s="112"/>
      <c r="W106" s="112"/>
      <c r="X106" s="112"/>
      <c r="Y106" s="23"/>
      <c r="Z106" s="23"/>
      <c r="AA106" s="23"/>
      <c r="AB106" s="23"/>
      <c r="AC106" s="23"/>
      <c r="AD106" s="23"/>
      <c r="AE106" s="23"/>
      <c r="AF106" s="23"/>
      <c r="AG106" s="23"/>
      <c r="AH106" s="23"/>
      <c r="AI106" s="23"/>
      <c r="AJ106" s="23"/>
      <c r="AK106" s="23"/>
      <c r="AL106" s="23"/>
      <c r="AM106" s="23"/>
      <c r="AN106" s="23"/>
      <c r="AO106" s="23"/>
      <c r="AP106" s="23"/>
      <c r="AQ106" s="23"/>
      <c r="AR106" s="23"/>
      <c r="AS106" s="23"/>
      <c r="AT106" s="23"/>
      <c r="AU106" s="23"/>
      <c r="AV106" s="23"/>
      <c r="AW106" s="23"/>
      <c r="AX106" s="23"/>
      <c r="AY106" s="23"/>
      <c r="AZ106" s="23"/>
    </row>
    <row r="107" spans="2:52" ht="15" hidden="1" customHeight="1" x14ac:dyDescent="0.3">
      <c r="B107" s="30"/>
      <c r="C107" s="30"/>
      <c r="D107" s="30"/>
      <c r="E107" s="30"/>
      <c r="F107" s="30"/>
      <c r="G107" s="30"/>
      <c r="H107" s="30"/>
      <c r="I107" s="30"/>
      <c r="J107" s="107"/>
      <c r="K107" s="108"/>
      <c r="L107" s="112"/>
      <c r="M107" s="112"/>
      <c r="N107" s="112"/>
      <c r="O107" s="112"/>
      <c r="P107" s="112"/>
      <c r="Q107" s="108"/>
      <c r="R107" s="112"/>
      <c r="S107" s="112"/>
      <c r="T107" s="112"/>
      <c r="U107" s="112"/>
      <c r="V107" s="112"/>
      <c r="W107" s="112"/>
      <c r="X107" s="112"/>
      <c r="Y107" s="23"/>
      <c r="Z107" s="23"/>
      <c r="AA107" s="23"/>
      <c r="AB107" s="23"/>
      <c r="AC107" s="23"/>
      <c r="AD107" s="23"/>
      <c r="AE107" s="23"/>
      <c r="AF107" s="23"/>
      <c r="AG107" s="23"/>
      <c r="AH107" s="23"/>
      <c r="AI107" s="23"/>
      <c r="AJ107" s="23"/>
      <c r="AK107" s="23"/>
      <c r="AL107" s="23"/>
      <c r="AM107" s="23"/>
      <c r="AN107" s="23"/>
      <c r="AO107" s="23"/>
      <c r="AP107" s="23"/>
      <c r="AQ107" s="23"/>
      <c r="AR107" s="23"/>
      <c r="AS107" s="23"/>
      <c r="AT107" s="23"/>
      <c r="AU107" s="23"/>
      <c r="AV107" s="23"/>
      <c r="AW107" s="23"/>
      <c r="AX107" s="23"/>
      <c r="AY107" s="23"/>
      <c r="AZ107" s="23"/>
    </row>
    <row r="108" spans="2:52" ht="15" hidden="1" customHeight="1" x14ac:dyDescent="0.3">
      <c r="B108" s="30"/>
      <c r="C108" s="30"/>
      <c r="D108" s="30"/>
      <c r="E108" s="30"/>
      <c r="F108" s="30"/>
      <c r="G108" s="30"/>
      <c r="H108" s="30"/>
      <c r="I108" s="30"/>
      <c r="J108" s="107"/>
      <c r="K108" s="108"/>
      <c r="L108" s="112"/>
      <c r="M108" s="112"/>
      <c r="N108" s="112"/>
      <c r="O108" s="112"/>
      <c r="P108" s="112"/>
      <c r="Q108" s="108"/>
      <c r="R108" s="112"/>
      <c r="S108" s="112"/>
      <c r="T108" s="112"/>
      <c r="U108" s="112"/>
      <c r="V108" s="112"/>
      <c r="W108" s="112"/>
      <c r="X108" s="112"/>
      <c r="Y108" s="23"/>
      <c r="Z108" s="23"/>
      <c r="AA108" s="23"/>
      <c r="AB108" s="23"/>
      <c r="AC108" s="23"/>
      <c r="AD108" s="23"/>
      <c r="AE108" s="23"/>
      <c r="AF108" s="23"/>
      <c r="AG108" s="23"/>
      <c r="AH108" s="23"/>
      <c r="AI108" s="23"/>
      <c r="AJ108" s="23"/>
      <c r="AK108" s="23"/>
      <c r="AL108" s="23"/>
      <c r="AM108" s="23"/>
      <c r="AN108" s="23"/>
      <c r="AO108" s="23"/>
      <c r="AP108" s="23"/>
      <c r="AQ108" s="23"/>
      <c r="AR108" s="23"/>
      <c r="AS108" s="23"/>
      <c r="AT108" s="23"/>
      <c r="AU108" s="23"/>
      <c r="AV108" s="23"/>
      <c r="AW108" s="23"/>
      <c r="AX108" s="23"/>
      <c r="AY108" s="23"/>
      <c r="AZ108" s="23"/>
    </row>
    <row r="109" spans="2:52" ht="15" hidden="1" customHeight="1" x14ac:dyDescent="0.3">
      <c r="B109" s="30"/>
      <c r="C109" s="30"/>
      <c r="D109" s="30"/>
      <c r="E109" s="30"/>
      <c r="F109" s="30"/>
      <c r="G109" s="30"/>
      <c r="H109" s="30"/>
      <c r="I109" s="30"/>
      <c r="J109" s="107"/>
      <c r="K109" s="108"/>
      <c r="L109" s="112"/>
      <c r="M109" s="112"/>
      <c r="N109" s="112"/>
      <c r="O109" s="112"/>
      <c r="P109" s="112"/>
      <c r="Q109" s="108"/>
      <c r="R109" s="112"/>
      <c r="S109" s="112"/>
      <c r="T109" s="112"/>
      <c r="U109" s="112"/>
      <c r="V109" s="112"/>
      <c r="W109" s="112"/>
      <c r="X109" s="112"/>
      <c r="Y109" s="23"/>
      <c r="Z109" s="23"/>
      <c r="AA109" s="23"/>
      <c r="AB109" s="23"/>
      <c r="AC109" s="23"/>
      <c r="AD109" s="23"/>
      <c r="AE109" s="23"/>
      <c r="AF109" s="23"/>
      <c r="AG109" s="23"/>
      <c r="AH109" s="23"/>
      <c r="AI109" s="23"/>
      <c r="AJ109" s="23"/>
      <c r="AK109" s="23"/>
      <c r="AL109" s="23"/>
      <c r="AM109" s="23"/>
      <c r="AN109" s="23"/>
      <c r="AO109" s="23"/>
      <c r="AP109" s="23"/>
      <c r="AQ109" s="23"/>
      <c r="AR109" s="23"/>
      <c r="AS109" s="23"/>
      <c r="AT109" s="23"/>
      <c r="AU109" s="23"/>
      <c r="AV109" s="23"/>
      <c r="AW109" s="23"/>
      <c r="AX109" s="23"/>
      <c r="AY109" s="23"/>
      <c r="AZ109" s="23"/>
    </row>
    <row r="110" spans="2:52" ht="15" hidden="1" customHeight="1" x14ac:dyDescent="0.3">
      <c r="B110" s="30"/>
      <c r="C110" s="30"/>
      <c r="D110" s="30"/>
      <c r="E110" s="30"/>
      <c r="F110" s="30"/>
      <c r="G110" s="30"/>
      <c r="H110" s="30"/>
      <c r="I110" s="30"/>
      <c r="J110" s="107"/>
      <c r="K110" s="108"/>
      <c r="L110" s="112"/>
      <c r="M110" s="112"/>
      <c r="N110" s="112"/>
      <c r="O110" s="112"/>
      <c r="P110" s="112"/>
      <c r="Q110" s="108"/>
      <c r="R110" s="112"/>
      <c r="S110" s="112"/>
      <c r="T110" s="112"/>
      <c r="U110" s="112"/>
      <c r="V110" s="112"/>
      <c r="W110" s="112"/>
      <c r="X110" s="112"/>
      <c r="Y110" s="23"/>
      <c r="Z110" s="23"/>
      <c r="AA110" s="23"/>
      <c r="AB110" s="23"/>
      <c r="AC110" s="23"/>
      <c r="AD110" s="23"/>
      <c r="AE110" s="23"/>
      <c r="AF110" s="23"/>
      <c r="AG110" s="23"/>
      <c r="AH110" s="23"/>
      <c r="AI110" s="23"/>
      <c r="AJ110" s="23"/>
      <c r="AK110" s="23"/>
      <c r="AL110" s="23"/>
      <c r="AM110" s="23"/>
      <c r="AN110" s="23"/>
      <c r="AO110" s="23"/>
      <c r="AP110" s="23"/>
      <c r="AQ110" s="23"/>
      <c r="AR110" s="23"/>
      <c r="AS110" s="23"/>
      <c r="AT110" s="23"/>
      <c r="AU110" s="23"/>
      <c r="AV110" s="23"/>
      <c r="AW110" s="23"/>
      <c r="AX110" s="23"/>
      <c r="AY110" s="23"/>
      <c r="AZ110" s="23"/>
    </row>
    <row r="111" spans="2:52" ht="15" hidden="1" customHeight="1" x14ac:dyDescent="0.3">
      <c r="B111" s="30"/>
      <c r="C111" s="30"/>
      <c r="D111" s="30"/>
      <c r="E111" s="30"/>
      <c r="F111" s="30"/>
      <c r="G111" s="30"/>
      <c r="H111" s="30"/>
      <c r="I111" s="30"/>
      <c r="J111" s="107"/>
      <c r="K111" s="108"/>
      <c r="L111" s="112"/>
      <c r="M111" s="112"/>
      <c r="N111" s="112"/>
      <c r="O111" s="112"/>
      <c r="P111" s="112"/>
      <c r="Q111" s="108"/>
      <c r="R111" s="112"/>
      <c r="S111" s="112"/>
      <c r="T111" s="112"/>
      <c r="U111" s="112"/>
      <c r="V111" s="112"/>
      <c r="W111" s="112"/>
      <c r="X111" s="112"/>
      <c r="Y111" s="23"/>
      <c r="Z111" s="23"/>
      <c r="AA111" s="23"/>
      <c r="AB111" s="23"/>
      <c r="AC111" s="23"/>
      <c r="AD111" s="23"/>
      <c r="AE111" s="23"/>
      <c r="AF111" s="23"/>
      <c r="AG111" s="23"/>
      <c r="AH111" s="23"/>
      <c r="AI111" s="23"/>
      <c r="AJ111" s="23"/>
      <c r="AK111" s="23"/>
      <c r="AL111" s="23"/>
      <c r="AM111" s="23"/>
      <c r="AN111" s="23"/>
      <c r="AO111" s="23"/>
      <c r="AP111" s="23"/>
      <c r="AQ111" s="23"/>
      <c r="AR111" s="23"/>
      <c r="AS111" s="23"/>
      <c r="AT111" s="23"/>
      <c r="AU111" s="23"/>
      <c r="AV111" s="23"/>
      <c r="AW111" s="23"/>
      <c r="AX111" s="23"/>
      <c r="AY111" s="23"/>
      <c r="AZ111" s="23"/>
    </row>
    <row r="112" spans="2:52" ht="15" hidden="1" customHeight="1" x14ac:dyDescent="0.3">
      <c r="B112" s="30"/>
      <c r="C112" s="30"/>
      <c r="D112" s="30"/>
      <c r="E112" s="30"/>
      <c r="F112" s="30"/>
      <c r="G112" s="30"/>
      <c r="H112" s="30"/>
      <c r="I112" s="30"/>
      <c r="J112" s="107"/>
      <c r="K112" s="108"/>
      <c r="L112" s="112"/>
      <c r="M112" s="112"/>
      <c r="N112" s="112"/>
      <c r="O112" s="112"/>
      <c r="P112" s="112"/>
      <c r="Q112" s="108"/>
      <c r="R112" s="112"/>
      <c r="S112" s="112"/>
      <c r="T112" s="112"/>
      <c r="U112" s="112"/>
      <c r="V112" s="112"/>
      <c r="W112" s="112"/>
      <c r="X112" s="112"/>
      <c r="Y112" s="23"/>
      <c r="Z112" s="23"/>
      <c r="AA112" s="23"/>
      <c r="AB112" s="23"/>
      <c r="AC112" s="23"/>
      <c r="AD112" s="23"/>
      <c r="AE112" s="23"/>
      <c r="AF112" s="23"/>
      <c r="AG112" s="23"/>
      <c r="AH112" s="23"/>
      <c r="AI112" s="23"/>
      <c r="AJ112" s="23"/>
      <c r="AK112" s="23"/>
      <c r="AL112" s="23"/>
      <c r="AM112" s="23"/>
      <c r="AN112" s="23"/>
      <c r="AO112" s="23"/>
      <c r="AP112" s="23"/>
      <c r="AQ112" s="23"/>
      <c r="AR112" s="23"/>
      <c r="AS112" s="23"/>
      <c r="AT112" s="23"/>
      <c r="AU112" s="23"/>
      <c r="AV112" s="23"/>
      <c r="AW112" s="23"/>
      <c r="AX112" s="23"/>
      <c r="AY112" s="23"/>
      <c r="AZ112" s="23"/>
    </row>
    <row r="113" spans="2:52" ht="15" hidden="1" customHeight="1" x14ac:dyDescent="0.3">
      <c r="B113" s="30"/>
      <c r="C113" s="30"/>
      <c r="D113" s="30"/>
      <c r="E113" s="30"/>
      <c r="F113" s="30"/>
      <c r="G113" s="30"/>
      <c r="H113" s="30"/>
      <c r="I113" s="30"/>
      <c r="J113" s="107"/>
      <c r="K113" s="108"/>
      <c r="L113" s="112"/>
      <c r="M113" s="112"/>
      <c r="N113" s="112"/>
      <c r="O113" s="112"/>
      <c r="P113" s="112"/>
      <c r="Q113" s="108"/>
      <c r="R113" s="112"/>
      <c r="S113" s="112"/>
      <c r="T113" s="112"/>
      <c r="U113" s="112"/>
      <c r="V113" s="112"/>
      <c r="W113" s="112"/>
      <c r="X113" s="112"/>
      <c r="Y113" s="23"/>
      <c r="Z113" s="23"/>
      <c r="AA113" s="23"/>
      <c r="AB113" s="23"/>
      <c r="AC113" s="23"/>
      <c r="AD113" s="23"/>
      <c r="AE113" s="23"/>
      <c r="AF113" s="23"/>
      <c r="AG113" s="23"/>
      <c r="AH113" s="23"/>
      <c r="AI113" s="23"/>
      <c r="AJ113" s="23"/>
      <c r="AK113" s="23"/>
      <c r="AL113" s="23"/>
      <c r="AM113" s="23"/>
      <c r="AN113" s="23"/>
      <c r="AO113" s="23"/>
      <c r="AP113" s="23"/>
      <c r="AQ113" s="23"/>
      <c r="AR113" s="23"/>
      <c r="AS113" s="23"/>
      <c r="AT113" s="23"/>
      <c r="AU113" s="23"/>
      <c r="AV113" s="23"/>
      <c r="AW113" s="23"/>
      <c r="AX113" s="23"/>
      <c r="AY113" s="23"/>
      <c r="AZ113" s="23"/>
    </row>
    <row r="114" spans="2:52" ht="15" hidden="1" customHeight="1" x14ac:dyDescent="0.3">
      <c r="B114" s="30"/>
      <c r="C114" s="30"/>
      <c r="D114" s="30"/>
      <c r="E114" s="30"/>
      <c r="F114" s="30"/>
      <c r="G114" s="30"/>
      <c r="H114" s="30"/>
      <c r="I114" s="30"/>
      <c r="J114" s="107"/>
      <c r="K114" s="108"/>
      <c r="L114" s="112"/>
      <c r="M114" s="112"/>
      <c r="N114" s="112"/>
      <c r="O114" s="112"/>
      <c r="P114" s="112"/>
      <c r="Q114" s="108"/>
      <c r="R114" s="112"/>
      <c r="S114" s="112"/>
      <c r="T114" s="112"/>
      <c r="U114" s="112"/>
      <c r="V114" s="112"/>
      <c r="W114" s="112"/>
      <c r="X114" s="112"/>
      <c r="Y114" s="23"/>
      <c r="Z114" s="23"/>
      <c r="AA114" s="23"/>
      <c r="AB114" s="23"/>
      <c r="AC114" s="23"/>
      <c r="AD114" s="23"/>
      <c r="AE114" s="23"/>
      <c r="AF114" s="23"/>
      <c r="AG114" s="23"/>
      <c r="AH114" s="23"/>
      <c r="AI114" s="23"/>
      <c r="AJ114" s="23"/>
      <c r="AK114" s="23"/>
      <c r="AL114" s="23"/>
      <c r="AM114" s="23"/>
      <c r="AN114" s="23"/>
      <c r="AO114" s="23"/>
      <c r="AP114" s="23"/>
      <c r="AQ114" s="23"/>
      <c r="AR114" s="23"/>
      <c r="AS114" s="23"/>
      <c r="AT114" s="23"/>
      <c r="AU114" s="23"/>
      <c r="AV114" s="23"/>
      <c r="AW114" s="23"/>
      <c r="AX114" s="23"/>
      <c r="AY114" s="23"/>
      <c r="AZ114" s="23"/>
    </row>
    <row r="115" spans="2:52" ht="15" hidden="1" customHeight="1" x14ac:dyDescent="0.3">
      <c r="B115" s="30"/>
      <c r="C115" s="30"/>
      <c r="D115" s="30"/>
      <c r="E115" s="30"/>
      <c r="F115" s="30"/>
      <c r="G115" s="30"/>
      <c r="H115" s="30"/>
      <c r="I115" s="30"/>
      <c r="J115" s="107"/>
      <c r="K115" s="108"/>
      <c r="L115" s="112"/>
      <c r="M115" s="112"/>
      <c r="N115" s="112"/>
      <c r="O115" s="112"/>
      <c r="P115" s="112"/>
      <c r="Q115" s="108"/>
      <c r="R115" s="112"/>
      <c r="S115" s="112"/>
      <c r="T115" s="112"/>
      <c r="U115" s="112"/>
      <c r="V115" s="112"/>
      <c r="W115" s="112"/>
      <c r="X115" s="112"/>
      <c r="Y115" s="23"/>
      <c r="Z115" s="23"/>
      <c r="AA115" s="23"/>
      <c r="AB115" s="23"/>
      <c r="AC115" s="23"/>
      <c r="AD115" s="23"/>
      <c r="AE115" s="23"/>
      <c r="AF115" s="23"/>
      <c r="AG115" s="23"/>
      <c r="AH115" s="23"/>
      <c r="AI115" s="23"/>
      <c r="AJ115" s="23"/>
      <c r="AK115" s="23"/>
      <c r="AL115" s="23"/>
      <c r="AM115" s="23"/>
      <c r="AN115" s="23"/>
      <c r="AO115" s="23"/>
      <c r="AP115" s="23"/>
      <c r="AQ115" s="23"/>
      <c r="AR115" s="23"/>
      <c r="AS115" s="23"/>
      <c r="AT115" s="23"/>
      <c r="AU115" s="23"/>
      <c r="AV115" s="23"/>
      <c r="AW115" s="23"/>
      <c r="AX115" s="23"/>
      <c r="AY115" s="23"/>
      <c r="AZ115" s="23"/>
    </row>
    <row r="116" spans="2:52" ht="15" hidden="1" customHeight="1" x14ac:dyDescent="0.3">
      <c r="B116" s="30"/>
      <c r="C116" s="30"/>
      <c r="D116" s="30"/>
      <c r="E116" s="30"/>
      <c r="F116" s="30"/>
      <c r="G116" s="30"/>
      <c r="H116" s="30"/>
      <c r="I116" s="30"/>
      <c r="J116" s="107"/>
      <c r="K116" s="108"/>
      <c r="L116" s="112"/>
      <c r="M116" s="112"/>
      <c r="N116" s="112"/>
      <c r="O116" s="112"/>
      <c r="P116" s="112"/>
      <c r="Q116" s="108"/>
      <c r="R116" s="112"/>
      <c r="S116" s="112"/>
      <c r="T116" s="112"/>
      <c r="U116" s="112"/>
      <c r="V116" s="112"/>
      <c r="W116" s="112"/>
      <c r="X116" s="112"/>
      <c r="Y116" s="23"/>
      <c r="Z116" s="23"/>
      <c r="AA116" s="23"/>
      <c r="AB116" s="23"/>
      <c r="AC116" s="23"/>
      <c r="AD116" s="23"/>
      <c r="AE116" s="23"/>
      <c r="AF116" s="23"/>
      <c r="AG116" s="23"/>
      <c r="AH116" s="23"/>
      <c r="AI116" s="23"/>
      <c r="AJ116" s="23"/>
      <c r="AK116" s="23"/>
      <c r="AL116" s="23"/>
      <c r="AM116" s="23"/>
      <c r="AN116" s="23"/>
      <c r="AO116" s="23"/>
      <c r="AP116" s="23"/>
      <c r="AQ116" s="23"/>
      <c r="AR116" s="23"/>
      <c r="AS116" s="23"/>
      <c r="AT116" s="23"/>
      <c r="AU116" s="23"/>
      <c r="AV116" s="23"/>
      <c r="AW116" s="23"/>
      <c r="AX116" s="23"/>
      <c r="AY116" s="23"/>
      <c r="AZ116" s="23"/>
    </row>
    <row r="117" spans="2:52" ht="15" hidden="1" customHeight="1" x14ac:dyDescent="0.3">
      <c r="B117" s="30"/>
      <c r="C117" s="30"/>
      <c r="D117" s="30"/>
      <c r="E117" s="30"/>
      <c r="F117" s="30"/>
      <c r="G117" s="30"/>
      <c r="H117" s="30"/>
      <c r="I117" s="30"/>
      <c r="J117" s="107"/>
      <c r="K117" s="108"/>
      <c r="L117" s="112"/>
      <c r="M117" s="112"/>
      <c r="N117" s="112"/>
      <c r="O117" s="112"/>
      <c r="P117" s="112"/>
      <c r="Q117" s="108"/>
      <c r="R117" s="112"/>
      <c r="S117" s="112"/>
      <c r="T117" s="112"/>
      <c r="U117" s="112"/>
      <c r="V117" s="112"/>
      <c r="W117" s="112"/>
      <c r="X117" s="112"/>
      <c r="Y117" s="23"/>
      <c r="Z117" s="23"/>
      <c r="AA117" s="23"/>
      <c r="AB117" s="23"/>
      <c r="AC117" s="23"/>
      <c r="AD117" s="23"/>
      <c r="AE117" s="23"/>
      <c r="AF117" s="23"/>
      <c r="AG117" s="23"/>
      <c r="AH117" s="23"/>
      <c r="AI117" s="23"/>
      <c r="AJ117" s="23"/>
      <c r="AK117" s="23"/>
      <c r="AL117" s="23"/>
      <c r="AM117" s="23"/>
      <c r="AN117" s="23"/>
      <c r="AO117" s="23"/>
      <c r="AP117" s="23"/>
      <c r="AQ117" s="23"/>
      <c r="AR117" s="23"/>
      <c r="AS117" s="23"/>
      <c r="AT117" s="23"/>
      <c r="AU117" s="23"/>
      <c r="AV117" s="23"/>
      <c r="AW117" s="23"/>
      <c r="AX117" s="23"/>
      <c r="AY117" s="23"/>
      <c r="AZ117" s="23"/>
    </row>
    <row r="118" spans="2:52" ht="15" hidden="1" customHeight="1" x14ac:dyDescent="0.3">
      <c r="B118" s="30"/>
      <c r="C118" s="30"/>
      <c r="D118" s="30"/>
      <c r="E118" s="30"/>
      <c r="F118" s="30"/>
      <c r="G118" s="30"/>
      <c r="H118" s="30"/>
      <c r="I118" s="30"/>
      <c r="J118" s="107"/>
      <c r="K118" s="108"/>
      <c r="L118" s="112"/>
      <c r="M118" s="112"/>
      <c r="N118" s="112"/>
      <c r="O118" s="112"/>
      <c r="P118" s="112"/>
      <c r="Q118" s="108"/>
      <c r="R118" s="112"/>
      <c r="S118" s="112"/>
      <c r="T118" s="112"/>
      <c r="U118" s="112"/>
      <c r="V118" s="112"/>
      <c r="W118" s="112"/>
      <c r="X118" s="112"/>
      <c r="Y118" s="23"/>
      <c r="Z118" s="23"/>
      <c r="AA118" s="23"/>
      <c r="AB118" s="23"/>
      <c r="AC118" s="23"/>
      <c r="AD118" s="23"/>
      <c r="AE118" s="23"/>
      <c r="AF118" s="23"/>
      <c r="AG118" s="23"/>
      <c r="AH118" s="23"/>
      <c r="AI118" s="23"/>
      <c r="AJ118" s="23"/>
      <c r="AK118" s="23"/>
      <c r="AL118" s="23"/>
      <c r="AM118" s="23"/>
      <c r="AN118" s="23"/>
      <c r="AO118" s="23"/>
      <c r="AP118" s="23"/>
      <c r="AQ118" s="23"/>
      <c r="AR118" s="23"/>
      <c r="AS118" s="23"/>
      <c r="AT118" s="23"/>
      <c r="AU118" s="23"/>
      <c r="AV118" s="23"/>
      <c r="AW118" s="23"/>
      <c r="AX118" s="23"/>
      <c r="AY118" s="23"/>
      <c r="AZ118" s="23"/>
    </row>
    <row r="119" spans="2:52" ht="15" hidden="1" customHeight="1" x14ac:dyDescent="0.3">
      <c r="B119" s="30"/>
      <c r="C119" s="30"/>
      <c r="D119" s="30"/>
      <c r="E119" s="30"/>
      <c r="F119" s="30"/>
      <c r="G119" s="30"/>
      <c r="H119" s="30"/>
      <c r="I119" s="30"/>
      <c r="J119" s="107"/>
      <c r="K119" s="108"/>
      <c r="L119" s="112"/>
      <c r="M119" s="112"/>
      <c r="N119" s="112"/>
      <c r="O119" s="112"/>
      <c r="P119" s="112"/>
      <c r="Q119" s="108"/>
      <c r="R119" s="112"/>
      <c r="S119" s="112"/>
      <c r="T119" s="112"/>
      <c r="U119" s="112"/>
      <c r="V119" s="112"/>
      <c r="W119" s="112"/>
      <c r="X119" s="112"/>
      <c r="Y119" s="23"/>
      <c r="Z119" s="23"/>
      <c r="AA119" s="23"/>
      <c r="AB119" s="23"/>
      <c r="AC119" s="23"/>
      <c r="AD119" s="23"/>
      <c r="AE119" s="23"/>
      <c r="AF119" s="23"/>
      <c r="AG119" s="23"/>
      <c r="AH119" s="23"/>
      <c r="AI119" s="23"/>
      <c r="AJ119" s="23"/>
      <c r="AK119" s="23"/>
      <c r="AL119" s="23"/>
      <c r="AM119" s="23"/>
      <c r="AN119" s="23"/>
      <c r="AO119" s="23"/>
      <c r="AP119" s="23"/>
      <c r="AQ119" s="23"/>
      <c r="AR119" s="23"/>
      <c r="AS119" s="23"/>
      <c r="AT119" s="23"/>
      <c r="AU119" s="23"/>
      <c r="AV119" s="23"/>
      <c r="AW119" s="23"/>
      <c r="AX119" s="23"/>
      <c r="AY119" s="23"/>
      <c r="AZ119" s="23"/>
    </row>
    <row r="120" spans="2:52" ht="15" hidden="1" customHeight="1" x14ac:dyDescent="0.3">
      <c r="B120" s="30"/>
      <c r="C120" s="30"/>
      <c r="D120" s="30"/>
      <c r="E120" s="30"/>
      <c r="F120" s="30"/>
      <c r="G120" s="30"/>
      <c r="H120" s="30"/>
      <c r="I120" s="30"/>
      <c r="J120" s="107"/>
      <c r="K120" s="108"/>
      <c r="L120" s="112"/>
      <c r="M120" s="112"/>
      <c r="N120" s="112"/>
      <c r="O120" s="112"/>
      <c r="P120" s="112"/>
      <c r="Q120" s="108"/>
      <c r="R120" s="112"/>
      <c r="S120" s="112"/>
      <c r="T120" s="112"/>
      <c r="U120" s="112"/>
      <c r="V120" s="112"/>
      <c r="W120" s="112"/>
      <c r="X120" s="112"/>
      <c r="Y120" s="23"/>
      <c r="Z120" s="23"/>
      <c r="AA120" s="23"/>
      <c r="AB120" s="23"/>
      <c r="AC120" s="23"/>
      <c r="AD120" s="23"/>
      <c r="AE120" s="23"/>
      <c r="AF120" s="23"/>
      <c r="AG120" s="23"/>
      <c r="AH120" s="23"/>
      <c r="AI120" s="23"/>
      <c r="AJ120" s="23"/>
      <c r="AK120" s="23"/>
      <c r="AL120" s="23"/>
      <c r="AM120" s="23"/>
      <c r="AN120" s="23"/>
      <c r="AO120" s="23"/>
      <c r="AP120" s="23"/>
      <c r="AQ120" s="23"/>
      <c r="AR120" s="23"/>
      <c r="AS120" s="23"/>
      <c r="AT120" s="23"/>
      <c r="AU120" s="23"/>
      <c r="AV120" s="23"/>
      <c r="AW120" s="23"/>
      <c r="AX120" s="23"/>
      <c r="AY120" s="23"/>
      <c r="AZ120" s="23"/>
    </row>
    <row r="121" spans="2:52" ht="15" hidden="1" customHeight="1" x14ac:dyDescent="0.3">
      <c r="B121" s="30"/>
      <c r="C121" s="30"/>
      <c r="D121" s="30"/>
      <c r="E121" s="30"/>
      <c r="F121" s="30"/>
      <c r="G121" s="30"/>
      <c r="H121" s="30"/>
      <c r="I121" s="30"/>
      <c r="J121" s="107"/>
      <c r="K121" s="108"/>
      <c r="L121" s="112"/>
      <c r="M121" s="112"/>
      <c r="N121" s="112"/>
      <c r="O121" s="112"/>
      <c r="P121" s="112"/>
      <c r="Q121" s="108"/>
      <c r="R121" s="112"/>
      <c r="S121" s="112"/>
      <c r="T121" s="112"/>
      <c r="U121" s="112"/>
      <c r="V121" s="112"/>
      <c r="W121" s="112"/>
      <c r="X121" s="112"/>
      <c r="Y121" s="23"/>
      <c r="Z121" s="23"/>
      <c r="AA121" s="23"/>
      <c r="AB121" s="23"/>
      <c r="AC121" s="23"/>
      <c r="AD121" s="23"/>
      <c r="AE121" s="23"/>
      <c r="AF121" s="23"/>
      <c r="AG121" s="23"/>
      <c r="AH121" s="23"/>
      <c r="AI121" s="23"/>
      <c r="AJ121" s="23"/>
      <c r="AK121" s="23"/>
      <c r="AL121" s="23"/>
      <c r="AM121" s="23"/>
      <c r="AN121" s="23"/>
      <c r="AO121" s="23"/>
      <c r="AP121" s="23"/>
      <c r="AQ121" s="23"/>
      <c r="AR121" s="23"/>
      <c r="AS121" s="23"/>
      <c r="AT121" s="23"/>
      <c r="AU121" s="23"/>
      <c r="AV121" s="23"/>
      <c r="AW121" s="23"/>
      <c r="AX121" s="23"/>
      <c r="AY121" s="23"/>
      <c r="AZ121" s="23"/>
    </row>
    <row r="122" spans="2:52" ht="15" hidden="1" customHeight="1" x14ac:dyDescent="0.3">
      <c r="B122" s="30"/>
      <c r="C122" s="30"/>
      <c r="D122" s="30"/>
      <c r="E122" s="30"/>
      <c r="F122" s="30"/>
      <c r="G122" s="30"/>
      <c r="H122" s="30"/>
      <c r="I122" s="30"/>
      <c r="J122" s="107"/>
      <c r="K122" s="108"/>
      <c r="L122" s="112"/>
      <c r="M122" s="112"/>
      <c r="N122" s="112"/>
      <c r="O122" s="112"/>
      <c r="P122" s="112"/>
      <c r="Q122" s="108"/>
      <c r="R122" s="112"/>
      <c r="S122" s="112"/>
      <c r="T122" s="112"/>
      <c r="U122" s="112"/>
      <c r="V122" s="112"/>
      <c r="W122" s="112"/>
      <c r="X122" s="112"/>
      <c r="Y122" s="23"/>
      <c r="Z122" s="23"/>
      <c r="AA122" s="23"/>
      <c r="AB122" s="23"/>
      <c r="AC122" s="23"/>
      <c r="AD122" s="23"/>
      <c r="AE122" s="23"/>
      <c r="AF122" s="23"/>
      <c r="AG122" s="23"/>
      <c r="AH122" s="23"/>
      <c r="AI122" s="23"/>
      <c r="AJ122" s="23"/>
      <c r="AK122" s="23"/>
      <c r="AL122" s="23"/>
      <c r="AM122" s="23"/>
      <c r="AN122" s="23"/>
      <c r="AO122" s="23"/>
      <c r="AP122" s="23"/>
      <c r="AQ122" s="23"/>
      <c r="AR122" s="23"/>
      <c r="AS122" s="23"/>
      <c r="AT122" s="23"/>
      <c r="AU122" s="23"/>
      <c r="AV122" s="23"/>
      <c r="AW122" s="23"/>
      <c r="AX122" s="23"/>
      <c r="AY122" s="23"/>
      <c r="AZ122" s="23"/>
    </row>
    <row r="123" spans="2:52" ht="15" hidden="1" customHeight="1" x14ac:dyDescent="0.3">
      <c r="B123" s="30"/>
      <c r="C123" s="30"/>
      <c r="D123" s="30"/>
      <c r="E123" s="30"/>
      <c r="F123" s="30"/>
      <c r="G123" s="30"/>
      <c r="H123" s="30"/>
      <c r="I123" s="30"/>
      <c r="J123" s="107"/>
      <c r="K123" s="108"/>
      <c r="L123" s="112"/>
      <c r="M123" s="112"/>
      <c r="N123" s="112"/>
      <c r="O123" s="112"/>
      <c r="P123" s="112"/>
      <c r="Q123" s="108"/>
      <c r="R123" s="112"/>
      <c r="S123" s="112"/>
      <c r="T123" s="112"/>
      <c r="U123" s="112"/>
      <c r="V123" s="112"/>
      <c r="W123" s="112"/>
      <c r="X123" s="112"/>
      <c r="Y123" s="23"/>
      <c r="Z123" s="23"/>
      <c r="AA123" s="23"/>
      <c r="AB123" s="23"/>
      <c r="AC123" s="23"/>
      <c r="AD123" s="23"/>
      <c r="AE123" s="23"/>
      <c r="AF123" s="23"/>
      <c r="AG123" s="23"/>
      <c r="AH123" s="23"/>
      <c r="AI123" s="23"/>
      <c r="AJ123" s="23"/>
      <c r="AK123" s="23"/>
      <c r="AL123" s="23"/>
      <c r="AM123" s="23"/>
      <c r="AN123" s="23"/>
      <c r="AO123" s="23"/>
      <c r="AP123" s="23"/>
      <c r="AQ123" s="23"/>
      <c r="AR123" s="23"/>
      <c r="AS123" s="23"/>
      <c r="AT123" s="23"/>
      <c r="AU123" s="23"/>
      <c r="AV123" s="23"/>
      <c r="AW123" s="23"/>
      <c r="AX123" s="23"/>
      <c r="AY123" s="23"/>
      <c r="AZ123" s="23"/>
    </row>
    <row r="124" spans="2:52" ht="15" hidden="1" customHeight="1" x14ac:dyDescent="0.3">
      <c r="B124" s="30"/>
      <c r="C124" s="30"/>
      <c r="D124" s="30"/>
      <c r="E124" s="30"/>
      <c r="F124" s="30"/>
      <c r="G124" s="30"/>
      <c r="H124" s="30"/>
      <c r="I124" s="30"/>
      <c r="J124" s="107"/>
      <c r="K124" s="108"/>
      <c r="L124" s="112"/>
      <c r="M124" s="112"/>
      <c r="N124" s="112"/>
      <c r="O124" s="112"/>
      <c r="P124" s="112"/>
      <c r="Q124" s="108"/>
      <c r="R124" s="112"/>
      <c r="S124" s="112"/>
      <c r="T124" s="112"/>
      <c r="U124" s="112"/>
      <c r="V124" s="112"/>
      <c r="W124" s="112"/>
      <c r="X124" s="112"/>
      <c r="Y124" s="23"/>
      <c r="Z124" s="23"/>
      <c r="AA124" s="23"/>
      <c r="AB124" s="23"/>
      <c r="AC124" s="23"/>
      <c r="AD124" s="23"/>
      <c r="AE124" s="23"/>
      <c r="AF124" s="23"/>
      <c r="AG124" s="23"/>
      <c r="AH124" s="23"/>
      <c r="AI124" s="23"/>
      <c r="AJ124" s="23"/>
      <c r="AK124" s="23"/>
      <c r="AL124" s="23"/>
      <c r="AM124" s="23"/>
      <c r="AN124" s="23"/>
      <c r="AO124" s="23"/>
      <c r="AP124" s="23"/>
      <c r="AQ124" s="23"/>
      <c r="AR124" s="23"/>
      <c r="AS124" s="23"/>
      <c r="AT124" s="23"/>
      <c r="AU124" s="23"/>
      <c r="AV124" s="23"/>
      <c r="AW124" s="23"/>
      <c r="AX124" s="23"/>
      <c r="AY124" s="23"/>
      <c r="AZ124" s="23"/>
    </row>
    <row r="125" spans="2:52" ht="15" hidden="1" customHeight="1" x14ac:dyDescent="0.3">
      <c r="B125" s="30"/>
      <c r="C125" s="30"/>
      <c r="D125" s="30"/>
      <c r="E125" s="30"/>
      <c r="F125" s="30"/>
      <c r="G125" s="30"/>
      <c r="H125" s="30"/>
      <c r="I125" s="30"/>
      <c r="J125" s="107"/>
      <c r="K125" s="108"/>
      <c r="L125" s="112"/>
      <c r="M125" s="112"/>
      <c r="N125" s="112"/>
      <c r="O125" s="112"/>
      <c r="P125" s="112"/>
      <c r="Q125" s="108"/>
      <c r="R125" s="112"/>
      <c r="S125" s="112"/>
      <c r="T125" s="112"/>
      <c r="U125" s="112"/>
      <c r="V125" s="112"/>
      <c r="W125" s="112"/>
      <c r="X125" s="112"/>
      <c r="Y125" s="23"/>
      <c r="Z125" s="23"/>
      <c r="AA125" s="23"/>
      <c r="AB125" s="23"/>
      <c r="AC125" s="23"/>
      <c r="AD125" s="23"/>
      <c r="AE125" s="23"/>
      <c r="AF125" s="23"/>
      <c r="AG125" s="23"/>
      <c r="AH125" s="23"/>
      <c r="AI125" s="23"/>
      <c r="AJ125" s="23"/>
      <c r="AK125" s="23"/>
      <c r="AL125" s="23"/>
      <c r="AM125" s="23"/>
      <c r="AN125" s="23"/>
      <c r="AO125" s="23"/>
      <c r="AP125" s="23"/>
      <c r="AQ125" s="23"/>
      <c r="AR125" s="23"/>
      <c r="AS125" s="23"/>
      <c r="AT125" s="23"/>
      <c r="AU125" s="23"/>
      <c r="AV125" s="23"/>
      <c r="AW125" s="23"/>
      <c r="AX125" s="23"/>
      <c r="AY125" s="23"/>
      <c r="AZ125" s="23"/>
    </row>
    <row r="126" spans="2:52" ht="15" hidden="1" customHeight="1" x14ac:dyDescent="0.3">
      <c r="B126" s="30"/>
      <c r="C126" s="30"/>
      <c r="D126" s="30"/>
      <c r="E126" s="30"/>
      <c r="F126" s="30"/>
      <c r="G126" s="30"/>
      <c r="H126" s="30"/>
      <c r="I126" s="30"/>
      <c r="J126" s="107"/>
      <c r="K126" s="108"/>
      <c r="L126" s="112"/>
      <c r="M126" s="112"/>
      <c r="N126" s="112"/>
      <c r="O126" s="112"/>
      <c r="P126" s="112"/>
      <c r="Q126" s="108"/>
      <c r="R126" s="112"/>
      <c r="S126" s="112"/>
      <c r="T126" s="112"/>
      <c r="U126" s="112"/>
      <c r="V126" s="112"/>
      <c r="W126" s="112"/>
      <c r="X126" s="112"/>
      <c r="Y126" s="23"/>
      <c r="Z126" s="23"/>
      <c r="AA126" s="23"/>
      <c r="AB126" s="23"/>
      <c r="AC126" s="23"/>
      <c r="AD126" s="23"/>
      <c r="AE126" s="23"/>
      <c r="AF126" s="23"/>
      <c r="AG126" s="23"/>
      <c r="AH126" s="23"/>
      <c r="AI126" s="23"/>
      <c r="AJ126" s="23"/>
      <c r="AK126" s="23"/>
      <c r="AL126" s="23"/>
      <c r="AM126" s="23"/>
      <c r="AN126" s="23"/>
      <c r="AO126" s="23"/>
      <c r="AP126" s="23"/>
      <c r="AQ126" s="23"/>
      <c r="AR126" s="23"/>
      <c r="AS126" s="23"/>
      <c r="AT126" s="23"/>
      <c r="AU126" s="23"/>
      <c r="AV126" s="23"/>
      <c r="AW126" s="23"/>
      <c r="AX126" s="23"/>
      <c r="AY126" s="23"/>
      <c r="AZ126" s="23"/>
    </row>
    <row r="127" spans="2:52" ht="15" hidden="1" customHeight="1" x14ac:dyDescent="0.3">
      <c r="B127" s="30"/>
      <c r="C127" s="30"/>
      <c r="D127" s="30"/>
      <c r="E127" s="30"/>
      <c r="F127" s="30"/>
      <c r="G127" s="30"/>
      <c r="H127" s="30"/>
      <c r="I127" s="30"/>
      <c r="J127" s="107"/>
      <c r="K127" s="108"/>
      <c r="L127" s="112"/>
      <c r="M127" s="112"/>
      <c r="N127" s="112"/>
      <c r="O127" s="112"/>
      <c r="P127" s="112"/>
      <c r="Q127" s="108"/>
      <c r="R127" s="112"/>
      <c r="S127" s="112"/>
      <c r="T127" s="112"/>
      <c r="U127" s="112"/>
      <c r="V127" s="112"/>
      <c r="W127" s="112"/>
      <c r="X127" s="112"/>
      <c r="Y127" s="23"/>
      <c r="Z127" s="23"/>
      <c r="AA127" s="23"/>
      <c r="AB127" s="23"/>
      <c r="AC127" s="23"/>
      <c r="AD127" s="23"/>
      <c r="AE127" s="23"/>
      <c r="AF127" s="23"/>
      <c r="AG127" s="23"/>
      <c r="AH127" s="23"/>
      <c r="AI127" s="23"/>
      <c r="AJ127" s="23"/>
      <c r="AK127" s="23"/>
      <c r="AL127" s="23"/>
      <c r="AM127" s="23"/>
      <c r="AN127" s="23"/>
      <c r="AO127" s="23"/>
      <c r="AP127" s="23"/>
      <c r="AQ127" s="23"/>
      <c r="AR127" s="23"/>
      <c r="AS127" s="23"/>
      <c r="AT127" s="23"/>
      <c r="AU127" s="23"/>
      <c r="AV127" s="23"/>
      <c r="AW127" s="23"/>
      <c r="AX127" s="23"/>
      <c r="AY127" s="23"/>
      <c r="AZ127" s="23"/>
    </row>
    <row r="128" spans="2:52" ht="15" hidden="1" customHeight="1" x14ac:dyDescent="0.3">
      <c r="B128" s="30"/>
      <c r="C128" s="30"/>
      <c r="D128" s="30"/>
      <c r="E128" s="30"/>
      <c r="F128" s="30"/>
      <c r="G128" s="30"/>
      <c r="H128" s="30"/>
      <c r="I128" s="30"/>
      <c r="J128" s="107"/>
      <c r="K128" s="108"/>
      <c r="L128" s="112"/>
      <c r="M128" s="112"/>
      <c r="N128" s="112"/>
      <c r="O128" s="112"/>
      <c r="P128" s="112"/>
      <c r="Q128" s="108"/>
      <c r="R128" s="112"/>
      <c r="S128" s="112"/>
      <c r="T128" s="112"/>
      <c r="U128" s="112"/>
      <c r="V128" s="112"/>
      <c r="W128" s="112"/>
      <c r="X128" s="112"/>
      <c r="Y128" s="23"/>
      <c r="Z128" s="23"/>
      <c r="AA128" s="23"/>
      <c r="AB128" s="23"/>
      <c r="AC128" s="23"/>
      <c r="AD128" s="23"/>
      <c r="AE128" s="23"/>
      <c r="AF128" s="23"/>
      <c r="AG128" s="23"/>
      <c r="AH128" s="23"/>
      <c r="AI128" s="23"/>
      <c r="AJ128" s="23"/>
      <c r="AK128" s="23"/>
      <c r="AL128" s="23"/>
      <c r="AM128" s="23"/>
      <c r="AN128" s="23"/>
      <c r="AO128" s="23"/>
      <c r="AP128" s="23"/>
      <c r="AQ128" s="23"/>
      <c r="AR128" s="23"/>
      <c r="AS128" s="23"/>
      <c r="AT128" s="23"/>
      <c r="AU128" s="23"/>
      <c r="AV128" s="23"/>
      <c r="AW128" s="23"/>
      <c r="AX128" s="23"/>
      <c r="AY128" s="23"/>
      <c r="AZ128" s="23"/>
    </row>
    <row r="129" spans="2:52" ht="15" hidden="1" customHeight="1" x14ac:dyDescent="0.3">
      <c r="B129" s="30"/>
      <c r="C129" s="30"/>
      <c r="D129" s="30"/>
      <c r="E129" s="30"/>
      <c r="F129" s="30"/>
      <c r="G129" s="30"/>
      <c r="H129" s="30"/>
      <c r="I129" s="30"/>
      <c r="J129" s="107"/>
      <c r="K129" s="108"/>
      <c r="L129" s="112"/>
      <c r="M129" s="112"/>
      <c r="N129" s="112"/>
      <c r="O129" s="112"/>
      <c r="P129" s="112"/>
      <c r="Q129" s="108"/>
      <c r="R129" s="112"/>
      <c r="S129" s="112"/>
      <c r="T129" s="112"/>
      <c r="U129" s="112"/>
      <c r="V129" s="112"/>
      <c r="W129" s="112"/>
      <c r="X129" s="112"/>
      <c r="Y129" s="23"/>
      <c r="Z129" s="23"/>
      <c r="AA129" s="23"/>
      <c r="AB129" s="23"/>
      <c r="AC129" s="23"/>
      <c r="AD129" s="23"/>
      <c r="AE129" s="23"/>
      <c r="AF129" s="23"/>
      <c r="AG129" s="23"/>
      <c r="AH129" s="23"/>
      <c r="AI129" s="23"/>
      <c r="AJ129" s="23"/>
      <c r="AK129" s="23"/>
      <c r="AL129" s="23"/>
      <c r="AM129" s="23"/>
      <c r="AN129" s="23"/>
      <c r="AO129" s="23"/>
      <c r="AP129" s="23"/>
      <c r="AQ129" s="23"/>
      <c r="AR129" s="23"/>
      <c r="AS129" s="23"/>
      <c r="AT129" s="23"/>
      <c r="AU129" s="23"/>
      <c r="AV129" s="23"/>
      <c r="AW129" s="23"/>
      <c r="AX129" s="23"/>
      <c r="AY129" s="23"/>
      <c r="AZ129" s="23"/>
    </row>
    <row r="130" spans="2:52" ht="15" hidden="1" customHeight="1" x14ac:dyDescent="0.3">
      <c r="B130" s="30"/>
      <c r="C130" s="30"/>
      <c r="D130" s="30"/>
      <c r="E130" s="30"/>
      <c r="F130" s="30"/>
      <c r="G130" s="30"/>
      <c r="H130" s="30"/>
      <c r="I130" s="30"/>
      <c r="J130" s="107"/>
      <c r="K130" s="108"/>
      <c r="L130" s="112"/>
      <c r="M130" s="112"/>
      <c r="N130" s="112"/>
      <c r="O130" s="112"/>
      <c r="P130" s="112"/>
      <c r="Q130" s="108"/>
      <c r="R130" s="112"/>
      <c r="S130" s="112"/>
      <c r="T130" s="112"/>
      <c r="U130" s="112"/>
      <c r="V130" s="112"/>
      <c r="W130" s="112"/>
      <c r="X130" s="112"/>
      <c r="Y130" s="23"/>
      <c r="Z130" s="23"/>
      <c r="AA130" s="23"/>
      <c r="AB130" s="23"/>
      <c r="AC130" s="23"/>
      <c r="AD130" s="23"/>
      <c r="AE130" s="23"/>
      <c r="AF130" s="23"/>
      <c r="AG130" s="23"/>
      <c r="AH130" s="23"/>
      <c r="AI130" s="23"/>
      <c r="AJ130" s="23"/>
      <c r="AK130" s="23"/>
      <c r="AL130" s="23"/>
      <c r="AM130" s="23"/>
      <c r="AN130" s="23"/>
      <c r="AO130" s="23"/>
      <c r="AP130" s="23"/>
      <c r="AQ130" s="23"/>
      <c r="AR130" s="23"/>
      <c r="AS130" s="23"/>
      <c r="AT130" s="23"/>
      <c r="AU130" s="23"/>
      <c r="AV130" s="23"/>
      <c r="AW130" s="23"/>
      <c r="AX130" s="23"/>
      <c r="AY130" s="23"/>
      <c r="AZ130" s="23"/>
    </row>
    <row r="131" spans="2:52" ht="15" hidden="1" customHeight="1" x14ac:dyDescent="0.3">
      <c r="B131" s="30"/>
      <c r="C131" s="30"/>
      <c r="D131" s="30"/>
      <c r="E131" s="30"/>
      <c r="F131" s="30"/>
      <c r="G131" s="30"/>
      <c r="H131" s="30"/>
      <c r="I131" s="30"/>
      <c r="J131" s="107"/>
      <c r="K131" s="108"/>
      <c r="L131" s="112"/>
      <c r="M131" s="112"/>
      <c r="N131" s="112"/>
      <c r="O131" s="112"/>
      <c r="P131" s="112"/>
      <c r="Q131" s="108"/>
      <c r="R131" s="112"/>
      <c r="S131" s="112"/>
      <c r="T131" s="112"/>
      <c r="U131" s="112"/>
      <c r="V131" s="112"/>
      <c r="W131" s="112"/>
      <c r="X131" s="112"/>
      <c r="Y131" s="23"/>
      <c r="Z131" s="23"/>
      <c r="AA131" s="23"/>
      <c r="AB131" s="23"/>
      <c r="AC131" s="23"/>
      <c r="AD131" s="23"/>
      <c r="AE131" s="23"/>
      <c r="AF131" s="23"/>
      <c r="AG131" s="23"/>
      <c r="AH131" s="23"/>
      <c r="AI131" s="23"/>
      <c r="AJ131" s="23"/>
      <c r="AK131" s="23"/>
      <c r="AL131" s="23"/>
      <c r="AM131" s="23"/>
      <c r="AN131" s="23"/>
      <c r="AO131" s="23"/>
      <c r="AP131" s="23"/>
      <c r="AQ131" s="23"/>
      <c r="AR131" s="23"/>
      <c r="AS131" s="23"/>
      <c r="AT131" s="23"/>
      <c r="AU131" s="23"/>
      <c r="AV131" s="23"/>
      <c r="AW131" s="23"/>
      <c r="AX131" s="23"/>
      <c r="AY131" s="23"/>
      <c r="AZ131" s="23"/>
    </row>
    <row r="132" spans="2:52" ht="15" hidden="1" customHeight="1" x14ac:dyDescent="0.3">
      <c r="B132" s="30"/>
      <c r="C132" s="30"/>
      <c r="D132" s="30"/>
      <c r="E132" s="30"/>
      <c r="F132" s="30"/>
      <c r="G132" s="30"/>
      <c r="H132" s="30"/>
      <c r="I132" s="30"/>
      <c r="J132" s="107"/>
      <c r="K132" s="108"/>
      <c r="L132" s="112"/>
      <c r="M132" s="112"/>
      <c r="N132" s="112"/>
      <c r="O132" s="112"/>
      <c r="P132" s="112"/>
      <c r="Q132" s="108"/>
      <c r="R132" s="112"/>
      <c r="S132" s="112"/>
      <c r="T132" s="112"/>
      <c r="U132" s="112"/>
      <c r="V132" s="112"/>
      <c r="W132" s="112"/>
      <c r="X132" s="112"/>
      <c r="Y132" s="23"/>
      <c r="Z132" s="23"/>
      <c r="AA132" s="23"/>
      <c r="AB132" s="23"/>
      <c r="AC132" s="23"/>
      <c r="AD132" s="23"/>
      <c r="AE132" s="23"/>
      <c r="AF132" s="23"/>
      <c r="AG132" s="23"/>
      <c r="AH132" s="23"/>
      <c r="AI132" s="23"/>
      <c r="AJ132" s="23"/>
      <c r="AK132" s="23"/>
      <c r="AL132" s="23"/>
      <c r="AM132" s="23"/>
      <c r="AN132" s="23"/>
      <c r="AO132" s="23"/>
      <c r="AP132" s="23"/>
      <c r="AQ132" s="23"/>
      <c r="AR132" s="23"/>
      <c r="AS132" s="23"/>
      <c r="AT132" s="23"/>
      <c r="AU132" s="23"/>
      <c r="AV132" s="23"/>
      <c r="AW132" s="23"/>
      <c r="AX132" s="23"/>
      <c r="AY132" s="23"/>
      <c r="AZ132" s="23"/>
    </row>
    <row r="133" spans="2:52" ht="15" hidden="1" customHeight="1" x14ac:dyDescent="0.3">
      <c r="B133" s="30"/>
      <c r="C133" s="30"/>
      <c r="D133" s="30"/>
      <c r="E133" s="30"/>
      <c r="F133" s="30"/>
      <c r="G133" s="30"/>
      <c r="H133" s="30"/>
      <c r="I133" s="30"/>
      <c r="J133" s="107"/>
      <c r="K133" s="108"/>
      <c r="L133" s="112"/>
      <c r="M133" s="112"/>
      <c r="N133" s="112"/>
      <c r="O133" s="112"/>
      <c r="P133" s="112"/>
      <c r="Q133" s="108"/>
      <c r="R133" s="112"/>
      <c r="S133" s="112"/>
      <c r="T133" s="112"/>
      <c r="U133" s="112"/>
      <c r="V133" s="112"/>
      <c r="W133" s="112"/>
      <c r="X133" s="112"/>
      <c r="Y133" s="23"/>
      <c r="Z133" s="23"/>
      <c r="AA133" s="23"/>
      <c r="AB133" s="23"/>
      <c r="AC133" s="23"/>
      <c r="AD133" s="23"/>
      <c r="AE133" s="23"/>
      <c r="AF133" s="23"/>
      <c r="AG133" s="23"/>
      <c r="AH133" s="23"/>
      <c r="AI133" s="23"/>
      <c r="AJ133" s="23"/>
      <c r="AK133" s="23"/>
      <c r="AL133" s="23"/>
      <c r="AM133" s="23"/>
      <c r="AN133" s="23"/>
      <c r="AO133" s="23"/>
      <c r="AP133" s="23"/>
      <c r="AQ133" s="23"/>
      <c r="AR133" s="23"/>
      <c r="AS133" s="23"/>
      <c r="AT133" s="23"/>
      <c r="AU133" s="23"/>
      <c r="AV133" s="23"/>
      <c r="AW133" s="23"/>
      <c r="AX133" s="23"/>
      <c r="AY133" s="23"/>
      <c r="AZ133" s="23"/>
    </row>
    <row r="134" spans="2:52" ht="15" hidden="1" customHeight="1" x14ac:dyDescent="0.3">
      <c r="B134" s="30"/>
      <c r="C134" s="30"/>
      <c r="D134" s="30"/>
      <c r="E134" s="30"/>
      <c r="F134" s="30"/>
      <c r="G134" s="30"/>
      <c r="H134" s="30"/>
      <c r="I134" s="30"/>
      <c r="J134" s="107"/>
      <c r="K134" s="108"/>
      <c r="L134" s="112"/>
      <c r="M134" s="112"/>
      <c r="N134" s="112"/>
      <c r="O134" s="112"/>
      <c r="P134" s="112"/>
      <c r="Q134" s="108"/>
      <c r="R134" s="112"/>
      <c r="S134" s="112"/>
      <c r="T134" s="112"/>
      <c r="U134" s="112"/>
      <c r="V134" s="112"/>
      <c r="W134" s="112"/>
      <c r="X134" s="112"/>
      <c r="Y134" s="23"/>
      <c r="Z134" s="23"/>
      <c r="AA134" s="23"/>
      <c r="AB134" s="23"/>
      <c r="AC134" s="23"/>
      <c r="AD134" s="23"/>
      <c r="AE134" s="23"/>
      <c r="AF134" s="23"/>
      <c r="AG134" s="23"/>
      <c r="AH134" s="23"/>
      <c r="AI134" s="23"/>
      <c r="AJ134" s="23"/>
      <c r="AK134" s="23"/>
      <c r="AL134" s="23"/>
      <c r="AM134" s="23"/>
      <c r="AN134" s="23"/>
      <c r="AO134" s="23"/>
      <c r="AP134" s="23"/>
      <c r="AQ134" s="23"/>
      <c r="AR134" s="23"/>
      <c r="AS134" s="23"/>
      <c r="AT134" s="23"/>
      <c r="AU134" s="23"/>
      <c r="AV134" s="23"/>
      <c r="AW134" s="23"/>
      <c r="AX134" s="23"/>
      <c r="AY134" s="23"/>
      <c r="AZ134" s="23"/>
    </row>
    <row r="135" spans="2:52" ht="15" hidden="1" customHeight="1" x14ac:dyDescent="0.3">
      <c r="B135" s="30"/>
      <c r="C135" s="30"/>
      <c r="D135" s="30"/>
      <c r="E135" s="30"/>
      <c r="F135" s="30"/>
      <c r="G135" s="30"/>
      <c r="H135" s="30"/>
      <c r="I135" s="30"/>
      <c r="J135" s="107"/>
      <c r="K135" s="108"/>
      <c r="L135" s="112"/>
      <c r="M135" s="112"/>
      <c r="N135" s="112"/>
      <c r="O135" s="112"/>
      <c r="P135" s="112"/>
      <c r="Q135" s="108"/>
      <c r="R135" s="112"/>
      <c r="S135" s="112"/>
      <c r="T135" s="112"/>
      <c r="U135" s="112"/>
      <c r="V135" s="112"/>
      <c r="W135" s="112"/>
      <c r="X135" s="112"/>
      <c r="Y135" s="23"/>
      <c r="Z135" s="23"/>
      <c r="AA135" s="23"/>
      <c r="AB135" s="23"/>
      <c r="AC135" s="23"/>
      <c r="AD135" s="23"/>
      <c r="AE135" s="23"/>
      <c r="AF135" s="23"/>
      <c r="AG135" s="23"/>
      <c r="AH135" s="23"/>
      <c r="AI135" s="23"/>
      <c r="AJ135" s="23"/>
      <c r="AK135" s="23"/>
      <c r="AL135" s="23"/>
      <c r="AM135" s="23"/>
      <c r="AN135" s="23"/>
      <c r="AO135" s="23"/>
      <c r="AP135" s="23"/>
      <c r="AQ135" s="23"/>
      <c r="AR135" s="23"/>
      <c r="AS135" s="23"/>
      <c r="AT135" s="23"/>
      <c r="AU135" s="23"/>
      <c r="AV135" s="23"/>
      <c r="AW135" s="23"/>
      <c r="AX135" s="23"/>
      <c r="AY135" s="23"/>
      <c r="AZ135" s="23"/>
    </row>
    <row r="136" spans="2:52" ht="15" hidden="1" customHeight="1" x14ac:dyDescent="0.3">
      <c r="B136" s="30"/>
      <c r="C136" s="30"/>
      <c r="D136" s="30"/>
      <c r="E136" s="30"/>
      <c r="F136" s="30"/>
      <c r="G136" s="30"/>
      <c r="H136" s="30"/>
      <c r="I136" s="30"/>
      <c r="J136" s="107"/>
      <c r="K136" s="108"/>
      <c r="L136" s="112"/>
      <c r="M136" s="112"/>
      <c r="N136" s="112"/>
      <c r="O136" s="112"/>
      <c r="P136" s="112"/>
      <c r="Q136" s="108"/>
      <c r="R136" s="112"/>
      <c r="S136" s="112"/>
      <c r="T136" s="112"/>
      <c r="U136" s="112"/>
      <c r="V136" s="112"/>
      <c r="W136" s="112"/>
      <c r="X136" s="112"/>
      <c r="Y136" s="23"/>
      <c r="Z136" s="23"/>
      <c r="AA136" s="23"/>
      <c r="AB136" s="23"/>
      <c r="AC136" s="23"/>
      <c r="AD136" s="23"/>
      <c r="AE136" s="23"/>
      <c r="AF136" s="23"/>
      <c r="AG136" s="23"/>
      <c r="AH136" s="23"/>
      <c r="AI136" s="23"/>
      <c r="AJ136" s="23"/>
      <c r="AK136" s="23"/>
      <c r="AL136" s="23"/>
      <c r="AM136" s="23"/>
      <c r="AN136" s="23"/>
      <c r="AO136" s="23"/>
      <c r="AP136" s="23"/>
      <c r="AQ136" s="23"/>
      <c r="AR136" s="23"/>
      <c r="AS136" s="23"/>
      <c r="AT136" s="23"/>
      <c r="AU136" s="23"/>
      <c r="AV136" s="23"/>
      <c r="AW136" s="23"/>
      <c r="AX136" s="23"/>
      <c r="AY136" s="23"/>
      <c r="AZ136" s="23"/>
    </row>
    <row r="137" spans="2:52" ht="15" hidden="1" customHeight="1" x14ac:dyDescent="0.3">
      <c r="B137" s="30"/>
      <c r="C137" s="30"/>
      <c r="D137" s="30"/>
      <c r="E137" s="30"/>
      <c r="F137" s="30"/>
      <c r="G137" s="30"/>
      <c r="H137" s="30"/>
      <c r="I137" s="30"/>
      <c r="J137" s="107"/>
      <c r="K137" s="108"/>
      <c r="L137" s="112"/>
      <c r="M137" s="112"/>
      <c r="N137" s="112"/>
      <c r="O137" s="112"/>
      <c r="P137" s="112"/>
      <c r="Q137" s="108"/>
      <c r="R137" s="112"/>
      <c r="S137" s="112"/>
      <c r="T137" s="112"/>
      <c r="U137" s="112"/>
      <c r="V137" s="112"/>
      <c r="W137" s="112"/>
      <c r="X137" s="112"/>
      <c r="Y137" s="23"/>
      <c r="Z137" s="23"/>
      <c r="AA137" s="23"/>
      <c r="AB137" s="23"/>
      <c r="AC137" s="23"/>
      <c r="AD137" s="23"/>
      <c r="AE137" s="23"/>
      <c r="AF137" s="23"/>
      <c r="AG137" s="23"/>
      <c r="AH137" s="23"/>
      <c r="AI137" s="23"/>
      <c r="AJ137" s="23"/>
      <c r="AK137" s="23"/>
      <c r="AL137" s="23"/>
      <c r="AM137" s="23"/>
      <c r="AN137" s="23"/>
      <c r="AO137" s="23"/>
      <c r="AP137" s="23"/>
      <c r="AQ137" s="23"/>
      <c r="AR137" s="23"/>
      <c r="AS137" s="23"/>
      <c r="AT137" s="23"/>
      <c r="AU137" s="23"/>
      <c r="AV137" s="23"/>
      <c r="AW137" s="23"/>
      <c r="AX137" s="23"/>
      <c r="AY137" s="23"/>
      <c r="AZ137" s="23"/>
    </row>
    <row r="138" spans="2:52" ht="15" hidden="1" customHeight="1" x14ac:dyDescent="0.3">
      <c r="B138" s="30"/>
      <c r="C138" s="30"/>
      <c r="D138" s="30"/>
      <c r="E138" s="30"/>
      <c r="F138" s="30"/>
      <c r="G138" s="30"/>
      <c r="H138" s="30"/>
      <c r="I138" s="30"/>
      <c r="J138" s="107"/>
      <c r="K138" s="108"/>
      <c r="L138" s="112"/>
      <c r="M138" s="112"/>
      <c r="N138" s="112"/>
      <c r="O138" s="112"/>
      <c r="P138" s="112"/>
      <c r="Q138" s="108"/>
      <c r="R138" s="112"/>
      <c r="S138" s="112"/>
      <c r="T138" s="112"/>
      <c r="U138" s="112"/>
      <c r="V138" s="112"/>
      <c r="W138" s="112"/>
      <c r="X138" s="112"/>
      <c r="Y138" s="23"/>
      <c r="Z138" s="23"/>
      <c r="AA138" s="23"/>
      <c r="AB138" s="23"/>
      <c r="AC138" s="23"/>
      <c r="AD138" s="23"/>
      <c r="AE138" s="23"/>
      <c r="AF138" s="23"/>
      <c r="AG138" s="23"/>
      <c r="AH138" s="23"/>
      <c r="AI138" s="23"/>
      <c r="AJ138" s="23"/>
      <c r="AK138" s="23"/>
      <c r="AL138" s="23"/>
      <c r="AM138" s="23"/>
      <c r="AN138" s="23"/>
      <c r="AO138" s="23"/>
      <c r="AP138" s="23"/>
      <c r="AQ138" s="23"/>
      <c r="AR138" s="23"/>
      <c r="AS138" s="23"/>
      <c r="AT138" s="23"/>
      <c r="AU138" s="23"/>
      <c r="AV138" s="23"/>
      <c r="AW138" s="23"/>
      <c r="AX138" s="23"/>
      <c r="AY138" s="23"/>
      <c r="AZ138" s="23"/>
    </row>
    <row r="139" spans="2:52" ht="15" hidden="1" customHeight="1" x14ac:dyDescent="0.3">
      <c r="B139" s="30"/>
      <c r="C139" s="30"/>
      <c r="D139" s="30"/>
      <c r="E139" s="30"/>
      <c r="F139" s="30"/>
      <c r="G139" s="30"/>
      <c r="H139" s="30"/>
      <c r="I139" s="30"/>
      <c r="J139" s="107"/>
      <c r="K139" s="108"/>
      <c r="L139" s="112"/>
      <c r="M139" s="112"/>
      <c r="N139" s="112"/>
      <c r="O139" s="112"/>
      <c r="P139" s="112"/>
      <c r="Q139" s="108"/>
      <c r="R139" s="112"/>
      <c r="S139" s="112"/>
      <c r="T139" s="112"/>
      <c r="U139" s="112"/>
      <c r="V139" s="112"/>
      <c r="W139" s="112"/>
      <c r="X139" s="112"/>
      <c r="Y139" s="23"/>
      <c r="Z139" s="23"/>
      <c r="AA139" s="23"/>
      <c r="AB139" s="23"/>
      <c r="AC139" s="23"/>
      <c r="AD139" s="23"/>
      <c r="AE139" s="23"/>
      <c r="AF139" s="23"/>
      <c r="AG139" s="23"/>
      <c r="AH139" s="23"/>
      <c r="AI139" s="23"/>
      <c r="AJ139" s="23"/>
      <c r="AK139" s="23"/>
      <c r="AL139" s="23"/>
      <c r="AM139" s="23"/>
      <c r="AN139" s="23"/>
      <c r="AO139" s="23"/>
      <c r="AP139" s="23"/>
      <c r="AQ139" s="23"/>
      <c r="AR139" s="23"/>
      <c r="AS139" s="23"/>
      <c r="AT139" s="23"/>
      <c r="AU139" s="23"/>
      <c r="AV139" s="23"/>
      <c r="AW139" s="23"/>
      <c r="AX139" s="23"/>
      <c r="AY139" s="23"/>
      <c r="AZ139" s="23"/>
    </row>
    <row r="140" spans="2:52" ht="15" hidden="1" customHeight="1" x14ac:dyDescent="0.3">
      <c r="B140" s="30"/>
      <c r="C140" s="30"/>
      <c r="D140" s="30"/>
      <c r="E140" s="30"/>
      <c r="F140" s="30"/>
      <c r="G140" s="30"/>
      <c r="H140" s="30"/>
      <c r="I140" s="30"/>
      <c r="J140" s="107"/>
      <c r="K140" s="108"/>
      <c r="L140" s="112"/>
      <c r="M140" s="112"/>
      <c r="N140" s="112"/>
      <c r="O140" s="112"/>
      <c r="P140" s="112"/>
      <c r="Q140" s="108"/>
      <c r="R140" s="112"/>
      <c r="S140" s="112"/>
      <c r="T140" s="112"/>
      <c r="U140" s="112"/>
      <c r="V140" s="112"/>
      <c r="W140" s="112"/>
      <c r="X140" s="112"/>
      <c r="Y140" s="23"/>
      <c r="Z140" s="23"/>
      <c r="AA140" s="23"/>
      <c r="AB140" s="23"/>
      <c r="AC140" s="23"/>
      <c r="AD140" s="23"/>
      <c r="AE140" s="23"/>
      <c r="AF140" s="23"/>
      <c r="AG140" s="23"/>
      <c r="AH140" s="23"/>
      <c r="AI140" s="23"/>
      <c r="AJ140" s="23"/>
      <c r="AK140" s="23"/>
      <c r="AL140" s="23"/>
      <c r="AM140" s="23"/>
      <c r="AN140" s="23"/>
      <c r="AO140" s="23"/>
      <c r="AP140" s="23"/>
      <c r="AQ140" s="23"/>
      <c r="AR140" s="23"/>
      <c r="AS140" s="23"/>
      <c r="AT140" s="23"/>
      <c r="AU140" s="23"/>
      <c r="AV140" s="23"/>
      <c r="AW140" s="23"/>
      <c r="AX140" s="23"/>
      <c r="AY140" s="23"/>
      <c r="AZ140" s="23"/>
    </row>
    <row r="141" spans="2:52" ht="15" hidden="1" customHeight="1" x14ac:dyDescent="0.3">
      <c r="B141" s="30"/>
      <c r="C141" s="30"/>
      <c r="D141" s="30"/>
      <c r="E141" s="30"/>
      <c r="F141" s="30"/>
      <c r="G141" s="30"/>
      <c r="H141" s="30"/>
      <c r="I141" s="30"/>
      <c r="J141" s="107"/>
      <c r="K141" s="108"/>
      <c r="L141" s="112"/>
      <c r="M141" s="112"/>
      <c r="N141" s="112"/>
      <c r="O141" s="112"/>
      <c r="P141" s="112"/>
      <c r="Q141" s="108"/>
      <c r="R141" s="112"/>
      <c r="S141" s="112"/>
      <c r="T141" s="112"/>
      <c r="U141" s="112"/>
      <c r="V141" s="112"/>
      <c r="W141" s="112"/>
      <c r="X141" s="112"/>
      <c r="Y141" s="23"/>
      <c r="Z141" s="23"/>
      <c r="AA141" s="23"/>
      <c r="AB141" s="23"/>
      <c r="AC141" s="23"/>
      <c r="AD141" s="23"/>
      <c r="AE141" s="23"/>
      <c r="AF141" s="23"/>
      <c r="AG141" s="23"/>
      <c r="AH141" s="23"/>
      <c r="AI141" s="23"/>
      <c r="AJ141" s="23"/>
      <c r="AK141" s="23"/>
      <c r="AL141" s="23"/>
      <c r="AM141" s="23"/>
      <c r="AN141" s="23"/>
      <c r="AO141" s="23"/>
      <c r="AP141" s="23"/>
      <c r="AQ141" s="23"/>
      <c r="AR141" s="23"/>
      <c r="AS141" s="23"/>
      <c r="AT141" s="23"/>
      <c r="AU141" s="23"/>
      <c r="AV141" s="23"/>
      <c r="AW141" s="23"/>
      <c r="AX141" s="23"/>
      <c r="AY141" s="23"/>
      <c r="AZ141" s="23"/>
    </row>
    <row r="142" spans="2:52" ht="15" hidden="1" customHeight="1" x14ac:dyDescent="0.3">
      <c r="B142" s="30"/>
      <c r="C142" s="30"/>
      <c r="D142" s="30"/>
      <c r="E142" s="30"/>
      <c r="F142" s="30"/>
      <c r="G142" s="30"/>
      <c r="H142" s="30"/>
      <c r="I142" s="30"/>
      <c r="J142" s="107"/>
      <c r="K142" s="108"/>
      <c r="L142" s="112"/>
      <c r="M142" s="112"/>
      <c r="N142" s="112"/>
      <c r="O142" s="112"/>
      <c r="P142" s="112"/>
      <c r="Q142" s="108"/>
      <c r="R142" s="112"/>
      <c r="S142" s="112"/>
      <c r="T142" s="112"/>
      <c r="U142" s="112"/>
      <c r="V142" s="112"/>
      <c r="W142" s="112"/>
      <c r="X142" s="112"/>
      <c r="Y142" s="23"/>
      <c r="Z142" s="23"/>
      <c r="AA142" s="23"/>
      <c r="AB142" s="23"/>
      <c r="AC142" s="23"/>
      <c r="AD142" s="23"/>
      <c r="AE142" s="23"/>
      <c r="AF142" s="23"/>
      <c r="AG142" s="23"/>
      <c r="AH142" s="23"/>
      <c r="AI142" s="23"/>
      <c r="AJ142" s="23"/>
      <c r="AK142" s="23"/>
      <c r="AL142" s="23"/>
      <c r="AM142" s="23"/>
      <c r="AN142" s="23"/>
      <c r="AO142" s="23"/>
      <c r="AP142" s="23"/>
      <c r="AQ142" s="23"/>
      <c r="AR142" s="23"/>
      <c r="AS142" s="23"/>
      <c r="AT142" s="23"/>
      <c r="AU142" s="23"/>
      <c r="AV142" s="23"/>
      <c r="AW142" s="23"/>
      <c r="AX142" s="23"/>
      <c r="AY142" s="23"/>
      <c r="AZ142" s="23"/>
    </row>
    <row r="143" spans="2:52" ht="15" hidden="1" customHeight="1" x14ac:dyDescent="0.3">
      <c r="B143" s="30"/>
      <c r="C143" s="30"/>
      <c r="D143" s="30"/>
      <c r="E143" s="30"/>
      <c r="F143" s="30"/>
      <c r="G143" s="30"/>
      <c r="H143" s="30"/>
      <c r="I143" s="30"/>
      <c r="J143" s="107"/>
      <c r="K143" s="108"/>
      <c r="L143" s="112"/>
      <c r="M143" s="112"/>
      <c r="N143" s="112"/>
      <c r="O143" s="112"/>
      <c r="P143" s="112"/>
      <c r="Q143" s="108"/>
      <c r="R143" s="112"/>
      <c r="S143" s="112"/>
      <c r="T143" s="112"/>
      <c r="U143" s="112"/>
      <c r="V143" s="112"/>
      <c r="W143" s="112"/>
      <c r="X143" s="112"/>
      <c r="Y143" s="23"/>
      <c r="Z143" s="23"/>
      <c r="AA143" s="23"/>
      <c r="AB143" s="23"/>
      <c r="AC143" s="23"/>
      <c r="AD143" s="23"/>
      <c r="AE143" s="23"/>
      <c r="AF143" s="23"/>
      <c r="AG143" s="23"/>
      <c r="AH143" s="23"/>
      <c r="AI143" s="23"/>
      <c r="AJ143" s="23"/>
      <c r="AK143" s="23"/>
      <c r="AL143" s="23"/>
      <c r="AM143" s="23"/>
      <c r="AN143" s="23"/>
      <c r="AO143" s="23"/>
      <c r="AP143" s="23"/>
      <c r="AQ143" s="23"/>
      <c r="AR143" s="23"/>
      <c r="AS143" s="23"/>
      <c r="AT143" s="23"/>
      <c r="AU143" s="23"/>
      <c r="AV143" s="23"/>
      <c r="AW143" s="23"/>
      <c r="AX143" s="23"/>
      <c r="AY143" s="23"/>
      <c r="AZ143" s="23"/>
    </row>
    <row r="144" spans="2:52" ht="15" hidden="1" customHeight="1" x14ac:dyDescent="0.3">
      <c r="B144" s="30"/>
      <c r="C144" s="30"/>
      <c r="D144" s="30"/>
      <c r="E144" s="30"/>
      <c r="F144" s="30"/>
      <c r="G144" s="30"/>
      <c r="H144" s="30"/>
      <c r="I144" s="30"/>
      <c r="J144" s="107"/>
      <c r="K144" s="108"/>
      <c r="L144" s="112"/>
      <c r="M144" s="112"/>
      <c r="N144" s="112"/>
      <c r="O144" s="112"/>
      <c r="P144" s="112"/>
      <c r="Q144" s="108"/>
      <c r="R144" s="112"/>
      <c r="S144" s="112"/>
      <c r="T144" s="112"/>
      <c r="U144" s="112"/>
      <c r="V144" s="112"/>
      <c r="W144" s="112"/>
      <c r="X144" s="112"/>
      <c r="Y144" s="23"/>
      <c r="Z144" s="23"/>
      <c r="AA144" s="23"/>
      <c r="AB144" s="23"/>
      <c r="AC144" s="23"/>
      <c r="AD144" s="23"/>
      <c r="AE144" s="23"/>
      <c r="AF144" s="23"/>
      <c r="AG144" s="23"/>
      <c r="AH144" s="23"/>
      <c r="AI144" s="23"/>
      <c r="AJ144" s="23"/>
      <c r="AK144" s="23"/>
      <c r="AL144" s="23"/>
      <c r="AM144" s="23"/>
      <c r="AN144" s="23"/>
      <c r="AO144" s="23"/>
      <c r="AP144" s="23"/>
      <c r="AQ144" s="23"/>
      <c r="AR144" s="23"/>
      <c r="AS144" s="23"/>
      <c r="AT144" s="23"/>
      <c r="AU144" s="23"/>
      <c r="AV144" s="23"/>
      <c r="AW144" s="23"/>
      <c r="AX144" s="23"/>
      <c r="AY144" s="23"/>
      <c r="AZ144" s="23"/>
    </row>
    <row r="145" spans="2:92" ht="15" hidden="1" customHeight="1" x14ac:dyDescent="0.3">
      <c r="B145" s="30"/>
      <c r="C145" s="30"/>
      <c r="D145" s="30"/>
      <c r="E145" s="30"/>
      <c r="F145" s="30"/>
      <c r="G145" s="30"/>
      <c r="H145" s="30"/>
      <c r="I145" s="30"/>
      <c r="J145" s="107"/>
      <c r="K145" s="108"/>
      <c r="L145" s="112"/>
      <c r="M145" s="112"/>
      <c r="N145" s="112"/>
      <c r="O145" s="112"/>
      <c r="P145" s="112"/>
      <c r="Q145" s="108"/>
      <c r="R145" s="112"/>
      <c r="S145" s="112"/>
      <c r="T145" s="112"/>
      <c r="U145" s="112"/>
      <c r="V145" s="112"/>
      <c r="W145" s="112"/>
      <c r="X145" s="112"/>
      <c r="Y145" s="23"/>
      <c r="Z145" s="23"/>
      <c r="AA145" s="23"/>
      <c r="AB145" s="23"/>
      <c r="AC145" s="23"/>
      <c r="AD145" s="23"/>
      <c r="AE145" s="23"/>
      <c r="AF145" s="23"/>
      <c r="AG145" s="23"/>
      <c r="AH145" s="23"/>
      <c r="AI145" s="23"/>
      <c r="AJ145" s="23"/>
      <c r="AK145" s="23"/>
      <c r="AL145" s="23"/>
      <c r="AM145" s="23"/>
      <c r="AN145" s="23"/>
      <c r="AO145" s="23"/>
      <c r="AP145" s="23"/>
      <c r="AQ145" s="23"/>
      <c r="AR145" s="23"/>
      <c r="AS145" s="23"/>
      <c r="AT145" s="23"/>
      <c r="AU145" s="23"/>
      <c r="AV145" s="23"/>
      <c r="AW145" s="23"/>
      <c r="AX145" s="23"/>
      <c r="AY145" s="23"/>
      <c r="AZ145" s="23"/>
    </row>
    <row r="146" spans="2:92" ht="15" hidden="1" customHeight="1" x14ac:dyDescent="0.3">
      <c r="B146" s="30"/>
      <c r="C146" s="30"/>
      <c r="D146" s="30"/>
      <c r="E146" s="30"/>
      <c r="F146" s="30"/>
      <c r="G146" s="30"/>
      <c r="H146" s="30"/>
      <c r="I146" s="30"/>
      <c r="J146" s="107"/>
      <c r="K146" s="108"/>
      <c r="L146" s="112"/>
      <c r="M146" s="112"/>
      <c r="N146" s="112"/>
      <c r="O146" s="112"/>
      <c r="P146" s="112"/>
      <c r="Q146" s="108"/>
      <c r="R146" s="112"/>
      <c r="S146" s="112"/>
      <c r="T146" s="112"/>
      <c r="U146" s="112"/>
      <c r="V146" s="112"/>
      <c r="W146" s="112"/>
      <c r="X146" s="112"/>
      <c r="Y146" s="23"/>
      <c r="Z146" s="23"/>
      <c r="AA146" s="23"/>
      <c r="AB146" s="23"/>
      <c r="AC146" s="23"/>
      <c r="AD146" s="23"/>
      <c r="AE146" s="23"/>
      <c r="AF146" s="23"/>
      <c r="AG146" s="23"/>
      <c r="AH146" s="23"/>
      <c r="AI146" s="23"/>
      <c r="AJ146" s="23"/>
      <c r="AK146" s="23"/>
      <c r="AL146" s="23"/>
      <c r="AM146" s="23"/>
      <c r="AN146" s="23"/>
      <c r="AO146" s="23"/>
      <c r="AP146" s="23"/>
      <c r="AQ146" s="23"/>
      <c r="AR146" s="23"/>
      <c r="AS146" s="23"/>
      <c r="AT146" s="23"/>
      <c r="AU146" s="23"/>
      <c r="AV146" s="23"/>
      <c r="AW146" s="23"/>
      <c r="AX146" s="23"/>
      <c r="AY146" s="23"/>
      <c r="AZ146" s="23"/>
    </row>
    <row r="147" spans="2:92" ht="15" hidden="1" customHeight="1" x14ac:dyDescent="0.3">
      <c r="B147" s="30"/>
      <c r="C147" s="30"/>
      <c r="D147" s="30"/>
      <c r="E147" s="30"/>
      <c r="F147" s="30"/>
      <c r="G147" s="30"/>
      <c r="H147" s="30"/>
      <c r="I147" s="30"/>
      <c r="J147" s="107"/>
      <c r="K147" s="108"/>
      <c r="L147" s="112"/>
      <c r="M147" s="112"/>
      <c r="N147" s="112"/>
      <c r="O147" s="112"/>
      <c r="P147" s="112"/>
      <c r="Q147" s="108"/>
      <c r="R147" s="112"/>
      <c r="S147" s="112"/>
      <c r="T147" s="112"/>
      <c r="U147" s="112"/>
      <c r="V147" s="112"/>
      <c r="W147" s="112"/>
      <c r="X147" s="112"/>
      <c r="Y147" s="23"/>
      <c r="Z147" s="23"/>
      <c r="AA147" s="23"/>
      <c r="AB147" s="23"/>
      <c r="AC147" s="23"/>
      <c r="AD147" s="23"/>
      <c r="AE147" s="23"/>
      <c r="AF147" s="23"/>
      <c r="AG147" s="23"/>
      <c r="AH147" s="23"/>
      <c r="AI147" s="23"/>
      <c r="AJ147" s="23"/>
      <c r="AK147" s="23"/>
      <c r="AL147" s="23"/>
      <c r="AM147" s="23"/>
      <c r="AN147" s="23"/>
      <c r="AO147" s="23"/>
      <c r="AP147" s="23"/>
      <c r="AQ147" s="23"/>
      <c r="AR147" s="23"/>
      <c r="AS147" s="23"/>
      <c r="AT147" s="23"/>
      <c r="AU147" s="23"/>
      <c r="AV147" s="23"/>
      <c r="AW147" s="23"/>
      <c r="AX147" s="23"/>
      <c r="AY147" s="23"/>
      <c r="AZ147" s="23"/>
    </row>
    <row r="148" spans="2:92" ht="15" hidden="1" customHeight="1" x14ac:dyDescent="0.3">
      <c r="B148" s="30"/>
      <c r="C148" s="30"/>
      <c r="D148" s="30"/>
      <c r="E148" s="30"/>
      <c r="F148" s="30"/>
      <c r="G148" s="30"/>
      <c r="H148" s="30"/>
      <c r="I148" s="30"/>
      <c r="J148" s="107"/>
      <c r="K148" s="108"/>
      <c r="L148" s="112"/>
      <c r="M148" s="112"/>
      <c r="N148" s="112"/>
      <c r="O148" s="112"/>
      <c r="P148" s="112"/>
      <c r="Q148" s="108"/>
      <c r="R148" s="112"/>
      <c r="S148" s="112"/>
      <c r="T148" s="112"/>
      <c r="U148" s="112"/>
      <c r="V148" s="112"/>
      <c r="W148" s="112"/>
      <c r="X148" s="112"/>
      <c r="Y148" s="23"/>
      <c r="Z148" s="23"/>
      <c r="AA148" s="23"/>
      <c r="AB148" s="23"/>
      <c r="AC148" s="23"/>
      <c r="AD148" s="23"/>
      <c r="AE148" s="23"/>
      <c r="AF148" s="23"/>
      <c r="AG148" s="23"/>
      <c r="AH148" s="23"/>
      <c r="AI148" s="23"/>
      <c r="AJ148" s="23"/>
      <c r="AK148" s="23"/>
      <c r="AL148" s="23"/>
      <c r="AM148" s="23"/>
      <c r="AN148" s="23"/>
      <c r="AO148" s="23"/>
      <c r="AP148" s="23"/>
      <c r="AQ148" s="23"/>
      <c r="AR148" s="23"/>
      <c r="AS148" s="23"/>
      <c r="AT148" s="23"/>
      <c r="AU148" s="23"/>
      <c r="AV148" s="23"/>
      <c r="AW148" s="23"/>
      <c r="AX148" s="23"/>
      <c r="AY148" s="23"/>
      <c r="AZ148" s="23"/>
    </row>
    <row r="149" spans="2:92" ht="15" hidden="1" customHeight="1" x14ac:dyDescent="0.3">
      <c r="B149" s="30"/>
      <c r="C149" s="30"/>
      <c r="D149" s="30"/>
      <c r="E149" s="30"/>
      <c r="F149" s="30"/>
      <c r="G149" s="30"/>
      <c r="H149" s="30"/>
      <c r="I149" s="30"/>
      <c r="J149" s="107"/>
      <c r="K149" s="108"/>
      <c r="L149" s="112"/>
      <c r="M149" s="112"/>
      <c r="N149" s="112"/>
      <c r="O149" s="112"/>
      <c r="P149" s="112"/>
      <c r="Q149" s="108"/>
      <c r="R149" s="112"/>
      <c r="S149" s="112"/>
      <c r="T149" s="112"/>
      <c r="U149" s="112"/>
      <c r="V149" s="112"/>
      <c r="W149" s="112"/>
      <c r="X149" s="112"/>
      <c r="Y149" s="23"/>
      <c r="Z149" s="23"/>
      <c r="AA149" s="23"/>
      <c r="AB149" s="23"/>
      <c r="AC149" s="23"/>
      <c r="AD149" s="23"/>
      <c r="AE149" s="23"/>
      <c r="AF149" s="23"/>
      <c r="AG149" s="23"/>
      <c r="AH149" s="23"/>
      <c r="AI149" s="23"/>
      <c r="AJ149" s="23"/>
      <c r="AK149" s="23"/>
      <c r="AL149" s="23"/>
      <c r="AM149" s="23"/>
      <c r="AN149" s="23"/>
      <c r="AO149" s="23"/>
      <c r="AP149" s="23"/>
      <c r="AQ149" s="23"/>
      <c r="AR149" s="23"/>
      <c r="AS149" s="23"/>
      <c r="AT149" s="23"/>
      <c r="AU149" s="23"/>
      <c r="AV149" s="23"/>
      <c r="AW149" s="23"/>
      <c r="AX149" s="23"/>
      <c r="AY149" s="23"/>
      <c r="AZ149" s="23"/>
    </row>
    <row r="150" spans="2:92" ht="15" hidden="1" customHeight="1" x14ac:dyDescent="0.3">
      <c r="B150" s="30"/>
      <c r="C150" s="30"/>
      <c r="D150" s="30"/>
      <c r="E150" s="30"/>
      <c r="F150" s="30"/>
      <c r="G150" s="30"/>
      <c r="H150" s="30"/>
      <c r="I150" s="30"/>
      <c r="J150" s="107"/>
      <c r="K150" s="108"/>
      <c r="L150" s="112"/>
      <c r="M150" s="112"/>
      <c r="N150" s="112"/>
      <c r="O150" s="112"/>
      <c r="P150" s="112"/>
      <c r="Q150" s="108"/>
      <c r="R150" s="112"/>
      <c r="S150" s="112"/>
      <c r="T150" s="112"/>
      <c r="U150" s="112"/>
      <c r="V150" s="112"/>
      <c r="W150" s="112"/>
      <c r="X150" s="112"/>
      <c r="Y150" s="23"/>
      <c r="Z150" s="23"/>
      <c r="AA150" s="23"/>
      <c r="AB150" s="23"/>
      <c r="AC150" s="23"/>
      <c r="AD150" s="23"/>
      <c r="AE150" s="23"/>
      <c r="AF150" s="23"/>
      <c r="AG150" s="23"/>
      <c r="AH150" s="23"/>
      <c r="AI150" s="23"/>
      <c r="AJ150" s="23"/>
      <c r="AK150" s="23"/>
      <c r="AL150" s="23"/>
      <c r="AM150" s="23"/>
      <c r="AN150" s="23"/>
      <c r="AO150" s="23"/>
      <c r="AP150" s="23"/>
      <c r="AQ150" s="23"/>
      <c r="AR150" s="23"/>
      <c r="AS150" s="23"/>
      <c r="AT150" s="23"/>
      <c r="AU150" s="23"/>
      <c r="AV150" s="23"/>
      <c r="AW150" s="23"/>
      <c r="AX150" s="23"/>
      <c r="AY150" s="23"/>
      <c r="AZ150" s="23"/>
    </row>
    <row r="151" spans="2:92" ht="15" hidden="1" customHeight="1" x14ac:dyDescent="0.3">
      <c r="B151" s="30"/>
      <c r="C151" s="30"/>
      <c r="D151" s="30"/>
      <c r="E151" s="30"/>
      <c r="F151" s="30"/>
      <c r="G151" s="30"/>
      <c r="H151" s="30"/>
      <c r="I151" s="30"/>
      <c r="J151" s="107"/>
      <c r="K151" s="108"/>
      <c r="L151" s="112"/>
      <c r="M151" s="112"/>
      <c r="N151" s="112"/>
      <c r="O151" s="112"/>
      <c r="P151" s="112"/>
      <c r="Q151" s="108"/>
      <c r="R151" s="112"/>
      <c r="S151" s="112"/>
      <c r="T151" s="112"/>
      <c r="U151" s="112"/>
      <c r="V151" s="112"/>
      <c r="W151" s="112"/>
      <c r="X151" s="112"/>
      <c r="Y151" s="23"/>
      <c r="Z151" s="23"/>
      <c r="AA151" s="23"/>
      <c r="AB151" s="23"/>
      <c r="AC151" s="23"/>
      <c r="AD151" s="23"/>
      <c r="AE151" s="23"/>
      <c r="AF151" s="23"/>
      <c r="AG151" s="23"/>
      <c r="AH151" s="23"/>
      <c r="AI151" s="23"/>
      <c r="AJ151" s="23"/>
      <c r="AK151" s="23"/>
      <c r="AL151" s="23"/>
      <c r="AM151" s="23"/>
      <c r="AN151" s="23"/>
      <c r="AO151" s="23"/>
      <c r="AP151" s="23"/>
      <c r="AQ151" s="23"/>
      <c r="AR151" s="23"/>
      <c r="AS151" s="23"/>
      <c r="AT151" s="23"/>
      <c r="AU151" s="23"/>
      <c r="AV151" s="23"/>
      <c r="AW151" s="23"/>
      <c r="AX151" s="23"/>
      <c r="AY151" s="23"/>
      <c r="AZ151" s="23"/>
    </row>
    <row r="152" spans="2:92" ht="15" hidden="1" customHeight="1" x14ac:dyDescent="0.3">
      <c r="B152" s="30"/>
      <c r="C152" s="30"/>
      <c r="D152" s="30"/>
      <c r="E152" s="30"/>
      <c r="F152" s="30"/>
      <c r="G152" s="30"/>
      <c r="H152" s="30"/>
      <c r="I152" s="30"/>
      <c r="J152" s="107"/>
      <c r="K152" s="108"/>
      <c r="L152" s="112"/>
      <c r="M152" s="112"/>
      <c r="N152" s="112"/>
      <c r="O152" s="112"/>
      <c r="P152" s="112"/>
      <c r="Q152" s="108"/>
      <c r="R152" s="112"/>
      <c r="S152" s="112"/>
      <c r="T152" s="112"/>
      <c r="U152" s="112"/>
      <c r="V152" s="112"/>
      <c r="W152" s="112"/>
      <c r="X152" s="112"/>
      <c r="Y152" s="23"/>
      <c r="Z152" s="23"/>
      <c r="AA152" s="23"/>
      <c r="AB152" s="23"/>
      <c r="AC152" s="23"/>
      <c r="AD152" s="23"/>
      <c r="AE152" s="23"/>
      <c r="AF152" s="23"/>
      <c r="AG152" s="23"/>
      <c r="AH152" s="23"/>
      <c r="AI152" s="23"/>
      <c r="AJ152" s="23"/>
      <c r="AK152" s="23"/>
      <c r="AL152" s="23"/>
      <c r="AM152" s="23"/>
      <c r="AN152" s="23"/>
      <c r="AO152" s="23"/>
      <c r="AP152" s="23"/>
      <c r="AQ152" s="23"/>
      <c r="AR152" s="23"/>
      <c r="AS152" s="23"/>
      <c r="AT152" s="23"/>
      <c r="AU152" s="23"/>
      <c r="AV152" s="23"/>
      <c r="AW152" s="23"/>
      <c r="AX152" s="23"/>
      <c r="AY152" s="23"/>
      <c r="AZ152" s="23"/>
    </row>
    <row r="153" spans="2:92" ht="15" hidden="1" customHeight="1" x14ac:dyDescent="0.3">
      <c r="B153" s="30"/>
      <c r="C153" s="30"/>
      <c r="D153" s="30"/>
      <c r="E153" s="30"/>
      <c r="F153" s="30"/>
      <c r="G153" s="30"/>
      <c r="H153" s="30"/>
      <c r="I153" s="30"/>
      <c r="J153" s="107"/>
      <c r="K153" s="108"/>
      <c r="L153" s="112"/>
      <c r="M153" s="112"/>
      <c r="N153" s="112"/>
      <c r="O153" s="112"/>
      <c r="P153" s="112"/>
      <c r="Q153" s="108"/>
      <c r="R153" s="112"/>
      <c r="S153" s="112"/>
      <c r="T153" s="112"/>
      <c r="U153" s="112"/>
      <c r="V153" s="112"/>
      <c r="W153" s="112"/>
      <c r="X153" s="112"/>
      <c r="Y153" s="23"/>
      <c r="Z153" s="23"/>
      <c r="AA153" s="23"/>
      <c r="AB153" s="23"/>
      <c r="AC153" s="23"/>
      <c r="AD153" s="23"/>
      <c r="AE153" s="23"/>
      <c r="AF153" s="23"/>
      <c r="AG153" s="23"/>
      <c r="AH153" s="23"/>
      <c r="AI153" s="23"/>
      <c r="AJ153" s="23"/>
      <c r="AK153" s="23"/>
      <c r="AL153" s="23"/>
      <c r="AM153" s="23"/>
      <c r="AN153" s="23"/>
      <c r="AO153" s="23"/>
      <c r="AP153" s="23"/>
      <c r="AQ153" s="23"/>
      <c r="AR153" s="23"/>
      <c r="AS153" s="23"/>
      <c r="AT153" s="23"/>
      <c r="AU153" s="23"/>
      <c r="AV153" s="23"/>
      <c r="AW153" s="23"/>
      <c r="AX153" s="23"/>
      <c r="AY153" s="23"/>
      <c r="AZ153" s="23"/>
    </row>
    <row r="154" spans="2:92" ht="15" hidden="1" customHeight="1" x14ac:dyDescent="0.3">
      <c r="B154" s="30"/>
      <c r="C154" s="30"/>
      <c r="D154" s="30"/>
      <c r="E154" s="30"/>
      <c r="F154" s="30"/>
      <c r="G154" s="30"/>
      <c r="H154" s="30"/>
      <c r="I154" s="30"/>
      <c r="J154" s="107"/>
      <c r="K154" s="108"/>
      <c r="L154" s="112"/>
      <c r="M154" s="112"/>
      <c r="N154" s="112"/>
      <c r="O154" s="112"/>
      <c r="P154" s="112"/>
      <c r="Q154" s="108"/>
      <c r="R154" s="112"/>
      <c r="S154" s="112"/>
      <c r="T154" s="112"/>
      <c r="U154" s="112"/>
      <c r="V154" s="112"/>
      <c r="W154" s="112"/>
      <c r="X154" s="112"/>
      <c r="Y154" s="23"/>
      <c r="Z154" s="23"/>
      <c r="AA154" s="23"/>
      <c r="AB154" s="23"/>
      <c r="AC154" s="23"/>
      <c r="AD154" s="23"/>
      <c r="AE154" s="23"/>
      <c r="AF154" s="23"/>
      <c r="AG154" s="23"/>
      <c r="AH154" s="23"/>
      <c r="AI154" s="23"/>
      <c r="AJ154" s="23"/>
      <c r="AK154" s="23"/>
      <c r="AL154" s="23"/>
      <c r="AM154" s="23"/>
      <c r="AN154" s="23"/>
      <c r="AO154" s="23"/>
      <c r="AP154" s="23"/>
      <c r="AQ154" s="23"/>
      <c r="AR154" s="23"/>
      <c r="AS154" s="23"/>
      <c r="AT154" s="23"/>
      <c r="AU154" s="23"/>
      <c r="AV154" s="23"/>
      <c r="AW154" s="23"/>
      <c r="AX154" s="23"/>
      <c r="AY154" s="23"/>
      <c r="AZ154" s="23"/>
    </row>
    <row r="155" spans="2:92" ht="15" hidden="1" customHeight="1" x14ac:dyDescent="0.3">
      <c r="B155" s="30"/>
      <c r="C155" s="30"/>
      <c r="D155" s="30"/>
      <c r="E155" s="30"/>
      <c r="F155" s="30"/>
      <c r="G155" s="30"/>
      <c r="H155" s="30"/>
      <c r="I155" s="30"/>
      <c r="J155" s="107"/>
      <c r="K155" s="108"/>
      <c r="L155" s="112"/>
      <c r="M155" s="112"/>
      <c r="N155" s="112"/>
      <c r="O155" s="112"/>
      <c r="P155" s="112"/>
      <c r="Q155" s="108"/>
      <c r="R155" s="112"/>
      <c r="S155" s="112"/>
      <c r="T155" s="112"/>
      <c r="U155" s="112"/>
      <c r="V155" s="112"/>
      <c r="W155" s="112"/>
      <c r="X155" s="112"/>
      <c r="Y155" s="23"/>
      <c r="Z155" s="23"/>
      <c r="AA155" s="23"/>
      <c r="AB155" s="23"/>
      <c r="AC155" s="23"/>
      <c r="AD155" s="23"/>
      <c r="AE155" s="23"/>
      <c r="AF155" s="23"/>
      <c r="AG155" s="23"/>
      <c r="AH155" s="23"/>
      <c r="AI155" s="23"/>
      <c r="AJ155" s="23"/>
      <c r="AK155" s="23"/>
      <c r="AL155" s="23"/>
      <c r="AM155" s="23"/>
      <c r="AN155" s="23"/>
      <c r="AO155" s="23"/>
      <c r="AP155" s="23"/>
      <c r="AQ155" s="23"/>
      <c r="AR155" s="23"/>
      <c r="AS155" s="23"/>
      <c r="AT155" s="23"/>
      <c r="AU155" s="23"/>
      <c r="AV155" s="23"/>
      <c r="AW155" s="23"/>
      <c r="AX155" s="23"/>
      <c r="AY155" s="23"/>
      <c r="AZ155" s="23"/>
    </row>
    <row r="156" spans="2:92" ht="15" hidden="1" customHeight="1" x14ac:dyDescent="0.3">
      <c r="B156" s="30"/>
      <c r="C156" s="30"/>
      <c r="D156" s="30"/>
      <c r="E156" s="30"/>
      <c r="F156" s="30"/>
      <c r="G156" s="30"/>
      <c r="H156" s="30"/>
      <c r="I156" s="30"/>
      <c r="J156" s="107"/>
      <c r="K156" s="108"/>
      <c r="L156" s="112"/>
      <c r="M156" s="112"/>
      <c r="N156" s="112"/>
      <c r="O156" s="112"/>
      <c r="P156" s="112"/>
      <c r="Q156" s="108"/>
      <c r="R156" s="112"/>
      <c r="S156" s="112"/>
      <c r="T156" s="112"/>
      <c r="U156" s="112"/>
      <c r="V156" s="112"/>
      <c r="W156" s="112"/>
      <c r="X156" s="112"/>
      <c r="Y156" s="23"/>
      <c r="Z156" s="23"/>
      <c r="AA156" s="23"/>
      <c r="AB156" s="23"/>
      <c r="AC156" s="23"/>
      <c r="AD156" s="23"/>
      <c r="AE156" s="23"/>
      <c r="AF156" s="23"/>
      <c r="AG156" s="23"/>
      <c r="AH156" s="23"/>
      <c r="AI156" s="23"/>
      <c r="AJ156" s="23"/>
      <c r="AK156" s="23"/>
      <c r="AL156" s="23"/>
      <c r="AM156" s="23"/>
      <c r="AN156" s="23"/>
      <c r="AO156" s="23"/>
      <c r="AP156" s="23"/>
      <c r="AQ156" s="23"/>
      <c r="AR156" s="23"/>
      <c r="AS156" s="23"/>
      <c r="AT156" s="23"/>
      <c r="AU156" s="23"/>
      <c r="AV156" s="23"/>
      <c r="AW156" s="23"/>
      <c r="AX156" s="23"/>
      <c r="AY156" s="23"/>
      <c r="AZ156" s="23"/>
    </row>
    <row r="157" spans="2:92" ht="15" hidden="1" customHeight="1" x14ac:dyDescent="0.3">
      <c r="B157" s="30"/>
      <c r="C157" s="30"/>
      <c r="D157" s="30"/>
      <c r="E157" s="30"/>
      <c r="F157" s="30"/>
      <c r="G157" s="30"/>
      <c r="H157" s="30"/>
      <c r="I157" s="30"/>
      <c r="J157" s="107"/>
      <c r="K157" s="108"/>
      <c r="L157" s="112"/>
      <c r="M157" s="112"/>
      <c r="N157" s="112"/>
      <c r="O157" s="112"/>
      <c r="P157" s="112"/>
      <c r="Q157" s="108"/>
      <c r="R157" s="112"/>
      <c r="S157" s="112"/>
      <c r="T157" s="112"/>
      <c r="U157" s="112"/>
      <c r="V157" s="112"/>
      <c r="W157" s="112"/>
      <c r="X157" s="112"/>
      <c r="Y157" s="23"/>
      <c r="Z157" s="23"/>
      <c r="AA157" s="23"/>
      <c r="AB157" s="23"/>
      <c r="AC157" s="23"/>
      <c r="AD157" s="23"/>
      <c r="AE157" s="23"/>
      <c r="AF157" s="23"/>
      <c r="AG157" s="23"/>
      <c r="AH157" s="23"/>
      <c r="AI157" s="23"/>
      <c r="AJ157" s="23"/>
      <c r="AK157" s="23"/>
      <c r="AL157" s="23"/>
      <c r="AM157" s="23"/>
      <c r="AN157" s="23"/>
      <c r="AO157" s="23"/>
      <c r="AP157" s="23"/>
      <c r="AQ157" s="23"/>
      <c r="AR157" s="23"/>
      <c r="AS157" s="23"/>
      <c r="AT157" s="23"/>
      <c r="AU157" s="23"/>
      <c r="AV157" s="23"/>
      <c r="AW157" s="23"/>
      <c r="AX157" s="23"/>
      <c r="AY157" s="23"/>
      <c r="AZ157" s="23"/>
    </row>
    <row r="158" spans="2:92" ht="15" hidden="1" customHeight="1" x14ac:dyDescent="0.3">
      <c r="B158" s="30"/>
      <c r="C158" s="30"/>
      <c r="D158" s="30"/>
      <c r="E158" s="30"/>
      <c r="F158" s="30"/>
      <c r="G158" s="30"/>
      <c r="H158" s="30"/>
      <c r="I158" s="30"/>
      <c r="J158" s="107"/>
      <c r="K158" s="108"/>
      <c r="L158" s="112"/>
      <c r="M158" s="112"/>
      <c r="N158" s="112"/>
      <c r="O158" s="112"/>
      <c r="P158" s="112"/>
      <c r="Q158" s="108"/>
      <c r="R158" s="112"/>
      <c r="S158" s="112"/>
      <c r="T158" s="112"/>
      <c r="U158" s="112"/>
      <c r="V158" s="112"/>
      <c r="W158" s="112"/>
      <c r="X158" s="112"/>
      <c r="Y158" s="23"/>
      <c r="Z158" s="23"/>
      <c r="AA158" s="23"/>
      <c r="AB158" s="23"/>
      <c r="AC158" s="23"/>
      <c r="AD158" s="23"/>
      <c r="AE158" s="23"/>
      <c r="AF158" s="23"/>
      <c r="AG158" s="23"/>
      <c r="AH158" s="23"/>
      <c r="AI158" s="23"/>
      <c r="AJ158" s="23"/>
      <c r="AK158" s="23"/>
      <c r="AL158" s="23"/>
      <c r="AM158" s="23"/>
      <c r="AN158" s="23"/>
      <c r="AO158" s="23"/>
      <c r="AP158" s="23"/>
      <c r="AQ158" s="23"/>
      <c r="AR158" s="23"/>
      <c r="AS158" s="23"/>
      <c r="AT158" s="23"/>
      <c r="AU158" s="23"/>
      <c r="AV158" s="23"/>
      <c r="AW158" s="23"/>
      <c r="AX158" s="23"/>
      <c r="AY158" s="23"/>
      <c r="AZ158" s="23"/>
    </row>
    <row r="159" spans="2:92" s="30" customFormat="1" ht="15" hidden="1" customHeight="1" x14ac:dyDescent="0.3">
      <c r="J159" s="107"/>
      <c r="K159" s="108"/>
      <c r="L159" s="112"/>
      <c r="M159" s="112"/>
      <c r="N159" s="112"/>
      <c r="O159" s="112"/>
      <c r="P159" s="112"/>
      <c r="Q159" s="108"/>
      <c r="R159" s="112"/>
      <c r="S159" s="112"/>
      <c r="T159" s="112"/>
      <c r="U159" s="112"/>
      <c r="V159" s="112"/>
      <c r="W159" s="112"/>
      <c r="X159" s="112"/>
      <c r="Y159" s="108"/>
      <c r="Z159" s="112"/>
      <c r="AA159" s="112"/>
      <c r="AB159" s="112"/>
      <c r="AC159" s="112"/>
      <c r="AD159" s="112"/>
      <c r="AE159" s="108"/>
      <c r="AF159" s="112"/>
      <c r="AG159" s="112"/>
      <c r="AH159" s="112"/>
      <c r="AI159" s="112"/>
      <c r="AJ159" s="112"/>
      <c r="AK159" s="112"/>
      <c r="AL159" s="112"/>
      <c r="AM159" s="108"/>
      <c r="AN159" s="112"/>
      <c r="AO159" s="112"/>
      <c r="AP159" s="112"/>
      <c r="AQ159" s="112"/>
      <c r="AR159" s="112"/>
      <c r="AS159" s="108"/>
      <c r="AT159" s="112"/>
      <c r="AU159" s="112"/>
      <c r="AV159" s="112"/>
      <c r="AW159" s="112"/>
      <c r="AX159" s="112"/>
      <c r="AY159" s="112"/>
      <c r="AZ159" s="112"/>
      <c r="BA159" s="23"/>
      <c r="BB159" s="45"/>
      <c r="BC159" s="46"/>
      <c r="BD159" s="44"/>
      <c r="BE159" s="23"/>
      <c r="BF159" s="45"/>
      <c r="BG159" s="46"/>
      <c r="BH159" s="44"/>
      <c r="BI159" s="23"/>
      <c r="BJ159" s="45"/>
      <c r="BK159" s="46"/>
      <c r="BL159" s="44"/>
      <c r="BM159" s="23"/>
      <c r="BN159" s="45"/>
      <c r="BO159" s="46"/>
      <c r="BP159" s="44"/>
      <c r="BQ159" s="23"/>
      <c r="BR159" s="45"/>
      <c r="BS159" s="46"/>
      <c r="BT159" s="44"/>
      <c r="BU159" s="23"/>
      <c r="BV159" s="45"/>
      <c r="BW159" s="46"/>
      <c r="BX159" s="44"/>
      <c r="BY159" s="23"/>
      <c r="BZ159" s="45"/>
      <c r="CA159" s="46"/>
      <c r="CB159" s="44"/>
      <c r="CC159" s="23"/>
      <c r="CD159" s="45"/>
      <c r="CE159" s="46"/>
      <c r="CF159" s="44"/>
      <c r="CG159" s="23"/>
      <c r="CH159" s="45"/>
      <c r="CI159" s="46"/>
      <c r="CJ159" s="44"/>
      <c r="CK159" s="23"/>
      <c r="CL159" s="45"/>
      <c r="CM159" s="46"/>
      <c r="CN159" s="44"/>
    </row>
    <row r="160" spans="2:92" s="30" customFormat="1" ht="15" hidden="1" customHeight="1" x14ac:dyDescent="0.3">
      <c r="B160"/>
      <c r="J160" s="107"/>
      <c r="K160" s="108"/>
      <c r="L160" s="112"/>
      <c r="M160" s="112"/>
      <c r="N160" s="112"/>
      <c r="O160" s="112"/>
      <c r="P160" s="112"/>
      <c r="Q160" s="108"/>
      <c r="R160" s="112"/>
      <c r="S160" s="112"/>
      <c r="T160" s="112"/>
      <c r="U160" s="112"/>
      <c r="V160" s="112"/>
      <c r="W160" s="112"/>
      <c r="X160" s="112"/>
      <c r="Y160" s="108"/>
      <c r="Z160" s="112"/>
      <c r="AA160" s="112"/>
      <c r="AB160" s="112"/>
      <c r="AC160" s="112"/>
      <c r="AD160" s="112"/>
      <c r="AE160" s="108"/>
      <c r="AF160" s="112"/>
      <c r="AG160" s="112"/>
      <c r="AH160" s="112"/>
      <c r="AI160" s="112"/>
      <c r="AJ160" s="112"/>
      <c r="AK160" s="112"/>
      <c r="AL160" s="112"/>
      <c r="AM160" s="108"/>
      <c r="AN160" s="112"/>
      <c r="AO160" s="112"/>
      <c r="AP160" s="112"/>
      <c r="AQ160" s="112"/>
      <c r="AR160" s="112"/>
      <c r="AS160" s="108"/>
      <c r="AT160" s="112"/>
      <c r="AU160" s="112"/>
      <c r="AV160" s="112"/>
      <c r="AW160" s="112"/>
      <c r="AX160" s="112"/>
      <c r="AY160" s="112"/>
      <c r="AZ160" s="112"/>
      <c r="BA160" s="23"/>
      <c r="BB160" s="45"/>
      <c r="BC160" s="46"/>
      <c r="BD160" s="44"/>
      <c r="BE160" s="23"/>
      <c r="BF160" s="45"/>
      <c r="BG160" s="46"/>
      <c r="BH160" s="44"/>
      <c r="BI160" s="23"/>
      <c r="BJ160" s="45"/>
      <c r="BK160" s="46"/>
      <c r="BL160" s="44"/>
      <c r="BM160" s="23"/>
      <c r="BN160" s="45"/>
      <c r="BO160" s="46"/>
      <c r="BP160" s="44"/>
      <c r="BQ160" s="23"/>
      <c r="BR160" s="45"/>
      <c r="BS160" s="46"/>
      <c r="BT160" s="44"/>
      <c r="BU160" s="23"/>
      <c r="BV160" s="45"/>
      <c r="BW160" s="46"/>
      <c r="BX160" s="44"/>
      <c r="BY160" s="23"/>
      <c r="BZ160" s="45"/>
      <c r="CA160" s="46"/>
      <c r="CB160" s="44"/>
      <c r="CC160" s="23"/>
      <c r="CD160" s="45"/>
      <c r="CE160" s="46"/>
      <c r="CF160" s="44"/>
      <c r="CG160" s="23"/>
      <c r="CH160" s="45"/>
      <c r="CI160" s="46"/>
      <c r="CJ160" s="44"/>
      <c r="CK160" s="23"/>
      <c r="CL160" s="45"/>
      <c r="CM160" s="46"/>
      <c r="CN160" s="44"/>
    </row>
    <row r="161" spans="10:92" s="30" customFormat="1" ht="15" hidden="1" customHeight="1" x14ac:dyDescent="0.3">
      <c r="J161" s="107"/>
      <c r="K161" s="108"/>
      <c r="L161" s="112"/>
      <c r="M161" s="112"/>
      <c r="N161" s="112"/>
      <c r="O161" s="112"/>
      <c r="P161" s="112"/>
      <c r="Q161" s="108"/>
      <c r="R161" s="112"/>
      <c r="S161" s="112"/>
      <c r="T161" s="112"/>
      <c r="U161" s="112"/>
      <c r="V161" s="112"/>
      <c r="W161" s="112"/>
      <c r="X161" s="112"/>
      <c r="Y161" s="108"/>
      <c r="Z161" s="112"/>
      <c r="AA161" s="112"/>
      <c r="AB161" s="112"/>
      <c r="AC161" s="112"/>
      <c r="AD161" s="112"/>
      <c r="AE161" s="108"/>
      <c r="AF161" s="112"/>
      <c r="AG161" s="112"/>
      <c r="AH161" s="112"/>
      <c r="AI161" s="112"/>
      <c r="AJ161" s="112"/>
      <c r="AK161" s="112"/>
      <c r="AL161" s="112"/>
      <c r="AM161" s="108"/>
      <c r="AN161" s="112"/>
      <c r="AO161" s="112"/>
      <c r="AP161" s="112"/>
      <c r="AQ161" s="112"/>
      <c r="AR161" s="112"/>
      <c r="AS161" s="108"/>
      <c r="AT161" s="112"/>
      <c r="AU161" s="112"/>
      <c r="AV161" s="112"/>
      <c r="AW161" s="112"/>
      <c r="AX161" s="112"/>
      <c r="AY161" s="112"/>
      <c r="AZ161" s="112"/>
      <c r="BA161" s="23"/>
      <c r="BB161" s="45"/>
      <c r="BC161" s="46"/>
      <c r="BD161" s="44"/>
      <c r="BE161" s="23"/>
      <c r="BF161" s="45"/>
      <c r="BG161" s="46"/>
      <c r="BH161" s="44"/>
      <c r="BI161" s="23"/>
      <c r="BJ161" s="45"/>
      <c r="BK161" s="46"/>
      <c r="BL161" s="44"/>
      <c r="BM161" s="23"/>
      <c r="BN161" s="45"/>
      <c r="BO161" s="46"/>
      <c r="BP161" s="44"/>
      <c r="BQ161" s="23"/>
      <c r="BR161" s="45"/>
      <c r="BS161" s="46"/>
      <c r="BT161" s="44"/>
      <c r="BU161" s="23"/>
      <c r="BV161" s="45"/>
      <c r="BW161" s="46"/>
      <c r="BX161" s="44"/>
      <c r="BY161" s="23"/>
      <c r="BZ161" s="45"/>
      <c r="CA161" s="46"/>
      <c r="CB161" s="44"/>
      <c r="CC161" s="23"/>
      <c r="CD161" s="45"/>
      <c r="CE161" s="46"/>
      <c r="CF161" s="44"/>
      <c r="CG161" s="23"/>
      <c r="CH161" s="45"/>
      <c r="CI161" s="46"/>
      <c r="CJ161" s="44"/>
      <c r="CK161" s="23"/>
      <c r="CL161" s="45"/>
      <c r="CM161" s="46"/>
      <c r="CN161" s="44"/>
    </row>
    <row r="162" spans="10:92" s="30" customFormat="1" ht="15" hidden="1" customHeight="1" x14ac:dyDescent="0.3">
      <c r="J162" s="107"/>
      <c r="K162" s="108"/>
      <c r="L162" s="112"/>
      <c r="M162" s="112"/>
      <c r="N162" s="112"/>
      <c r="O162" s="112"/>
      <c r="P162" s="112"/>
      <c r="Q162" s="108"/>
      <c r="R162" s="112"/>
      <c r="S162" s="112"/>
      <c r="T162" s="112"/>
      <c r="U162" s="112"/>
      <c r="V162" s="112"/>
      <c r="W162" s="112"/>
      <c r="X162" s="112"/>
      <c r="Y162" s="108"/>
      <c r="Z162" s="112"/>
      <c r="AA162" s="112"/>
      <c r="AB162" s="112"/>
      <c r="AC162" s="112"/>
      <c r="AD162" s="112"/>
      <c r="AE162" s="108"/>
      <c r="AF162" s="112"/>
      <c r="AG162" s="112"/>
      <c r="AH162" s="112"/>
      <c r="AI162" s="112"/>
      <c r="AJ162" s="112"/>
      <c r="AK162" s="112"/>
      <c r="AL162" s="112"/>
      <c r="AM162" s="108"/>
      <c r="AN162" s="112"/>
      <c r="AO162" s="112"/>
      <c r="AP162" s="112"/>
      <c r="AQ162" s="112"/>
      <c r="AR162" s="112"/>
      <c r="AS162" s="108"/>
      <c r="AT162" s="112"/>
      <c r="AU162" s="112"/>
      <c r="AV162" s="112"/>
      <c r="AW162" s="112"/>
      <c r="AX162" s="112"/>
      <c r="AY162" s="112"/>
      <c r="AZ162" s="112"/>
      <c r="BA162" s="23"/>
      <c r="BB162" s="45"/>
      <c r="BC162" s="46"/>
      <c r="BD162" s="44"/>
      <c r="BE162" s="23"/>
      <c r="BF162" s="45"/>
      <c r="BG162" s="46"/>
      <c r="BH162" s="44"/>
      <c r="BI162" s="23"/>
      <c r="BJ162" s="45"/>
      <c r="BK162" s="46"/>
      <c r="BL162" s="44"/>
      <c r="BM162" s="23"/>
      <c r="BN162" s="45"/>
      <c r="BO162" s="46"/>
      <c r="BP162" s="44"/>
      <c r="BQ162" s="23"/>
      <c r="BR162" s="45"/>
      <c r="BS162" s="46"/>
      <c r="BT162" s="44"/>
      <c r="BU162" s="23"/>
      <c r="BV162" s="45"/>
      <c r="BW162" s="46"/>
      <c r="BX162" s="44"/>
      <c r="BY162" s="23"/>
      <c r="BZ162" s="45"/>
      <c r="CA162" s="46"/>
      <c r="CB162" s="44"/>
      <c r="CC162" s="23"/>
      <c r="CD162" s="45"/>
      <c r="CE162" s="46"/>
      <c r="CF162" s="44"/>
      <c r="CG162" s="23"/>
      <c r="CH162" s="45"/>
      <c r="CI162" s="46"/>
      <c r="CJ162" s="44"/>
      <c r="CK162" s="23"/>
      <c r="CL162" s="45"/>
      <c r="CM162" s="46"/>
      <c r="CN162" s="44"/>
    </row>
    <row r="163" spans="10:92" s="30" customFormat="1" ht="15" hidden="1" customHeight="1" x14ac:dyDescent="0.3">
      <c r="J163" s="107"/>
      <c r="K163" s="108"/>
      <c r="L163" s="112"/>
      <c r="M163" s="112"/>
      <c r="N163" s="112"/>
      <c r="O163" s="112"/>
      <c r="P163" s="112"/>
      <c r="Q163" s="108"/>
      <c r="R163" s="112"/>
      <c r="S163" s="112"/>
      <c r="T163" s="112"/>
      <c r="U163" s="112"/>
      <c r="V163" s="112"/>
      <c r="W163" s="112"/>
      <c r="X163" s="112"/>
      <c r="Y163" s="108"/>
      <c r="Z163" s="112"/>
      <c r="AA163" s="112"/>
      <c r="AB163" s="112"/>
      <c r="AC163" s="112"/>
      <c r="AD163" s="112"/>
      <c r="AE163" s="108"/>
      <c r="AF163" s="112"/>
      <c r="AG163" s="112"/>
      <c r="AH163" s="112"/>
      <c r="AI163" s="112"/>
      <c r="AJ163" s="112"/>
      <c r="AK163" s="112"/>
      <c r="AL163" s="112"/>
      <c r="AM163" s="108"/>
      <c r="AN163" s="112"/>
      <c r="AO163" s="112"/>
      <c r="AP163" s="112"/>
      <c r="AQ163" s="112"/>
      <c r="AR163" s="112"/>
      <c r="AS163" s="108"/>
      <c r="AT163" s="112"/>
      <c r="AU163" s="112"/>
      <c r="AV163" s="112"/>
      <c r="AW163" s="112"/>
      <c r="AX163" s="112"/>
      <c r="AY163" s="112"/>
      <c r="AZ163" s="112"/>
      <c r="BA163" s="23"/>
      <c r="BB163" s="45"/>
      <c r="BC163" s="46"/>
      <c r="BD163" s="44"/>
      <c r="BE163" s="23"/>
      <c r="BF163" s="45"/>
      <c r="BG163" s="46"/>
      <c r="BH163" s="44"/>
      <c r="BI163" s="23"/>
      <c r="BJ163" s="45"/>
      <c r="BK163" s="46"/>
      <c r="BL163" s="44"/>
      <c r="BM163" s="23"/>
      <c r="BN163" s="45"/>
      <c r="BO163" s="46"/>
      <c r="BP163" s="44"/>
      <c r="BQ163" s="23"/>
      <c r="BR163" s="45"/>
      <c r="BS163" s="46"/>
      <c r="BT163" s="44"/>
      <c r="BU163" s="23"/>
      <c r="BV163" s="45"/>
      <c r="BW163" s="46"/>
      <c r="BX163" s="44"/>
      <c r="BY163" s="23"/>
      <c r="BZ163" s="45"/>
      <c r="CA163" s="46"/>
      <c r="CB163" s="44"/>
      <c r="CC163" s="23"/>
      <c r="CD163" s="45"/>
      <c r="CE163" s="46"/>
      <c r="CF163" s="44"/>
      <c r="CG163" s="23"/>
      <c r="CH163" s="45"/>
      <c r="CI163" s="46"/>
      <c r="CJ163" s="44"/>
      <c r="CK163" s="23"/>
      <c r="CL163" s="45"/>
      <c r="CM163" s="46"/>
      <c r="CN163" s="44"/>
    </row>
    <row r="164" spans="10:92" s="30" customFormat="1" ht="15" hidden="1" customHeight="1" x14ac:dyDescent="0.3">
      <c r="J164" s="107"/>
      <c r="K164" s="108"/>
      <c r="L164" s="112"/>
      <c r="M164" s="112"/>
      <c r="N164" s="112"/>
      <c r="O164" s="112"/>
      <c r="P164" s="112"/>
      <c r="Q164" s="108"/>
      <c r="R164" s="112"/>
      <c r="S164" s="112"/>
      <c r="T164" s="112"/>
      <c r="U164" s="112"/>
      <c r="V164" s="112"/>
      <c r="W164" s="112"/>
      <c r="X164" s="112"/>
      <c r="Y164" s="108"/>
      <c r="Z164" s="112"/>
      <c r="AA164" s="112"/>
      <c r="AB164" s="112"/>
      <c r="AC164" s="112"/>
      <c r="AD164" s="112"/>
      <c r="AE164" s="108"/>
      <c r="AF164" s="112"/>
      <c r="AG164" s="112"/>
      <c r="AH164" s="112"/>
      <c r="AI164" s="112"/>
      <c r="AJ164" s="112"/>
      <c r="AK164" s="112"/>
      <c r="AL164" s="112"/>
      <c r="AM164" s="108"/>
      <c r="AN164" s="112"/>
      <c r="AO164" s="112"/>
      <c r="AP164" s="112"/>
      <c r="AQ164" s="112"/>
      <c r="AR164" s="112"/>
      <c r="AS164" s="108"/>
      <c r="AT164" s="112"/>
      <c r="AU164" s="112"/>
      <c r="AV164" s="112"/>
      <c r="AW164" s="112"/>
      <c r="AX164" s="112"/>
      <c r="AY164" s="112"/>
      <c r="AZ164" s="112"/>
      <c r="BA164" s="23"/>
      <c r="BB164" s="45"/>
      <c r="BC164" s="46"/>
      <c r="BD164" s="44"/>
      <c r="BE164" s="23"/>
      <c r="BF164" s="45"/>
      <c r="BG164" s="46"/>
      <c r="BH164" s="44"/>
      <c r="BI164" s="23"/>
      <c r="BJ164" s="45"/>
      <c r="BK164" s="46"/>
      <c r="BL164" s="44"/>
      <c r="BM164" s="23"/>
      <c r="BN164" s="45"/>
      <c r="BO164" s="46"/>
      <c r="BP164" s="44"/>
      <c r="BQ164" s="23"/>
      <c r="BR164" s="45"/>
      <c r="BS164" s="46"/>
      <c r="BT164" s="44"/>
      <c r="BU164" s="23"/>
      <c r="BV164" s="45"/>
      <c r="BW164" s="46"/>
      <c r="BX164" s="44"/>
      <c r="BY164" s="23"/>
      <c r="BZ164" s="45"/>
      <c r="CA164" s="46"/>
      <c r="CB164" s="44"/>
      <c r="CC164" s="23"/>
      <c r="CD164" s="45"/>
      <c r="CE164" s="46"/>
      <c r="CF164" s="44"/>
      <c r="CG164" s="23"/>
      <c r="CH164" s="45"/>
      <c r="CI164" s="46"/>
      <c r="CJ164" s="44"/>
      <c r="CK164" s="23"/>
      <c r="CL164" s="45"/>
      <c r="CM164" s="46"/>
      <c r="CN164" s="44"/>
    </row>
    <row r="165" spans="10:92" s="30" customFormat="1" ht="15" hidden="1" customHeight="1" x14ac:dyDescent="0.3">
      <c r="J165" s="107"/>
      <c r="K165" s="108"/>
      <c r="L165" s="112"/>
      <c r="M165" s="112"/>
      <c r="N165" s="112"/>
      <c r="O165" s="112"/>
      <c r="P165" s="112"/>
      <c r="Q165" s="108"/>
      <c r="R165" s="112"/>
      <c r="S165" s="112"/>
      <c r="T165" s="112"/>
      <c r="U165" s="112"/>
      <c r="V165" s="112"/>
      <c r="W165" s="112"/>
      <c r="X165" s="112"/>
      <c r="Y165" s="108"/>
      <c r="Z165" s="112"/>
      <c r="AA165" s="112"/>
      <c r="AB165" s="112"/>
      <c r="AC165" s="112"/>
      <c r="AD165" s="112"/>
      <c r="AE165" s="108"/>
      <c r="AF165" s="112"/>
      <c r="AG165" s="112"/>
      <c r="AH165" s="112"/>
      <c r="AI165" s="112"/>
      <c r="AJ165" s="112"/>
      <c r="AK165" s="112"/>
      <c r="AL165" s="112"/>
      <c r="AM165" s="108"/>
      <c r="AN165" s="112"/>
      <c r="AO165" s="112"/>
      <c r="AP165" s="112"/>
      <c r="AQ165" s="112"/>
      <c r="AR165" s="112"/>
      <c r="AS165" s="108"/>
      <c r="AT165" s="112"/>
      <c r="AU165" s="112"/>
      <c r="AV165" s="112"/>
      <c r="AW165" s="112"/>
      <c r="AX165" s="112"/>
      <c r="AY165" s="112"/>
      <c r="AZ165" s="112"/>
      <c r="BA165" s="23"/>
      <c r="BB165" s="45"/>
      <c r="BC165" s="46"/>
      <c r="BD165" s="44"/>
      <c r="BE165" s="23"/>
      <c r="BF165" s="45"/>
      <c r="BG165" s="46"/>
      <c r="BH165" s="44"/>
      <c r="BI165" s="23"/>
      <c r="BJ165" s="45"/>
      <c r="BK165" s="46"/>
      <c r="BL165" s="44"/>
      <c r="BM165" s="23"/>
      <c r="BN165" s="45"/>
      <c r="BO165" s="46"/>
      <c r="BP165" s="44"/>
      <c r="BQ165" s="23"/>
      <c r="BR165" s="45"/>
      <c r="BS165" s="46"/>
      <c r="BT165" s="44"/>
      <c r="BU165" s="23"/>
      <c r="BV165" s="45"/>
      <c r="BW165" s="46"/>
      <c r="BX165" s="44"/>
      <c r="BY165" s="23"/>
      <c r="BZ165" s="45"/>
      <c r="CA165" s="46"/>
      <c r="CB165" s="44"/>
      <c r="CC165" s="23"/>
      <c r="CD165" s="45"/>
      <c r="CE165" s="46"/>
      <c r="CF165" s="44"/>
      <c r="CG165" s="23"/>
      <c r="CH165" s="45"/>
      <c r="CI165" s="46"/>
      <c r="CJ165" s="44"/>
      <c r="CK165" s="23"/>
      <c r="CL165" s="45"/>
      <c r="CM165" s="46"/>
      <c r="CN165" s="44"/>
    </row>
    <row r="166" spans="10:92" s="30" customFormat="1" ht="15" hidden="1" customHeight="1" x14ac:dyDescent="0.3">
      <c r="J166" s="107"/>
      <c r="K166" s="108"/>
      <c r="L166" s="112"/>
      <c r="M166" s="112"/>
      <c r="N166" s="112"/>
      <c r="O166" s="112"/>
      <c r="P166" s="112"/>
      <c r="Q166" s="108"/>
      <c r="R166" s="112"/>
      <c r="S166" s="112"/>
      <c r="T166" s="112"/>
      <c r="U166" s="112"/>
      <c r="V166" s="112"/>
      <c r="W166" s="112"/>
      <c r="X166" s="112"/>
      <c r="Y166" s="108"/>
      <c r="Z166" s="112"/>
      <c r="AA166" s="112"/>
      <c r="AB166" s="112"/>
      <c r="AC166" s="112"/>
      <c r="AD166" s="112"/>
      <c r="AE166" s="108"/>
      <c r="AF166" s="112"/>
      <c r="AG166" s="112"/>
      <c r="AH166" s="112"/>
      <c r="AI166" s="112"/>
      <c r="AJ166" s="112"/>
      <c r="AK166" s="112"/>
      <c r="AL166" s="112"/>
      <c r="AM166" s="108"/>
      <c r="AN166" s="112"/>
      <c r="AO166" s="112"/>
      <c r="AP166" s="112"/>
      <c r="AQ166" s="112"/>
      <c r="AR166" s="112"/>
      <c r="AS166" s="108"/>
      <c r="AT166" s="112"/>
      <c r="AU166" s="112"/>
      <c r="AV166" s="112"/>
      <c r="AW166" s="112"/>
      <c r="AX166" s="112"/>
      <c r="AY166" s="112"/>
      <c r="AZ166" s="112"/>
      <c r="BA166" s="23"/>
      <c r="BB166" s="45"/>
      <c r="BC166" s="46"/>
      <c r="BD166" s="44"/>
      <c r="BE166" s="23"/>
      <c r="BF166" s="45"/>
      <c r="BG166" s="46"/>
      <c r="BH166" s="44"/>
      <c r="BI166" s="23"/>
      <c r="BJ166" s="45"/>
      <c r="BK166" s="46"/>
      <c r="BL166" s="44"/>
      <c r="BM166" s="23"/>
      <c r="BN166" s="45"/>
      <c r="BO166" s="46"/>
      <c r="BP166" s="44"/>
      <c r="BQ166" s="23"/>
      <c r="BR166" s="45"/>
      <c r="BS166" s="46"/>
      <c r="BT166" s="44"/>
      <c r="BU166" s="23"/>
      <c r="BV166" s="45"/>
      <c r="BW166" s="46"/>
      <c r="BX166" s="44"/>
      <c r="BY166" s="23"/>
      <c r="BZ166" s="45"/>
      <c r="CA166" s="46"/>
      <c r="CB166" s="44"/>
      <c r="CC166" s="23"/>
      <c r="CD166" s="45"/>
      <c r="CE166" s="46"/>
      <c r="CF166" s="44"/>
      <c r="CG166" s="23"/>
      <c r="CH166" s="45"/>
      <c r="CI166" s="46"/>
      <c r="CJ166" s="44"/>
      <c r="CK166" s="23"/>
      <c r="CL166" s="45"/>
      <c r="CM166" s="46"/>
      <c r="CN166" s="44"/>
    </row>
    <row r="167" spans="10:92" s="30" customFormat="1" ht="15" hidden="1" customHeight="1" x14ac:dyDescent="0.3">
      <c r="J167" s="107"/>
      <c r="K167" s="108"/>
      <c r="L167" s="112"/>
      <c r="M167" s="112"/>
      <c r="N167" s="112"/>
      <c r="O167" s="112"/>
      <c r="P167" s="112"/>
      <c r="Q167" s="108"/>
      <c r="R167" s="112"/>
      <c r="S167" s="112"/>
      <c r="T167" s="112"/>
      <c r="U167" s="112"/>
      <c r="V167" s="112"/>
      <c r="W167" s="112"/>
      <c r="X167" s="112"/>
      <c r="Y167" s="108"/>
      <c r="Z167" s="112"/>
      <c r="AA167" s="112"/>
      <c r="AB167" s="112"/>
      <c r="AC167" s="112"/>
      <c r="AD167" s="112"/>
      <c r="AE167" s="108"/>
      <c r="AF167" s="112"/>
      <c r="AG167" s="112"/>
      <c r="AH167" s="112"/>
      <c r="AI167" s="112"/>
      <c r="AJ167" s="112"/>
      <c r="AK167" s="112"/>
      <c r="AL167" s="112"/>
      <c r="AM167" s="108"/>
      <c r="AN167" s="112"/>
      <c r="AO167" s="112"/>
      <c r="AP167" s="112"/>
      <c r="AQ167" s="112"/>
      <c r="AR167" s="112"/>
      <c r="AS167" s="108"/>
      <c r="AT167" s="112"/>
      <c r="AU167" s="112"/>
      <c r="AV167" s="112"/>
      <c r="AW167" s="112"/>
      <c r="AX167" s="112"/>
      <c r="AY167" s="112"/>
      <c r="AZ167" s="112"/>
      <c r="BA167" s="23"/>
      <c r="BB167" s="45"/>
      <c r="BC167" s="46"/>
      <c r="BD167" s="44"/>
      <c r="BE167" s="23"/>
      <c r="BF167" s="45"/>
      <c r="BG167" s="46"/>
      <c r="BH167" s="44"/>
      <c r="BI167" s="23"/>
      <c r="BJ167" s="45"/>
      <c r="BK167" s="46"/>
      <c r="BL167" s="44"/>
      <c r="BM167" s="23"/>
      <c r="BN167" s="45"/>
      <c r="BO167" s="46"/>
      <c r="BP167" s="44"/>
      <c r="BQ167" s="23"/>
      <c r="BR167" s="45"/>
      <c r="BS167" s="46"/>
      <c r="BT167" s="44"/>
      <c r="BU167" s="23"/>
      <c r="BV167" s="45"/>
      <c r="BW167" s="46"/>
      <c r="BX167" s="44"/>
      <c r="BY167" s="23"/>
      <c r="BZ167" s="45"/>
      <c r="CA167" s="46"/>
      <c r="CB167" s="44"/>
      <c r="CC167" s="23"/>
      <c r="CD167" s="45"/>
      <c r="CE167" s="46"/>
      <c r="CF167" s="44"/>
      <c r="CG167" s="23"/>
      <c r="CH167" s="45"/>
      <c r="CI167" s="46"/>
      <c r="CJ167" s="44"/>
      <c r="CK167" s="23"/>
      <c r="CL167" s="45"/>
      <c r="CM167" s="46"/>
      <c r="CN167" s="44"/>
    </row>
    <row r="168" spans="10:92" s="30" customFormat="1" ht="15" hidden="1" customHeight="1" x14ac:dyDescent="0.3">
      <c r="J168" s="107"/>
      <c r="K168" s="108"/>
      <c r="L168" s="112"/>
      <c r="M168" s="112"/>
      <c r="N168" s="112"/>
      <c r="O168" s="112"/>
      <c r="P168" s="112"/>
      <c r="Q168" s="108"/>
      <c r="R168" s="112"/>
      <c r="S168" s="112"/>
      <c r="T168" s="112"/>
      <c r="U168" s="112"/>
      <c r="V168" s="112"/>
      <c r="W168" s="112"/>
      <c r="X168" s="112"/>
      <c r="Y168" s="108"/>
      <c r="Z168" s="112"/>
      <c r="AA168" s="112"/>
      <c r="AB168" s="112"/>
      <c r="AC168" s="112"/>
      <c r="AD168" s="112"/>
      <c r="AE168" s="108"/>
      <c r="AF168" s="112"/>
      <c r="AG168" s="112"/>
      <c r="AH168" s="112"/>
      <c r="AI168" s="112"/>
      <c r="AJ168" s="112"/>
      <c r="AK168" s="112"/>
      <c r="AL168" s="112"/>
      <c r="AM168" s="108"/>
      <c r="AN168" s="112"/>
      <c r="AO168" s="112"/>
      <c r="AP168" s="112"/>
      <c r="AQ168" s="112"/>
      <c r="AR168" s="112"/>
      <c r="AS168" s="108"/>
      <c r="AT168" s="112"/>
      <c r="AU168" s="112"/>
      <c r="AV168" s="112"/>
      <c r="AW168" s="112"/>
      <c r="AX168" s="112"/>
      <c r="AY168" s="112"/>
      <c r="AZ168" s="112"/>
      <c r="BA168" s="23"/>
      <c r="BB168" s="45"/>
      <c r="BC168" s="46"/>
      <c r="BD168" s="44"/>
      <c r="BE168" s="23"/>
      <c r="BF168" s="45"/>
      <c r="BG168" s="46"/>
      <c r="BH168" s="44"/>
      <c r="BI168" s="23"/>
      <c r="BJ168" s="45"/>
      <c r="BK168" s="46"/>
      <c r="BL168" s="44"/>
      <c r="BM168" s="23"/>
      <c r="BN168" s="45"/>
      <c r="BO168" s="46"/>
      <c r="BP168" s="44"/>
      <c r="BQ168" s="23"/>
      <c r="BR168" s="45"/>
      <c r="BS168" s="46"/>
      <c r="BT168" s="44"/>
      <c r="BU168" s="23"/>
      <c r="BV168" s="45"/>
      <c r="BW168" s="46"/>
      <c r="BX168" s="44"/>
      <c r="BY168" s="23"/>
      <c r="BZ168" s="45"/>
      <c r="CA168" s="46"/>
      <c r="CB168" s="44"/>
      <c r="CC168" s="23"/>
      <c r="CD168" s="45"/>
      <c r="CE168" s="46"/>
      <c r="CF168" s="44"/>
      <c r="CG168" s="23"/>
      <c r="CH168" s="45"/>
      <c r="CI168" s="46"/>
      <c r="CJ168" s="44"/>
      <c r="CK168" s="23"/>
      <c r="CL168" s="45"/>
      <c r="CM168" s="46"/>
      <c r="CN168" s="44"/>
    </row>
    <row r="169" spans="10:92" s="30" customFormat="1" ht="15" hidden="1" customHeight="1" x14ac:dyDescent="0.3">
      <c r="J169" s="107"/>
      <c r="K169" s="108"/>
      <c r="L169" s="112"/>
      <c r="M169" s="112"/>
      <c r="N169" s="112"/>
      <c r="O169" s="112"/>
      <c r="P169" s="112"/>
      <c r="Q169" s="108"/>
      <c r="R169" s="112"/>
      <c r="S169" s="112"/>
      <c r="T169" s="112"/>
      <c r="U169" s="112"/>
      <c r="V169" s="112"/>
      <c r="W169" s="112"/>
      <c r="X169" s="112"/>
      <c r="Y169" s="108"/>
      <c r="Z169" s="112"/>
      <c r="AA169" s="112"/>
      <c r="AB169" s="112"/>
      <c r="AC169" s="112"/>
      <c r="AD169" s="112"/>
      <c r="AE169" s="108"/>
      <c r="AF169" s="112"/>
      <c r="AG169" s="112"/>
      <c r="AH169" s="112"/>
      <c r="AI169" s="112"/>
      <c r="AJ169" s="112"/>
      <c r="AK169" s="112"/>
      <c r="AL169" s="112"/>
      <c r="AM169" s="108"/>
      <c r="AN169" s="112"/>
      <c r="AO169" s="112"/>
      <c r="AP169" s="112"/>
      <c r="AQ169" s="112"/>
      <c r="AR169" s="112"/>
      <c r="AS169" s="108"/>
      <c r="AT169" s="112"/>
      <c r="AU169" s="112"/>
      <c r="AV169" s="112"/>
      <c r="AW169" s="112"/>
      <c r="AX169" s="112"/>
      <c r="AY169" s="112"/>
      <c r="AZ169" s="112"/>
      <c r="BA169" s="23"/>
      <c r="BB169" s="45"/>
      <c r="BC169" s="46"/>
      <c r="BD169" s="44"/>
      <c r="BE169" s="23"/>
      <c r="BF169" s="45"/>
      <c r="BG169" s="46"/>
      <c r="BH169" s="44"/>
      <c r="BI169" s="23"/>
      <c r="BJ169" s="45"/>
      <c r="BK169" s="46"/>
      <c r="BL169" s="44"/>
      <c r="BM169" s="23"/>
      <c r="BN169" s="45"/>
      <c r="BO169" s="46"/>
      <c r="BP169" s="44"/>
      <c r="BQ169" s="23"/>
      <c r="BR169" s="45"/>
      <c r="BS169" s="46"/>
      <c r="BT169" s="44"/>
      <c r="BU169" s="23"/>
      <c r="BV169" s="45"/>
      <c r="BW169" s="46"/>
      <c r="BX169" s="44"/>
      <c r="BY169" s="23"/>
      <c r="BZ169" s="45"/>
      <c r="CA169" s="46"/>
      <c r="CB169" s="44"/>
      <c r="CC169" s="23"/>
      <c r="CD169" s="45"/>
      <c r="CE169" s="46"/>
      <c r="CF169" s="44"/>
      <c r="CG169" s="23"/>
      <c r="CH169" s="45"/>
      <c r="CI169" s="46"/>
      <c r="CJ169" s="44"/>
      <c r="CK169" s="23"/>
      <c r="CL169" s="45"/>
      <c r="CM169" s="46"/>
      <c r="CN169" s="44"/>
    </row>
    <row r="170" spans="10:92" s="30" customFormat="1" ht="15" hidden="1" customHeight="1" x14ac:dyDescent="0.3">
      <c r="J170" s="107"/>
      <c r="K170" s="108"/>
      <c r="L170" s="112"/>
      <c r="M170" s="112"/>
      <c r="N170" s="112"/>
      <c r="O170" s="112"/>
      <c r="P170" s="112"/>
      <c r="Q170" s="108"/>
      <c r="R170" s="112"/>
      <c r="S170" s="112"/>
      <c r="T170" s="112"/>
      <c r="U170" s="112"/>
      <c r="V170" s="112"/>
      <c r="W170" s="112"/>
      <c r="X170" s="112"/>
      <c r="Y170" s="108"/>
      <c r="Z170" s="112"/>
      <c r="AA170" s="112"/>
      <c r="AB170" s="112"/>
      <c r="AC170" s="112"/>
      <c r="AD170" s="112"/>
      <c r="AE170" s="108"/>
      <c r="AF170" s="112"/>
      <c r="AG170" s="112"/>
      <c r="AH170" s="112"/>
      <c r="AI170" s="112"/>
      <c r="AJ170" s="112"/>
      <c r="AK170" s="112"/>
      <c r="AL170" s="112"/>
      <c r="AM170" s="108"/>
      <c r="AN170" s="112"/>
      <c r="AO170" s="112"/>
      <c r="AP170" s="112"/>
      <c r="AQ170" s="112"/>
      <c r="AR170" s="112"/>
      <c r="AS170" s="108"/>
      <c r="AT170" s="112"/>
      <c r="AU170" s="112"/>
      <c r="AV170" s="112"/>
      <c r="AW170" s="112"/>
      <c r="AX170" s="112"/>
      <c r="AY170" s="112"/>
      <c r="AZ170" s="112"/>
      <c r="BA170" s="23"/>
      <c r="BB170" s="45"/>
      <c r="BC170" s="46"/>
      <c r="BD170" s="44"/>
      <c r="BE170" s="23"/>
      <c r="BF170" s="45"/>
      <c r="BG170" s="46"/>
      <c r="BH170" s="44"/>
      <c r="BI170" s="23"/>
      <c r="BJ170" s="45"/>
      <c r="BK170" s="46"/>
      <c r="BL170" s="44"/>
      <c r="BM170" s="23"/>
      <c r="BN170" s="45"/>
      <c r="BO170" s="46"/>
      <c r="BP170" s="44"/>
      <c r="BQ170" s="23"/>
      <c r="BR170" s="45"/>
      <c r="BS170" s="46"/>
      <c r="BT170" s="44"/>
      <c r="BU170" s="23"/>
      <c r="BV170" s="45"/>
      <c r="BW170" s="46"/>
      <c r="BX170" s="44"/>
      <c r="BY170" s="23"/>
      <c r="BZ170" s="45"/>
      <c r="CA170" s="46"/>
      <c r="CB170" s="44"/>
      <c r="CC170" s="23"/>
      <c r="CD170" s="45"/>
      <c r="CE170" s="46"/>
      <c r="CF170" s="44"/>
      <c r="CG170" s="23"/>
      <c r="CH170" s="45"/>
      <c r="CI170" s="46"/>
      <c r="CJ170" s="44"/>
      <c r="CK170" s="23"/>
      <c r="CL170" s="45"/>
      <c r="CM170" s="46"/>
      <c r="CN170" s="44"/>
    </row>
    <row r="171" spans="10:92" s="30" customFormat="1" ht="15" hidden="1" customHeight="1" x14ac:dyDescent="0.3">
      <c r="J171" s="107"/>
      <c r="K171" s="108"/>
      <c r="L171" s="112"/>
      <c r="M171" s="112"/>
      <c r="N171" s="112"/>
      <c r="O171" s="112"/>
      <c r="P171" s="112"/>
      <c r="Q171" s="108"/>
      <c r="R171" s="112"/>
      <c r="S171" s="112"/>
      <c r="T171" s="112"/>
      <c r="U171" s="112"/>
      <c r="V171" s="112"/>
      <c r="W171" s="112"/>
      <c r="X171" s="112"/>
      <c r="Y171" s="108"/>
      <c r="Z171" s="112"/>
      <c r="AA171" s="112"/>
      <c r="AB171" s="112"/>
      <c r="AC171" s="112"/>
      <c r="AD171" s="112"/>
      <c r="AE171" s="108"/>
      <c r="AF171" s="112"/>
      <c r="AG171" s="112"/>
      <c r="AH171" s="112"/>
      <c r="AI171" s="112"/>
      <c r="AJ171" s="112"/>
      <c r="AK171" s="112"/>
      <c r="AL171" s="112"/>
      <c r="AM171" s="108"/>
      <c r="AN171" s="112"/>
      <c r="AO171" s="112"/>
      <c r="AP171" s="112"/>
      <c r="AQ171" s="112"/>
      <c r="AR171" s="112"/>
      <c r="AS171" s="108"/>
      <c r="AT171" s="112"/>
      <c r="AU171" s="112"/>
      <c r="AV171" s="112"/>
      <c r="AW171" s="112"/>
      <c r="AX171" s="112"/>
      <c r="AY171" s="112"/>
      <c r="AZ171" s="112"/>
      <c r="BA171" s="23"/>
      <c r="BB171" s="45"/>
      <c r="BC171" s="46"/>
      <c r="BD171" s="44"/>
      <c r="BE171" s="23"/>
      <c r="BF171" s="45"/>
      <c r="BG171" s="46"/>
      <c r="BH171" s="44"/>
      <c r="BI171" s="23"/>
      <c r="BJ171" s="45"/>
      <c r="BK171" s="46"/>
      <c r="BL171" s="44"/>
      <c r="BM171" s="23"/>
      <c r="BN171" s="45"/>
      <c r="BO171" s="46"/>
      <c r="BP171" s="44"/>
      <c r="BQ171" s="23"/>
      <c r="BR171" s="45"/>
      <c r="BS171" s="46"/>
      <c r="BT171" s="44"/>
      <c r="BU171" s="23"/>
      <c r="BV171" s="45"/>
      <c r="BW171" s="46"/>
      <c r="BX171" s="44"/>
      <c r="BY171" s="23"/>
      <c r="BZ171" s="45"/>
      <c r="CA171" s="46"/>
      <c r="CB171" s="44"/>
      <c r="CC171" s="23"/>
      <c r="CD171" s="45"/>
      <c r="CE171" s="46"/>
      <c r="CF171" s="44"/>
      <c r="CG171" s="23"/>
      <c r="CH171" s="45"/>
      <c r="CI171" s="46"/>
      <c r="CJ171" s="44"/>
      <c r="CK171" s="23"/>
      <c r="CL171" s="45"/>
      <c r="CM171" s="46"/>
      <c r="CN171" s="44"/>
    </row>
    <row r="172" spans="10:92" s="30" customFormat="1" ht="15" hidden="1" customHeight="1" x14ac:dyDescent="0.3">
      <c r="J172" s="107"/>
      <c r="K172" s="108"/>
      <c r="L172" s="112"/>
      <c r="M172" s="112"/>
      <c r="N172" s="112"/>
      <c r="O172" s="112"/>
      <c r="P172" s="112"/>
      <c r="Q172" s="108"/>
      <c r="R172" s="112"/>
      <c r="S172" s="112"/>
      <c r="T172" s="112"/>
      <c r="U172" s="112"/>
      <c r="V172" s="112"/>
      <c r="W172" s="112"/>
      <c r="X172" s="112"/>
      <c r="Y172" s="108"/>
      <c r="Z172" s="112"/>
      <c r="AA172" s="112"/>
      <c r="AB172" s="112"/>
      <c r="AC172" s="112"/>
      <c r="AD172" s="112"/>
      <c r="AE172" s="108"/>
      <c r="AF172" s="112"/>
      <c r="AG172" s="112"/>
      <c r="AH172" s="112"/>
      <c r="AI172" s="112"/>
      <c r="AJ172" s="112"/>
      <c r="AK172" s="112"/>
      <c r="AL172" s="112"/>
      <c r="AM172" s="108"/>
      <c r="AN172" s="112"/>
      <c r="AO172" s="112"/>
      <c r="AP172" s="112"/>
      <c r="AQ172" s="112"/>
      <c r="AR172" s="112"/>
      <c r="AS172" s="108"/>
      <c r="AT172" s="112"/>
      <c r="AU172" s="112"/>
      <c r="AV172" s="112"/>
      <c r="AW172" s="112"/>
      <c r="AX172" s="112"/>
      <c r="AY172" s="112"/>
      <c r="AZ172" s="112"/>
      <c r="BA172" s="23"/>
      <c r="BB172" s="45"/>
      <c r="BC172" s="46"/>
      <c r="BD172" s="44"/>
      <c r="BE172" s="23"/>
      <c r="BF172" s="45"/>
      <c r="BG172" s="46"/>
      <c r="BH172" s="44"/>
      <c r="BI172" s="23"/>
      <c r="BJ172" s="45"/>
      <c r="BK172" s="46"/>
      <c r="BL172" s="44"/>
      <c r="BM172" s="23"/>
      <c r="BN172" s="45"/>
      <c r="BO172" s="46"/>
      <c r="BP172" s="44"/>
      <c r="BQ172" s="23"/>
      <c r="BR172" s="45"/>
      <c r="BS172" s="46"/>
      <c r="BT172" s="44"/>
      <c r="BU172" s="23"/>
      <c r="BV172" s="45"/>
      <c r="BW172" s="46"/>
      <c r="BX172" s="44"/>
      <c r="BY172" s="23"/>
      <c r="BZ172" s="45"/>
      <c r="CA172" s="46"/>
      <c r="CB172" s="44"/>
      <c r="CC172" s="23"/>
      <c r="CD172" s="45"/>
      <c r="CE172" s="46"/>
      <c r="CF172" s="44"/>
      <c r="CG172" s="23"/>
      <c r="CH172" s="45"/>
      <c r="CI172" s="46"/>
      <c r="CJ172" s="44"/>
      <c r="CK172" s="23"/>
      <c r="CL172" s="45"/>
      <c r="CM172" s="46"/>
      <c r="CN172" s="44"/>
    </row>
    <row r="173" spans="10:92" s="30" customFormat="1" ht="15" hidden="1" customHeight="1" x14ac:dyDescent="0.3">
      <c r="J173" s="107"/>
      <c r="K173" s="108"/>
      <c r="L173" s="112"/>
      <c r="M173" s="112"/>
      <c r="N173" s="112"/>
      <c r="O173" s="112"/>
      <c r="P173" s="112"/>
      <c r="Q173" s="108"/>
      <c r="R173" s="112"/>
      <c r="S173" s="112"/>
      <c r="T173" s="112"/>
      <c r="U173" s="112"/>
      <c r="V173" s="112"/>
      <c r="W173" s="112"/>
      <c r="X173" s="112"/>
      <c r="Y173" s="108"/>
      <c r="Z173" s="112"/>
      <c r="AA173" s="112"/>
      <c r="AB173" s="112"/>
      <c r="AC173" s="112"/>
      <c r="AD173" s="112"/>
      <c r="AE173" s="108"/>
      <c r="AF173" s="112"/>
      <c r="AG173" s="112"/>
      <c r="AH173" s="112"/>
      <c r="AI173" s="112"/>
      <c r="AJ173" s="112"/>
      <c r="AK173" s="112"/>
      <c r="AL173" s="112"/>
      <c r="AM173" s="108"/>
      <c r="AN173" s="112"/>
      <c r="AO173" s="112"/>
      <c r="AP173" s="112"/>
      <c r="AQ173" s="112"/>
      <c r="AR173" s="112"/>
      <c r="AS173" s="108"/>
      <c r="AT173" s="112"/>
      <c r="AU173" s="112"/>
      <c r="AV173" s="112"/>
      <c r="AW173" s="112"/>
      <c r="AX173" s="112"/>
      <c r="AY173" s="112"/>
      <c r="AZ173" s="112"/>
      <c r="BA173" s="23"/>
      <c r="BB173" s="45"/>
      <c r="BC173" s="46"/>
      <c r="BD173" s="44"/>
      <c r="BE173" s="23"/>
      <c r="BF173" s="45"/>
      <c r="BG173" s="46"/>
      <c r="BH173" s="44"/>
      <c r="BI173" s="23"/>
      <c r="BJ173" s="45"/>
      <c r="BK173" s="46"/>
      <c r="BL173" s="44"/>
      <c r="BM173" s="23"/>
      <c r="BN173" s="45"/>
      <c r="BO173" s="46"/>
      <c r="BP173" s="44"/>
      <c r="BQ173" s="23"/>
      <c r="BR173" s="45"/>
      <c r="BS173" s="46"/>
      <c r="BT173" s="44"/>
      <c r="BU173" s="23"/>
      <c r="BV173" s="45"/>
      <c r="BW173" s="46"/>
      <c r="BX173" s="44"/>
      <c r="BY173" s="23"/>
      <c r="BZ173" s="45"/>
      <c r="CA173" s="46"/>
      <c r="CB173" s="44"/>
      <c r="CC173" s="23"/>
      <c r="CD173" s="45"/>
      <c r="CE173" s="46"/>
      <c r="CF173" s="44"/>
      <c r="CG173" s="23"/>
      <c r="CH173" s="45"/>
      <c r="CI173" s="46"/>
      <c r="CJ173" s="44"/>
      <c r="CK173" s="23"/>
      <c r="CL173" s="45"/>
      <c r="CM173" s="46"/>
      <c r="CN173" s="44"/>
    </row>
    <row r="174" spans="10:92" s="30" customFormat="1" ht="15" hidden="1" customHeight="1" x14ac:dyDescent="0.3">
      <c r="J174" s="107"/>
      <c r="K174" s="108"/>
      <c r="L174" s="112"/>
      <c r="M174" s="112"/>
      <c r="N174" s="112"/>
      <c r="O174" s="112"/>
      <c r="P174" s="112"/>
      <c r="Q174" s="108"/>
      <c r="R174" s="112"/>
      <c r="S174" s="112"/>
      <c r="T174" s="112"/>
      <c r="U174" s="112"/>
      <c r="V174" s="112"/>
      <c r="W174" s="112"/>
      <c r="X174" s="112"/>
      <c r="Y174" s="108"/>
      <c r="Z174" s="112"/>
      <c r="AA174" s="112"/>
      <c r="AB174" s="112"/>
      <c r="AC174" s="112"/>
      <c r="AD174" s="112"/>
      <c r="AE174" s="108"/>
      <c r="AF174" s="112"/>
      <c r="AG174" s="112"/>
      <c r="AH174" s="112"/>
      <c r="AI174" s="112"/>
      <c r="AJ174" s="112"/>
      <c r="AK174" s="112"/>
      <c r="AL174" s="112"/>
      <c r="AM174" s="108"/>
      <c r="AN174" s="112"/>
      <c r="AO174" s="112"/>
      <c r="AP174" s="112"/>
      <c r="AQ174" s="112"/>
      <c r="AR174" s="112"/>
      <c r="AS174" s="108"/>
      <c r="AT174" s="112"/>
      <c r="AU174" s="112"/>
      <c r="AV174" s="112"/>
      <c r="AW174" s="112"/>
      <c r="AX174" s="112"/>
      <c r="AY174" s="112"/>
      <c r="AZ174" s="112"/>
      <c r="BA174" s="23"/>
      <c r="BB174" s="45"/>
      <c r="BC174" s="46"/>
      <c r="BD174" s="44"/>
      <c r="BE174" s="23"/>
      <c r="BF174" s="45"/>
      <c r="BG174" s="46"/>
      <c r="BH174" s="44"/>
      <c r="BI174" s="23"/>
      <c r="BJ174" s="45"/>
      <c r="BK174" s="46"/>
      <c r="BL174" s="44"/>
      <c r="BM174" s="23"/>
      <c r="BN174" s="45"/>
      <c r="BO174" s="46"/>
      <c r="BP174" s="44"/>
      <c r="BQ174" s="23"/>
      <c r="BR174" s="45"/>
      <c r="BS174" s="46"/>
      <c r="BT174" s="44"/>
      <c r="BU174" s="23"/>
      <c r="BV174" s="45"/>
      <c r="BW174" s="46"/>
      <c r="BX174" s="44"/>
      <c r="BY174" s="23"/>
      <c r="BZ174" s="45"/>
      <c r="CA174" s="46"/>
      <c r="CB174" s="44"/>
      <c r="CC174" s="23"/>
      <c r="CD174" s="45"/>
      <c r="CE174" s="46"/>
      <c r="CF174" s="44"/>
      <c r="CG174" s="23"/>
      <c r="CH174" s="45"/>
      <c r="CI174" s="46"/>
      <c r="CJ174" s="44"/>
      <c r="CK174" s="23"/>
      <c r="CL174" s="45"/>
      <c r="CM174" s="46"/>
      <c r="CN174" s="44"/>
    </row>
    <row r="175" spans="10:92" s="30" customFormat="1" ht="15" hidden="1" customHeight="1" x14ac:dyDescent="0.3">
      <c r="J175" s="107"/>
      <c r="K175" s="108"/>
      <c r="L175" s="112"/>
      <c r="M175" s="112"/>
      <c r="N175" s="112"/>
      <c r="O175" s="112"/>
      <c r="P175" s="112"/>
      <c r="Q175" s="108"/>
      <c r="R175" s="112"/>
      <c r="S175" s="112"/>
      <c r="T175" s="112"/>
      <c r="U175" s="112"/>
      <c r="V175" s="112"/>
      <c r="W175" s="112"/>
      <c r="X175" s="112"/>
      <c r="Y175" s="108"/>
      <c r="Z175" s="112"/>
      <c r="AA175" s="112"/>
      <c r="AB175" s="112"/>
      <c r="AC175" s="112"/>
      <c r="AD175" s="112"/>
      <c r="AE175" s="108"/>
      <c r="AF175" s="112"/>
      <c r="AG175" s="112"/>
      <c r="AH175" s="112"/>
      <c r="AI175" s="112"/>
      <c r="AJ175" s="112"/>
      <c r="AK175" s="112"/>
      <c r="AL175" s="112"/>
      <c r="AM175" s="108"/>
      <c r="AN175" s="112"/>
      <c r="AO175" s="112"/>
      <c r="AP175" s="112"/>
      <c r="AQ175" s="112"/>
      <c r="AR175" s="112"/>
      <c r="AS175" s="108"/>
      <c r="AT175" s="112"/>
      <c r="AU175" s="112"/>
      <c r="AV175" s="112"/>
      <c r="AW175" s="112"/>
      <c r="AX175" s="112"/>
      <c r="AY175" s="112"/>
      <c r="AZ175" s="112"/>
      <c r="BA175" s="23"/>
      <c r="BB175" s="45"/>
      <c r="BC175" s="46"/>
      <c r="BD175" s="44"/>
      <c r="BE175" s="23"/>
      <c r="BF175" s="45"/>
      <c r="BG175" s="46"/>
      <c r="BH175" s="44"/>
      <c r="BI175" s="23"/>
      <c r="BJ175" s="45"/>
      <c r="BK175" s="46"/>
      <c r="BL175" s="44"/>
      <c r="BM175" s="23"/>
      <c r="BN175" s="45"/>
      <c r="BO175" s="46"/>
      <c r="BP175" s="44"/>
      <c r="BQ175" s="23"/>
      <c r="BR175" s="45"/>
      <c r="BS175" s="46"/>
      <c r="BT175" s="44"/>
      <c r="BU175" s="23"/>
      <c r="BV175" s="45"/>
      <c r="BW175" s="46"/>
      <c r="BX175" s="44"/>
      <c r="BY175" s="23"/>
      <c r="BZ175" s="45"/>
      <c r="CA175" s="46"/>
      <c r="CB175" s="44"/>
      <c r="CC175" s="23"/>
      <c r="CD175" s="45"/>
      <c r="CE175" s="46"/>
      <c r="CF175" s="44"/>
      <c r="CG175" s="23"/>
      <c r="CH175" s="45"/>
      <c r="CI175" s="46"/>
      <c r="CJ175" s="44"/>
      <c r="CK175" s="23"/>
      <c r="CL175" s="45"/>
      <c r="CM175" s="46"/>
      <c r="CN175" s="44"/>
    </row>
    <row r="176" spans="10:92" s="30" customFormat="1" ht="15" hidden="1" customHeight="1" x14ac:dyDescent="0.3">
      <c r="J176" s="107"/>
      <c r="K176" s="108"/>
      <c r="L176" s="112"/>
      <c r="M176" s="112"/>
      <c r="N176" s="112"/>
      <c r="O176" s="112"/>
      <c r="P176" s="112"/>
      <c r="Q176" s="108"/>
      <c r="R176" s="112"/>
      <c r="S176" s="112"/>
      <c r="T176" s="112"/>
      <c r="U176" s="112"/>
      <c r="V176" s="112"/>
      <c r="W176" s="112"/>
      <c r="X176" s="112"/>
      <c r="Y176" s="108"/>
      <c r="Z176" s="112"/>
      <c r="AA176" s="112"/>
      <c r="AB176" s="112"/>
      <c r="AC176" s="112"/>
      <c r="AD176" s="112"/>
      <c r="AE176" s="108"/>
      <c r="AF176" s="112"/>
      <c r="AG176" s="112"/>
      <c r="AH176" s="112"/>
      <c r="AI176" s="112"/>
      <c r="AJ176" s="112"/>
      <c r="AK176" s="112"/>
      <c r="AL176" s="112"/>
      <c r="AM176" s="108"/>
      <c r="AN176" s="112"/>
      <c r="AO176" s="112"/>
      <c r="AP176" s="112"/>
      <c r="AQ176" s="112"/>
      <c r="AR176" s="112"/>
      <c r="AS176" s="108"/>
      <c r="AT176" s="112"/>
      <c r="AU176" s="112"/>
      <c r="AV176" s="112"/>
      <c r="AW176" s="112"/>
      <c r="AX176" s="112"/>
      <c r="AY176" s="112"/>
      <c r="AZ176" s="112"/>
      <c r="BA176" s="23"/>
      <c r="BB176" s="45"/>
      <c r="BC176" s="46"/>
      <c r="BD176" s="44"/>
      <c r="BE176" s="23"/>
      <c r="BF176" s="45"/>
      <c r="BG176" s="46"/>
      <c r="BH176" s="44"/>
      <c r="BI176" s="23"/>
      <c r="BJ176" s="45"/>
      <c r="BK176" s="46"/>
      <c r="BL176" s="44"/>
      <c r="BM176" s="23"/>
      <c r="BN176" s="45"/>
      <c r="BO176" s="46"/>
      <c r="BP176" s="44"/>
      <c r="BQ176" s="23"/>
      <c r="BR176" s="45"/>
      <c r="BS176" s="46"/>
      <c r="BT176" s="44"/>
      <c r="BU176" s="23"/>
      <c r="BV176" s="45"/>
      <c r="BW176" s="46"/>
      <c r="BX176" s="44"/>
      <c r="BY176" s="23"/>
      <c r="BZ176" s="45"/>
      <c r="CA176" s="46"/>
      <c r="CB176" s="44"/>
      <c r="CC176" s="23"/>
      <c r="CD176" s="45"/>
      <c r="CE176" s="46"/>
      <c r="CF176" s="44"/>
      <c r="CG176" s="23"/>
      <c r="CH176" s="45"/>
      <c r="CI176" s="46"/>
      <c r="CJ176" s="44"/>
      <c r="CK176" s="23"/>
      <c r="CL176" s="45"/>
      <c r="CM176" s="46"/>
      <c r="CN176" s="44"/>
    </row>
    <row r="177" spans="10:92" s="30" customFormat="1" ht="15" hidden="1" customHeight="1" x14ac:dyDescent="0.3">
      <c r="J177" s="107"/>
      <c r="K177" s="108"/>
      <c r="L177" s="112"/>
      <c r="M177" s="112"/>
      <c r="N177" s="112"/>
      <c r="O177" s="112"/>
      <c r="P177" s="112"/>
      <c r="Q177" s="108"/>
      <c r="R177" s="112"/>
      <c r="S177" s="112"/>
      <c r="T177" s="112"/>
      <c r="U177" s="112"/>
      <c r="V177" s="112"/>
      <c r="W177" s="112"/>
      <c r="X177" s="112"/>
      <c r="Y177" s="108"/>
      <c r="Z177" s="112"/>
      <c r="AA177" s="112"/>
      <c r="AB177" s="112"/>
      <c r="AC177" s="112"/>
      <c r="AD177" s="112"/>
      <c r="AE177" s="108"/>
      <c r="AF177" s="112"/>
      <c r="AG177" s="112"/>
      <c r="AH177" s="112"/>
      <c r="AI177" s="112"/>
      <c r="AJ177" s="112"/>
      <c r="AK177" s="112"/>
      <c r="AL177" s="112"/>
      <c r="AM177" s="108"/>
      <c r="AN177" s="112"/>
      <c r="AO177" s="112"/>
      <c r="AP177" s="112"/>
      <c r="AQ177" s="112"/>
      <c r="AR177" s="112"/>
      <c r="AS177" s="108"/>
      <c r="AT177" s="112"/>
      <c r="AU177" s="112"/>
      <c r="AV177" s="112"/>
      <c r="AW177" s="112"/>
      <c r="AX177" s="112"/>
      <c r="AY177" s="112"/>
      <c r="AZ177" s="112"/>
      <c r="BA177" s="23"/>
      <c r="BB177" s="45"/>
      <c r="BC177" s="46"/>
      <c r="BD177" s="44"/>
      <c r="BE177" s="23"/>
      <c r="BF177" s="45"/>
      <c r="BG177" s="46"/>
      <c r="BH177" s="44"/>
      <c r="BI177" s="23"/>
      <c r="BJ177" s="45"/>
      <c r="BK177" s="46"/>
      <c r="BL177" s="44"/>
      <c r="BM177" s="23"/>
      <c r="BN177" s="45"/>
      <c r="BO177" s="46"/>
      <c r="BP177" s="44"/>
      <c r="BQ177" s="23"/>
      <c r="BR177" s="45"/>
      <c r="BS177" s="46"/>
      <c r="BT177" s="44"/>
      <c r="BU177" s="23"/>
      <c r="BV177" s="45"/>
      <c r="BW177" s="46"/>
      <c r="BX177" s="44"/>
      <c r="BY177" s="23"/>
      <c r="BZ177" s="45"/>
      <c r="CA177" s="46"/>
      <c r="CB177" s="44"/>
      <c r="CC177" s="23"/>
      <c r="CD177" s="45"/>
      <c r="CE177" s="46"/>
      <c r="CF177" s="44"/>
      <c r="CG177" s="23"/>
      <c r="CH177" s="45"/>
      <c r="CI177" s="46"/>
      <c r="CJ177" s="44"/>
      <c r="CK177" s="23"/>
      <c r="CL177" s="45"/>
      <c r="CM177" s="46"/>
      <c r="CN177" s="44"/>
    </row>
    <row r="178" spans="10:92" s="30" customFormat="1" ht="15" hidden="1" customHeight="1" x14ac:dyDescent="0.3">
      <c r="J178" s="107"/>
      <c r="K178" s="108"/>
      <c r="L178" s="112"/>
      <c r="M178" s="112"/>
      <c r="N178" s="112"/>
      <c r="O178" s="112"/>
      <c r="P178" s="112"/>
      <c r="Q178" s="108"/>
      <c r="R178" s="112"/>
      <c r="S178" s="112"/>
      <c r="T178" s="112"/>
      <c r="U178" s="112"/>
      <c r="V178" s="112"/>
      <c r="W178" s="112"/>
      <c r="X178" s="112"/>
      <c r="Y178" s="108"/>
      <c r="Z178" s="112"/>
      <c r="AA178" s="112"/>
      <c r="AB178" s="112"/>
      <c r="AC178" s="112"/>
      <c r="AD178" s="112"/>
      <c r="AE178" s="108"/>
      <c r="AF178" s="112"/>
      <c r="AG178" s="112"/>
      <c r="AH178" s="112"/>
      <c r="AI178" s="112"/>
      <c r="AJ178" s="112"/>
      <c r="AK178" s="112"/>
      <c r="AL178" s="112"/>
      <c r="AM178" s="108"/>
      <c r="AN178" s="112"/>
      <c r="AO178" s="112"/>
      <c r="AP178" s="112"/>
      <c r="AQ178" s="112"/>
      <c r="AR178" s="112"/>
      <c r="AS178" s="108"/>
      <c r="AT178" s="112"/>
      <c r="AU178" s="112"/>
      <c r="AV178" s="112"/>
      <c r="AW178" s="112"/>
      <c r="AX178" s="112"/>
      <c r="AY178" s="112"/>
      <c r="AZ178" s="112"/>
      <c r="BA178" s="23"/>
      <c r="BB178" s="45"/>
      <c r="BC178" s="46"/>
      <c r="BD178" s="44"/>
      <c r="BE178" s="23"/>
      <c r="BF178" s="45"/>
      <c r="BG178" s="46"/>
      <c r="BH178" s="44"/>
      <c r="BI178" s="23"/>
      <c r="BJ178" s="45"/>
      <c r="BK178" s="46"/>
      <c r="BL178" s="44"/>
      <c r="BM178" s="23"/>
      <c r="BN178" s="45"/>
      <c r="BO178" s="46"/>
      <c r="BP178" s="44"/>
      <c r="BQ178" s="23"/>
      <c r="BR178" s="45"/>
      <c r="BS178" s="46"/>
      <c r="BT178" s="44"/>
      <c r="BU178" s="23"/>
      <c r="BV178" s="45"/>
      <c r="BW178" s="46"/>
      <c r="BX178" s="44"/>
      <c r="BY178" s="23"/>
      <c r="BZ178" s="45"/>
      <c r="CA178" s="46"/>
      <c r="CB178" s="44"/>
      <c r="CC178" s="23"/>
      <c r="CD178" s="45"/>
      <c r="CE178" s="46"/>
      <c r="CF178" s="44"/>
      <c r="CG178" s="23"/>
      <c r="CH178" s="45"/>
      <c r="CI178" s="46"/>
      <c r="CJ178" s="44"/>
      <c r="CK178" s="23"/>
      <c r="CL178" s="45"/>
      <c r="CM178" s="46"/>
      <c r="CN178" s="44"/>
    </row>
    <row r="179" spans="10:92" s="30" customFormat="1" ht="15" hidden="1" customHeight="1" x14ac:dyDescent="0.3">
      <c r="J179" s="107"/>
      <c r="K179" s="108"/>
      <c r="L179" s="112"/>
      <c r="M179" s="112"/>
      <c r="N179" s="112"/>
      <c r="O179" s="112"/>
      <c r="P179" s="112"/>
      <c r="Q179" s="108"/>
      <c r="R179" s="112"/>
      <c r="S179" s="112"/>
      <c r="T179" s="112"/>
      <c r="U179" s="112"/>
      <c r="V179" s="112"/>
      <c r="W179" s="112"/>
      <c r="X179" s="112"/>
      <c r="Y179" s="108"/>
      <c r="Z179" s="112"/>
      <c r="AA179" s="112"/>
      <c r="AB179" s="112"/>
      <c r="AC179" s="112"/>
      <c r="AD179" s="112"/>
      <c r="AE179" s="108"/>
      <c r="AF179" s="112"/>
      <c r="AG179" s="112"/>
      <c r="AH179" s="112"/>
      <c r="AI179" s="112"/>
      <c r="AJ179" s="112"/>
      <c r="AK179" s="112"/>
      <c r="AL179" s="112"/>
      <c r="AM179" s="108"/>
      <c r="AN179" s="112"/>
      <c r="AO179" s="112"/>
      <c r="AP179" s="112"/>
      <c r="AQ179" s="112"/>
      <c r="AR179" s="112"/>
      <c r="AS179" s="108"/>
      <c r="AT179" s="112"/>
      <c r="AU179" s="112"/>
      <c r="AV179" s="112"/>
      <c r="AW179" s="112"/>
      <c r="AX179" s="112"/>
      <c r="AY179" s="112"/>
      <c r="AZ179" s="112"/>
      <c r="BA179" s="23"/>
      <c r="BB179" s="45"/>
      <c r="BC179" s="46"/>
      <c r="BD179" s="44"/>
      <c r="BE179" s="23"/>
      <c r="BF179" s="45"/>
      <c r="BG179" s="46"/>
      <c r="BH179" s="44"/>
      <c r="BI179" s="23"/>
      <c r="BJ179" s="45"/>
      <c r="BK179" s="46"/>
      <c r="BL179" s="44"/>
      <c r="BM179" s="23"/>
      <c r="BN179" s="45"/>
      <c r="BO179" s="46"/>
      <c r="BP179" s="44"/>
      <c r="BQ179" s="23"/>
      <c r="BR179" s="45"/>
      <c r="BS179" s="46"/>
      <c r="BT179" s="44"/>
      <c r="BU179" s="23"/>
      <c r="BV179" s="45"/>
      <c r="BW179" s="46"/>
      <c r="BX179" s="44"/>
      <c r="BY179" s="23"/>
      <c r="BZ179" s="45"/>
      <c r="CA179" s="46"/>
      <c r="CB179" s="44"/>
      <c r="CC179" s="23"/>
      <c r="CD179" s="45"/>
      <c r="CE179" s="46"/>
      <c r="CF179" s="44"/>
      <c r="CG179" s="23"/>
      <c r="CH179" s="45"/>
      <c r="CI179" s="46"/>
      <c r="CJ179" s="44"/>
      <c r="CK179" s="23"/>
      <c r="CL179" s="45"/>
      <c r="CM179" s="46"/>
      <c r="CN179" s="44"/>
    </row>
    <row r="180" spans="10:92" s="30" customFormat="1" ht="15" hidden="1" customHeight="1" x14ac:dyDescent="0.3">
      <c r="J180" s="107"/>
      <c r="K180" s="108"/>
      <c r="L180" s="112"/>
      <c r="M180" s="112"/>
      <c r="N180" s="112"/>
      <c r="O180" s="112"/>
      <c r="P180" s="112"/>
      <c r="Q180" s="108"/>
      <c r="R180" s="112"/>
      <c r="S180" s="112"/>
      <c r="T180" s="112"/>
      <c r="U180" s="112"/>
      <c r="V180" s="112"/>
      <c r="W180" s="112"/>
      <c r="X180" s="112"/>
      <c r="Y180" s="108"/>
      <c r="Z180" s="112"/>
      <c r="AA180" s="112"/>
      <c r="AB180" s="112"/>
      <c r="AC180" s="112"/>
      <c r="AD180" s="112"/>
      <c r="AE180" s="108"/>
      <c r="AF180" s="112"/>
      <c r="AG180" s="112"/>
      <c r="AH180" s="112"/>
      <c r="AI180" s="112"/>
      <c r="AJ180" s="112"/>
      <c r="AK180" s="112"/>
      <c r="AL180" s="112"/>
      <c r="AM180" s="108"/>
      <c r="AN180" s="112"/>
      <c r="AO180" s="112"/>
      <c r="AP180" s="112"/>
      <c r="AQ180" s="112"/>
      <c r="AR180" s="112"/>
      <c r="AS180" s="108"/>
      <c r="AT180" s="112"/>
      <c r="AU180" s="112"/>
      <c r="AV180" s="112"/>
      <c r="AW180" s="112"/>
      <c r="AX180" s="112"/>
      <c r="AY180" s="112"/>
      <c r="AZ180" s="112"/>
      <c r="BA180" s="23"/>
      <c r="BB180" s="45"/>
      <c r="BC180" s="46"/>
      <c r="BD180" s="44"/>
      <c r="BE180" s="23"/>
      <c r="BF180" s="45"/>
      <c r="BG180" s="46"/>
      <c r="BH180" s="44"/>
      <c r="BI180" s="23"/>
      <c r="BJ180" s="45"/>
      <c r="BK180" s="46"/>
      <c r="BL180" s="44"/>
      <c r="BM180" s="23"/>
      <c r="BN180" s="45"/>
      <c r="BO180" s="46"/>
      <c r="BP180" s="44"/>
      <c r="BQ180" s="23"/>
      <c r="BR180" s="45"/>
      <c r="BS180" s="46"/>
      <c r="BT180" s="44"/>
      <c r="BU180" s="23"/>
      <c r="BV180" s="45"/>
      <c r="BW180" s="46"/>
      <c r="BX180" s="44"/>
      <c r="BY180" s="23"/>
      <c r="BZ180" s="45"/>
      <c r="CA180" s="46"/>
      <c r="CB180" s="44"/>
      <c r="CC180" s="23"/>
      <c r="CD180" s="45"/>
      <c r="CE180" s="46"/>
      <c r="CF180" s="44"/>
      <c r="CG180" s="23"/>
      <c r="CH180" s="45"/>
      <c r="CI180" s="46"/>
      <c r="CJ180" s="44"/>
      <c r="CK180" s="23"/>
      <c r="CL180" s="45"/>
      <c r="CM180" s="46"/>
      <c r="CN180" s="44"/>
    </row>
    <row r="181" spans="10:92" s="30" customFormat="1" ht="15" hidden="1" customHeight="1" x14ac:dyDescent="0.3">
      <c r="J181" s="107"/>
      <c r="K181" s="108"/>
      <c r="L181" s="112"/>
      <c r="M181" s="112"/>
      <c r="N181" s="112"/>
      <c r="O181" s="112"/>
      <c r="P181" s="112"/>
      <c r="Q181" s="108"/>
      <c r="R181" s="112"/>
      <c r="S181" s="112"/>
      <c r="T181" s="112"/>
      <c r="U181" s="112"/>
      <c r="V181" s="112"/>
      <c r="W181" s="112"/>
      <c r="X181" s="112"/>
      <c r="Y181" s="108"/>
      <c r="Z181" s="112"/>
      <c r="AA181" s="112"/>
      <c r="AB181" s="112"/>
      <c r="AC181" s="112"/>
      <c r="AD181" s="112"/>
      <c r="AE181" s="108"/>
      <c r="AF181" s="112"/>
      <c r="AG181" s="112"/>
      <c r="AH181" s="112"/>
      <c r="AI181" s="112"/>
      <c r="AJ181" s="112"/>
      <c r="AK181" s="112"/>
      <c r="AL181" s="112"/>
      <c r="AM181" s="108"/>
      <c r="AN181" s="112"/>
      <c r="AO181" s="112"/>
      <c r="AP181" s="112"/>
      <c r="AQ181" s="112"/>
      <c r="AR181" s="112"/>
      <c r="AS181" s="108"/>
      <c r="AT181" s="112"/>
      <c r="AU181" s="112"/>
      <c r="AV181" s="112"/>
      <c r="AW181" s="112"/>
      <c r="AX181" s="112"/>
      <c r="AY181" s="112"/>
      <c r="AZ181" s="112"/>
      <c r="BA181" s="23"/>
      <c r="BB181" s="45"/>
      <c r="BC181" s="46"/>
      <c r="BD181" s="44"/>
      <c r="BE181" s="23"/>
      <c r="BF181" s="45"/>
      <c r="BG181" s="46"/>
      <c r="BH181" s="44"/>
      <c r="BI181" s="23"/>
      <c r="BJ181" s="45"/>
      <c r="BK181" s="46"/>
      <c r="BL181" s="44"/>
      <c r="BM181" s="23"/>
      <c r="BN181" s="45"/>
      <c r="BO181" s="46"/>
      <c r="BP181" s="44"/>
      <c r="BQ181" s="23"/>
      <c r="BR181" s="45"/>
      <c r="BS181" s="46"/>
      <c r="BT181" s="44"/>
      <c r="BU181" s="23"/>
      <c r="BV181" s="45"/>
      <c r="BW181" s="46"/>
      <c r="BX181" s="44"/>
      <c r="BY181" s="23"/>
      <c r="BZ181" s="45"/>
      <c r="CA181" s="46"/>
      <c r="CB181" s="44"/>
      <c r="CC181" s="23"/>
      <c r="CD181" s="45"/>
      <c r="CE181" s="46"/>
      <c r="CF181" s="44"/>
      <c r="CG181" s="23"/>
      <c r="CH181" s="45"/>
      <c r="CI181" s="46"/>
      <c r="CJ181" s="44"/>
      <c r="CK181" s="23"/>
      <c r="CL181" s="45"/>
      <c r="CM181" s="46"/>
      <c r="CN181" s="44"/>
    </row>
    <row r="182" spans="10:92" s="30" customFormat="1" ht="15" hidden="1" customHeight="1" x14ac:dyDescent="0.3">
      <c r="J182" s="107"/>
      <c r="K182" s="108"/>
      <c r="L182" s="112"/>
      <c r="M182" s="112"/>
      <c r="N182" s="112"/>
      <c r="O182" s="112"/>
      <c r="P182" s="112"/>
      <c r="Q182" s="108"/>
      <c r="R182" s="112"/>
      <c r="S182" s="112"/>
      <c r="T182" s="112"/>
      <c r="U182" s="112"/>
      <c r="V182" s="112"/>
      <c r="W182" s="112"/>
      <c r="X182" s="112"/>
      <c r="Y182" s="108"/>
      <c r="Z182" s="112"/>
      <c r="AA182" s="112"/>
      <c r="AB182" s="112"/>
      <c r="AC182" s="112"/>
      <c r="AD182" s="112"/>
      <c r="AE182" s="108"/>
      <c r="AF182" s="112"/>
      <c r="AG182" s="112"/>
      <c r="AH182" s="112"/>
      <c r="AI182" s="112"/>
      <c r="AJ182" s="112"/>
      <c r="AK182" s="112"/>
      <c r="AL182" s="112"/>
      <c r="AM182" s="108"/>
      <c r="AN182" s="112"/>
      <c r="AO182" s="112"/>
      <c r="AP182" s="112"/>
      <c r="AQ182" s="112"/>
      <c r="AR182" s="112"/>
      <c r="AS182" s="108"/>
      <c r="AT182" s="112"/>
      <c r="AU182" s="112"/>
      <c r="AV182" s="112"/>
      <c r="AW182" s="112"/>
      <c r="AX182" s="112"/>
      <c r="AY182" s="112"/>
      <c r="AZ182" s="112"/>
      <c r="BA182" s="23"/>
      <c r="BB182" s="45"/>
      <c r="BC182" s="46"/>
      <c r="BD182" s="44"/>
      <c r="BE182" s="23"/>
      <c r="BF182" s="45"/>
      <c r="BG182" s="46"/>
      <c r="BH182" s="44"/>
      <c r="BI182" s="23"/>
      <c r="BJ182" s="45"/>
      <c r="BK182" s="46"/>
      <c r="BL182" s="44"/>
      <c r="BM182" s="23"/>
      <c r="BN182" s="45"/>
      <c r="BO182" s="46"/>
      <c r="BP182" s="44"/>
      <c r="BQ182" s="23"/>
      <c r="BR182" s="45"/>
      <c r="BS182" s="46"/>
      <c r="BT182" s="44"/>
      <c r="BU182" s="23"/>
      <c r="BV182" s="45"/>
      <c r="BW182" s="46"/>
      <c r="BX182" s="44"/>
      <c r="BY182" s="23"/>
      <c r="BZ182" s="45"/>
      <c r="CA182" s="46"/>
      <c r="CB182" s="44"/>
      <c r="CC182" s="23"/>
      <c r="CD182" s="45"/>
      <c r="CE182" s="46"/>
      <c r="CF182" s="44"/>
      <c r="CG182" s="23"/>
      <c r="CH182" s="45"/>
      <c r="CI182" s="46"/>
      <c r="CJ182" s="44"/>
      <c r="CK182" s="23"/>
      <c r="CL182" s="45"/>
      <c r="CM182" s="46"/>
      <c r="CN182" s="44"/>
    </row>
    <row r="183" spans="10:92" s="30" customFormat="1" ht="15" hidden="1" customHeight="1" x14ac:dyDescent="0.3">
      <c r="J183" s="107"/>
      <c r="K183" s="108"/>
      <c r="L183" s="112"/>
      <c r="M183" s="112"/>
      <c r="N183" s="112"/>
      <c r="O183" s="112"/>
      <c r="P183" s="112"/>
      <c r="Q183" s="108"/>
      <c r="R183" s="112"/>
      <c r="S183" s="112"/>
      <c r="T183" s="112"/>
      <c r="U183" s="112"/>
      <c r="V183" s="112"/>
      <c r="W183" s="112"/>
      <c r="X183" s="112"/>
      <c r="Y183" s="108"/>
      <c r="Z183" s="112"/>
      <c r="AA183" s="112"/>
      <c r="AB183" s="112"/>
      <c r="AC183" s="112"/>
      <c r="AD183" s="112"/>
      <c r="AE183" s="108"/>
      <c r="AF183" s="112"/>
      <c r="AG183" s="112"/>
      <c r="AH183" s="112"/>
      <c r="AI183" s="112"/>
      <c r="AJ183" s="112"/>
      <c r="AK183" s="112"/>
      <c r="AL183" s="112"/>
      <c r="AM183" s="108"/>
      <c r="AN183" s="112"/>
      <c r="AO183" s="112"/>
      <c r="AP183" s="112"/>
      <c r="AQ183" s="112"/>
      <c r="AR183" s="112"/>
      <c r="AS183" s="108"/>
      <c r="AT183" s="112"/>
      <c r="AU183" s="112"/>
      <c r="AV183" s="112"/>
      <c r="AW183" s="112"/>
      <c r="AX183" s="112"/>
      <c r="AY183" s="112"/>
      <c r="AZ183" s="112"/>
      <c r="BA183" s="23"/>
      <c r="BB183" s="45"/>
      <c r="BC183" s="46"/>
      <c r="BD183" s="44"/>
      <c r="BE183" s="23"/>
      <c r="BF183" s="45"/>
      <c r="BG183" s="46"/>
      <c r="BH183" s="44"/>
      <c r="BI183" s="23"/>
      <c r="BJ183" s="45"/>
      <c r="BK183" s="46"/>
      <c r="BL183" s="44"/>
      <c r="BM183" s="23"/>
      <c r="BN183" s="45"/>
      <c r="BO183" s="46"/>
      <c r="BP183" s="44"/>
      <c r="BQ183" s="23"/>
      <c r="BR183" s="45"/>
      <c r="BS183" s="46"/>
      <c r="BT183" s="44"/>
      <c r="BU183" s="23"/>
      <c r="BV183" s="45"/>
      <c r="BW183" s="46"/>
      <c r="BX183" s="44"/>
      <c r="BY183" s="23"/>
      <c r="BZ183" s="45"/>
      <c r="CA183" s="46"/>
      <c r="CB183" s="44"/>
      <c r="CC183" s="23"/>
      <c r="CD183" s="45"/>
      <c r="CE183" s="46"/>
      <c r="CF183" s="44"/>
      <c r="CG183" s="23"/>
      <c r="CH183" s="45"/>
      <c r="CI183" s="46"/>
      <c r="CJ183" s="44"/>
      <c r="CK183" s="23"/>
      <c r="CL183" s="45"/>
      <c r="CM183" s="46"/>
      <c r="CN183" s="44"/>
    </row>
    <row r="184" spans="10:92" s="30" customFormat="1" ht="15" hidden="1" customHeight="1" x14ac:dyDescent="0.3">
      <c r="J184" s="107"/>
      <c r="K184" s="108"/>
      <c r="L184" s="112"/>
      <c r="M184" s="112"/>
      <c r="N184" s="112"/>
      <c r="O184" s="112"/>
      <c r="P184" s="112"/>
      <c r="Q184" s="108"/>
      <c r="R184" s="112"/>
      <c r="S184" s="112"/>
      <c r="T184" s="112"/>
      <c r="U184" s="112"/>
      <c r="V184" s="112"/>
      <c r="W184" s="112"/>
      <c r="X184" s="112"/>
      <c r="Y184" s="108"/>
      <c r="Z184" s="112"/>
      <c r="AA184" s="112"/>
      <c r="AB184" s="112"/>
      <c r="AC184" s="112"/>
      <c r="AD184" s="112"/>
      <c r="AE184" s="108"/>
      <c r="AF184" s="112"/>
      <c r="AG184" s="112"/>
      <c r="AH184" s="112"/>
      <c r="AI184" s="112"/>
      <c r="AJ184" s="112"/>
      <c r="AK184" s="112"/>
      <c r="AL184" s="112"/>
      <c r="AM184" s="108"/>
      <c r="AN184" s="112"/>
      <c r="AO184" s="112"/>
      <c r="AP184" s="112"/>
      <c r="AQ184" s="112"/>
      <c r="AR184" s="112"/>
      <c r="AS184" s="108"/>
      <c r="AT184" s="112"/>
      <c r="AU184" s="112"/>
      <c r="AV184" s="112"/>
      <c r="AW184" s="112"/>
      <c r="AX184" s="112"/>
      <c r="AY184" s="112"/>
      <c r="AZ184" s="112"/>
      <c r="BA184" s="23"/>
      <c r="BB184" s="45"/>
      <c r="BC184" s="46"/>
      <c r="BD184" s="44"/>
      <c r="BE184" s="23"/>
      <c r="BF184" s="45"/>
      <c r="BG184" s="46"/>
      <c r="BH184" s="44"/>
      <c r="BI184" s="23"/>
      <c r="BJ184" s="45"/>
      <c r="BK184" s="46"/>
      <c r="BL184" s="44"/>
      <c r="BM184" s="23"/>
      <c r="BN184" s="45"/>
      <c r="BO184" s="46"/>
      <c r="BP184" s="44"/>
      <c r="BQ184" s="23"/>
      <c r="BR184" s="45"/>
      <c r="BS184" s="46"/>
      <c r="BT184" s="44"/>
      <c r="BU184" s="23"/>
      <c r="BV184" s="45"/>
      <c r="BW184" s="46"/>
      <c r="BX184" s="44"/>
      <c r="BY184" s="23"/>
      <c r="BZ184" s="45"/>
      <c r="CA184" s="46"/>
      <c r="CB184" s="44"/>
      <c r="CC184" s="23"/>
      <c r="CD184" s="45"/>
      <c r="CE184" s="46"/>
      <c r="CF184" s="44"/>
      <c r="CG184" s="23"/>
      <c r="CH184" s="45"/>
      <c r="CI184" s="46"/>
      <c r="CJ184" s="44"/>
      <c r="CK184" s="23"/>
      <c r="CL184" s="45"/>
      <c r="CM184" s="46"/>
      <c r="CN184" s="44"/>
    </row>
    <row r="185" spans="10:92" s="30" customFormat="1" ht="15" hidden="1" customHeight="1" x14ac:dyDescent="0.3">
      <c r="J185" s="107"/>
      <c r="K185" s="108"/>
      <c r="L185" s="112"/>
      <c r="M185" s="112"/>
      <c r="N185" s="112"/>
      <c r="O185" s="112"/>
      <c r="P185" s="112"/>
      <c r="Q185" s="108"/>
      <c r="R185" s="112"/>
      <c r="S185" s="112"/>
      <c r="T185" s="112"/>
      <c r="U185" s="112"/>
      <c r="V185" s="112"/>
      <c r="W185" s="112"/>
      <c r="X185" s="112"/>
      <c r="Y185" s="108"/>
      <c r="Z185" s="112"/>
      <c r="AA185" s="112"/>
      <c r="AB185" s="112"/>
      <c r="AC185" s="112"/>
      <c r="AD185" s="112"/>
      <c r="AE185" s="108"/>
      <c r="AF185" s="112"/>
      <c r="AG185" s="112"/>
      <c r="AH185" s="112"/>
      <c r="AI185" s="112"/>
      <c r="AJ185" s="112"/>
      <c r="AK185" s="112"/>
      <c r="AL185" s="112"/>
      <c r="AM185" s="108"/>
      <c r="AN185" s="112"/>
      <c r="AO185" s="112"/>
      <c r="AP185" s="112"/>
      <c r="AQ185" s="112"/>
      <c r="AR185" s="112"/>
      <c r="AS185" s="108"/>
      <c r="AT185" s="112"/>
      <c r="AU185" s="112"/>
      <c r="AV185" s="112"/>
      <c r="AW185" s="112"/>
      <c r="AX185" s="112"/>
      <c r="AY185" s="112"/>
      <c r="AZ185" s="112"/>
      <c r="BA185" s="23"/>
      <c r="BB185" s="45"/>
      <c r="BC185" s="46"/>
      <c r="BD185" s="44"/>
      <c r="BE185" s="23"/>
      <c r="BF185" s="45"/>
      <c r="BG185" s="46"/>
      <c r="BH185" s="44"/>
      <c r="BI185" s="23"/>
      <c r="BJ185" s="45"/>
      <c r="BK185" s="46"/>
      <c r="BL185" s="44"/>
      <c r="BM185" s="23"/>
      <c r="BN185" s="45"/>
      <c r="BO185" s="46"/>
      <c r="BP185" s="44"/>
      <c r="BQ185" s="23"/>
      <c r="BR185" s="45"/>
      <c r="BS185" s="46"/>
      <c r="BT185" s="44"/>
      <c r="BU185" s="23"/>
      <c r="BV185" s="45"/>
      <c r="BW185" s="46"/>
      <c r="BX185" s="44"/>
      <c r="BY185" s="23"/>
      <c r="BZ185" s="45"/>
      <c r="CA185" s="46"/>
      <c r="CB185" s="44"/>
      <c r="CC185" s="23"/>
      <c r="CD185" s="45"/>
      <c r="CE185" s="46"/>
      <c r="CF185" s="44"/>
      <c r="CG185" s="23"/>
      <c r="CH185" s="45"/>
      <c r="CI185" s="46"/>
      <c r="CJ185" s="44"/>
      <c r="CK185" s="23"/>
      <c r="CL185" s="45"/>
      <c r="CM185" s="46"/>
      <c r="CN185" s="44"/>
    </row>
    <row r="186" spans="10:92" s="30" customFormat="1" ht="15" hidden="1" customHeight="1" x14ac:dyDescent="0.3">
      <c r="J186" s="107"/>
      <c r="K186" s="108"/>
      <c r="L186" s="112"/>
      <c r="M186" s="112"/>
      <c r="N186" s="112"/>
      <c r="O186" s="112"/>
      <c r="P186" s="112"/>
      <c r="Q186" s="108"/>
      <c r="R186" s="112"/>
      <c r="S186" s="112"/>
      <c r="T186" s="112"/>
      <c r="U186" s="112"/>
      <c r="V186" s="112"/>
      <c r="W186" s="112"/>
      <c r="X186" s="112"/>
      <c r="Y186" s="108"/>
      <c r="Z186" s="112"/>
      <c r="AA186" s="112"/>
      <c r="AB186" s="112"/>
      <c r="AC186" s="112"/>
      <c r="AD186" s="112"/>
      <c r="AE186" s="108"/>
      <c r="AF186" s="112"/>
      <c r="AG186" s="112"/>
      <c r="AH186" s="112"/>
      <c r="AI186" s="112"/>
      <c r="AJ186" s="112"/>
      <c r="AK186" s="112"/>
      <c r="AL186" s="112"/>
      <c r="AM186" s="108"/>
      <c r="AN186" s="112"/>
      <c r="AO186" s="112"/>
      <c r="AP186" s="112"/>
      <c r="AQ186" s="112"/>
      <c r="AR186" s="112"/>
      <c r="AS186" s="108"/>
      <c r="AT186" s="112"/>
      <c r="AU186" s="112"/>
      <c r="AV186" s="112"/>
      <c r="AW186" s="112"/>
      <c r="AX186" s="112"/>
      <c r="AY186" s="112"/>
      <c r="AZ186" s="112"/>
      <c r="BA186" s="23"/>
      <c r="BB186" s="45"/>
      <c r="BC186" s="46"/>
      <c r="BD186" s="44"/>
      <c r="BE186" s="23"/>
      <c r="BF186" s="45"/>
      <c r="BG186" s="46"/>
      <c r="BH186" s="44"/>
      <c r="BI186" s="23"/>
      <c r="BJ186" s="45"/>
      <c r="BK186" s="46"/>
      <c r="BL186" s="44"/>
      <c r="BM186" s="23"/>
      <c r="BN186" s="45"/>
      <c r="BO186" s="46"/>
      <c r="BP186" s="44"/>
      <c r="BQ186" s="23"/>
      <c r="BR186" s="45"/>
      <c r="BS186" s="46"/>
      <c r="BT186" s="44"/>
      <c r="BU186" s="23"/>
      <c r="BV186" s="45"/>
      <c r="BW186" s="46"/>
      <c r="BX186" s="44"/>
      <c r="BY186" s="23"/>
      <c r="BZ186" s="45"/>
      <c r="CA186" s="46"/>
      <c r="CB186" s="44"/>
      <c r="CC186" s="23"/>
      <c r="CD186" s="45"/>
      <c r="CE186" s="46"/>
      <c r="CF186" s="44"/>
      <c r="CG186" s="23"/>
      <c r="CH186" s="45"/>
      <c r="CI186" s="46"/>
      <c r="CJ186" s="44"/>
      <c r="CK186" s="23"/>
      <c r="CL186" s="45"/>
      <c r="CM186" s="46"/>
      <c r="CN186" s="44"/>
    </row>
    <row r="187" spans="10:92" s="30" customFormat="1" ht="15" hidden="1" customHeight="1" x14ac:dyDescent="0.3">
      <c r="J187" s="107"/>
      <c r="K187" s="108"/>
      <c r="L187" s="112"/>
      <c r="M187" s="112"/>
      <c r="N187" s="112"/>
      <c r="O187" s="112"/>
      <c r="P187" s="112"/>
      <c r="Q187" s="108"/>
      <c r="R187" s="112"/>
      <c r="S187" s="112"/>
      <c r="T187" s="112"/>
      <c r="U187" s="112"/>
      <c r="V187" s="112"/>
      <c r="W187" s="112"/>
      <c r="X187" s="112"/>
      <c r="Y187" s="108"/>
      <c r="Z187" s="112"/>
      <c r="AA187" s="112"/>
      <c r="AB187" s="112"/>
      <c r="AC187" s="112"/>
      <c r="AD187" s="112"/>
      <c r="AE187" s="108"/>
      <c r="AF187" s="112"/>
      <c r="AG187" s="112"/>
      <c r="AH187" s="112"/>
      <c r="AI187" s="112"/>
      <c r="AJ187" s="112"/>
      <c r="AK187" s="112"/>
      <c r="AL187" s="112"/>
      <c r="AM187" s="108"/>
      <c r="AN187" s="112"/>
      <c r="AO187" s="112"/>
      <c r="AP187" s="112"/>
      <c r="AQ187" s="112"/>
      <c r="AR187" s="112"/>
      <c r="AS187" s="108"/>
      <c r="AT187" s="112"/>
      <c r="AU187" s="112"/>
      <c r="AV187" s="112"/>
      <c r="AW187" s="112"/>
      <c r="AX187" s="112"/>
      <c r="AY187" s="112"/>
      <c r="AZ187" s="112"/>
      <c r="BA187" s="23"/>
      <c r="BB187" s="45"/>
      <c r="BC187" s="46"/>
      <c r="BD187" s="44"/>
      <c r="BE187" s="23"/>
      <c r="BF187" s="45"/>
      <c r="BG187" s="46"/>
      <c r="BH187" s="44"/>
      <c r="BI187" s="23"/>
      <c r="BJ187" s="45"/>
      <c r="BK187" s="46"/>
      <c r="BL187" s="44"/>
      <c r="BM187" s="23"/>
      <c r="BN187" s="45"/>
      <c r="BO187" s="46"/>
      <c r="BP187" s="44"/>
      <c r="BQ187" s="23"/>
      <c r="BR187" s="45"/>
      <c r="BS187" s="46"/>
      <c r="BT187" s="44"/>
      <c r="BU187" s="23"/>
      <c r="BV187" s="45"/>
      <c r="BW187" s="46"/>
      <c r="BX187" s="44"/>
      <c r="BY187" s="23"/>
      <c r="BZ187" s="45"/>
      <c r="CA187" s="46"/>
      <c r="CB187" s="44"/>
      <c r="CC187" s="23"/>
      <c r="CD187" s="45"/>
      <c r="CE187" s="46"/>
      <c r="CF187" s="44"/>
      <c r="CG187" s="23"/>
      <c r="CH187" s="45"/>
      <c r="CI187" s="46"/>
      <c r="CJ187" s="44"/>
      <c r="CK187" s="23"/>
      <c r="CL187" s="45"/>
      <c r="CM187" s="46"/>
      <c r="CN187" s="44"/>
    </row>
    <row r="188" spans="10:92" s="30" customFormat="1" ht="15" hidden="1" customHeight="1" x14ac:dyDescent="0.3">
      <c r="J188" s="107"/>
      <c r="K188" s="108"/>
      <c r="L188" s="112"/>
      <c r="M188" s="112"/>
      <c r="N188" s="112"/>
      <c r="O188" s="112"/>
      <c r="P188" s="112"/>
      <c r="Q188" s="108"/>
      <c r="R188" s="112"/>
      <c r="S188" s="112"/>
      <c r="T188" s="112"/>
      <c r="U188" s="112"/>
      <c r="V188" s="112"/>
      <c r="W188" s="112"/>
      <c r="X188" s="112"/>
      <c r="Y188" s="108"/>
      <c r="Z188" s="112"/>
      <c r="AA188" s="112"/>
      <c r="AB188" s="112"/>
      <c r="AC188" s="112"/>
      <c r="AD188" s="112"/>
      <c r="AE188" s="108"/>
      <c r="AF188" s="112"/>
      <c r="AG188" s="112"/>
      <c r="AH188" s="112"/>
      <c r="AI188" s="112"/>
      <c r="AJ188" s="112"/>
      <c r="AK188" s="112"/>
      <c r="AL188" s="112"/>
      <c r="AM188" s="108"/>
      <c r="AN188" s="112"/>
      <c r="AO188" s="112"/>
      <c r="AP188" s="112"/>
      <c r="AQ188" s="112"/>
      <c r="AR188" s="112"/>
      <c r="AS188" s="108"/>
      <c r="AT188" s="112"/>
      <c r="AU188" s="112"/>
      <c r="AV188" s="112"/>
      <c r="AW188" s="112"/>
      <c r="AX188" s="112"/>
      <c r="AY188" s="112"/>
      <c r="AZ188" s="112"/>
      <c r="BA188" s="23"/>
      <c r="BB188" s="45"/>
      <c r="BC188" s="46"/>
      <c r="BD188" s="44"/>
      <c r="BE188" s="23"/>
      <c r="BF188" s="45"/>
      <c r="BG188" s="46"/>
      <c r="BH188" s="44"/>
      <c r="BI188" s="23"/>
      <c r="BJ188" s="45"/>
      <c r="BK188" s="46"/>
      <c r="BL188" s="44"/>
      <c r="BM188" s="23"/>
      <c r="BN188" s="45"/>
      <c r="BO188" s="46"/>
      <c r="BP188" s="44"/>
      <c r="BQ188" s="23"/>
      <c r="BR188" s="45"/>
      <c r="BS188" s="46"/>
      <c r="BT188" s="44"/>
      <c r="BU188" s="23"/>
      <c r="BV188" s="45"/>
      <c r="BW188" s="46"/>
      <c r="BX188" s="44"/>
      <c r="BY188" s="23"/>
      <c r="BZ188" s="45"/>
      <c r="CA188" s="46"/>
      <c r="CB188" s="44"/>
      <c r="CC188" s="23"/>
      <c r="CD188" s="45"/>
      <c r="CE188" s="46"/>
      <c r="CF188" s="44"/>
      <c r="CG188" s="23"/>
      <c r="CH188" s="45"/>
      <c r="CI188" s="46"/>
      <c r="CJ188" s="44"/>
      <c r="CK188" s="23"/>
      <c r="CL188" s="45"/>
      <c r="CM188" s="46"/>
      <c r="CN188" s="44"/>
    </row>
    <row r="189" spans="10:92" s="30" customFormat="1" ht="15" hidden="1" customHeight="1" x14ac:dyDescent="0.3">
      <c r="J189" s="107"/>
      <c r="K189" s="108"/>
      <c r="L189" s="112"/>
      <c r="M189" s="112"/>
      <c r="N189" s="112"/>
      <c r="O189" s="112"/>
      <c r="P189" s="112"/>
      <c r="Q189" s="108"/>
      <c r="R189" s="112"/>
      <c r="S189" s="112"/>
      <c r="T189" s="112"/>
      <c r="U189" s="112"/>
      <c r="V189" s="112"/>
      <c r="W189" s="112"/>
      <c r="X189" s="112"/>
      <c r="Y189" s="108"/>
      <c r="Z189" s="112"/>
      <c r="AA189" s="112"/>
      <c r="AB189" s="112"/>
      <c r="AC189" s="112"/>
      <c r="AD189" s="112"/>
      <c r="AE189" s="108"/>
      <c r="AF189" s="112"/>
      <c r="AG189" s="112"/>
      <c r="AH189" s="112"/>
      <c r="AI189" s="112"/>
      <c r="AJ189" s="112"/>
      <c r="AK189" s="112"/>
      <c r="AL189" s="112"/>
      <c r="AM189" s="108"/>
      <c r="AN189" s="112"/>
      <c r="AO189" s="112"/>
      <c r="AP189" s="112"/>
      <c r="AQ189" s="112"/>
      <c r="AR189" s="112"/>
      <c r="AS189" s="108"/>
      <c r="AT189" s="112"/>
      <c r="AU189" s="112"/>
      <c r="AV189" s="112"/>
      <c r="AW189" s="112"/>
      <c r="AX189" s="112"/>
      <c r="AY189" s="112"/>
      <c r="AZ189" s="112"/>
      <c r="BA189" s="23"/>
      <c r="BB189" s="45"/>
      <c r="BC189" s="46"/>
      <c r="BD189" s="44"/>
      <c r="BE189" s="23"/>
      <c r="BF189" s="45"/>
      <c r="BG189" s="46"/>
      <c r="BH189" s="44"/>
      <c r="BI189" s="23"/>
      <c r="BJ189" s="45"/>
      <c r="BK189" s="46"/>
      <c r="BL189" s="44"/>
      <c r="BM189" s="23"/>
      <c r="BN189" s="45"/>
      <c r="BO189" s="46"/>
      <c r="BP189" s="44"/>
      <c r="BQ189" s="23"/>
      <c r="BR189" s="45"/>
      <c r="BS189" s="46"/>
      <c r="BT189" s="44"/>
      <c r="BU189" s="23"/>
      <c r="BV189" s="45"/>
      <c r="BW189" s="46"/>
      <c r="BX189" s="44"/>
      <c r="BY189" s="23"/>
      <c r="BZ189" s="45"/>
      <c r="CA189" s="46"/>
      <c r="CB189" s="44"/>
      <c r="CC189" s="23"/>
      <c r="CD189" s="45"/>
      <c r="CE189" s="46"/>
      <c r="CF189" s="44"/>
      <c r="CG189" s="23"/>
      <c r="CH189" s="45"/>
      <c r="CI189" s="46"/>
      <c r="CJ189" s="44"/>
      <c r="CK189" s="23"/>
      <c r="CL189" s="45"/>
      <c r="CM189" s="46"/>
      <c r="CN189" s="44"/>
    </row>
    <row r="190" spans="10:92" s="30" customFormat="1" ht="15" hidden="1" customHeight="1" x14ac:dyDescent="0.3">
      <c r="J190" s="107"/>
      <c r="K190" s="108"/>
      <c r="L190" s="112"/>
      <c r="M190" s="112"/>
      <c r="N190" s="112"/>
      <c r="O190" s="112"/>
      <c r="P190" s="112"/>
      <c r="Q190" s="108"/>
      <c r="R190" s="112"/>
      <c r="S190" s="112"/>
      <c r="T190" s="112"/>
      <c r="U190" s="112"/>
      <c r="V190" s="112"/>
      <c r="W190" s="112"/>
      <c r="X190" s="112"/>
      <c r="Y190" s="108"/>
      <c r="Z190" s="112"/>
      <c r="AA190" s="112"/>
      <c r="AB190" s="112"/>
      <c r="AC190" s="112"/>
      <c r="AD190" s="112"/>
      <c r="AE190" s="108"/>
      <c r="AF190" s="112"/>
      <c r="AG190" s="112"/>
      <c r="AH190" s="112"/>
      <c r="AI190" s="112"/>
      <c r="AJ190" s="112"/>
      <c r="AK190" s="112"/>
      <c r="AL190" s="112"/>
      <c r="AM190" s="108"/>
      <c r="AN190" s="112"/>
      <c r="AO190" s="112"/>
      <c r="AP190" s="112"/>
      <c r="AQ190" s="112"/>
      <c r="AR190" s="112"/>
      <c r="AS190" s="108"/>
      <c r="AT190" s="112"/>
      <c r="AU190" s="112"/>
      <c r="AV190" s="112"/>
      <c r="AW190" s="112"/>
      <c r="AX190" s="112"/>
      <c r="AY190" s="112"/>
      <c r="AZ190" s="112"/>
      <c r="BA190" s="23"/>
      <c r="BB190" s="45"/>
      <c r="BC190" s="46"/>
      <c r="BD190" s="44"/>
      <c r="BE190" s="23"/>
      <c r="BF190" s="45"/>
      <c r="BG190" s="46"/>
      <c r="BH190" s="44"/>
      <c r="BI190" s="23"/>
      <c r="BJ190" s="45"/>
      <c r="BK190" s="46"/>
      <c r="BL190" s="44"/>
      <c r="BM190" s="23"/>
      <c r="BN190" s="45"/>
      <c r="BO190" s="46"/>
      <c r="BP190" s="44"/>
      <c r="BQ190" s="23"/>
      <c r="BR190" s="45"/>
      <c r="BS190" s="46"/>
      <c r="BT190" s="44"/>
      <c r="BU190" s="23"/>
      <c r="BV190" s="45"/>
      <c r="BW190" s="46"/>
      <c r="BX190" s="44"/>
      <c r="BY190" s="23"/>
      <c r="BZ190" s="45"/>
      <c r="CA190" s="46"/>
      <c r="CB190" s="44"/>
      <c r="CC190" s="23"/>
      <c r="CD190" s="45"/>
      <c r="CE190" s="46"/>
      <c r="CF190" s="44"/>
      <c r="CG190" s="23"/>
      <c r="CH190" s="45"/>
      <c r="CI190" s="46"/>
      <c r="CJ190" s="44"/>
      <c r="CK190" s="23"/>
      <c r="CL190" s="45"/>
      <c r="CM190" s="46"/>
      <c r="CN190" s="44"/>
    </row>
    <row r="191" spans="10:92" s="30" customFormat="1" ht="15" hidden="1" customHeight="1" x14ac:dyDescent="0.3">
      <c r="J191" s="107"/>
      <c r="K191" s="108"/>
      <c r="L191" s="112"/>
      <c r="M191" s="112"/>
      <c r="N191" s="112"/>
      <c r="O191" s="112"/>
      <c r="P191" s="112"/>
      <c r="Q191" s="108"/>
      <c r="R191" s="112"/>
      <c r="S191" s="112"/>
      <c r="T191" s="112"/>
      <c r="U191" s="112"/>
      <c r="V191" s="112"/>
      <c r="W191" s="112"/>
      <c r="X191" s="112"/>
      <c r="Y191" s="108"/>
      <c r="Z191" s="112"/>
      <c r="AA191" s="112"/>
      <c r="AB191" s="112"/>
      <c r="AC191" s="112"/>
      <c r="AD191" s="112"/>
      <c r="AE191" s="108"/>
      <c r="AF191" s="112"/>
      <c r="AG191" s="112"/>
      <c r="AH191" s="112"/>
      <c r="AI191" s="112"/>
      <c r="AJ191" s="112"/>
      <c r="AK191" s="112"/>
      <c r="AL191" s="112"/>
      <c r="AM191" s="108"/>
      <c r="AN191" s="112"/>
      <c r="AO191" s="112"/>
      <c r="AP191" s="112"/>
      <c r="AQ191" s="112"/>
      <c r="AR191" s="112"/>
      <c r="AS191" s="108"/>
      <c r="AT191" s="112"/>
      <c r="AU191" s="112"/>
      <c r="AV191" s="112"/>
      <c r="AW191" s="112"/>
      <c r="AX191" s="112"/>
      <c r="AY191" s="112"/>
      <c r="AZ191" s="112"/>
      <c r="BA191" s="23"/>
      <c r="BB191" s="45"/>
      <c r="BC191" s="46"/>
      <c r="BD191" s="44"/>
      <c r="BE191" s="23"/>
      <c r="BF191" s="45"/>
      <c r="BG191" s="46"/>
      <c r="BH191" s="44"/>
      <c r="BI191" s="23"/>
      <c r="BJ191" s="45"/>
      <c r="BK191" s="46"/>
      <c r="BL191" s="44"/>
      <c r="BM191" s="23"/>
      <c r="BN191" s="45"/>
      <c r="BO191" s="46"/>
      <c r="BP191" s="44"/>
      <c r="BQ191" s="23"/>
      <c r="BR191" s="45"/>
      <c r="BS191" s="46"/>
      <c r="BT191" s="44"/>
      <c r="BU191" s="23"/>
      <c r="BV191" s="45"/>
      <c r="BW191" s="46"/>
      <c r="BX191" s="44"/>
      <c r="BY191" s="23"/>
      <c r="BZ191" s="45"/>
      <c r="CA191" s="46"/>
      <c r="CB191" s="44"/>
      <c r="CC191" s="23"/>
      <c r="CD191" s="45"/>
      <c r="CE191" s="46"/>
      <c r="CF191" s="44"/>
      <c r="CG191" s="23"/>
      <c r="CH191" s="45"/>
      <c r="CI191" s="46"/>
      <c r="CJ191" s="44"/>
      <c r="CK191" s="23"/>
      <c r="CL191" s="45"/>
      <c r="CM191" s="46"/>
      <c r="CN191" s="44"/>
    </row>
    <row r="192" spans="10:92" s="30" customFormat="1" ht="15" hidden="1" customHeight="1" x14ac:dyDescent="0.3">
      <c r="J192" s="107"/>
      <c r="K192" s="108"/>
      <c r="L192" s="112"/>
      <c r="M192" s="112"/>
      <c r="N192" s="112"/>
      <c r="O192" s="112"/>
      <c r="P192" s="112"/>
      <c r="Q192" s="108"/>
      <c r="R192" s="112"/>
      <c r="S192" s="112"/>
      <c r="T192" s="112"/>
      <c r="U192" s="112"/>
      <c r="V192" s="112"/>
      <c r="W192" s="112"/>
      <c r="X192" s="112"/>
      <c r="Y192" s="108"/>
      <c r="Z192" s="112"/>
      <c r="AA192" s="112"/>
      <c r="AB192" s="112"/>
      <c r="AC192" s="112"/>
      <c r="AD192" s="112"/>
      <c r="AE192" s="108"/>
      <c r="AF192" s="112"/>
      <c r="AG192" s="112"/>
      <c r="AH192" s="112"/>
      <c r="AI192" s="112"/>
      <c r="AJ192" s="112"/>
      <c r="AK192" s="112"/>
      <c r="AL192" s="112"/>
      <c r="AM192" s="108"/>
      <c r="AN192" s="112"/>
      <c r="AO192" s="112"/>
      <c r="AP192" s="112"/>
      <c r="AQ192" s="112"/>
      <c r="AR192" s="112"/>
      <c r="AS192" s="108"/>
      <c r="AT192" s="112"/>
      <c r="AU192" s="112"/>
      <c r="AV192" s="112"/>
      <c r="AW192" s="112"/>
      <c r="AX192" s="112"/>
      <c r="AY192" s="112"/>
      <c r="AZ192" s="112"/>
      <c r="BA192" s="23"/>
      <c r="BB192" s="45"/>
      <c r="BC192" s="46"/>
      <c r="BD192" s="44"/>
      <c r="BE192" s="23"/>
      <c r="BF192" s="45"/>
      <c r="BG192" s="46"/>
      <c r="BH192" s="44"/>
      <c r="BI192" s="23"/>
      <c r="BJ192" s="45"/>
      <c r="BK192" s="46"/>
      <c r="BL192" s="44"/>
      <c r="BM192" s="23"/>
      <c r="BN192" s="45"/>
      <c r="BO192" s="46"/>
      <c r="BP192" s="44"/>
      <c r="BQ192" s="23"/>
      <c r="BR192" s="45"/>
      <c r="BS192" s="46"/>
      <c r="BT192" s="44"/>
      <c r="BU192" s="23"/>
      <c r="BV192" s="45"/>
      <c r="BW192" s="46"/>
      <c r="BX192" s="44"/>
      <c r="BY192" s="23"/>
      <c r="BZ192" s="45"/>
      <c r="CA192" s="46"/>
      <c r="CB192" s="44"/>
      <c r="CC192" s="23"/>
      <c r="CD192" s="45"/>
      <c r="CE192" s="46"/>
      <c r="CF192" s="44"/>
      <c r="CG192" s="23"/>
      <c r="CH192" s="45"/>
      <c r="CI192" s="46"/>
      <c r="CJ192" s="44"/>
      <c r="CK192" s="23"/>
      <c r="CL192" s="45"/>
      <c r="CM192" s="46"/>
      <c r="CN192" s="44"/>
    </row>
    <row r="193" spans="10:92" s="30" customFormat="1" ht="15" hidden="1" customHeight="1" x14ac:dyDescent="0.3">
      <c r="J193" s="107"/>
      <c r="K193" s="108"/>
      <c r="L193" s="112"/>
      <c r="M193" s="112"/>
      <c r="N193" s="112"/>
      <c r="O193" s="112"/>
      <c r="P193" s="112"/>
      <c r="Q193" s="108"/>
      <c r="R193" s="112"/>
      <c r="S193" s="112"/>
      <c r="T193" s="112"/>
      <c r="U193" s="112"/>
      <c r="V193" s="112"/>
      <c r="W193" s="112"/>
      <c r="X193" s="112"/>
      <c r="Y193" s="108"/>
      <c r="Z193" s="112"/>
      <c r="AA193" s="112"/>
      <c r="AB193" s="112"/>
      <c r="AC193" s="112"/>
      <c r="AD193" s="112"/>
      <c r="AE193" s="108"/>
      <c r="AF193" s="112"/>
      <c r="AG193" s="112"/>
      <c r="AH193" s="112"/>
      <c r="AI193" s="112"/>
      <c r="AJ193" s="112"/>
      <c r="AK193" s="112"/>
      <c r="AL193" s="112"/>
      <c r="AM193" s="108"/>
      <c r="AN193" s="112"/>
      <c r="AO193" s="112"/>
      <c r="AP193" s="112"/>
      <c r="AQ193" s="112"/>
      <c r="AR193" s="112"/>
      <c r="AS193" s="108"/>
      <c r="AT193" s="112"/>
      <c r="AU193" s="112"/>
      <c r="AV193" s="112"/>
      <c r="AW193" s="112"/>
      <c r="AX193" s="112"/>
      <c r="AY193" s="112"/>
      <c r="AZ193" s="112"/>
      <c r="BA193" s="23"/>
      <c r="BB193" s="45"/>
      <c r="BC193" s="46"/>
      <c r="BD193" s="44"/>
      <c r="BE193" s="23"/>
      <c r="BF193" s="45"/>
      <c r="BG193" s="46"/>
      <c r="BH193" s="44"/>
      <c r="BI193" s="23"/>
      <c r="BJ193" s="45"/>
      <c r="BK193" s="46"/>
      <c r="BL193" s="44"/>
      <c r="BM193" s="23"/>
      <c r="BN193" s="45"/>
      <c r="BO193" s="46"/>
      <c r="BP193" s="44"/>
      <c r="BQ193" s="23"/>
      <c r="BR193" s="45"/>
      <c r="BS193" s="46"/>
      <c r="BT193" s="44"/>
      <c r="BU193" s="23"/>
      <c r="BV193" s="45"/>
      <c r="BW193" s="46"/>
      <c r="BX193" s="44"/>
      <c r="BY193" s="23"/>
      <c r="BZ193" s="45"/>
      <c r="CA193" s="46"/>
      <c r="CB193" s="44"/>
      <c r="CC193" s="23"/>
      <c r="CD193" s="45"/>
      <c r="CE193" s="46"/>
      <c r="CF193" s="44"/>
      <c r="CG193" s="23"/>
      <c r="CH193" s="45"/>
      <c r="CI193" s="46"/>
      <c r="CJ193" s="44"/>
      <c r="CK193" s="23"/>
      <c r="CL193" s="45"/>
      <c r="CM193" s="46"/>
      <c r="CN193" s="44"/>
    </row>
    <row r="194" spans="10:92" s="30" customFormat="1" ht="15" hidden="1" customHeight="1" x14ac:dyDescent="0.3">
      <c r="J194" s="107"/>
      <c r="K194" s="108"/>
      <c r="L194" s="112"/>
      <c r="M194" s="112"/>
      <c r="N194" s="112"/>
      <c r="O194" s="112"/>
      <c r="P194" s="112"/>
      <c r="Q194" s="108"/>
      <c r="R194" s="112"/>
      <c r="S194" s="112"/>
      <c r="T194" s="112"/>
      <c r="U194" s="112"/>
      <c r="V194" s="112"/>
      <c r="W194" s="112"/>
      <c r="X194" s="112"/>
      <c r="Y194" s="108"/>
      <c r="Z194" s="112"/>
      <c r="AA194" s="112"/>
      <c r="AB194" s="112"/>
      <c r="AC194" s="112"/>
      <c r="AD194" s="112"/>
      <c r="AE194" s="108"/>
      <c r="AF194" s="112"/>
      <c r="AG194" s="112"/>
      <c r="AH194" s="112"/>
      <c r="AI194" s="112"/>
      <c r="AJ194" s="112"/>
      <c r="AK194" s="112"/>
      <c r="AL194" s="112"/>
      <c r="AM194" s="108"/>
      <c r="AN194" s="112"/>
      <c r="AO194" s="112"/>
      <c r="AP194" s="112"/>
      <c r="AQ194" s="112"/>
      <c r="AR194" s="112"/>
      <c r="AS194" s="108"/>
      <c r="AT194" s="112"/>
      <c r="AU194" s="112"/>
      <c r="AV194" s="112"/>
      <c r="AW194" s="112"/>
      <c r="AX194" s="112"/>
      <c r="AY194" s="112"/>
      <c r="AZ194" s="112"/>
      <c r="BA194" s="23"/>
      <c r="BB194" s="45"/>
      <c r="BC194" s="46"/>
      <c r="BD194" s="44"/>
      <c r="BE194" s="23"/>
      <c r="BF194" s="45"/>
      <c r="BG194" s="46"/>
      <c r="BH194" s="44"/>
      <c r="BI194" s="23"/>
      <c r="BJ194" s="45"/>
      <c r="BK194" s="46"/>
      <c r="BL194" s="44"/>
      <c r="BM194" s="23"/>
      <c r="BN194" s="45"/>
      <c r="BO194" s="46"/>
      <c r="BP194" s="44"/>
      <c r="BQ194" s="23"/>
      <c r="BR194" s="45"/>
      <c r="BS194" s="46"/>
      <c r="BT194" s="44"/>
      <c r="BU194" s="23"/>
      <c r="BV194" s="45"/>
      <c r="BW194" s="46"/>
      <c r="BX194" s="44"/>
      <c r="BY194" s="23"/>
      <c r="BZ194" s="45"/>
      <c r="CA194" s="46"/>
      <c r="CB194" s="44"/>
      <c r="CC194" s="23"/>
      <c r="CD194" s="45"/>
      <c r="CE194" s="46"/>
      <c r="CF194" s="44"/>
      <c r="CG194" s="23"/>
      <c r="CH194" s="45"/>
      <c r="CI194" s="46"/>
      <c r="CJ194" s="44"/>
      <c r="CK194" s="23"/>
      <c r="CL194" s="45"/>
      <c r="CM194" s="46"/>
      <c r="CN194" s="44"/>
    </row>
    <row r="195" spans="10:92" s="30" customFormat="1" ht="15" hidden="1" customHeight="1" x14ac:dyDescent="0.3">
      <c r="J195" s="107"/>
      <c r="K195" s="108"/>
      <c r="L195" s="112"/>
      <c r="M195" s="112"/>
      <c r="N195" s="112"/>
      <c r="O195" s="112"/>
      <c r="P195" s="112"/>
      <c r="Q195" s="108"/>
      <c r="R195" s="112"/>
      <c r="S195" s="112"/>
      <c r="T195" s="112"/>
      <c r="U195" s="112"/>
      <c r="V195" s="112"/>
      <c r="W195" s="112"/>
      <c r="X195" s="112"/>
      <c r="Y195" s="108"/>
      <c r="Z195" s="112"/>
      <c r="AA195" s="112"/>
      <c r="AB195" s="112"/>
      <c r="AC195" s="112"/>
      <c r="AD195" s="112"/>
      <c r="AE195" s="108"/>
      <c r="AF195" s="112"/>
      <c r="AG195" s="112"/>
      <c r="AH195" s="112"/>
      <c r="AI195" s="112"/>
      <c r="AJ195" s="112"/>
      <c r="AK195" s="112"/>
      <c r="AL195" s="112"/>
      <c r="AM195" s="108"/>
      <c r="AN195" s="112"/>
      <c r="AO195" s="112"/>
      <c r="AP195" s="112"/>
      <c r="AQ195" s="112"/>
      <c r="AR195" s="112"/>
      <c r="AS195" s="108"/>
      <c r="AT195" s="112"/>
      <c r="AU195" s="112"/>
      <c r="AV195" s="112"/>
      <c r="AW195" s="112"/>
      <c r="AX195" s="112"/>
      <c r="AY195" s="112"/>
      <c r="AZ195" s="112"/>
      <c r="BA195" s="23"/>
      <c r="BB195" s="45"/>
      <c r="BC195" s="46"/>
      <c r="BD195" s="44"/>
      <c r="BE195" s="23"/>
      <c r="BF195" s="45"/>
      <c r="BG195" s="46"/>
      <c r="BH195" s="44"/>
      <c r="BI195" s="23"/>
      <c r="BJ195" s="45"/>
      <c r="BK195" s="46"/>
      <c r="BL195" s="44"/>
      <c r="BM195" s="23"/>
      <c r="BN195" s="45"/>
      <c r="BO195" s="46"/>
      <c r="BP195" s="44"/>
      <c r="BQ195" s="23"/>
      <c r="BR195" s="45"/>
      <c r="BS195" s="46"/>
      <c r="BT195" s="44"/>
      <c r="BU195" s="23"/>
      <c r="BV195" s="45"/>
      <c r="BW195" s="46"/>
      <c r="BX195" s="44"/>
      <c r="BY195" s="23"/>
      <c r="BZ195" s="45"/>
      <c r="CA195" s="46"/>
      <c r="CB195" s="44"/>
      <c r="CC195" s="23"/>
      <c r="CD195" s="45"/>
      <c r="CE195" s="46"/>
      <c r="CF195" s="44"/>
      <c r="CG195" s="23"/>
      <c r="CH195" s="45"/>
      <c r="CI195" s="46"/>
      <c r="CJ195" s="44"/>
      <c r="CK195" s="23"/>
      <c r="CL195" s="45"/>
      <c r="CM195" s="46"/>
      <c r="CN195" s="44"/>
    </row>
    <row r="196" spans="10:92" s="30" customFormat="1" ht="15" hidden="1" customHeight="1" x14ac:dyDescent="0.3">
      <c r="J196" s="107"/>
      <c r="K196" s="108"/>
      <c r="L196" s="112"/>
      <c r="M196" s="112"/>
      <c r="N196" s="112"/>
      <c r="O196" s="112"/>
      <c r="P196" s="112"/>
      <c r="Q196" s="108"/>
      <c r="R196" s="112"/>
      <c r="S196" s="112"/>
      <c r="T196" s="112"/>
      <c r="U196" s="112"/>
      <c r="V196" s="112"/>
      <c r="W196" s="112"/>
      <c r="X196" s="112"/>
      <c r="Y196" s="108"/>
      <c r="Z196" s="112"/>
      <c r="AA196" s="112"/>
      <c r="AB196" s="112"/>
      <c r="AC196" s="112"/>
      <c r="AD196" s="112"/>
      <c r="AE196" s="108"/>
      <c r="AF196" s="112"/>
      <c r="AG196" s="112"/>
      <c r="AH196" s="112"/>
      <c r="AI196" s="112"/>
      <c r="AJ196" s="112"/>
      <c r="AK196" s="112"/>
      <c r="AL196" s="112"/>
      <c r="AM196" s="108"/>
      <c r="AN196" s="112"/>
      <c r="AO196" s="112"/>
      <c r="AP196" s="112"/>
      <c r="AQ196" s="112"/>
      <c r="AR196" s="112"/>
      <c r="AS196" s="108"/>
      <c r="AT196" s="112"/>
      <c r="AU196" s="112"/>
      <c r="AV196" s="112"/>
      <c r="AW196" s="112"/>
      <c r="AX196" s="112"/>
      <c r="AY196" s="112"/>
      <c r="AZ196" s="112"/>
      <c r="BA196" s="23"/>
      <c r="BB196" s="45"/>
      <c r="BC196" s="46"/>
      <c r="BD196" s="44"/>
      <c r="BE196" s="23"/>
      <c r="BF196" s="45"/>
      <c r="BG196" s="46"/>
      <c r="BH196" s="44"/>
      <c r="BI196" s="23"/>
      <c r="BJ196" s="45"/>
      <c r="BK196" s="46"/>
      <c r="BL196" s="44"/>
      <c r="BM196" s="23"/>
      <c r="BN196" s="45"/>
      <c r="BO196" s="46"/>
      <c r="BP196" s="44"/>
      <c r="BQ196" s="23"/>
      <c r="BR196" s="45"/>
      <c r="BS196" s="46"/>
      <c r="BT196" s="44"/>
      <c r="BU196" s="23"/>
      <c r="BV196" s="45"/>
      <c r="BW196" s="46"/>
      <c r="BX196" s="44"/>
      <c r="BY196" s="23"/>
      <c r="BZ196" s="45"/>
      <c r="CA196" s="46"/>
      <c r="CB196" s="44"/>
      <c r="CC196" s="23"/>
      <c r="CD196" s="45"/>
      <c r="CE196" s="46"/>
      <c r="CF196" s="44"/>
      <c r="CG196" s="23"/>
      <c r="CH196" s="45"/>
      <c r="CI196" s="46"/>
      <c r="CJ196" s="44"/>
      <c r="CK196" s="23"/>
      <c r="CL196" s="45"/>
      <c r="CM196" s="46"/>
      <c r="CN196" s="44"/>
    </row>
    <row r="197" spans="10:92" s="30" customFormat="1" ht="15" hidden="1" customHeight="1" x14ac:dyDescent="0.3">
      <c r="J197" s="107"/>
      <c r="K197" s="108"/>
      <c r="L197" s="112"/>
      <c r="M197" s="112"/>
      <c r="N197" s="112"/>
      <c r="O197" s="112"/>
      <c r="P197" s="112"/>
      <c r="Q197" s="108"/>
      <c r="R197" s="112"/>
      <c r="S197" s="112"/>
      <c r="T197" s="112"/>
      <c r="U197" s="112"/>
      <c r="V197" s="112"/>
      <c r="W197" s="112"/>
      <c r="X197" s="112"/>
      <c r="Y197" s="108"/>
      <c r="Z197" s="112"/>
      <c r="AA197" s="112"/>
      <c r="AB197" s="112"/>
      <c r="AC197" s="112"/>
      <c r="AD197" s="112"/>
      <c r="AE197" s="108"/>
      <c r="AF197" s="112"/>
      <c r="AG197" s="112"/>
      <c r="AH197" s="112"/>
      <c r="AI197" s="112"/>
      <c r="AJ197" s="112"/>
      <c r="AK197" s="112"/>
      <c r="AL197" s="112"/>
      <c r="AM197" s="108"/>
      <c r="AN197" s="112"/>
      <c r="AO197" s="112"/>
      <c r="AP197" s="112"/>
      <c r="AQ197" s="112"/>
      <c r="AR197" s="112"/>
      <c r="AS197" s="108"/>
      <c r="AT197" s="112"/>
      <c r="AU197" s="112"/>
      <c r="AV197" s="112"/>
      <c r="AW197" s="112"/>
      <c r="AX197" s="112"/>
      <c r="AY197" s="112"/>
      <c r="AZ197" s="112"/>
      <c r="BA197" s="23"/>
      <c r="BB197" s="45"/>
      <c r="BC197" s="46"/>
      <c r="BD197" s="44"/>
      <c r="BE197" s="23"/>
      <c r="BF197" s="45"/>
      <c r="BG197" s="46"/>
      <c r="BH197" s="44"/>
      <c r="BI197" s="23"/>
      <c r="BJ197" s="45"/>
      <c r="BK197" s="46"/>
      <c r="BL197" s="44"/>
      <c r="BM197" s="23"/>
      <c r="BN197" s="45"/>
      <c r="BO197" s="46"/>
      <c r="BP197" s="44"/>
      <c r="BQ197" s="23"/>
      <c r="BR197" s="45"/>
      <c r="BS197" s="46"/>
      <c r="BT197" s="44"/>
      <c r="BU197" s="23"/>
      <c r="BV197" s="45"/>
      <c r="BW197" s="46"/>
      <c r="BX197" s="44"/>
      <c r="BY197" s="23"/>
      <c r="BZ197" s="45"/>
      <c r="CA197" s="46"/>
      <c r="CB197" s="44"/>
      <c r="CC197" s="23"/>
      <c r="CD197" s="45"/>
      <c r="CE197" s="46"/>
      <c r="CF197" s="44"/>
      <c r="CG197" s="23"/>
      <c r="CH197" s="45"/>
      <c r="CI197" s="46"/>
      <c r="CJ197" s="44"/>
      <c r="CK197" s="23"/>
      <c r="CL197" s="45"/>
      <c r="CM197" s="46"/>
      <c r="CN197" s="44"/>
    </row>
    <row r="198" spans="10:92" s="30" customFormat="1" ht="15" hidden="1" customHeight="1" x14ac:dyDescent="0.3">
      <c r="J198" s="107"/>
      <c r="K198" s="108"/>
      <c r="L198" s="112"/>
      <c r="M198" s="112"/>
      <c r="N198" s="112"/>
      <c r="O198" s="112"/>
      <c r="P198" s="112"/>
      <c r="Q198" s="108"/>
      <c r="R198" s="112"/>
      <c r="S198" s="112"/>
      <c r="T198" s="112"/>
      <c r="U198" s="112"/>
      <c r="V198" s="112"/>
      <c r="W198" s="112"/>
      <c r="X198" s="112"/>
      <c r="Y198" s="108"/>
      <c r="Z198" s="112"/>
      <c r="AA198" s="112"/>
      <c r="AB198" s="112"/>
      <c r="AC198" s="112"/>
      <c r="AD198" s="112"/>
      <c r="AE198" s="108"/>
      <c r="AF198" s="112"/>
      <c r="AG198" s="112"/>
      <c r="AH198" s="112"/>
      <c r="AI198" s="112"/>
      <c r="AJ198" s="112"/>
      <c r="AK198" s="112"/>
      <c r="AL198" s="112"/>
      <c r="AM198" s="108"/>
      <c r="AN198" s="112"/>
      <c r="AO198" s="112"/>
      <c r="AP198" s="112"/>
      <c r="AQ198" s="112"/>
      <c r="AR198" s="112"/>
      <c r="AS198" s="108"/>
      <c r="AT198" s="112"/>
      <c r="AU198" s="112"/>
      <c r="AV198" s="112"/>
      <c r="AW198" s="112"/>
      <c r="AX198" s="112"/>
      <c r="AY198" s="112"/>
      <c r="AZ198" s="112"/>
      <c r="BA198" s="23"/>
      <c r="BB198" s="45"/>
      <c r="BC198" s="46"/>
      <c r="BD198" s="44"/>
      <c r="BE198" s="23"/>
      <c r="BF198" s="45"/>
      <c r="BG198" s="46"/>
      <c r="BH198" s="44"/>
      <c r="BI198" s="23"/>
      <c r="BJ198" s="45"/>
      <c r="BK198" s="46"/>
      <c r="BL198" s="44"/>
      <c r="BM198" s="23"/>
      <c r="BN198" s="45"/>
      <c r="BO198" s="46"/>
      <c r="BP198" s="44"/>
      <c r="BQ198" s="23"/>
      <c r="BR198" s="45"/>
      <c r="BS198" s="46"/>
      <c r="BT198" s="44"/>
      <c r="BU198" s="23"/>
      <c r="BV198" s="45"/>
      <c r="BW198" s="46"/>
      <c r="BX198" s="44"/>
      <c r="BY198" s="23"/>
      <c r="BZ198" s="45"/>
      <c r="CA198" s="46"/>
      <c r="CB198" s="44"/>
      <c r="CC198" s="23"/>
      <c r="CD198" s="45"/>
      <c r="CE198" s="46"/>
      <c r="CF198" s="44"/>
      <c r="CG198" s="23"/>
      <c r="CH198" s="45"/>
      <c r="CI198" s="46"/>
      <c r="CJ198" s="44"/>
      <c r="CK198" s="23"/>
      <c r="CL198" s="45"/>
      <c r="CM198" s="46"/>
      <c r="CN198" s="44"/>
    </row>
    <row r="199" spans="10:92" s="30" customFormat="1" ht="15" hidden="1" customHeight="1" x14ac:dyDescent="0.3">
      <c r="J199" s="107"/>
      <c r="K199" s="108"/>
      <c r="L199" s="112"/>
      <c r="M199" s="112"/>
      <c r="N199" s="112"/>
      <c r="O199" s="112"/>
      <c r="P199" s="112"/>
      <c r="Q199" s="108"/>
      <c r="R199" s="112"/>
      <c r="S199" s="112"/>
      <c r="T199" s="112"/>
      <c r="U199" s="112"/>
      <c r="V199" s="112"/>
      <c r="W199" s="112"/>
      <c r="X199" s="112"/>
      <c r="Y199" s="108"/>
      <c r="Z199" s="112"/>
      <c r="AA199" s="112"/>
      <c r="AB199" s="112"/>
      <c r="AC199" s="112"/>
      <c r="AD199" s="112"/>
      <c r="AE199" s="108"/>
      <c r="AF199" s="112"/>
      <c r="AG199" s="112"/>
      <c r="AH199" s="112"/>
      <c r="AI199" s="112"/>
      <c r="AJ199" s="112"/>
      <c r="AK199" s="112"/>
      <c r="AL199" s="112"/>
      <c r="AM199" s="108"/>
      <c r="AN199" s="112"/>
      <c r="AO199" s="112"/>
      <c r="AP199" s="112"/>
      <c r="AQ199" s="112"/>
      <c r="AR199" s="112"/>
      <c r="AS199" s="108"/>
      <c r="AT199" s="112"/>
      <c r="AU199" s="112"/>
      <c r="AV199" s="112"/>
      <c r="AW199" s="112"/>
      <c r="AX199" s="112"/>
      <c r="AY199" s="112"/>
      <c r="AZ199" s="112"/>
      <c r="BA199" s="23"/>
      <c r="BB199" s="45"/>
      <c r="BC199" s="46"/>
      <c r="BD199" s="44"/>
      <c r="BE199" s="23"/>
      <c r="BF199" s="45"/>
      <c r="BG199" s="46"/>
      <c r="BH199" s="44"/>
      <c r="BI199" s="23"/>
      <c r="BJ199" s="45"/>
      <c r="BK199" s="46"/>
      <c r="BL199" s="44"/>
      <c r="BM199" s="23"/>
      <c r="BN199" s="45"/>
      <c r="BO199" s="46"/>
      <c r="BP199" s="44"/>
      <c r="BQ199" s="23"/>
      <c r="BR199" s="45"/>
      <c r="BS199" s="46"/>
      <c r="BT199" s="44"/>
      <c r="BU199" s="23"/>
      <c r="BV199" s="45"/>
      <c r="BW199" s="46"/>
      <c r="BX199" s="44"/>
      <c r="BY199" s="23"/>
      <c r="BZ199" s="45"/>
      <c r="CA199" s="46"/>
      <c r="CB199" s="44"/>
      <c r="CC199" s="23"/>
      <c r="CD199" s="45"/>
      <c r="CE199" s="46"/>
      <c r="CF199" s="44"/>
      <c r="CG199" s="23"/>
      <c r="CH199" s="45"/>
      <c r="CI199" s="46"/>
      <c r="CJ199" s="44"/>
      <c r="CK199" s="23"/>
      <c r="CL199" s="45"/>
      <c r="CM199" s="46"/>
      <c r="CN199" s="44"/>
    </row>
    <row r="200" spans="10:92" s="30" customFormat="1" ht="15" hidden="1" customHeight="1" x14ac:dyDescent="0.3">
      <c r="J200" s="107"/>
      <c r="K200" s="108"/>
      <c r="L200" s="112"/>
      <c r="M200" s="112"/>
      <c r="N200" s="112"/>
      <c r="O200" s="112"/>
      <c r="P200" s="112"/>
      <c r="Q200" s="108"/>
      <c r="R200" s="112"/>
      <c r="S200" s="112"/>
      <c r="T200" s="112"/>
      <c r="U200" s="112"/>
      <c r="V200" s="112"/>
      <c r="W200" s="112"/>
      <c r="X200" s="112"/>
      <c r="Y200" s="108"/>
      <c r="Z200" s="112"/>
      <c r="AA200" s="112"/>
      <c r="AB200" s="112"/>
      <c r="AC200" s="112"/>
      <c r="AD200" s="112"/>
      <c r="AE200" s="108"/>
      <c r="AF200" s="112"/>
      <c r="AG200" s="112"/>
      <c r="AH200" s="112"/>
      <c r="AI200" s="112"/>
      <c r="AJ200" s="112"/>
      <c r="AK200" s="112"/>
      <c r="AL200" s="112"/>
      <c r="AM200" s="108"/>
      <c r="AN200" s="112"/>
      <c r="AO200" s="112"/>
      <c r="AP200" s="112"/>
      <c r="AQ200" s="112"/>
      <c r="AR200" s="112"/>
      <c r="AS200" s="108"/>
      <c r="AT200" s="112"/>
      <c r="AU200" s="112"/>
      <c r="AV200" s="112"/>
      <c r="AW200" s="112"/>
      <c r="AX200" s="112"/>
      <c r="AY200" s="112"/>
      <c r="AZ200" s="112"/>
      <c r="BA200" s="23"/>
      <c r="BB200" s="45"/>
      <c r="BC200" s="46"/>
      <c r="BD200" s="44"/>
      <c r="BE200" s="23"/>
      <c r="BF200" s="45"/>
      <c r="BG200" s="46"/>
      <c r="BH200" s="44"/>
      <c r="BI200" s="23"/>
      <c r="BJ200" s="45"/>
      <c r="BK200" s="46"/>
      <c r="BL200" s="44"/>
      <c r="BM200" s="23"/>
      <c r="BN200" s="45"/>
      <c r="BO200" s="46"/>
      <c r="BP200" s="44"/>
      <c r="BQ200" s="23"/>
      <c r="BR200" s="45"/>
      <c r="BS200" s="46"/>
      <c r="BT200" s="44"/>
      <c r="BU200" s="23"/>
      <c r="BV200" s="45"/>
      <c r="BW200" s="46"/>
      <c r="BX200" s="44"/>
      <c r="BY200" s="23"/>
      <c r="BZ200" s="45"/>
      <c r="CA200" s="46"/>
      <c r="CB200" s="44"/>
      <c r="CC200" s="23"/>
      <c r="CD200" s="45"/>
      <c r="CE200" s="46"/>
      <c r="CF200" s="44"/>
      <c r="CG200" s="23"/>
      <c r="CH200" s="45"/>
      <c r="CI200" s="46"/>
      <c r="CJ200" s="44"/>
      <c r="CK200" s="23"/>
      <c r="CL200" s="45"/>
      <c r="CM200" s="46"/>
      <c r="CN200" s="44"/>
    </row>
    <row r="201" spans="10:92" s="30" customFormat="1" ht="15" hidden="1" customHeight="1" x14ac:dyDescent="0.3">
      <c r="J201" s="107"/>
      <c r="K201" s="108"/>
      <c r="L201" s="112"/>
      <c r="M201" s="112"/>
      <c r="N201" s="112"/>
      <c r="O201" s="112"/>
      <c r="P201" s="112"/>
      <c r="Q201" s="108"/>
      <c r="R201" s="112"/>
      <c r="S201" s="112"/>
      <c r="T201" s="112"/>
      <c r="U201" s="112"/>
      <c r="V201" s="112"/>
      <c r="W201" s="112"/>
      <c r="X201" s="112"/>
      <c r="Y201" s="108"/>
      <c r="Z201" s="112"/>
      <c r="AA201" s="112"/>
      <c r="AB201" s="112"/>
      <c r="AC201" s="112"/>
      <c r="AD201" s="112"/>
      <c r="AE201" s="108"/>
      <c r="AF201" s="112"/>
      <c r="AG201" s="112"/>
      <c r="AH201" s="112"/>
      <c r="AI201" s="112"/>
      <c r="AJ201" s="112"/>
      <c r="AK201" s="112"/>
      <c r="AL201" s="112"/>
      <c r="AM201" s="108"/>
      <c r="AN201" s="112"/>
      <c r="AO201" s="112"/>
      <c r="AP201" s="112"/>
      <c r="AQ201" s="112"/>
      <c r="AR201" s="112"/>
      <c r="AS201" s="108"/>
      <c r="AT201" s="112"/>
      <c r="AU201" s="112"/>
      <c r="AV201" s="112"/>
      <c r="AW201" s="112"/>
      <c r="AX201" s="112"/>
      <c r="AY201" s="112"/>
      <c r="AZ201" s="112"/>
      <c r="BA201" s="23"/>
      <c r="BB201" s="45"/>
      <c r="BC201" s="46"/>
      <c r="BD201" s="44"/>
      <c r="BE201" s="23"/>
      <c r="BF201" s="45"/>
      <c r="BG201" s="46"/>
      <c r="BH201" s="44"/>
      <c r="BI201" s="23"/>
      <c r="BJ201" s="45"/>
      <c r="BK201" s="46"/>
      <c r="BL201" s="44"/>
      <c r="BM201" s="23"/>
      <c r="BN201" s="45"/>
      <c r="BO201" s="46"/>
      <c r="BP201" s="44"/>
      <c r="BQ201" s="23"/>
      <c r="BR201" s="45"/>
      <c r="BS201" s="46"/>
      <c r="BT201" s="44"/>
      <c r="BU201" s="23"/>
      <c r="BV201" s="45"/>
      <c r="BW201" s="46"/>
      <c r="BX201" s="44"/>
      <c r="BY201" s="23"/>
      <c r="BZ201" s="45"/>
      <c r="CA201" s="46"/>
      <c r="CB201" s="44"/>
      <c r="CC201" s="23"/>
      <c r="CD201" s="45"/>
      <c r="CE201" s="46"/>
      <c r="CF201" s="44"/>
      <c r="CG201" s="23"/>
      <c r="CH201" s="45"/>
      <c r="CI201" s="46"/>
      <c r="CJ201" s="44"/>
      <c r="CK201" s="23"/>
      <c r="CL201" s="45"/>
      <c r="CM201" s="46"/>
      <c r="CN201" s="44"/>
    </row>
    <row r="202" spans="10:92" s="30" customFormat="1" ht="15" hidden="1" customHeight="1" x14ac:dyDescent="0.3">
      <c r="J202" s="107"/>
      <c r="K202" s="108"/>
      <c r="L202" s="112"/>
      <c r="M202" s="112"/>
      <c r="N202" s="112"/>
      <c r="O202" s="112"/>
      <c r="P202" s="112"/>
      <c r="Q202" s="108"/>
      <c r="R202" s="112"/>
      <c r="S202" s="112"/>
      <c r="T202" s="112"/>
      <c r="U202" s="112"/>
      <c r="V202" s="112"/>
      <c r="W202" s="112"/>
      <c r="X202" s="112"/>
      <c r="Y202" s="108"/>
      <c r="Z202" s="112"/>
      <c r="AA202" s="112"/>
      <c r="AB202" s="112"/>
      <c r="AC202" s="112"/>
      <c r="AD202" s="112"/>
      <c r="AE202" s="108"/>
      <c r="AF202" s="112"/>
      <c r="AG202" s="112"/>
      <c r="AH202" s="112"/>
      <c r="AI202" s="112"/>
      <c r="AJ202" s="112"/>
      <c r="AK202" s="112"/>
      <c r="AL202" s="112"/>
      <c r="AM202" s="108"/>
      <c r="AN202" s="112"/>
      <c r="AO202" s="112"/>
      <c r="AP202" s="112"/>
      <c r="AQ202" s="112"/>
      <c r="AR202" s="112"/>
      <c r="AS202" s="108"/>
      <c r="AT202" s="112"/>
      <c r="AU202" s="112"/>
      <c r="AV202" s="112"/>
      <c r="AW202" s="112"/>
      <c r="AX202" s="112"/>
      <c r="AY202" s="112"/>
      <c r="AZ202" s="112"/>
      <c r="BA202" s="23"/>
      <c r="BB202" s="45"/>
      <c r="BC202" s="46"/>
      <c r="BD202" s="44"/>
      <c r="BE202" s="23"/>
      <c r="BF202" s="45"/>
      <c r="BG202" s="46"/>
      <c r="BH202" s="44"/>
      <c r="BI202" s="23"/>
      <c r="BJ202" s="45"/>
      <c r="BK202" s="46"/>
      <c r="BL202" s="44"/>
      <c r="BM202" s="23"/>
      <c r="BN202" s="45"/>
      <c r="BO202" s="46"/>
      <c r="BP202" s="44"/>
      <c r="BQ202" s="23"/>
      <c r="BR202" s="45"/>
      <c r="BS202" s="46"/>
      <c r="BT202" s="44"/>
      <c r="BU202" s="23"/>
      <c r="BV202" s="45"/>
      <c r="BW202" s="46"/>
      <c r="BX202" s="44"/>
      <c r="BY202" s="23"/>
      <c r="BZ202" s="45"/>
      <c r="CA202" s="46"/>
      <c r="CB202" s="44"/>
      <c r="CC202" s="23"/>
      <c r="CD202" s="45"/>
      <c r="CE202" s="46"/>
      <c r="CF202" s="44"/>
      <c r="CG202" s="23"/>
      <c r="CH202" s="45"/>
      <c r="CI202" s="46"/>
      <c r="CJ202" s="44"/>
      <c r="CK202" s="23"/>
      <c r="CL202" s="45"/>
      <c r="CM202" s="46"/>
      <c r="CN202" s="44"/>
    </row>
    <row r="203" spans="10:92" s="30" customFormat="1" ht="15" hidden="1" customHeight="1" x14ac:dyDescent="0.3">
      <c r="J203" s="107"/>
      <c r="K203" s="108"/>
      <c r="L203" s="112"/>
      <c r="M203" s="112"/>
      <c r="N203" s="112"/>
      <c r="O203" s="112"/>
      <c r="P203" s="112"/>
      <c r="Q203" s="108"/>
      <c r="R203" s="112"/>
      <c r="S203" s="112"/>
      <c r="T203" s="112"/>
      <c r="U203" s="112"/>
      <c r="V203" s="112"/>
      <c r="W203" s="112"/>
      <c r="X203" s="112"/>
      <c r="Y203" s="108"/>
      <c r="Z203" s="112"/>
      <c r="AA203" s="112"/>
      <c r="AB203" s="112"/>
      <c r="AC203" s="112"/>
      <c r="AD203" s="112"/>
      <c r="AE203" s="108"/>
      <c r="AF203" s="112"/>
      <c r="AG203" s="112"/>
      <c r="AH203" s="112"/>
      <c r="AI203" s="112"/>
      <c r="AJ203" s="112"/>
      <c r="AK203" s="112"/>
      <c r="AL203" s="112"/>
      <c r="AM203" s="108"/>
      <c r="AN203" s="112"/>
      <c r="AO203" s="112"/>
      <c r="AP203" s="112"/>
      <c r="AQ203" s="112"/>
      <c r="AR203" s="112"/>
      <c r="AS203" s="108"/>
      <c r="AT203" s="112"/>
      <c r="AU203" s="112"/>
      <c r="AV203" s="112"/>
      <c r="AW203" s="112"/>
      <c r="AX203" s="112"/>
      <c r="AY203" s="112"/>
      <c r="AZ203" s="112"/>
      <c r="BA203" s="23"/>
      <c r="BB203" s="45"/>
      <c r="BC203" s="46"/>
      <c r="BD203" s="44"/>
      <c r="BE203" s="23"/>
      <c r="BF203" s="45"/>
      <c r="BG203" s="46"/>
      <c r="BH203" s="44"/>
      <c r="BI203" s="23"/>
      <c r="BJ203" s="45"/>
      <c r="BK203" s="46"/>
      <c r="BL203" s="44"/>
      <c r="BM203" s="23"/>
      <c r="BN203" s="45"/>
      <c r="BO203" s="46"/>
      <c r="BP203" s="44"/>
      <c r="BQ203" s="23"/>
      <c r="BR203" s="45"/>
      <c r="BS203" s="46"/>
      <c r="BT203" s="44"/>
      <c r="BU203" s="23"/>
      <c r="BV203" s="45"/>
      <c r="BW203" s="46"/>
      <c r="BX203" s="44"/>
      <c r="BY203" s="23"/>
      <c r="BZ203" s="45"/>
      <c r="CA203" s="46"/>
      <c r="CB203" s="44"/>
      <c r="CC203" s="23"/>
      <c r="CD203" s="45"/>
      <c r="CE203" s="46"/>
      <c r="CF203" s="44"/>
      <c r="CG203" s="23"/>
      <c r="CH203" s="45"/>
      <c r="CI203" s="46"/>
      <c r="CJ203" s="44"/>
      <c r="CK203" s="23"/>
      <c r="CL203" s="45"/>
      <c r="CM203" s="46"/>
      <c r="CN203" s="44"/>
    </row>
    <row r="204" spans="10:92" s="30" customFormat="1" ht="15" hidden="1" customHeight="1" x14ac:dyDescent="0.3">
      <c r="J204" s="107"/>
      <c r="K204" s="108"/>
      <c r="L204" s="112"/>
      <c r="M204" s="112"/>
      <c r="N204" s="112"/>
      <c r="O204" s="112"/>
      <c r="P204" s="112"/>
      <c r="Q204" s="108"/>
      <c r="R204" s="112"/>
      <c r="S204" s="112"/>
      <c r="T204" s="112"/>
      <c r="U204" s="112"/>
      <c r="V204" s="112"/>
      <c r="W204" s="112"/>
      <c r="X204" s="112"/>
      <c r="Y204" s="108"/>
      <c r="Z204" s="112"/>
      <c r="AA204" s="112"/>
      <c r="AB204" s="112"/>
      <c r="AC204" s="112"/>
      <c r="AD204" s="112"/>
      <c r="AE204" s="108"/>
      <c r="AF204" s="112"/>
      <c r="AG204" s="112"/>
      <c r="AH204" s="112"/>
      <c r="AI204" s="112"/>
      <c r="AJ204" s="112"/>
      <c r="AK204" s="112"/>
      <c r="AL204" s="112"/>
      <c r="AM204" s="108"/>
      <c r="AN204" s="112"/>
      <c r="AO204" s="112"/>
      <c r="AP204" s="112"/>
      <c r="AQ204" s="112"/>
      <c r="AR204" s="112"/>
      <c r="AS204" s="108"/>
      <c r="AT204" s="112"/>
      <c r="AU204" s="112"/>
      <c r="AV204" s="112"/>
      <c r="AW204" s="112"/>
      <c r="AX204" s="112"/>
      <c r="AY204" s="112"/>
      <c r="AZ204" s="112"/>
      <c r="BA204" s="23"/>
      <c r="BB204" s="45"/>
      <c r="BC204" s="46"/>
      <c r="BD204" s="44"/>
      <c r="BE204" s="23"/>
      <c r="BF204" s="45"/>
      <c r="BG204" s="46"/>
      <c r="BH204" s="44"/>
      <c r="BI204" s="23"/>
      <c r="BJ204" s="45"/>
      <c r="BK204" s="46"/>
      <c r="BL204" s="44"/>
      <c r="BM204" s="23"/>
      <c r="BN204" s="45"/>
      <c r="BO204" s="46"/>
      <c r="BP204" s="44"/>
      <c r="BQ204" s="23"/>
      <c r="BR204" s="45"/>
      <c r="BS204" s="46"/>
      <c r="BT204" s="44"/>
      <c r="BU204" s="23"/>
      <c r="BV204" s="45"/>
      <c r="BW204" s="46"/>
      <c r="BX204" s="44"/>
      <c r="BY204" s="23"/>
      <c r="BZ204" s="45"/>
      <c r="CA204" s="46"/>
      <c r="CB204" s="44"/>
      <c r="CC204" s="23"/>
      <c r="CD204" s="45"/>
      <c r="CE204" s="46"/>
      <c r="CF204" s="44"/>
      <c r="CG204" s="23"/>
      <c r="CH204" s="45"/>
      <c r="CI204" s="46"/>
      <c r="CJ204" s="44"/>
      <c r="CK204" s="23"/>
      <c r="CL204" s="45"/>
      <c r="CM204" s="46"/>
      <c r="CN204" s="44"/>
    </row>
    <row r="205" spans="10:92" s="30" customFormat="1" ht="15" hidden="1" customHeight="1" x14ac:dyDescent="0.3">
      <c r="J205" s="107"/>
      <c r="K205" s="108"/>
      <c r="L205" s="112"/>
      <c r="M205" s="112"/>
      <c r="N205" s="112"/>
      <c r="O205" s="112"/>
      <c r="P205" s="112"/>
      <c r="Q205" s="108"/>
      <c r="R205" s="112"/>
      <c r="S205" s="112"/>
      <c r="T205" s="112"/>
      <c r="U205" s="112"/>
      <c r="V205" s="112"/>
      <c r="W205" s="112"/>
      <c r="X205" s="112"/>
      <c r="Y205" s="108"/>
      <c r="Z205" s="112"/>
      <c r="AA205" s="112"/>
      <c r="AB205" s="112"/>
      <c r="AC205" s="112"/>
      <c r="AD205" s="112"/>
      <c r="AE205" s="108"/>
      <c r="AF205" s="112"/>
      <c r="AG205" s="112"/>
      <c r="AH205" s="112"/>
      <c r="AI205" s="112"/>
      <c r="AJ205" s="112"/>
      <c r="AK205" s="112"/>
      <c r="AL205" s="112"/>
      <c r="AM205" s="108"/>
      <c r="AN205" s="112"/>
      <c r="AO205" s="112"/>
      <c r="AP205" s="112"/>
      <c r="AQ205" s="112"/>
      <c r="AR205" s="112"/>
      <c r="AS205" s="108"/>
      <c r="AT205" s="112"/>
      <c r="AU205" s="112"/>
      <c r="AV205" s="112"/>
      <c r="AW205" s="112"/>
      <c r="AX205" s="112"/>
      <c r="AY205" s="112"/>
      <c r="AZ205" s="112"/>
      <c r="BA205" s="23"/>
      <c r="BB205" s="45"/>
      <c r="BC205" s="46"/>
      <c r="BD205" s="44"/>
      <c r="BE205" s="23"/>
      <c r="BF205" s="45"/>
      <c r="BG205" s="46"/>
      <c r="BH205" s="44"/>
      <c r="BI205" s="23"/>
      <c r="BJ205" s="45"/>
      <c r="BK205" s="46"/>
      <c r="BL205" s="44"/>
      <c r="BM205" s="23"/>
      <c r="BN205" s="45"/>
      <c r="BO205" s="46"/>
      <c r="BP205" s="44"/>
      <c r="BQ205" s="23"/>
      <c r="BR205" s="45"/>
      <c r="BS205" s="46"/>
      <c r="BT205" s="44"/>
      <c r="BU205" s="23"/>
      <c r="BV205" s="45"/>
      <c r="BW205" s="46"/>
      <c r="BX205" s="44"/>
      <c r="BY205" s="23"/>
      <c r="BZ205" s="45"/>
      <c r="CA205" s="46"/>
      <c r="CB205" s="44"/>
      <c r="CC205" s="23"/>
      <c r="CD205" s="45"/>
      <c r="CE205" s="46"/>
      <c r="CF205" s="44"/>
      <c r="CG205" s="23"/>
      <c r="CH205" s="45"/>
      <c r="CI205" s="46"/>
      <c r="CJ205" s="44"/>
      <c r="CK205" s="23"/>
      <c r="CL205" s="45"/>
      <c r="CM205" s="46"/>
      <c r="CN205" s="44"/>
    </row>
    <row r="206" spans="10:92" s="30" customFormat="1" ht="15" hidden="1" customHeight="1" x14ac:dyDescent="0.3">
      <c r="J206" s="107"/>
      <c r="K206" s="108"/>
      <c r="L206" s="112"/>
      <c r="M206" s="112"/>
      <c r="N206" s="112"/>
      <c r="O206" s="112"/>
      <c r="P206" s="112"/>
      <c r="Q206" s="108"/>
      <c r="R206" s="112"/>
      <c r="S206" s="112"/>
      <c r="T206" s="112"/>
      <c r="U206" s="112"/>
      <c r="V206" s="112"/>
      <c r="W206" s="112"/>
      <c r="X206" s="112"/>
      <c r="Y206" s="108"/>
      <c r="Z206" s="112"/>
      <c r="AA206" s="112"/>
      <c r="AB206" s="112"/>
      <c r="AC206" s="112"/>
      <c r="AD206" s="112"/>
      <c r="AE206" s="108"/>
      <c r="AF206" s="112"/>
      <c r="AG206" s="112"/>
      <c r="AH206" s="112"/>
      <c r="AI206" s="112"/>
      <c r="AJ206" s="112"/>
      <c r="AK206" s="112"/>
      <c r="AL206" s="112"/>
      <c r="AM206" s="108"/>
      <c r="AN206" s="112"/>
      <c r="AO206" s="112"/>
      <c r="AP206" s="112"/>
      <c r="AQ206" s="112"/>
      <c r="AR206" s="112"/>
      <c r="AS206" s="108"/>
      <c r="AT206" s="112"/>
      <c r="AU206" s="112"/>
      <c r="AV206" s="112"/>
      <c r="AW206" s="112"/>
      <c r="AX206" s="112"/>
      <c r="AY206" s="112"/>
      <c r="AZ206" s="112"/>
      <c r="BA206" s="23"/>
      <c r="BB206" s="45"/>
      <c r="BC206" s="46"/>
      <c r="BD206" s="44"/>
      <c r="BE206" s="23"/>
      <c r="BF206" s="45"/>
      <c r="BG206" s="46"/>
      <c r="BH206" s="44"/>
      <c r="BI206" s="23"/>
      <c r="BJ206" s="45"/>
      <c r="BK206" s="46"/>
      <c r="BL206" s="44"/>
      <c r="BM206" s="23"/>
      <c r="BN206" s="45"/>
      <c r="BO206" s="46"/>
      <c r="BP206" s="44"/>
      <c r="BQ206" s="23"/>
      <c r="BR206" s="45"/>
      <c r="BS206" s="46"/>
      <c r="BT206" s="44"/>
      <c r="BU206" s="23"/>
      <c r="BV206" s="45"/>
      <c r="BW206" s="46"/>
      <c r="BX206" s="44"/>
      <c r="BY206" s="23"/>
      <c r="BZ206" s="45"/>
      <c r="CA206" s="46"/>
      <c r="CB206" s="44"/>
      <c r="CC206" s="23"/>
      <c r="CD206" s="45"/>
      <c r="CE206" s="46"/>
      <c r="CF206" s="44"/>
      <c r="CG206" s="23"/>
      <c r="CH206" s="45"/>
      <c r="CI206" s="46"/>
      <c r="CJ206" s="44"/>
      <c r="CK206" s="23"/>
      <c r="CL206" s="45"/>
      <c r="CM206" s="46"/>
      <c r="CN206" s="44"/>
    </row>
    <row r="207" spans="10:92" s="30" customFormat="1" ht="15" hidden="1" customHeight="1" x14ac:dyDescent="0.3">
      <c r="J207" s="107"/>
      <c r="K207" s="108"/>
      <c r="L207" s="112"/>
      <c r="M207" s="112"/>
      <c r="N207" s="112"/>
      <c r="O207" s="112"/>
      <c r="P207" s="112"/>
      <c r="Q207" s="108"/>
      <c r="R207" s="112"/>
      <c r="S207" s="112"/>
      <c r="T207" s="112"/>
      <c r="U207" s="112"/>
      <c r="V207" s="112"/>
      <c r="W207" s="112"/>
      <c r="X207" s="112"/>
      <c r="Y207" s="108"/>
      <c r="Z207" s="112"/>
      <c r="AA207" s="112"/>
      <c r="AB207" s="112"/>
      <c r="AC207" s="112"/>
      <c r="AD207" s="112"/>
      <c r="AE207" s="108"/>
      <c r="AF207" s="112"/>
      <c r="AG207" s="112"/>
      <c r="AH207" s="112"/>
      <c r="AI207" s="112"/>
      <c r="AJ207" s="112"/>
      <c r="AK207" s="112"/>
      <c r="AL207" s="112"/>
      <c r="AM207" s="108"/>
      <c r="AN207" s="112"/>
      <c r="AO207" s="112"/>
      <c r="AP207" s="112"/>
      <c r="AQ207" s="112"/>
      <c r="AR207" s="112"/>
      <c r="AS207" s="108"/>
      <c r="AT207" s="112"/>
      <c r="AU207" s="112"/>
      <c r="AV207" s="112"/>
      <c r="AW207" s="112"/>
      <c r="AX207" s="112"/>
      <c r="AY207" s="112"/>
      <c r="AZ207" s="112"/>
      <c r="BA207" s="23"/>
      <c r="BB207" s="45"/>
      <c r="BC207" s="46"/>
      <c r="BD207" s="44"/>
      <c r="BE207" s="23"/>
      <c r="BF207" s="45"/>
      <c r="BG207" s="46"/>
      <c r="BH207" s="44"/>
      <c r="BI207" s="23"/>
      <c r="BJ207" s="45"/>
      <c r="BK207" s="46"/>
      <c r="BL207" s="44"/>
      <c r="BM207" s="23"/>
      <c r="BN207" s="45"/>
      <c r="BO207" s="46"/>
      <c r="BP207" s="44"/>
      <c r="BQ207" s="23"/>
      <c r="BR207" s="45"/>
      <c r="BS207" s="46"/>
      <c r="BT207" s="44"/>
      <c r="BU207" s="23"/>
      <c r="BV207" s="45"/>
      <c r="BW207" s="46"/>
      <c r="BX207" s="44"/>
      <c r="BY207" s="23"/>
      <c r="BZ207" s="45"/>
      <c r="CA207" s="46"/>
      <c r="CB207" s="44"/>
      <c r="CC207" s="23"/>
      <c r="CD207" s="45"/>
      <c r="CE207" s="46"/>
      <c r="CF207" s="44"/>
      <c r="CG207" s="23"/>
      <c r="CH207" s="45"/>
      <c r="CI207" s="46"/>
      <c r="CJ207" s="44"/>
      <c r="CK207" s="23"/>
      <c r="CL207" s="45"/>
      <c r="CM207" s="46"/>
      <c r="CN207" s="44"/>
    </row>
    <row r="208" spans="10:92" s="30" customFormat="1" ht="15" hidden="1" customHeight="1" x14ac:dyDescent="0.3">
      <c r="J208" s="107"/>
      <c r="K208" s="108"/>
      <c r="L208" s="112"/>
      <c r="M208" s="112"/>
      <c r="N208" s="112"/>
      <c r="O208" s="112"/>
      <c r="P208" s="112"/>
      <c r="Q208" s="108"/>
      <c r="R208" s="112"/>
      <c r="S208" s="112"/>
      <c r="T208" s="112"/>
      <c r="U208" s="112"/>
      <c r="V208" s="112"/>
      <c r="W208" s="112"/>
      <c r="X208" s="112"/>
      <c r="Y208" s="108"/>
      <c r="Z208" s="112"/>
      <c r="AA208" s="112"/>
      <c r="AB208" s="112"/>
      <c r="AC208" s="112"/>
      <c r="AD208" s="112"/>
      <c r="AE208" s="108"/>
      <c r="AF208" s="112"/>
      <c r="AG208" s="112"/>
      <c r="AH208" s="112"/>
      <c r="AI208" s="112"/>
      <c r="AJ208" s="112"/>
      <c r="AK208" s="112"/>
      <c r="AL208" s="112"/>
      <c r="AM208" s="108"/>
      <c r="AN208" s="112"/>
      <c r="AO208" s="112"/>
      <c r="AP208" s="112"/>
      <c r="AQ208" s="112"/>
      <c r="AR208" s="112"/>
      <c r="AS208" s="108"/>
      <c r="AT208" s="112"/>
      <c r="AU208" s="112"/>
      <c r="AV208" s="112"/>
      <c r="AW208" s="112"/>
      <c r="AX208" s="112"/>
      <c r="AY208" s="112"/>
      <c r="AZ208" s="112"/>
      <c r="BA208" s="23"/>
      <c r="BB208" s="45"/>
      <c r="BC208" s="46"/>
      <c r="BD208" s="44"/>
      <c r="BE208" s="23"/>
      <c r="BF208" s="45"/>
      <c r="BG208" s="46"/>
      <c r="BH208" s="44"/>
      <c r="BI208" s="23"/>
      <c r="BJ208" s="45"/>
      <c r="BK208" s="46"/>
      <c r="BL208" s="44"/>
      <c r="BM208" s="23"/>
      <c r="BN208" s="45"/>
      <c r="BO208" s="46"/>
      <c r="BP208" s="44"/>
      <c r="BQ208" s="23"/>
      <c r="BR208" s="45"/>
      <c r="BS208" s="46"/>
      <c r="BT208" s="44"/>
      <c r="BU208" s="23"/>
      <c r="BV208" s="45"/>
      <c r="BW208" s="46"/>
      <c r="BX208" s="44"/>
      <c r="BY208" s="23"/>
      <c r="BZ208" s="45"/>
      <c r="CA208" s="46"/>
      <c r="CB208" s="44"/>
      <c r="CC208" s="23"/>
      <c r="CD208" s="45"/>
      <c r="CE208" s="46"/>
      <c r="CF208" s="44"/>
      <c r="CG208" s="23"/>
      <c r="CH208" s="45"/>
      <c r="CI208" s="46"/>
      <c r="CJ208" s="44"/>
      <c r="CK208" s="23"/>
      <c r="CL208" s="45"/>
      <c r="CM208" s="46"/>
      <c r="CN208" s="44"/>
    </row>
    <row r="209" spans="10:92" s="30" customFormat="1" ht="15" hidden="1" customHeight="1" x14ac:dyDescent="0.3">
      <c r="J209" s="107"/>
      <c r="K209" s="108"/>
      <c r="L209" s="112"/>
      <c r="M209" s="112"/>
      <c r="N209" s="112"/>
      <c r="O209" s="112"/>
      <c r="P209" s="112"/>
      <c r="Q209" s="108"/>
      <c r="R209" s="112"/>
      <c r="S209" s="112"/>
      <c r="T209" s="112"/>
      <c r="U209" s="112"/>
      <c r="V209" s="112"/>
      <c r="W209" s="112"/>
      <c r="X209" s="112"/>
      <c r="Y209" s="108"/>
      <c r="Z209" s="112"/>
      <c r="AA209" s="112"/>
      <c r="AB209" s="112"/>
      <c r="AC209" s="112"/>
      <c r="AD209" s="112"/>
      <c r="AE209" s="108"/>
      <c r="AF209" s="112"/>
      <c r="AG209" s="112"/>
      <c r="AH209" s="112"/>
      <c r="AI209" s="112"/>
      <c r="AJ209" s="112"/>
      <c r="AK209" s="112"/>
      <c r="AL209" s="112"/>
      <c r="AM209" s="108"/>
      <c r="AN209" s="112"/>
      <c r="AO209" s="112"/>
      <c r="AP209" s="112"/>
      <c r="AQ209" s="112"/>
      <c r="AR209" s="112"/>
      <c r="AS209" s="108"/>
      <c r="AT209" s="112"/>
      <c r="AU209" s="112"/>
      <c r="AV209" s="112"/>
      <c r="AW209" s="112"/>
      <c r="AX209" s="112"/>
      <c r="AY209" s="112"/>
      <c r="AZ209" s="112"/>
      <c r="BA209" s="23"/>
      <c r="BB209" s="45"/>
      <c r="BC209" s="46"/>
      <c r="BD209" s="44"/>
      <c r="BE209" s="23"/>
      <c r="BF209" s="45"/>
      <c r="BG209" s="46"/>
      <c r="BH209" s="44"/>
      <c r="BI209" s="23"/>
      <c r="BJ209" s="45"/>
      <c r="BK209" s="46"/>
      <c r="BL209" s="44"/>
      <c r="BM209" s="23"/>
      <c r="BN209" s="45"/>
      <c r="BO209" s="46"/>
      <c r="BP209" s="44"/>
      <c r="BQ209" s="23"/>
      <c r="BR209" s="45"/>
      <c r="BS209" s="46"/>
      <c r="BT209" s="44"/>
      <c r="BU209" s="23"/>
      <c r="BV209" s="45"/>
      <c r="BW209" s="46"/>
      <c r="BX209" s="44"/>
      <c r="BY209" s="23"/>
      <c r="BZ209" s="45"/>
      <c r="CA209" s="46"/>
      <c r="CB209" s="44"/>
      <c r="CC209" s="23"/>
      <c r="CD209" s="45"/>
      <c r="CE209" s="46"/>
      <c r="CF209" s="44"/>
      <c r="CG209" s="23"/>
      <c r="CH209" s="45"/>
      <c r="CI209" s="46"/>
      <c r="CJ209" s="44"/>
      <c r="CK209" s="23"/>
      <c r="CL209" s="45"/>
      <c r="CM209" s="46"/>
      <c r="CN209" s="44"/>
    </row>
    <row r="210" spans="10:92" s="30" customFormat="1" ht="15" hidden="1" customHeight="1" x14ac:dyDescent="0.3">
      <c r="J210" s="107"/>
      <c r="K210" s="108"/>
      <c r="L210" s="112"/>
      <c r="M210" s="112"/>
      <c r="N210" s="112"/>
      <c r="O210" s="112"/>
      <c r="P210" s="112"/>
      <c r="Q210" s="108"/>
      <c r="R210" s="112"/>
      <c r="S210" s="112"/>
      <c r="T210" s="112"/>
      <c r="U210" s="112"/>
      <c r="V210" s="112"/>
      <c r="W210" s="112"/>
      <c r="X210" s="112"/>
      <c r="Y210" s="108"/>
      <c r="Z210" s="112"/>
      <c r="AA210" s="112"/>
      <c r="AB210" s="112"/>
      <c r="AC210" s="112"/>
      <c r="AD210" s="112"/>
      <c r="AE210" s="108"/>
      <c r="AF210" s="112"/>
      <c r="AG210" s="112"/>
      <c r="AH210" s="112"/>
      <c r="AI210" s="112"/>
      <c r="AJ210" s="112"/>
      <c r="AK210" s="112"/>
      <c r="AL210" s="112"/>
      <c r="AM210" s="108"/>
      <c r="AN210" s="112"/>
      <c r="AO210" s="112"/>
      <c r="AP210" s="112"/>
      <c r="AQ210" s="112"/>
      <c r="AR210" s="112"/>
      <c r="AS210" s="108"/>
      <c r="AT210" s="112"/>
      <c r="AU210" s="112"/>
      <c r="AV210" s="112"/>
      <c r="AW210" s="112"/>
      <c r="AX210" s="112"/>
      <c r="AY210" s="112"/>
      <c r="AZ210" s="112"/>
      <c r="BA210" s="23"/>
      <c r="BB210" s="45"/>
      <c r="BC210" s="46"/>
      <c r="BD210" s="44"/>
      <c r="BE210" s="23"/>
      <c r="BF210" s="45"/>
      <c r="BG210" s="46"/>
      <c r="BH210" s="44"/>
      <c r="BI210" s="23"/>
      <c r="BJ210" s="45"/>
      <c r="BK210" s="46"/>
      <c r="BL210" s="44"/>
      <c r="BM210" s="23"/>
      <c r="BN210" s="45"/>
      <c r="BO210" s="46"/>
      <c r="BP210" s="44"/>
      <c r="BQ210" s="23"/>
      <c r="BR210" s="45"/>
      <c r="BS210" s="46"/>
      <c r="BT210" s="44"/>
      <c r="BU210" s="23"/>
      <c r="BV210" s="45"/>
      <c r="BW210" s="46"/>
      <c r="BX210" s="44"/>
      <c r="BY210" s="23"/>
      <c r="BZ210" s="45"/>
      <c r="CA210" s="46"/>
      <c r="CB210" s="44"/>
      <c r="CC210" s="23"/>
      <c r="CD210" s="45"/>
      <c r="CE210" s="46"/>
      <c r="CF210" s="44"/>
      <c r="CG210" s="23"/>
      <c r="CH210" s="45"/>
      <c r="CI210" s="46"/>
      <c r="CJ210" s="44"/>
      <c r="CK210" s="23"/>
      <c r="CL210" s="45"/>
      <c r="CM210" s="46"/>
      <c r="CN210" s="44"/>
    </row>
    <row r="211" spans="10:92" s="30" customFormat="1" ht="15" hidden="1" customHeight="1" x14ac:dyDescent="0.3">
      <c r="J211" s="107"/>
      <c r="K211" s="108"/>
      <c r="L211" s="112"/>
      <c r="M211" s="112"/>
      <c r="N211" s="112"/>
      <c r="O211" s="112"/>
      <c r="P211" s="112"/>
      <c r="Q211" s="108"/>
      <c r="R211" s="112"/>
      <c r="S211" s="112"/>
      <c r="T211" s="112"/>
      <c r="U211" s="112"/>
      <c r="V211" s="112"/>
      <c r="W211" s="112"/>
      <c r="X211" s="112"/>
      <c r="Y211" s="108"/>
      <c r="Z211" s="112"/>
      <c r="AA211" s="112"/>
      <c r="AB211" s="112"/>
      <c r="AC211" s="112"/>
      <c r="AD211" s="112"/>
      <c r="AE211" s="108"/>
      <c r="AF211" s="112"/>
      <c r="AG211" s="112"/>
      <c r="AH211" s="112"/>
      <c r="AI211" s="112"/>
      <c r="AJ211" s="112"/>
      <c r="AK211" s="112"/>
      <c r="AL211" s="112"/>
      <c r="AM211" s="108"/>
      <c r="AN211" s="112"/>
      <c r="AO211" s="112"/>
      <c r="AP211" s="112"/>
      <c r="AQ211" s="112"/>
      <c r="AR211" s="112"/>
      <c r="AS211" s="108"/>
      <c r="AT211" s="112"/>
      <c r="AU211" s="112"/>
      <c r="AV211" s="112"/>
      <c r="AW211" s="112"/>
      <c r="AX211" s="112"/>
      <c r="AY211" s="112"/>
      <c r="AZ211" s="112"/>
      <c r="BA211" s="23"/>
      <c r="BB211" s="45"/>
      <c r="BC211" s="46"/>
      <c r="BD211" s="44"/>
      <c r="BE211" s="23"/>
      <c r="BF211" s="45"/>
      <c r="BG211" s="46"/>
      <c r="BH211" s="44"/>
      <c r="BI211" s="23"/>
      <c r="BJ211" s="45"/>
      <c r="BK211" s="46"/>
      <c r="BL211" s="44"/>
      <c r="BM211" s="23"/>
      <c r="BN211" s="45"/>
      <c r="BO211" s="46"/>
      <c r="BP211" s="44"/>
      <c r="BQ211" s="23"/>
      <c r="BR211" s="45"/>
      <c r="BS211" s="46"/>
      <c r="BT211" s="44"/>
      <c r="BU211" s="23"/>
      <c r="BV211" s="45"/>
      <c r="BW211" s="46"/>
      <c r="BX211" s="44"/>
      <c r="BY211" s="23"/>
      <c r="BZ211" s="45"/>
      <c r="CA211" s="46"/>
      <c r="CB211" s="44"/>
      <c r="CC211" s="23"/>
      <c r="CD211" s="45"/>
      <c r="CE211" s="46"/>
      <c r="CF211" s="44"/>
      <c r="CG211" s="23"/>
      <c r="CH211" s="45"/>
      <c r="CI211" s="46"/>
      <c r="CJ211" s="44"/>
      <c r="CK211" s="23"/>
      <c r="CL211" s="45"/>
      <c r="CM211" s="46"/>
      <c r="CN211" s="44"/>
    </row>
    <row r="212" spans="10:92" s="30" customFormat="1" ht="15" hidden="1" customHeight="1" x14ac:dyDescent="0.3">
      <c r="J212" s="107"/>
      <c r="K212" s="108"/>
      <c r="L212" s="112"/>
      <c r="M212" s="112"/>
      <c r="N212" s="112"/>
      <c r="O212" s="112"/>
      <c r="P212" s="112"/>
      <c r="Q212" s="108"/>
      <c r="R212" s="112"/>
      <c r="S212" s="112"/>
      <c r="T212" s="112"/>
      <c r="U212" s="112"/>
      <c r="V212" s="112"/>
      <c r="W212" s="112"/>
      <c r="X212" s="112"/>
      <c r="Y212" s="108"/>
      <c r="Z212" s="112"/>
      <c r="AA212" s="112"/>
      <c r="AB212" s="112"/>
      <c r="AC212" s="112"/>
      <c r="AD212" s="112"/>
      <c r="AE212" s="108"/>
      <c r="AF212" s="112"/>
      <c r="AG212" s="112"/>
      <c r="AH212" s="112"/>
      <c r="AI212" s="112"/>
      <c r="AJ212" s="112"/>
      <c r="AK212" s="112"/>
      <c r="AL212" s="112"/>
      <c r="AM212" s="108"/>
      <c r="AN212" s="112"/>
      <c r="AO212" s="112"/>
      <c r="AP212" s="112"/>
      <c r="AQ212" s="112"/>
      <c r="AR212" s="112"/>
      <c r="AS212" s="108"/>
      <c r="AT212" s="112"/>
      <c r="AU212" s="112"/>
      <c r="AV212" s="112"/>
      <c r="AW212" s="112"/>
      <c r="AX212" s="112"/>
      <c r="AY212" s="112"/>
      <c r="AZ212" s="112"/>
      <c r="BA212" s="23"/>
      <c r="BB212" s="45"/>
      <c r="BC212" s="46"/>
      <c r="BD212" s="44"/>
      <c r="BE212" s="23"/>
      <c r="BF212" s="45"/>
      <c r="BG212" s="46"/>
      <c r="BH212" s="44"/>
      <c r="BI212" s="23"/>
      <c r="BJ212" s="45"/>
      <c r="BK212" s="46"/>
      <c r="BL212" s="44"/>
      <c r="BM212" s="23"/>
      <c r="BN212" s="45"/>
      <c r="BO212" s="46"/>
      <c r="BP212" s="44"/>
      <c r="BQ212" s="23"/>
      <c r="BR212" s="45"/>
      <c r="BS212" s="46"/>
      <c r="BT212" s="44"/>
      <c r="BU212" s="23"/>
      <c r="BV212" s="45"/>
      <c r="BW212" s="46"/>
      <c r="BX212" s="44"/>
      <c r="BY212" s="23"/>
      <c r="BZ212" s="45"/>
      <c r="CA212" s="46"/>
      <c r="CB212" s="44"/>
      <c r="CC212" s="23"/>
      <c r="CD212" s="45"/>
      <c r="CE212" s="46"/>
      <c r="CF212" s="44"/>
      <c r="CG212" s="23"/>
      <c r="CH212" s="45"/>
      <c r="CI212" s="46"/>
      <c r="CJ212" s="44"/>
      <c r="CK212" s="23"/>
      <c r="CL212" s="45"/>
      <c r="CM212" s="46"/>
      <c r="CN212" s="44"/>
    </row>
    <row r="213" spans="10:92" s="30" customFormat="1" ht="15" hidden="1" customHeight="1" x14ac:dyDescent="0.3">
      <c r="J213" s="107"/>
      <c r="K213" s="108"/>
      <c r="L213" s="112"/>
      <c r="M213" s="112"/>
      <c r="N213" s="112"/>
      <c r="O213" s="112"/>
      <c r="P213" s="112"/>
      <c r="Q213" s="108"/>
      <c r="R213" s="112"/>
      <c r="S213" s="112"/>
      <c r="T213" s="112"/>
      <c r="U213" s="112"/>
      <c r="V213" s="112"/>
      <c r="W213" s="112"/>
      <c r="X213" s="112"/>
      <c r="Y213" s="108"/>
      <c r="Z213" s="112"/>
      <c r="AA213" s="112"/>
      <c r="AB213" s="112"/>
      <c r="AC213" s="112"/>
      <c r="AD213" s="112"/>
      <c r="AE213" s="108"/>
      <c r="AF213" s="112"/>
      <c r="AG213" s="112"/>
      <c r="AH213" s="112"/>
      <c r="AI213" s="112"/>
      <c r="AJ213" s="112"/>
      <c r="AK213" s="112"/>
      <c r="AL213" s="112"/>
      <c r="AM213" s="108"/>
      <c r="AN213" s="112"/>
      <c r="AO213" s="112"/>
      <c r="AP213" s="112"/>
      <c r="AQ213" s="112"/>
      <c r="AR213" s="112"/>
      <c r="AS213" s="108"/>
      <c r="AT213" s="112"/>
      <c r="AU213" s="112"/>
      <c r="AV213" s="112"/>
      <c r="AW213" s="112"/>
      <c r="AX213" s="112"/>
      <c r="AY213" s="112"/>
      <c r="AZ213" s="112"/>
      <c r="BA213" s="23"/>
      <c r="BB213" s="45"/>
      <c r="BC213" s="46"/>
      <c r="BD213" s="44"/>
      <c r="BE213" s="23"/>
      <c r="BF213" s="45"/>
      <c r="BG213" s="46"/>
      <c r="BH213" s="44"/>
      <c r="BI213" s="23"/>
      <c r="BJ213" s="45"/>
      <c r="BK213" s="46"/>
      <c r="BL213" s="44"/>
      <c r="BM213" s="23"/>
      <c r="BN213" s="45"/>
      <c r="BO213" s="46"/>
      <c r="BP213" s="44"/>
      <c r="BQ213" s="23"/>
      <c r="BR213" s="45"/>
      <c r="BS213" s="46"/>
      <c r="BT213" s="44"/>
      <c r="BU213" s="23"/>
      <c r="BV213" s="45"/>
      <c r="BW213" s="46"/>
      <c r="BX213" s="44"/>
      <c r="BY213" s="23"/>
      <c r="BZ213" s="45"/>
      <c r="CA213" s="46"/>
      <c r="CB213" s="44"/>
      <c r="CC213" s="23"/>
      <c r="CD213" s="45"/>
      <c r="CE213" s="46"/>
      <c r="CF213" s="44"/>
      <c r="CG213" s="23"/>
      <c r="CH213" s="45"/>
      <c r="CI213" s="46"/>
      <c r="CJ213" s="44"/>
      <c r="CK213" s="23"/>
      <c r="CL213" s="45"/>
      <c r="CM213" s="46"/>
      <c r="CN213" s="44"/>
    </row>
    <row r="214" spans="10:92" s="30" customFormat="1" ht="15" hidden="1" customHeight="1" x14ac:dyDescent="0.3">
      <c r="J214" s="107"/>
      <c r="K214" s="108"/>
      <c r="L214" s="112"/>
      <c r="M214" s="112"/>
      <c r="N214" s="112"/>
      <c r="O214" s="112"/>
      <c r="P214" s="112"/>
      <c r="Q214" s="108"/>
      <c r="R214" s="112"/>
      <c r="S214" s="112"/>
      <c r="T214" s="112"/>
      <c r="U214" s="112"/>
      <c r="V214" s="112"/>
      <c r="W214" s="112"/>
      <c r="X214" s="112"/>
      <c r="Y214" s="108"/>
      <c r="Z214" s="112"/>
      <c r="AA214" s="112"/>
      <c r="AB214" s="112"/>
      <c r="AC214" s="112"/>
      <c r="AD214" s="112"/>
      <c r="AE214" s="108"/>
      <c r="AF214" s="112"/>
      <c r="AG214" s="112"/>
      <c r="AH214" s="112"/>
      <c r="AI214" s="112"/>
      <c r="AJ214" s="112"/>
      <c r="AK214" s="112"/>
      <c r="AL214" s="112"/>
      <c r="AM214" s="108"/>
      <c r="AN214" s="112"/>
      <c r="AO214" s="112"/>
      <c r="AP214" s="112"/>
      <c r="AQ214" s="112"/>
      <c r="AR214" s="112"/>
      <c r="AS214" s="108"/>
      <c r="AT214" s="112"/>
      <c r="AU214" s="112"/>
      <c r="AV214" s="112"/>
      <c r="AW214" s="112"/>
      <c r="AX214" s="112"/>
      <c r="AY214" s="112"/>
      <c r="AZ214" s="112"/>
      <c r="BA214" s="23"/>
      <c r="BB214" s="45"/>
      <c r="BC214" s="46"/>
      <c r="BD214" s="44"/>
      <c r="BE214" s="23"/>
      <c r="BF214" s="45"/>
      <c r="BG214" s="46"/>
      <c r="BH214" s="44"/>
      <c r="BI214" s="23"/>
      <c r="BJ214" s="45"/>
      <c r="BK214" s="46"/>
      <c r="BL214" s="44"/>
      <c r="BM214" s="23"/>
      <c r="BN214" s="45"/>
      <c r="BO214" s="46"/>
      <c r="BP214" s="44"/>
      <c r="BQ214" s="23"/>
      <c r="BR214" s="45"/>
      <c r="BS214" s="46"/>
      <c r="BT214" s="44"/>
      <c r="BU214" s="23"/>
      <c r="BV214" s="45"/>
      <c r="BW214" s="46"/>
      <c r="BX214" s="44"/>
      <c r="BY214" s="23"/>
      <c r="BZ214" s="45"/>
      <c r="CA214" s="46"/>
      <c r="CB214" s="44"/>
      <c r="CC214" s="23"/>
      <c r="CD214" s="45"/>
      <c r="CE214" s="46"/>
      <c r="CF214" s="44"/>
      <c r="CG214" s="23"/>
      <c r="CH214" s="45"/>
      <c r="CI214" s="46"/>
      <c r="CJ214" s="44"/>
      <c r="CK214" s="23"/>
      <c r="CL214" s="45"/>
      <c r="CM214" s="46"/>
      <c r="CN214" s="44"/>
    </row>
    <row r="215" spans="10:92" s="30" customFormat="1" ht="15" hidden="1" customHeight="1" x14ac:dyDescent="0.3">
      <c r="J215" s="107"/>
      <c r="K215" s="108"/>
      <c r="L215" s="112"/>
      <c r="M215" s="112"/>
      <c r="N215" s="112"/>
      <c r="O215" s="112"/>
      <c r="P215" s="112"/>
      <c r="Q215" s="108"/>
      <c r="R215" s="112"/>
      <c r="S215" s="112"/>
      <c r="T215" s="112"/>
      <c r="U215" s="112"/>
      <c r="V215" s="112"/>
      <c r="W215" s="112"/>
      <c r="X215" s="112"/>
      <c r="Y215" s="108"/>
      <c r="Z215" s="112"/>
      <c r="AA215" s="112"/>
      <c r="AB215" s="112"/>
      <c r="AC215" s="112"/>
      <c r="AD215" s="112"/>
      <c r="AE215" s="108"/>
      <c r="AF215" s="112"/>
      <c r="AG215" s="112"/>
      <c r="AH215" s="112"/>
      <c r="AI215" s="112"/>
      <c r="AJ215" s="112"/>
      <c r="AK215" s="112"/>
      <c r="AL215" s="112"/>
      <c r="AM215" s="108"/>
      <c r="AN215" s="112"/>
      <c r="AO215" s="112"/>
      <c r="AP215" s="112"/>
      <c r="AQ215" s="112"/>
      <c r="AR215" s="112"/>
      <c r="AS215" s="108"/>
      <c r="AT215" s="112"/>
      <c r="AU215" s="112"/>
      <c r="AV215" s="112"/>
      <c r="AW215" s="112"/>
      <c r="AX215" s="112"/>
      <c r="AY215" s="112"/>
      <c r="AZ215" s="112"/>
      <c r="BA215" s="23"/>
      <c r="BB215" s="45"/>
      <c r="BC215" s="46"/>
      <c r="BD215" s="44"/>
      <c r="BE215" s="23"/>
      <c r="BF215" s="45"/>
      <c r="BG215" s="46"/>
      <c r="BH215" s="44"/>
      <c r="BI215" s="23"/>
      <c r="BJ215" s="45"/>
      <c r="BK215" s="46"/>
      <c r="BL215" s="44"/>
      <c r="BM215" s="23"/>
      <c r="BN215" s="45"/>
      <c r="BO215" s="46"/>
      <c r="BP215" s="44"/>
      <c r="BQ215" s="23"/>
      <c r="BR215" s="45"/>
      <c r="BS215" s="46"/>
      <c r="BT215" s="44"/>
      <c r="BU215" s="23"/>
      <c r="BV215" s="45"/>
      <c r="BW215" s="46"/>
      <c r="BX215" s="44"/>
      <c r="BY215" s="23"/>
      <c r="BZ215" s="45"/>
      <c r="CA215" s="46"/>
      <c r="CB215" s="44"/>
      <c r="CC215" s="23"/>
      <c r="CD215" s="45"/>
      <c r="CE215" s="46"/>
      <c r="CF215" s="44"/>
      <c r="CG215" s="23"/>
      <c r="CH215" s="45"/>
      <c r="CI215" s="46"/>
      <c r="CJ215" s="44"/>
      <c r="CK215" s="23"/>
      <c r="CL215" s="45"/>
      <c r="CM215" s="46"/>
      <c r="CN215" s="44"/>
    </row>
    <row r="216" spans="10:92" s="30" customFormat="1" ht="15" hidden="1" customHeight="1" x14ac:dyDescent="0.3">
      <c r="J216" s="107"/>
      <c r="K216" s="108"/>
      <c r="L216" s="112"/>
      <c r="M216" s="112"/>
      <c r="N216" s="112"/>
      <c r="O216" s="112"/>
      <c r="P216" s="112"/>
      <c r="Q216" s="108"/>
      <c r="R216" s="112"/>
      <c r="S216" s="112"/>
      <c r="T216" s="112"/>
      <c r="U216" s="112"/>
      <c r="V216" s="112"/>
      <c r="W216" s="112"/>
      <c r="X216" s="112"/>
      <c r="Y216" s="108"/>
      <c r="Z216" s="112"/>
      <c r="AA216" s="112"/>
      <c r="AB216" s="112"/>
      <c r="AC216" s="112"/>
      <c r="AD216" s="112"/>
      <c r="AE216" s="108"/>
      <c r="AF216" s="112"/>
      <c r="AG216" s="112"/>
      <c r="AH216" s="112"/>
      <c r="AI216" s="112"/>
      <c r="AJ216" s="112"/>
      <c r="AK216" s="112"/>
      <c r="AL216" s="112"/>
      <c r="AM216" s="108"/>
      <c r="AN216" s="112"/>
      <c r="AO216" s="112"/>
      <c r="AP216" s="112"/>
      <c r="AQ216" s="112"/>
      <c r="AR216" s="112"/>
      <c r="AS216" s="108"/>
      <c r="AT216" s="112"/>
      <c r="AU216" s="112"/>
      <c r="AV216" s="112"/>
      <c r="AW216" s="112"/>
      <c r="AX216" s="112"/>
      <c r="AY216" s="112"/>
      <c r="AZ216" s="112"/>
      <c r="BA216" s="23"/>
      <c r="BB216" s="45"/>
      <c r="BC216" s="46"/>
      <c r="BD216" s="44"/>
      <c r="BE216" s="23"/>
      <c r="BF216" s="45"/>
      <c r="BG216" s="46"/>
      <c r="BH216" s="44"/>
      <c r="BI216" s="23"/>
      <c r="BJ216" s="45"/>
      <c r="BK216" s="46"/>
      <c r="BL216" s="44"/>
      <c r="BM216" s="23"/>
      <c r="BN216" s="45"/>
      <c r="BO216" s="46"/>
      <c r="BP216" s="44"/>
      <c r="BQ216" s="23"/>
      <c r="BR216" s="45"/>
      <c r="BS216" s="46"/>
      <c r="BT216" s="44"/>
      <c r="BU216" s="23"/>
      <c r="BV216" s="45"/>
      <c r="BW216" s="46"/>
      <c r="BX216" s="44"/>
      <c r="BY216" s="23"/>
      <c r="BZ216" s="45"/>
      <c r="CA216" s="46"/>
      <c r="CB216" s="44"/>
      <c r="CC216" s="23"/>
      <c r="CD216" s="45"/>
      <c r="CE216" s="46"/>
      <c r="CF216" s="44"/>
      <c r="CG216" s="23"/>
      <c r="CH216" s="45"/>
      <c r="CI216" s="46"/>
      <c r="CJ216" s="44"/>
      <c r="CK216" s="23"/>
      <c r="CL216" s="45"/>
      <c r="CM216" s="46"/>
      <c r="CN216" s="44"/>
    </row>
    <row r="217" spans="10:92" s="30" customFormat="1" ht="15" hidden="1" customHeight="1" x14ac:dyDescent="0.3">
      <c r="J217" s="107"/>
      <c r="K217" s="108"/>
      <c r="L217" s="112"/>
      <c r="M217" s="112"/>
      <c r="N217" s="112"/>
      <c r="O217" s="112"/>
      <c r="P217" s="112"/>
      <c r="Q217" s="108"/>
      <c r="R217" s="112"/>
      <c r="S217" s="112"/>
      <c r="T217" s="112"/>
      <c r="U217" s="112"/>
      <c r="V217" s="112"/>
      <c r="W217" s="112"/>
      <c r="X217" s="112"/>
      <c r="Y217" s="108"/>
      <c r="Z217" s="112"/>
      <c r="AA217" s="112"/>
      <c r="AB217" s="112"/>
      <c r="AC217" s="112"/>
      <c r="AD217" s="112"/>
      <c r="AE217" s="108"/>
      <c r="AF217" s="112"/>
      <c r="AG217" s="112"/>
      <c r="AH217" s="112"/>
      <c r="AI217" s="112"/>
      <c r="AJ217" s="112"/>
      <c r="AK217" s="112"/>
      <c r="AL217" s="112"/>
      <c r="AM217" s="108"/>
      <c r="AN217" s="112"/>
      <c r="AO217" s="112"/>
      <c r="AP217" s="112"/>
      <c r="AQ217" s="112"/>
      <c r="AR217" s="112"/>
      <c r="AS217" s="108"/>
      <c r="AT217" s="112"/>
      <c r="AU217" s="112"/>
      <c r="AV217" s="112"/>
      <c r="AW217" s="112"/>
      <c r="AX217" s="112"/>
      <c r="AY217" s="112"/>
      <c r="AZ217" s="112"/>
      <c r="BA217" s="23"/>
      <c r="BB217" s="45"/>
      <c r="BC217" s="46"/>
      <c r="BD217" s="44"/>
      <c r="BE217" s="23"/>
      <c r="BF217" s="45"/>
      <c r="BG217" s="46"/>
      <c r="BH217" s="44"/>
      <c r="BI217" s="23"/>
      <c r="BJ217" s="45"/>
      <c r="BK217" s="46"/>
      <c r="BL217" s="44"/>
      <c r="BM217" s="23"/>
      <c r="BN217" s="45"/>
      <c r="BO217" s="46"/>
      <c r="BP217" s="44"/>
      <c r="BQ217" s="23"/>
      <c r="BR217" s="45"/>
      <c r="BS217" s="46"/>
      <c r="BT217" s="44"/>
      <c r="BU217" s="23"/>
      <c r="BV217" s="45"/>
      <c r="BW217" s="46"/>
      <c r="BX217" s="44"/>
      <c r="BY217" s="23"/>
      <c r="BZ217" s="45"/>
      <c r="CA217" s="46"/>
      <c r="CB217" s="44"/>
      <c r="CC217" s="23"/>
      <c r="CD217" s="45"/>
      <c r="CE217" s="46"/>
      <c r="CF217" s="44"/>
      <c r="CG217" s="23"/>
      <c r="CH217" s="45"/>
      <c r="CI217" s="46"/>
      <c r="CJ217" s="44"/>
      <c r="CK217" s="23"/>
      <c r="CL217" s="45"/>
      <c r="CM217" s="46"/>
      <c r="CN217" s="44"/>
    </row>
    <row r="218" spans="10:92" s="30" customFormat="1" ht="15" hidden="1" customHeight="1" x14ac:dyDescent="0.3">
      <c r="J218" s="107"/>
      <c r="K218" s="108"/>
      <c r="L218" s="112"/>
      <c r="M218" s="112"/>
      <c r="N218" s="112"/>
      <c r="O218" s="112"/>
      <c r="P218" s="112"/>
      <c r="Q218" s="108"/>
      <c r="R218" s="112"/>
      <c r="S218" s="112"/>
      <c r="T218" s="112"/>
      <c r="U218" s="112"/>
      <c r="V218" s="112"/>
      <c r="W218" s="112"/>
      <c r="X218" s="112"/>
      <c r="Y218" s="108"/>
      <c r="Z218" s="112"/>
      <c r="AA218" s="112"/>
      <c r="AB218" s="112"/>
      <c r="AC218" s="112"/>
      <c r="AD218" s="112"/>
      <c r="AE218" s="108"/>
      <c r="AF218" s="112"/>
      <c r="AG218" s="112"/>
      <c r="AH218" s="112"/>
      <c r="AI218" s="112"/>
      <c r="AJ218" s="112"/>
      <c r="AK218" s="112"/>
      <c r="AL218" s="112"/>
      <c r="AM218" s="108"/>
      <c r="AN218" s="112"/>
      <c r="AO218" s="112"/>
      <c r="AP218" s="112"/>
      <c r="AQ218" s="112"/>
      <c r="AR218" s="112"/>
      <c r="AS218" s="108"/>
      <c r="AT218" s="112"/>
      <c r="AU218" s="112"/>
      <c r="AV218" s="112"/>
      <c r="AW218" s="112"/>
      <c r="AX218" s="112"/>
      <c r="AY218" s="112"/>
      <c r="AZ218" s="112"/>
      <c r="BA218" s="23"/>
      <c r="BB218" s="45"/>
      <c r="BC218" s="46"/>
      <c r="BD218" s="44"/>
      <c r="BE218" s="23"/>
      <c r="BF218" s="45"/>
      <c r="BG218" s="46"/>
      <c r="BH218" s="44"/>
      <c r="BI218" s="23"/>
      <c r="BJ218" s="45"/>
      <c r="BK218" s="46"/>
      <c r="BL218" s="44"/>
      <c r="BM218" s="23"/>
      <c r="BN218" s="45"/>
      <c r="BO218" s="46"/>
      <c r="BP218" s="44"/>
      <c r="BQ218" s="23"/>
      <c r="BR218" s="45"/>
      <c r="BS218" s="46"/>
      <c r="BT218" s="44"/>
      <c r="BU218" s="23"/>
      <c r="BV218" s="45"/>
      <c r="BW218" s="46"/>
      <c r="BX218" s="44"/>
      <c r="BY218" s="23"/>
      <c r="BZ218" s="45"/>
      <c r="CA218" s="46"/>
      <c r="CB218" s="44"/>
      <c r="CC218" s="23"/>
      <c r="CD218" s="45"/>
      <c r="CE218" s="46"/>
      <c r="CF218" s="44"/>
      <c r="CG218" s="23"/>
      <c r="CH218" s="45"/>
      <c r="CI218" s="46"/>
      <c r="CJ218" s="44"/>
      <c r="CK218" s="23"/>
      <c r="CL218" s="45"/>
      <c r="CM218" s="46"/>
      <c r="CN218" s="44"/>
    </row>
    <row r="219" spans="10:92" s="30" customFormat="1" ht="15" hidden="1" customHeight="1" x14ac:dyDescent="0.3">
      <c r="J219" s="107"/>
      <c r="K219" s="108"/>
      <c r="L219" s="112"/>
      <c r="M219" s="112"/>
      <c r="N219" s="112"/>
      <c r="O219" s="112"/>
      <c r="P219" s="112"/>
      <c r="Q219" s="108"/>
      <c r="R219" s="112"/>
      <c r="S219" s="112"/>
      <c r="T219" s="112"/>
      <c r="U219" s="112"/>
      <c r="V219" s="112"/>
      <c r="W219" s="112"/>
      <c r="X219" s="112"/>
      <c r="Y219" s="108"/>
      <c r="Z219" s="112"/>
      <c r="AA219" s="112"/>
      <c r="AB219" s="112"/>
      <c r="AC219" s="112"/>
      <c r="AD219" s="112"/>
      <c r="AE219" s="108"/>
      <c r="AF219" s="112"/>
      <c r="AG219" s="112"/>
      <c r="AH219" s="112"/>
      <c r="AI219" s="112"/>
      <c r="AJ219" s="112"/>
      <c r="AK219" s="112"/>
      <c r="AL219" s="112"/>
      <c r="AM219" s="108"/>
      <c r="AN219" s="112"/>
      <c r="AO219" s="112"/>
      <c r="AP219" s="112"/>
      <c r="AQ219" s="112"/>
      <c r="AR219" s="112"/>
      <c r="AS219" s="108"/>
      <c r="AT219" s="112"/>
      <c r="AU219" s="112"/>
      <c r="AV219" s="112"/>
      <c r="AW219" s="112"/>
      <c r="AX219" s="112"/>
      <c r="AY219" s="112"/>
      <c r="AZ219" s="112"/>
      <c r="BA219" s="23"/>
      <c r="BB219" s="45"/>
      <c r="BC219" s="46"/>
      <c r="BD219" s="44"/>
      <c r="BE219" s="23"/>
      <c r="BF219" s="45"/>
      <c r="BG219" s="46"/>
      <c r="BH219" s="44"/>
      <c r="BI219" s="23"/>
      <c r="BJ219" s="45"/>
      <c r="BK219" s="46"/>
      <c r="BL219" s="44"/>
      <c r="BM219" s="23"/>
      <c r="BN219" s="45"/>
      <c r="BO219" s="46"/>
      <c r="BP219" s="44"/>
      <c r="BQ219" s="23"/>
      <c r="BR219" s="45"/>
      <c r="BS219" s="46"/>
      <c r="BT219" s="44"/>
      <c r="BU219" s="23"/>
      <c r="BV219" s="45"/>
      <c r="BW219" s="46"/>
      <c r="BX219" s="44"/>
      <c r="BY219" s="23"/>
      <c r="BZ219" s="45"/>
      <c r="CA219" s="46"/>
      <c r="CB219" s="44"/>
      <c r="CC219" s="23"/>
      <c r="CD219" s="45"/>
      <c r="CE219" s="46"/>
      <c r="CF219" s="44"/>
      <c r="CG219" s="23"/>
      <c r="CH219" s="45"/>
      <c r="CI219" s="46"/>
      <c r="CJ219" s="44"/>
      <c r="CK219" s="23"/>
      <c r="CL219" s="45"/>
      <c r="CM219" s="46"/>
      <c r="CN219" s="44"/>
    </row>
    <row r="220" spans="10:92" s="30" customFormat="1" ht="15" hidden="1" customHeight="1" x14ac:dyDescent="0.3">
      <c r="J220" s="107"/>
      <c r="K220" s="108"/>
      <c r="L220" s="112"/>
      <c r="M220" s="112"/>
      <c r="N220" s="112"/>
      <c r="O220" s="112"/>
      <c r="P220" s="112"/>
      <c r="Q220" s="108"/>
      <c r="R220" s="112"/>
      <c r="S220" s="112"/>
      <c r="T220" s="112"/>
      <c r="U220" s="112"/>
      <c r="V220" s="112"/>
      <c r="W220" s="112"/>
      <c r="X220" s="112"/>
      <c r="Y220" s="108"/>
      <c r="Z220" s="112"/>
      <c r="AA220" s="112"/>
      <c r="AB220" s="112"/>
      <c r="AC220" s="112"/>
      <c r="AD220" s="112"/>
      <c r="AE220" s="108"/>
      <c r="AF220" s="112"/>
      <c r="AG220" s="112"/>
      <c r="AH220" s="112"/>
      <c r="AI220" s="112"/>
      <c r="AJ220" s="112"/>
      <c r="AK220" s="112"/>
      <c r="AL220" s="112"/>
      <c r="AM220" s="108"/>
      <c r="AN220" s="112"/>
      <c r="AO220" s="112"/>
      <c r="AP220" s="112"/>
      <c r="AQ220" s="112"/>
      <c r="AR220" s="112"/>
      <c r="AS220" s="108"/>
      <c r="AT220" s="112"/>
      <c r="AU220" s="112"/>
      <c r="AV220" s="112"/>
      <c r="AW220" s="112"/>
      <c r="AX220" s="112"/>
      <c r="AY220" s="112"/>
      <c r="AZ220" s="112"/>
      <c r="BA220" s="23"/>
      <c r="BB220" s="45"/>
      <c r="BC220" s="46"/>
      <c r="BD220" s="44"/>
      <c r="BE220" s="23"/>
      <c r="BF220" s="45"/>
      <c r="BG220" s="46"/>
      <c r="BH220" s="44"/>
      <c r="BI220" s="23"/>
      <c r="BJ220" s="45"/>
      <c r="BK220" s="46"/>
      <c r="BL220" s="44"/>
      <c r="BM220" s="23"/>
      <c r="BN220" s="45"/>
      <c r="BO220" s="46"/>
      <c r="BP220" s="44"/>
      <c r="BQ220" s="23"/>
      <c r="BR220" s="45"/>
      <c r="BS220" s="46"/>
      <c r="BT220" s="44"/>
      <c r="BU220" s="23"/>
      <c r="BV220" s="45"/>
      <c r="BW220" s="46"/>
      <c r="BX220" s="44"/>
      <c r="BY220" s="23"/>
      <c r="BZ220" s="45"/>
      <c r="CA220" s="46"/>
      <c r="CB220" s="44"/>
      <c r="CC220" s="23"/>
      <c r="CD220" s="45"/>
      <c r="CE220" s="46"/>
      <c r="CF220" s="44"/>
      <c r="CG220" s="23"/>
      <c r="CH220" s="45"/>
      <c r="CI220" s="46"/>
      <c r="CJ220" s="44"/>
      <c r="CK220" s="23"/>
      <c r="CL220" s="45"/>
      <c r="CM220" s="46"/>
      <c r="CN220" s="44"/>
    </row>
    <row r="221" spans="10:92" s="30" customFormat="1" ht="15" hidden="1" customHeight="1" x14ac:dyDescent="0.3">
      <c r="J221" s="107"/>
      <c r="K221" s="108"/>
      <c r="L221" s="112"/>
      <c r="M221" s="112"/>
      <c r="N221" s="112"/>
      <c r="O221" s="112"/>
      <c r="P221" s="112"/>
      <c r="Q221" s="108"/>
      <c r="R221" s="112"/>
      <c r="S221" s="112"/>
      <c r="T221" s="112"/>
      <c r="U221" s="112"/>
      <c r="V221" s="112"/>
      <c r="W221" s="112"/>
      <c r="X221" s="112"/>
      <c r="Y221" s="108"/>
      <c r="Z221" s="112"/>
      <c r="AA221" s="112"/>
      <c r="AB221" s="112"/>
      <c r="AC221" s="112"/>
      <c r="AD221" s="112"/>
      <c r="AE221" s="108"/>
      <c r="AF221" s="112"/>
      <c r="AG221" s="112"/>
      <c r="AH221" s="112"/>
      <c r="AI221" s="112"/>
      <c r="AJ221" s="112"/>
      <c r="AK221" s="112"/>
      <c r="AL221" s="112"/>
      <c r="AM221" s="108"/>
      <c r="AN221" s="112"/>
      <c r="AO221" s="112"/>
      <c r="AP221" s="112"/>
      <c r="AQ221" s="112"/>
      <c r="AR221" s="112"/>
      <c r="AS221" s="108"/>
      <c r="AT221" s="112"/>
      <c r="AU221" s="112"/>
      <c r="AV221" s="112"/>
      <c r="AW221" s="112"/>
      <c r="AX221" s="112"/>
      <c r="AY221" s="112"/>
      <c r="AZ221" s="112"/>
      <c r="BA221" s="23"/>
      <c r="BB221" s="45"/>
      <c r="BC221" s="46"/>
      <c r="BD221" s="44"/>
      <c r="BE221" s="23"/>
      <c r="BF221" s="45"/>
      <c r="BG221" s="46"/>
      <c r="BH221" s="44"/>
      <c r="BI221" s="23"/>
      <c r="BJ221" s="45"/>
      <c r="BK221" s="46"/>
      <c r="BL221" s="44"/>
      <c r="BM221" s="23"/>
      <c r="BN221" s="45"/>
      <c r="BO221" s="46"/>
      <c r="BP221" s="44"/>
      <c r="BQ221" s="23"/>
      <c r="BR221" s="45"/>
      <c r="BS221" s="46"/>
      <c r="BT221" s="44"/>
      <c r="BU221" s="23"/>
      <c r="BV221" s="45"/>
      <c r="BW221" s="46"/>
      <c r="BX221" s="44"/>
      <c r="BY221" s="23"/>
      <c r="BZ221" s="45"/>
      <c r="CA221" s="46"/>
      <c r="CB221" s="44"/>
      <c r="CC221" s="23"/>
      <c r="CD221" s="45"/>
      <c r="CE221" s="46"/>
      <c r="CF221" s="44"/>
      <c r="CG221" s="23"/>
      <c r="CH221" s="45"/>
      <c r="CI221" s="46"/>
      <c r="CJ221" s="44"/>
      <c r="CK221" s="23"/>
      <c r="CL221" s="45"/>
      <c r="CM221" s="46"/>
      <c r="CN221" s="44"/>
    </row>
    <row r="222" spans="10:92" s="30" customFormat="1" ht="15" hidden="1" customHeight="1" x14ac:dyDescent="0.3">
      <c r="J222" s="107"/>
      <c r="K222" s="108"/>
      <c r="L222" s="112"/>
      <c r="M222" s="112"/>
      <c r="N222" s="112"/>
      <c r="O222" s="112"/>
      <c r="P222" s="112"/>
      <c r="Q222" s="108"/>
      <c r="R222" s="112"/>
      <c r="S222" s="112"/>
      <c r="T222" s="112"/>
      <c r="U222" s="112"/>
      <c r="V222" s="112"/>
      <c r="W222" s="112"/>
      <c r="X222" s="112"/>
      <c r="Y222" s="108"/>
      <c r="Z222" s="112"/>
      <c r="AA222" s="112"/>
      <c r="AB222" s="112"/>
      <c r="AC222" s="112"/>
      <c r="AD222" s="112"/>
      <c r="AE222" s="108"/>
      <c r="AF222" s="112"/>
      <c r="AG222" s="112"/>
      <c r="AH222" s="112"/>
      <c r="AI222" s="112"/>
      <c r="AJ222" s="112"/>
      <c r="AK222" s="112"/>
      <c r="AL222" s="112"/>
      <c r="AM222" s="108"/>
      <c r="AN222" s="112"/>
      <c r="AO222" s="112"/>
      <c r="AP222" s="112"/>
      <c r="AQ222" s="112"/>
      <c r="AR222" s="112"/>
      <c r="AS222" s="108"/>
      <c r="AT222" s="112"/>
      <c r="AU222" s="112"/>
      <c r="AV222" s="112"/>
      <c r="AW222" s="112"/>
      <c r="AX222" s="112"/>
      <c r="AY222" s="112"/>
      <c r="AZ222" s="112"/>
      <c r="BA222" s="23"/>
      <c r="BB222" s="45"/>
      <c r="BC222" s="46"/>
      <c r="BD222" s="44"/>
      <c r="BE222" s="23"/>
      <c r="BF222" s="45"/>
      <c r="BG222" s="46"/>
      <c r="BH222" s="44"/>
      <c r="BI222" s="23"/>
      <c r="BJ222" s="45"/>
      <c r="BK222" s="46"/>
      <c r="BL222" s="44"/>
      <c r="BM222" s="23"/>
      <c r="BN222" s="45"/>
      <c r="BO222" s="46"/>
      <c r="BP222" s="44"/>
      <c r="BQ222" s="23"/>
      <c r="BR222" s="45"/>
      <c r="BS222" s="46"/>
      <c r="BT222" s="44"/>
      <c r="BU222" s="23"/>
      <c r="BV222" s="45"/>
      <c r="BW222" s="46"/>
      <c r="BX222" s="44"/>
      <c r="BY222" s="23"/>
      <c r="BZ222" s="45"/>
      <c r="CA222" s="46"/>
      <c r="CB222" s="44"/>
      <c r="CC222" s="23"/>
      <c r="CD222" s="45"/>
      <c r="CE222" s="46"/>
      <c r="CF222" s="44"/>
      <c r="CG222" s="23"/>
      <c r="CH222" s="45"/>
      <c r="CI222" s="46"/>
      <c r="CJ222" s="44"/>
      <c r="CK222" s="23"/>
      <c r="CL222" s="45"/>
      <c r="CM222" s="46"/>
      <c r="CN222" s="44"/>
    </row>
    <row r="223" spans="10:92" s="30" customFormat="1" ht="15" hidden="1" customHeight="1" x14ac:dyDescent="0.3">
      <c r="J223" s="107"/>
      <c r="K223" s="108"/>
      <c r="L223" s="112"/>
      <c r="M223" s="112"/>
      <c r="N223" s="112"/>
      <c r="O223" s="112"/>
      <c r="P223" s="112"/>
      <c r="Q223" s="108"/>
      <c r="R223" s="112"/>
      <c r="S223" s="112"/>
      <c r="T223" s="112"/>
      <c r="U223" s="112"/>
      <c r="V223" s="112"/>
      <c r="W223" s="112"/>
      <c r="X223" s="112"/>
      <c r="Y223" s="108"/>
      <c r="Z223" s="112"/>
      <c r="AA223" s="112"/>
      <c r="AB223" s="112"/>
      <c r="AC223" s="112"/>
      <c r="AD223" s="112"/>
      <c r="AE223" s="108"/>
      <c r="AF223" s="112"/>
      <c r="AG223" s="112"/>
      <c r="AH223" s="112"/>
      <c r="AI223" s="112"/>
      <c r="AJ223" s="112"/>
      <c r="AK223" s="112"/>
      <c r="AL223" s="112"/>
      <c r="AM223" s="108"/>
      <c r="AN223" s="112"/>
      <c r="AO223" s="112"/>
      <c r="AP223" s="112"/>
      <c r="AQ223" s="112"/>
      <c r="AR223" s="112"/>
      <c r="AS223" s="108"/>
      <c r="AT223" s="112"/>
      <c r="AU223" s="112"/>
      <c r="AV223" s="112"/>
      <c r="AW223" s="112"/>
      <c r="AX223" s="112"/>
      <c r="AY223" s="112"/>
      <c r="AZ223" s="112"/>
      <c r="BA223" s="23"/>
      <c r="BB223" s="45"/>
      <c r="BC223" s="46"/>
      <c r="BD223" s="44"/>
      <c r="BE223" s="23"/>
      <c r="BF223" s="45"/>
      <c r="BG223" s="46"/>
      <c r="BH223" s="44"/>
      <c r="BI223" s="23"/>
      <c r="BJ223" s="45"/>
      <c r="BK223" s="46"/>
      <c r="BL223" s="44"/>
      <c r="BM223" s="23"/>
      <c r="BN223" s="45"/>
      <c r="BO223" s="46"/>
      <c r="BP223" s="44"/>
      <c r="BQ223" s="23"/>
      <c r="BR223" s="45"/>
      <c r="BS223" s="46"/>
      <c r="BT223" s="44"/>
      <c r="BU223" s="23"/>
      <c r="BV223" s="45"/>
      <c r="BW223" s="46"/>
      <c r="BX223" s="44"/>
      <c r="BY223" s="23"/>
      <c r="BZ223" s="45"/>
      <c r="CA223" s="46"/>
      <c r="CB223" s="44"/>
      <c r="CC223" s="23"/>
      <c r="CD223" s="45"/>
      <c r="CE223" s="46"/>
      <c r="CF223" s="44"/>
      <c r="CG223" s="23"/>
      <c r="CH223" s="45"/>
      <c r="CI223" s="46"/>
      <c r="CJ223" s="44"/>
      <c r="CK223" s="23"/>
      <c r="CL223" s="45"/>
      <c r="CM223" s="46"/>
      <c r="CN223" s="44"/>
    </row>
    <row r="224" spans="10:92" s="30" customFormat="1" ht="15" hidden="1" customHeight="1" x14ac:dyDescent="0.3">
      <c r="J224" s="107"/>
      <c r="K224" s="108"/>
      <c r="L224" s="112"/>
      <c r="M224" s="112"/>
      <c r="N224" s="112"/>
      <c r="O224" s="112"/>
      <c r="P224" s="112"/>
      <c r="Q224" s="108"/>
      <c r="R224" s="112"/>
      <c r="S224" s="112"/>
      <c r="T224" s="112"/>
      <c r="U224" s="112"/>
      <c r="V224" s="112"/>
      <c r="W224" s="112"/>
      <c r="X224" s="112"/>
      <c r="Y224" s="108"/>
      <c r="Z224" s="112"/>
      <c r="AA224" s="112"/>
      <c r="AB224" s="112"/>
      <c r="AC224" s="112"/>
      <c r="AD224" s="112"/>
      <c r="AE224" s="108"/>
      <c r="AF224" s="112"/>
      <c r="AG224" s="112"/>
      <c r="AH224" s="112"/>
      <c r="AI224" s="112"/>
      <c r="AJ224" s="112"/>
      <c r="AK224" s="112"/>
      <c r="AL224" s="112"/>
      <c r="AM224" s="108"/>
      <c r="AN224" s="112"/>
      <c r="AO224" s="112"/>
      <c r="AP224" s="112"/>
      <c r="AQ224" s="112"/>
      <c r="AR224" s="112"/>
      <c r="AS224" s="108"/>
      <c r="AT224" s="112"/>
      <c r="AU224" s="112"/>
      <c r="AV224" s="112"/>
      <c r="AW224" s="112"/>
      <c r="AX224" s="112"/>
      <c r="AY224" s="112"/>
      <c r="AZ224" s="112"/>
      <c r="BA224" s="23"/>
      <c r="BB224" s="45"/>
      <c r="BC224" s="46"/>
      <c r="BD224" s="44"/>
      <c r="BE224" s="23"/>
      <c r="BF224" s="45"/>
      <c r="BG224" s="46"/>
      <c r="BH224" s="44"/>
      <c r="BI224" s="23"/>
      <c r="BJ224" s="45"/>
      <c r="BK224" s="46"/>
      <c r="BL224" s="44"/>
      <c r="BM224" s="23"/>
      <c r="BN224" s="45"/>
      <c r="BO224" s="46"/>
      <c r="BP224" s="44"/>
      <c r="BQ224" s="23"/>
      <c r="BR224" s="45"/>
      <c r="BS224" s="46"/>
      <c r="BT224" s="44"/>
      <c r="BU224" s="23"/>
      <c r="BV224" s="45"/>
      <c r="BW224" s="46"/>
      <c r="BX224" s="44"/>
      <c r="BY224" s="23"/>
      <c r="BZ224" s="45"/>
      <c r="CA224" s="46"/>
      <c r="CB224" s="44"/>
      <c r="CC224" s="23"/>
      <c r="CD224" s="45"/>
      <c r="CE224" s="46"/>
      <c r="CF224" s="44"/>
      <c r="CG224" s="23"/>
      <c r="CH224" s="45"/>
      <c r="CI224" s="46"/>
      <c r="CJ224" s="44"/>
      <c r="CK224" s="23"/>
      <c r="CL224" s="45"/>
      <c r="CM224" s="46"/>
      <c r="CN224" s="44"/>
    </row>
    <row r="225" spans="10:92" s="30" customFormat="1" ht="15" hidden="1" customHeight="1" x14ac:dyDescent="0.3">
      <c r="J225" s="107"/>
      <c r="K225" s="108"/>
      <c r="L225" s="112"/>
      <c r="M225" s="112"/>
      <c r="N225" s="112"/>
      <c r="O225" s="112"/>
      <c r="P225" s="112"/>
      <c r="Q225" s="108"/>
      <c r="R225" s="112"/>
      <c r="S225" s="112"/>
      <c r="T225" s="112"/>
      <c r="U225" s="112"/>
      <c r="V225" s="112"/>
      <c r="W225" s="112"/>
      <c r="X225" s="112"/>
      <c r="Y225" s="108"/>
      <c r="Z225" s="112"/>
      <c r="AA225" s="112"/>
      <c r="AB225" s="112"/>
      <c r="AC225" s="112"/>
      <c r="AD225" s="112"/>
      <c r="AE225" s="108"/>
      <c r="AF225" s="112"/>
      <c r="AG225" s="112"/>
      <c r="AH225" s="112"/>
      <c r="AI225" s="112"/>
      <c r="AJ225" s="112"/>
      <c r="AK225" s="112"/>
      <c r="AL225" s="112"/>
      <c r="AM225" s="108"/>
      <c r="AN225" s="112"/>
      <c r="AO225" s="112"/>
      <c r="AP225" s="112"/>
      <c r="AQ225" s="112"/>
      <c r="AR225" s="112"/>
      <c r="AS225" s="108"/>
      <c r="AT225" s="112"/>
      <c r="AU225" s="112"/>
      <c r="AV225" s="112"/>
      <c r="AW225" s="112"/>
      <c r="AX225" s="112"/>
      <c r="AY225" s="112"/>
      <c r="AZ225" s="112"/>
      <c r="BA225" s="23"/>
      <c r="BB225" s="45"/>
      <c r="BC225" s="46"/>
      <c r="BD225" s="44"/>
      <c r="BE225" s="23"/>
      <c r="BF225" s="45"/>
      <c r="BG225" s="46"/>
      <c r="BH225" s="44"/>
      <c r="BI225" s="23"/>
      <c r="BJ225" s="45"/>
      <c r="BK225" s="46"/>
      <c r="BL225" s="44"/>
      <c r="BM225" s="23"/>
      <c r="BN225" s="45"/>
      <c r="BO225" s="46"/>
      <c r="BP225" s="44"/>
      <c r="BQ225" s="23"/>
      <c r="BR225" s="45"/>
      <c r="BS225" s="46"/>
      <c r="BT225" s="44"/>
      <c r="BU225" s="23"/>
      <c r="BV225" s="45"/>
      <c r="BW225" s="46"/>
      <c r="BX225" s="44"/>
      <c r="BY225" s="23"/>
      <c r="BZ225" s="45"/>
      <c r="CA225" s="46"/>
      <c r="CB225" s="44"/>
      <c r="CC225" s="23"/>
      <c r="CD225" s="45"/>
      <c r="CE225" s="46"/>
      <c r="CF225" s="44"/>
      <c r="CG225" s="23"/>
      <c r="CH225" s="45"/>
      <c r="CI225" s="46"/>
      <c r="CJ225" s="44"/>
      <c r="CK225" s="23"/>
      <c r="CL225" s="45"/>
      <c r="CM225" s="46"/>
      <c r="CN225" s="44"/>
    </row>
    <row r="226" spans="10:92" s="30" customFormat="1" ht="15" hidden="1" customHeight="1" x14ac:dyDescent="0.3">
      <c r="J226" s="107"/>
      <c r="K226" s="108"/>
      <c r="L226" s="112"/>
      <c r="M226" s="112"/>
      <c r="N226" s="112"/>
      <c r="O226" s="112"/>
      <c r="P226" s="112"/>
      <c r="Q226" s="108"/>
      <c r="R226" s="112"/>
      <c r="S226" s="112"/>
      <c r="T226" s="112"/>
      <c r="U226" s="112"/>
      <c r="V226" s="112"/>
      <c r="W226" s="112"/>
      <c r="X226" s="112"/>
      <c r="Y226" s="108"/>
      <c r="Z226" s="112"/>
      <c r="AA226" s="112"/>
      <c r="AB226" s="112"/>
      <c r="AC226" s="112"/>
      <c r="AD226" s="112"/>
      <c r="AE226" s="108"/>
      <c r="AF226" s="112"/>
      <c r="AG226" s="112"/>
      <c r="AH226" s="112"/>
      <c r="AI226" s="112"/>
      <c r="AJ226" s="112"/>
      <c r="AK226" s="112"/>
      <c r="AL226" s="112"/>
      <c r="AM226" s="108"/>
      <c r="AN226" s="112"/>
      <c r="AO226" s="112"/>
      <c r="AP226" s="112"/>
      <c r="AQ226" s="112"/>
      <c r="AR226" s="112"/>
      <c r="AS226" s="108"/>
      <c r="AT226" s="112"/>
      <c r="AU226" s="112"/>
      <c r="AV226" s="112"/>
      <c r="AW226" s="112"/>
      <c r="AX226" s="112"/>
      <c r="AY226" s="112"/>
      <c r="AZ226" s="112"/>
      <c r="BA226" s="23"/>
      <c r="BB226" s="45"/>
      <c r="BC226" s="46"/>
      <c r="BD226" s="44"/>
      <c r="BE226" s="23"/>
      <c r="BF226" s="45"/>
      <c r="BG226" s="46"/>
      <c r="BH226" s="44"/>
      <c r="BI226" s="23"/>
      <c r="BJ226" s="45"/>
      <c r="BK226" s="46"/>
      <c r="BL226" s="44"/>
      <c r="BM226" s="23"/>
      <c r="BN226" s="45"/>
      <c r="BO226" s="46"/>
      <c r="BP226" s="44"/>
      <c r="BQ226" s="23"/>
      <c r="BR226" s="45"/>
      <c r="BS226" s="46"/>
      <c r="BT226" s="44"/>
      <c r="BU226" s="23"/>
      <c r="BV226" s="45"/>
      <c r="BW226" s="46"/>
      <c r="BX226" s="44"/>
      <c r="BY226" s="23"/>
      <c r="BZ226" s="45"/>
      <c r="CA226" s="46"/>
      <c r="CB226" s="44"/>
      <c r="CC226" s="23"/>
      <c r="CD226" s="45"/>
      <c r="CE226" s="46"/>
      <c r="CF226" s="44"/>
      <c r="CG226" s="23"/>
      <c r="CH226" s="45"/>
      <c r="CI226" s="46"/>
      <c r="CJ226" s="44"/>
      <c r="CK226" s="23"/>
      <c r="CL226" s="45"/>
      <c r="CM226" s="46"/>
      <c r="CN226" s="44"/>
    </row>
    <row r="227" spans="10:92" s="30" customFormat="1" ht="15" hidden="1" customHeight="1" x14ac:dyDescent="0.3">
      <c r="J227" s="107"/>
      <c r="K227" s="108"/>
      <c r="L227" s="112"/>
      <c r="M227" s="112"/>
      <c r="N227" s="112"/>
      <c r="O227" s="112"/>
      <c r="P227" s="112"/>
      <c r="Q227" s="108"/>
      <c r="R227" s="112"/>
      <c r="S227" s="112"/>
      <c r="T227" s="112"/>
      <c r="U227" s="112"/>
      <c r="V227" s="112"/>
      <c r="W227" s="112"/>
      <c r="X227" s="112"/>
      <c r="Y227" s="108"/>
      <c r="Z227" s="112"/>
      <c r="AA227" s="112"/>
      <c r="AB227" s="112"/>
      <c r="AC227" s="112"/>
      <c r="AD227" s="112"/>
      <c r="AE227" s="108"/>
      <c r="AF227" s="112"/>
      <c r="AG227" s="112"/>
      <c r="AH227" s="112"/>
      <c r="AI227" s="112"/>
      <c r="AJ227" s="112"/>
      <c r="AK227" s="112"/>
      <c r="AL227" s="112"/>
      <c r="AM227" s="108"/>
      <c r="AN227" s="112"/>
      <c r="AO227" s="112"/>
      <c r="AP227" s="112"/>
      <c r="AQ227" s="112"/>
      <c r="AR227" s="112"/>
      <c r="AS227" s="108"/>
      <c r="AT227" s="112"/>
      <c r="AU227" s="112"/>
      <c r="AV227" s="112"/>
      <c r="AW227" s="112"/>
      <c r="AX227" s="112"/>
      <c r="AY227" s="112"/>
      <c r="AZ227" s="112"/>
      <c r="BA227" s="23"/>
      <c r="BB227" s="45"/>
      <c r="BC227" s="46"/>
      <c r="BD227" s="44"/>
      <c r="BE227" s="23"/>
      <c r="BF227" s="45"/>
      <c r="BG227" s="46"/>
      <c r="BH227" s="44"/>
      <c r="BI227" s="23"/>
      <c r="BJ227" s="45"/>
      <c r="BK227" s="46"/>
      <c r="BL227" s="44"/>
      <c r="BM227" s="23"/>
      <c r="BN227" s="45"/>
      <c r="BO227" s="46"/>
      <c r="BP227" s="44"/>
      <c r="BQ227" s="23"/>
      <c r="BR227" s="45"/>
      <c r="BS227" s="46"/>
      <c r="BT227" s="44"/>
      <c r="BU227" s="23"/>
      <c r="BV227" s="45"/>
      <c r="BW227" s="46"/>
      <c r="BX227" s="44"/>
      <c r="BY227" s="23"/>
      <c r="BZ227" s="45"/>
      <c r="CA227" s="46"/>
      <c r="CB227" s="44"/>
      <c r="CC227" s="23"/>
      <c r="CD227" s="45"/>
      <c r="CE227" s="46"/>
      <c r="CF227" s="44"/>
      <c r="CG227" s="23"/>
      <c r="CH227" s="45"/>
      <c r="CI227" s="46"/>
      <c r="CJ227" s="44"/>
      <c r="CK227" s="23"/>
      <c r="CL227" s="45"/>
      <c r="CM227" s="46"/>
      <c r="CN227" s="44"/>
    </row>
    <row r="228" spans="10:92" s="30" customFormat="1" ht="15" hidden="1" customHeight="1" x14ac:dyDescent="0.3">
      <c r="J228" s="107"/>
      <c r="K228" s="108"/>
      <c r="L228" s="112"/>
      <c r="M228" s="112"/>
      <c r="N228" s="112"/>
      <c r="O228" s="112"/>
      <c r="P228" s="112"/>
      <c r="Q228" s="108"/>
      <c r="R228" s="112"/>
      <c r="S228" s="112"/>
      <c r="T228" s="112"/>
      <c r="U228" s="112"/>
      <c r="V228" s="112"/>
      <c r="W228" s="112"/>
      <c r="X228" s="112"/>
      <c r="Y228" s="108"/>
      <c r="Z228" s="112"/>
      <c r="AA228" s="112"/>
      <c r="AB228" s="112"/>
      <c r="AC228" s="112"/>
      <c r="AD228" s="112"/>
      <c r="AE228" s="108"/>
      <c r="AF228" s="112"/>
      <c r="AG228" s="112"/>
      <c r="AH228" s="112"/>
      <c r="AI228" s="112"/>
      <c r="AJ228" s="112"/>
      <c r="AK228" s="112"/>
      <c r="AL228" s="112"/>
      <c r="AM228" s="108"/>
      <c r="AN228" s="112"/>
      <c r="AO228" s="112"/>
      <c r="AP228" s="112"/>
      <c r="AQ228" s="112"/>
      <c r="AR228" s="112"/>
      <c r="AS228" s="108"/>
      <c r="AT228" s="112"/>
      <c r="AU228" s="112"/>
      <c r="AV228" s="112"/>
      <c r="AW228" s="112"/>
      <c r="AX228" s="112"/>
      <c r="AY228" s="112"/>
      <c r="AZ228" s="112"/>
      <c r="BA228" s="23"/>
      <c r="BB228" s="45"/>
      <c r="BC228" s="46"/>
      <c r="BD228" s="44"/>
      <c r="BE228" s="23"/>
      <c r="BF228" s="45"/>
      <c r="BG228" s="46"/>
      <c r="BH228" s="44"/>
      <c r="BI228" s="23"/>
      <c r="BJ228" s="45"/>
      <c r="BK228" s="46"/>
      <c r="BL228" s="44"/>
      <c r="BM228" s="23"/>
      <c r="BN228" s="45"/>
      <c r="BO228" s="46"/>
      <c r="BP228" s="44"/>
      <c r="BQ228" s="23"/>
      <c r="BR228" s="45"/>
      <c r="BS228" s="46"/>
      <c r="BT228" s="44"/>
      <c r="BU228" s="23"/>
      <c r="BV228" s="45"/>
      <c r="BW228" s="46"/>
      <c r="BX228" s="44"/>
      <c r="BY228" s="23"/>
      <c r="BZ228" s="45"/>
      <c r="CA228" s="46"/>
      <c r="CB228" s="44"/>
      <c r="CC228" s="23"/>
      <c r="CD228" s="45"/>
      <c r="CE228" s="46"/>
      <c r="CF228" s="44"/>
      <c r="CG228" s="23"/>
      <c r="CH228" s="45"/>
      <c r="CI228" s="46"/>
      <c r="CJ228" s="44"/>
      <c r="CK228" s="23"/>
      <c r="CL228" s="45"/>
      <c r="CM228" s="46"/>
      <c r="CN228" s="44"/>
    </row>
    <row r="229" spans="10:92" s="30" customFormat="1" ht="15" hidden="1" customHeight="1" x14ac:dyDescent="0.3">
      <c r="J229" s="107"/>
      <c r="K229" s="108"/>
      <c r="L229" s="112"/>
      <c r="M229" s="112"/>
      <c r="N229" s="112"/>
      <c r="O229" s="112"/>
      <c r="P229" s="112"/>
      <c r="Q229" s="108"/>
      <c r="R229" s="112"/>
      <c r="S229" s="112"/>
      <c r="T229" s="112"/>
      <c r="U229" s="112"/>
      <c r="V229" s="112"/>
      <c r="W229" s="112"/>
      <c r="X229" s="112"/>
      <c r="Y229" s="108"/>
      <c r="Z229" s="112"/>
      <c r="AA229" s="112"/>
      <c r="AB229" s="112"/>
      <c r="AC229" s="112"/>
      <c r="AD229" s="112"/>
      <c r="AE229" s="108"/>
      <c r="AF229" s="112"/>
      <c r="AG229" s="112"/>
      <c r="AH229" s="112"/>
      <c r="AI229" s="112"/>
      <c r="AJ229" s="112"/>
      <c r="AK229" s="112"/>
      <c r="AL229" s="112"/>
      <c r="AM229" s="108"/>
      <c r="AN229" s="112"/>
      <c r="AO229" s="112"/>
      <c r="AP229" s="112"/>
      <c r="AQ229" s="112"/>
      <c r="AR229" s="112"/>
      <c r="AS229" s="108"/>
      <c r="AT229" s="112"/>
      <c r="AU229" s="112"/>
      <c r="AV229" s="112"/>
      <c r="AW229" s="112"/>
      <c r="AX229" s="112"/>
      <c r="AY229" s="112"/>
      <c r="AZ229" s="112"/>
      <c r="BA229" s="23"/>
      <c r="BB229" s="45"/>
      <c r="BC229" s="46"/>
      <c r="BD229" s="44"/>
      <c r="BE229" s="23"/>
      <c r="BF229" s="45"/>
      <c r="BG229" s="46"/>
      <c r="BH229" s="44"/>
      <c r="BI229" s="23"/>
      <c r="BJ229" s="45"/>
      <c r="BK229" s="46"/>
      <c r="BL229" s="44"/>
      <c r="BM229" s="23"/>
      <c r="BN229" s="45"/>
      <c r="BO229" s="46"/>
      <c r="BP229" s="44"/>
      <c r="BQ229" s="23"/>
      <c r="BR229" s="45"/>
      <c r="BS229" s="46"/>
      <c r="BT229" s="44"/>
      <c r="BU229" s="23"/>
      <c r="BV229" s="45"/>
      <c r="BW229" s="46"/>
      <c r="BX229" s="44"/>
      <c r="BY229" s="23"/>
      <c r="BZ229" s="45"/>
      <c r="CA229" s="46"/>
      <c r="CB229" s="44"/>
      <c r="CC229" s="23"/>
      <c r="CD229" s="45"/>
      <c r="CE229" s="46"/>
      <c r="CF229" s="44"/>
      <c r="CG229" s="23"/>
      <c r="CH229" s="45"/>
      <c r="CI229" s="46"/>
      <c r="CJ229" s="44"/>
      <c r="CK229" s="23"/>
      <c r="CL229" s="45"/>
      <c r="CM229" s="46"/>
      <c r="CN229" s="44"/>
    </row>
    <row r="230" spans="10:92" s="30" customFormat="1" ht="15" hidden="1" customHeight="1" x14ac:dyDescent="0.3">
      <c r="J230" s="107"/>
      <c r="K230" s="108"/>
      <c r="L230" s="112"/>
      <c r="M230" s="112"/>
      <c r="N230" s="112"/>
      <c r="O230" s="112"/>
      <c r="P230" s="112"/>
      <c r="Q230" s="108"/>
      <c r="R230" s="112"/>
      <c r="S230" s="112"/>
      <c r="T230" s="112"/>
      <c r="U230" s="112"/>
      <c r="V230" s="112"/>
      <c r="W230" s="112"/>
      <c r="X230" s="112"/>
      <c r="Y230" s="108"/>
      <c r="Z230" s="112"/>
      <c r="AA230" s="112"/>
      <c r="AB230" s="112"/>
      <c r="AC230" s="112"/>
      <c r="AD230" s="112"/>
      <c r="AE230" s="108"/>
      <c r="AF230" s="112"/>
      <c r="AG230" s="112"/>
      <c r="AH230" s="112"/>
      <c r="AI230" s="112"/>
      <c r="AJ230" s="112"/>
      <c r="AK230" s="112"/>
      <c r="AL230" s="112"/>
      <c r="AM230" s="108"/>
      <c r="AN230" s="112"/>
      <c r="AO230" s="112"/>
      <c r="AP230" s="112"/>
      <c r="AQ230" s="112"/>
      <c r="AR230" s="112"/>
      <c r="AS230" s="108"/>
      <c r="AT230" s="112"/>
      <c r="AU230" s="112"/>
      <c r="AV230" s="112"/>
      <c r="AW230" s="112"/>
      <c r="AX230" s="112"/>
      <c r="AY230" s="112"/>
      <c r="AZ230" s="112"/>
      <c r="BA230" s="23"/>
      <c r="BB230" s="45"/>
      <c r="BC230" s="46"/>
      <c r="BD230" s="44"/>
      <c r="BE230" s="23"/>
      <c r="BF230" s="45"/>
      <c r="BG230" s="46"/>
      <c r="BH230" s="44"/>
      <c r="BI230" s="23"/>
      <c r="BJ230" s="45"/>
      <c r="BK230" s="46"/>
      <c r="BL230" s="44"/>
      <c r="BM230" s="23"/>
      <c r="BN230" s="45"/>
      <c r="BO230" s="46"/>
      <c r="BP230" s="44"/>
      <c r="BQ230" s="23"/>
      <c r="BR230" s="45"/>
      <c r="BS230" s="46"/>
      <c r="BT230" s="44"/>
      <c r="BU230" s="23"/>
      <c r="BV230" s="45"/>
      <c r="BW230" s="46"/>
      <c r="BX230" s="44"/>
      <c r="BY230" s="23"/>
      <c r="BZ230" s="45"/>
      <c r="CA230" s="46"/>
      <c r="CB230" s="44"/>
      <c r="CC230" s="23"/>
      <c r="CD230" s="45"/>
      <c r="CE230" s="46"/>
      <c r="CF230" s="44"/>
      <c r="CG230" s="23"/>
      <c r="CH230" s="45"/>
      <c r="CI230" s="46"/>
      <c r="CJ230" s="44"/>
      <c r="CK230" s="23"/>
      <c r="CL230" s="45"/>
      <c r="CM230" s="46"/>
      <c r="CN230" s="44"/>
    </row>
    <row r="231" spans="10:92" s="30" customFormat="1" ht="15" hidden="1" customHeight="1" x14ac:dyDescent="0.3">
      <c r="J231" s="107"/>
      <c r="K231" s="108"/>
      <c r="L231" s="112"/>
      <c r="M231" s="112"/>
      <c r="N231" s="112"/>
      <c r="O231" s="112"/>
      <c r="P231" s="112"/>
      <c r="Q231" s="108"/>
      <c r="R231" s="112"/>
      <c r="S231" s="112"/>
      <c r="T231" s="112"/>
      <c r="U231" s="112"/>
      <c r="V231" s="112"/>
      <c r="W231" s="112"/>
      <c r="X231" s="112"/>
      <c r="Y231" s="108"/>
      <c r="Z231" s="112"/>
      <c r="AA231" s="112"/>
      <c r="AB231" s="112"/>
      <c r="AC231" s="112"/>
      <c r="AD231" s="112"/>
      <c r="AE231" s="108"/>
      <c r="AF231" s="112"/>
      <c r="AG231" s="112"/>
      <c r="AH231" s="112"/>
      <c r="AI231" s="112"/>
      <c r="AJ231" s="112"/>
      <c r="AK231" s="112"/>
      <c r="AL231" s="112"/>
      <c r="AM231" s="108"/>
      <c r="AN231" s="112"/>
      <c r="AO231" s="112"/>
      <c r="AP231" s="112"/>
      <c r="AQ231" s="112"/>
      <c r="AR231" s="112"/>
      <c r="AS231" s="108"/>
      <c r="AT231" s="112"/>
      <c r="AU231" s="112"/>
      <c r="AV231" s="112"/>
      <c r="AW231" s="112"/>
      <c r="AX231" s="112"/>
      <c r="AY231" s="112"/>
      <c r="AZ231" s="112"/>
      <c r="BA231" s="23"/>
      <c r="BB231" s="45"/>
      <c r="BC231" s="46"/>
      <c r="BD231" s="44"/>
      <c r="BE231" s="23"/>
      <c r="BF231" s="45"/>
      <c r="BG231" s="46"/>
      <c r="BH231" s="44"/>
      <c r="BI231" s="23"/>
      <c r="BJ231" s="45"/>
      <c r="BK231" s="46"/>
      <c r="BL231" s="44"/>
      <c r="BM231" s="23"/>
      <c r="BN231" s="45"/>
      <c r="BO231" s="46"/>
      <c r="BP231" s="44"/>
      <c r="BQ231" s="23"/>
      <c r="BR231" s="45"/>
      <c r="BS231" s="46"/>
      <c r="BT231" s="44"/>
      <c r="BU231" s="23"/>
      <c r="BV231" s="45"/>
      <c r="BW231" s="46"/>
      <c r="BX231" s="44"/>
      <c r="BY231" s="23"/>
      <c r="BZ231" s="45"/>
      <c r="CA231" s="46"/>
      <c r="CB231" s="44"/>
      <c r="CC231" s="23"/>
      <c r="CD231" s="45"/>
      <c r="CE231" s="46"/>
      <c r="CF231" s="44"/>
      <c r="CG231" s="23"/>
      <c r="CH231" s="45"/>
      <c r="CI231" s="46"/>
      <c r="CJ231" s="44"/>
      <c r="CK231" s="23"/>
      <c r="CL231" s="45"/>
      <c r="CM231" s="46"/>
      <c r="CN231" s="44"/>
    </row>
    <row r="232" spans="10:92" s="30" customFormat="1" ht="15" hidden="1" customHeight="1" x14ac:dyDescent="0.3">
      <c r="J232" s="107"/>
      <c r="K232" s="108"/>
      <c r="L232" s="112"/>
      <c r="M232" s="112"/>
      <c r="N232" s="112"/>
      <c r="O232" s="112"/>
      <c r="P232" s="112"/>
      <c r="Q232" s="108"/>
      <c r="R232" s="112"/>
      <c r="S232" s="112"/>
      <c r="T232" s="112"/>
      <c r="U232" s="112"/>
      <c r="V232" s="112"/>
      <c r="W232" s="112"/>
      <c r="X232" s="112"/>
      <c r="Y232" s="108"/>
      <c r="Z232" s="112"/>
      <c r="AA232" s="112"/>
      <c r="AB232" s="112"/>
      <c r="AC232" s="112"/>
      <c r="AD232" s="112"/>
      <c r="AE232" s="108"/>
      <c r="AF232" s="112"/>
      <c r="AG232" s="112"/>
      <c r="AH232" s="112"/>
      <c r="AI232" s="112"/>
      <c r="AJ232" s="112"/>
      <c r="AK232" s="112"/>
      <c r="AL232" s="112"/>
      <c r="AM232" s="108"/>
      <c r="AN232" s="112"/>
      <c r="AO232" s="112"/>
      <c r="AP232" s="112"/>
      <c r="AQ232" s="112"/>
      <c r="AR232" s="112"/>
      <c r="AS232" s="108"/>
      <c r="AT232" s="112"/>
      <c r="AU232" s="112"/>
      <c r="AV232" s="112"/>
      <c r="AW232" s="112"/>
      <c r="AX232" s="112"/>
      <c r="AY232" s="112"/>
      <c r="AZ232" s="112"/>
      <c r="BA232" s="23"/>
      <c r="BB232" s="45"/>
      <c r="BC232" s="46"/>
      <c r="BD232" s="44"/>
      <c r="BE232" s="23"/>
      <c r="BF232" s="45"/>
      <c r="BG232" s="46"/>
      <c r="BH232" s="44"/>
      <c r="BI232" s="23"/>
      <c r="BJ232" s="45"/>
      <c r="BK232" s="46"/>
      <c r="BL232" s="44"/>
      <c r="BM232" s="23"/>
      <c r="BN232" s="45"/>
      <c r="BO232" s="46"/>
      <c r="BP232" s="44"/>
      <c r="BQ232" s="23"/>
      <c r="BR232" s="45"/>
      <c r="BS232" s="46"/>
      <c r="BT232" s="44"/>
      <c r="BU232" s="23"/>
      <c r="BV232" s="45"/>
      <c r="BW232" s="46"/>
      <c r="BX232" s="44"/>
      <c r="BY232" s="23"/>
      <c r="BZ232" s="45"/>
      <c r="CA232" s="46"/>
      <c r="CB232" s="44"/>
      <c r="CC232" s="23"/>
      <c r="CD232" s="45"/>
      <c r="CE232" s="46"/>
      <c r="CF232" s="44"/>
      <c r="CG232" s="23"/>
      <c r="CH232" s="45"/>
      <c r="CI232" s="46"/>
      <c r="CJ232" s="44"/>
      <c r="CK232" s="23"/>
      <c r="CL232" s="45"/>
      <c r="CM232" s="46"/>
      <c r="CN232" s="44"/>
    </row>
    <row r="233" spans="10:92" s="30" customFormat="1" ht="15" hidden="1" customHeight="1" x14ac:dyDescent="0.3">
      <c r="J233" s="107"/>
      <c r="K233" s="108"/>
      <c r="L233" s="112"/>
      <c r="M233" s="112"/>
      <c r="N233" s="112"/>
      <c r="O233" s="112"/>
      <c r="P233" s="112"/>
      <c r="Q233" s="108"/>
      <c r="R233" s="112"/>
      <c r="S233" s="112"/>
      <c r="T233" s="112"/>
      <c r="U233" s="112"/>
      <c r="V233" s="112"/>
      <c r="W233" s="112"/>
      <c r="X233" s="112"/>
      <c r="Y233" s="108"/>
      <c r="Z233" s="112"/>
      <c r="AA233" s="112"/>
      <c r="AB233" s="112"/>
      <c r="AC233" s="112"/>
      <c r="AD233" s="112"/>
      <c r="AE233" s="108"/>
      <c r="AF233" s="112"/>
      <c r="AG233" s="112"/>
      <c r="AH233" s="112"/>
      <c r="AI233" s="112"/>
      <c r="AJ233" s="112"/>
      <c r="AK233" s="112"/>
      <c r="AL233" s="112"/>
      <c r="AM233" s="108"/>
      <c r="AN233" s="112"/>
      <c r="AO233" s="112"/>
      <c r="AP233" s="112"/>
      <c r="AQ233" s="112"/>
      <c r="AR233" s="112"/>
      <c r="AS233" s="108"/>
      <c r="AT233" s="112"/>
      <c r="AU233" s="112"/>
      <c r="AV233" s="112"/>
      <c r="AW233" s="112"/>
      <c r="AX233" s="112"/>
      <c r="AY233" s="112"/>
      <c r="AZ233" s="112"/>
      <c r="BA233" s="23"/>
      <c r="BB233" s="45"/>
      <c r="BC233" s="46"/>
      <c r="BD233" s="44"/>
      <c r="BE233" s="23"/>
      <c r="BF233" s="45"/>
      <c r="BG233" s="46"/>
      <c r="BH233" s="44"/>
      <c r="BI233" s="23"/>
      <c r="BJ233" s="45"/>
      <c r="BK233" s="46"/>
      <c r="BL233" s="44"/>
      <c r="BM233" s="23"/>
      <c r="BN233" s="45"/>
      <c r="BO233" s="46"/>
      <c r="BP233" s="44"/>
      <c r="BQ233" s="23"/>
      <c r="BR233" s="45"/>
      <c r="BS233" s="46"/>
      <c r="BT233" s="44"/>
      <c r="BU233" s="23"/>
      <c r="BV233" s="45"/>
      <c r="BW233" s="46"/>
      <c r="BX233" s="44"/>
      <c r="BY233" s="23"/>
      <c r="BZ233" s="45"/>
      <c r="CA233" s="46"/>
      <c r="CB233" s="44"/>
      <c r="CC233" s="23"/>
      <c r="CD233" s="45"/>
      <c r="CE233" s="46"/>
      <c r="CF233" s="44"/>
      <c r="CG233" s="23"/>
      <c r="CH233" s="45"/>
      <c r="CI233" s="46"/>
      <c r="CJ233" s="44"/>
      <c r="CK233" s="23"/>
      <c r="CL233" s="45"/>
      <c r="CM233" s="46"/>
      <c r="CN233" s="44"/>
    </row>
    <row r="234" spans="10:92" s="30" customFormat="1" ht="15" hidden="1" customHeight="1" x14ac:dyDescent="0.3">
      <c r="J234" s="107"/>
      <c r="K234" s="108"/>
      <c r="L234" s="112"/>
      <c r="M234" s="112"/>
      <c r="N234" s="112"/>
      <c r="O234" s="112"/>
      <c r="P234" s="112"/>
      <c r="Q234" s="108"/>
      <c r="R234" s="112"/>
      <c r="S234" s="112"/>
      <c r="T234" s="112"/>
      <c r="U234" s="112"/>
      <c r="V234" s="112"/>
      <c r="W234" s="112"/>
      <c r="X234" s="112"/>
      <c r="Y234" s="108"/>
      <c r="Z234" s="112"/>
      <c r="AA234" s="112"/>
      <c r="AB234" s="112"/>
      <c r="AC234" s="112"/>
      <c r="AD234" s="112"/>
      <c r="AE234" s="108"/>
      <c r="AF234" s="112"/>
      <c r="AG234" s="112"/>
      <c r="AH234" s="112"/>
      <c r="AI234" s="112"/>
      <c r="AJ234" s="112"/>
      <c r="AK234" s="112"/>
      <c r="AL234" s="112"/>
      <c r="AM234" s="108"/>
      <c r="AN234" s="112"/>
      <c r="AO234" s="112"/>
      <c r="AP234" s="112"/>
      <c r="AQ234" s="112"/>
      <c r="AR234" s="112"/>
      <c r="AS234" s="108"/>
      <c r="AT234" s="112"/>
      <c r="AU234" s="112"/>
      <c r="AV234" s="112"/>
      <c r="AW234" s="112"/>
      <c r="AX234" s="112"/>
      <c r="AY234" s="112"/>
      <c r="AZ234" s="112"/>
      <c r="BA234" s="23"/>
      <c r="BB234" s="45"/>
      <c r="BC234" s="46"/>
      <c r="BD234" s="44"/>
      <c r="BE234" s="23"/>
      <c r="BF234" s="45"/>
      <c r="BG234" s="46"/>
      <c r="BH234" s="44"/>
      <c r="BI234" s="23"/>
      <c r="BJ234" s="45"/>
      <c r="BK234" s="46"/>
      <c r="BL234" s="44"/>
      <c r="BM234" s="23"/>
      <c r="BN234" s="45"/>
      <c r="BO234" s="46"/>
      <c r="BP234" s="44"/>
      <c r="BQ234" s="23"/>
      <c r="BR234" s="45"/>
      <c r="BS234" s="46"/>
      <c r="BT234" s="44"/>
      <c r="BU234" s="23"/>
      <c r="BV234" s="45"/>
      <c r="BW234" s="46"/>
      <c r="BX234" s="44"/>
      <c r="BY234" s="23"/>
      <c r="BZ234" s="45"/>
      <c r="CA234" s="46"/>
      <c r="CB234" s="44"/>
      <c r="CC234" s="23"/>
      <c r="CD234" s="45"/>
      <c r="CE234" s="46"/>
      <c r="CF234" s="44"/>
      <c r="CG234" s="23"/>
      <c r="CH234" s="45"/>
      <c r="CI234" s="46"/>
      <c r="CJ234" s="44"/>
      <c r="CK234" s="23"/>
      <c r="CL234" s="45"/>
      <c r="CM234" s="46"/>
      <c r="CN234" s="44"/>
    </row>
    <row r="235" spans="10:92" s="30" customFormat="1" ht="15" hidden="1" customHeight="1" x14ac:dyDescent="0.3">
      <c r="J235" s="107"/>
      <c r="K235" s="108"/>
      <c r="L235" s="112"/>
      <c r="M235" s="112"/>
      <c r="N235" s="112"/>
      <c r="O235" s="112"/>
      <c r="P235" s="112"/>
      <c r="Q235" s="108"/>
      <c r="R235" s="112"/>
      <c r="S235" s="112"/>
      <c r="T235" s="112"/>
      <c r="U235" s="112"/>
      <c r="V235" s="112"/>
      <c r="W235" s="112"/>
      <c r="X235" s="112"/>
      <c r="Y235" s="108"/>
      <c r="Z235" s="112"/>
      <c r="AA235" s="112"/>
      <c r="AB235" s="112"/>
      <c r="AC235" s="112"/>
      <c r="AD235" s="112"/>
      <c r="AE235" s="108"/>
      <c r="AF235" s="112"/>
      <c r="AG235" s="112"/>
      <c r="AH235" s="112"/>
      <c r="AI235" s="112"/>
      <c r="AJ235" s="112"/>
      <c r="AK235" s="112"/>
      <c r="AL235" s="112"/>
      <c r="AM235" s="108"/>
      <c r="AN235" s="112"/>
      <c r="AO235" s="112"/>
      <c r="AP235" s="112"/>
      <c r="AQ235" s="112"/>
      <c r="AR235" s="112"/>
      <c r="AS235" s="108"/>
      <c r="AT235" s="112"/>
      <c r="AU235" s="112"/>
      <c r="AV235" s="112"/>
      <c r="AW235" s="112"/>
      <c r="AX235" s="112"/>
      <c r="AY235" s="112"/>
      <c r="AZ235" s="112"/>
      <c r="BA235" s="23"/>
      <c r="BB235" s="45"/>
      <c r="BC235" s="46"/>
      <c r="BD235" s="44"/>
      <c r="BE235" s="23"/>
      <c r="BF235" s="45"/>
      <c r="BG235" s="46"/>
      <c r="BH235" s="44"/>
      <c r="BI235" s="23"/>
      <c r="BJ235" s="45"/>
      <c r="BK235" s="46"/>
      <c r="BL235" s="44"/>
      <c r="BM235" s="23"/>
      <c r="BN235" s="45"/>
      <c r="BO235" s="46"/>
      <c r="BP235" s="44"/>
      <c r="BQ235" s="23"/>
      <c r="BR235" s="45"/>
      <c r="BS235" s="46"/>
      <c r="BT235" s="44"/>
      <c r="BU235" s="23"/>
      <c r="BV235" s="45"/>
      <c r="BW235" s="46"/>
      <c r="BX235" s="44"/>
      <c r="BY235" s="23"/>
      <c r="BZ235" s="45"/>
      <c r="CA235" s="46"/>
      <c r="CB235" s="44"/>
      <c r="CC235" s="23"/>
      <c r="CD235" s="45"/>
      <c r="CE235" s="46"/>
      <c r="CF235" s="44"/>
      <c r="CG235" s="23"/>
      <c r="CH235" s="45"/>
      <c r="CI235" s="46"/>
      <c r="CJ235" s="44"/>
      <c r="CK235" s="23"/>
      <c r="CL235" s="45"/>
      <c r="CM235" s="46"/>
      <c r="CN235" s="44"/>
    </row>
    <row r="236" spans="10:92" s="30" customFormat="1" ht="15" hidden="1" customHeight="1" x14ac:dyDescent="0.3">
      <c r="J236" s="107"/>
      <c r="K236" s="108"/>
      <c r="L236" s="112"/>
      <c r="M236" s="112"/>
      <c r="N236" s="112"/>
      <c r="O236" s="112"/>
      <c r="P236" s="112"/>
      <c r="Q236" s="108"/>
      <c r="R236" s="112"/>
      <c r="S236" s="112"/>
      <c r="T236" s="112"/>
      <c r="U236" s="112"/>
      <c r="V236" s="112"/>
      <c r="W236" s="112"/>
      <c r="X236" s="112"/>
      <c r="Y236" s="108"/>
      <c r="Z236" s="112"/>
      <c r="AA236" s="112"/>
      <c r="AB236" s="112"/>
      <c r="AC236" s="112"/>
      <c r="AD236" s="112"/>
      <c r="AE236" s="108"/>
      <c r="AF236" s="112"/>
      <c r="AG236" s="112"/>
      <c r="AH236" s="112"/>
      <c r="AI236" s="112"/>
      <c r="AJ236" s="112"/>
      <c r="AK236" s="112"/>
      <c r="AL236" s="112"/>
      <c r="AM236" s="108"/>
      <c r="AN236" s="112"/>
      <c r="AO236" s="112"/>
      <c r="AP236" s="112"/>
      <c r="AQ236" s="112"/>
      <c r="AR236" s="112"/>
      <c r="AS236" s="108"/>
      <c r="AT236" s="112"/>
      <c r="AU236" s="112"/>
      <c r="AV236" s="112"/>
      <c r="AW236" s="112"/>
      <c r="AX236" s="112"/>
      <c r="AY236" s="112"/>
      <c r="AZ236" s="112"/>
      <c r="BA236" s="23"/>
      <c r="BB236" s="45"/>
      <c r="BC236" s="46"/>
      <c r="BD236" s="44"/>
      <c r="BE236" s="23"/>
      <c r="BF236" s="45"/>
      <c r="BG236" s="46"/>
      <c r="BH236" s="44"/>
      <c r="BI236" s="23"/>
      <c r="BJ236" s="45"/>
      <c r="BK236" s="46"/>
      <c r="BL236" s="44"/>
      <c r="BM236" s="23"/>
      <c r="BN236" s="45"/>
      <c r="BO236" s="46"/>
      <c r="BP236" s="44"/>
      <c r="BQ236" s="23"/>
      <c r="BR236" s="45"/>
      <c r="BS236" s="46"/>
      <c r="BT236" s="44"/>
      <c r="BU236" s="23"/>
      <c r="BV236" s="45"/>
      <c r="BW236" s="46"/>
      <c r="BX236" s="44"/>
      <c r="BY236" s="23"/>
      <c r="BZ236" s="45"/>
      <c r="CA236" s="46"/>
      <c r="CB236" s="44"/>
      <c r="CC236" s="23"/>
      <c r="CD236" s="45"/>
      <c r="CE236" s="46"/>
      <c r="CF236" s="44"/>
      <c r="CG236" s="23"/>
      <c r="CH236" s="45"/>
      <c r="CI236" s="46"/>
      <c r="CJ236" s="44"/>
      <c r="CK236" s="23"/>
      <c r="CL236" s="45"/>
      <c r="CM236" s="46"/>
      <c r="CN236" s="44"/>
    </row>
    <row r="237" spans="10:92" s="30" customFormat="1" ht="15" hidden="1" customHeight="1" x14ac:dyDescent="0.3">
      <c r="J237" s="107"/>
      <c r="K237" s="108"/>
      <c r="L237" s="112"/>
      <c r="M237" s="112"/>
      <c r="N237" s="112"/>
      <c r="O237" s="112"/>
      <c r="P237" s="112"/>
      <c r="Q237" s="108"/>
      <c r="R237" s="112"/>
      <c r="S237" s="112"/>
      <c r="T237" s="112"/>
      <c r="U237" s="112"/>
      <c r="V237" s="112"/>
      <c r="W237" s="112"/>
      <c r="X237" s="112"/>
      <c r="Y237" s="108"/>
      <c r="Z237" s="112"/>
      <c r="AA237" s="112"/>
      <c r="AB237" s="112"/>
      <c r="AC237" s="112"/>
      <c r="AD237" s="112"/>
      <c r="AE237" s="108"/>
      <c r="AF237" s="112"/>
      <c r="AG237" s="112"/>
      <c r="AH237" s="112"/>
      <c r="AI237" s="112"/>
      <c r="AJ237" s="112"/>
      <c r="AK237" s="112"/>
      <c r="AL237" s="112"/>
      <c r="AM237" s="108"/>
      <c r="AN237" s="112"/>
      <c r="AO237" s="112"/>
      <c r="AP237" s="112"/>
      <c r="AQ237" s="112"/>
      <c r="AR237" s="112"/>
      <c r="AS237" s="108"/>
      <c r="AT237" s="112"/>
      <c r="AU237" s="112"/>
      <c r="AV237" s="112"/>
      <c r="AW237" s="112"/>
      <c r="AX237" s="112"/>
      <c r="AY237" s="112"/>
      <c r="AZ237" s="112"/>
      <c r="BA237" s="23"/>
      <c r="BB237" s="45"/>
      <c r="BC237" s="46"/>
      <c r="BD237" s="44"/>
      <c r="BE237" s="23"/>
      <c r="BF237" s="45"/>
      <c r="BG237" s="46"/>
      <c r="BH237" s="44"/>
      <c r="BI237" s="23"/>
      <c r="BJ237" s="45"/>
      <c r="BK237" s="46"/>
      <c r="BL237" s="44"/>
      <c r="BM237" s="23"/>
      <c r="BN237" s="45"/>
      <c r="BO237" s="46"/>
      <c r="BP237" s="44"/>
      <c r="BQ237" s="23"/>
      <c r="BR237" s="45"/>
      <c r="BS237" s="46"/>
      <c r="BT237" s="44"/>
      <c r="BU237" s="23"/>
      <c r="BV237" s="45"/>
      <c r="BW237" s="46"/>
      <c r="BX237" s="44"/>
      <c r="BY237" s="23"/>
      <c r="BZ237" s="45"/>
      <c r="CA237" s="46"/>
      <c r="CB237" s="44"/>
      <c r="CC237" s="23"/>
      <c r="CD237" s="45"/>
      <c r="CE237" s="46"/>
      <c r="CF237" s="44"/>
      <c r="CG237" s="23"/>
      <c r="CH237" s="45"/>
      <c r="CI237" s="46"/>
      <c r="CJ237" s="44"/>
      <c r="CK237" s="23"/>
      <c r="CL237" s="45"/>
      <c r="CM237" s="46"/>
      <c r="CN237" s="44"/>
    </row>
    <row r="238" spans="10:92" s="30" customFormat="1" ht="15" hidden="1" customHeight="1" x14ac:dyDescent="0.3">
      <c r="J238" s="107"/>
      <c r="K238" s="108"/>
      <c r="L238" s="112"/>
      <c r="M238" s="112"/>
      <c r="N238" s="112"/>
      <c r="O238" s="112"/>
      <c r="P238" s="112"/>
      <c r="Q238" s="108"/>
      <c r="R238" s="112"/>
      <c r="S238" s="112"/>
      <c r="T238" s="112"/>
      <c r="U238" s="112"/>
      <c r="V238" s="112"/>
      <c r="W238" s="112"/>
      <c r="X238" s="112"/>
      <c r="Y238" s="108"/>
      <c r="Z238" s="112"/>
      <c r="AA238" s="112"/>
      <c r="AB238" s="112"/>
      <c r="AC238" s="112"/>
      <c r="AD238" s="112"/>
      <c r="AE238" s="108"/>
      <c r="AF238" s="112"/>
      <c r="AG238" s="112"/>
      <c r="AH238" s="112"/>
      <c r="AI238" s="112"/>
      <c r="AJ238" s="112"/>
      <c r="AK238" s="112"/>
      <c r="AL238" s="112"/>
      <c r="AM238" s="108"/>
      <c r="AN238" s="112"/>
      <c r="AO238" s="112"/>
      <c r="AP238" s="112"/>
      <c r="AQ238" s="112"/>
      <c r="AR238" s="112"/>
      <c r="AS238" s="108"/>
      <c r="AT238" s="112"/>
      <c r="AU238" s="112"/>
      <c r="AV238" s="112"/>
      <c r="AW238" s="112"/>
      <c r="AX238" s="112"/>
      <c r="AY238" s="112"/>
      <c r="AZ238" s="112"/>
      <c r="BA238" s="23"/>
      <c r="BB238" s="45"/>
      <c r="BC238" s="46"/>
      <c r="BD238" s="44"/>
      <c r="BE238" s="23"/>
      <c r="BF238" s="45"/>
      <c r="BG238" s="46"/>
      <c r="BH238" s="44"/>
      <c r="BI238" s="23"/>
      <c r="BJ238" s="45"/>
      <c r="BK238" s="46"/>
      <c r="BL238" s="44"/>
      <c r="BM238" s="23"/>
      <c r="BN238" s="45"/>
      <c r="BO238" s="46"/>
      <c r="BP238" s="44"/>
      <c r="BQ238" s="23"/>
      <c r="BR238" s="45"/>
      <c r="BS238" s="46"/>
      <c r="BT238" s="44"/>
      <c r="BU238" s="23"/>
      <c r="BV238" s="45"/>
      <c r="BW238" s="46"/>
      <c r="BX238" s="44"/>
      <c r="BY238" s="23"/>
      <c r="BZ238" s="45"/>
      <c r="CA238" s="46"/>
      <c r="CB238" s="44"/>
      <c r="CC238" s="23"/>
      <c r="CD238" s="45"/>
      <c r="CE238" s="46"/>
      <c r="CF238" s="44"/>
      <c r="CG238" s="23"/>
      <c r="CH238" s="45"/>
      <c r="CI238" s="46"/>
      <c r="CJ238" s="44"/>
      <c r="CK238" s="23"/>
      <c r="CL238" s="45"/>
      <c r="CM238" s="46"/>
      <c r="CN238" s="44"/>
    </row>
    <row r="239" spans="10:92" s="30" customFormat="1" ht="15" hidden="1" customHeight="1" x14ac:dyDescent="0.3">
      <c r="J239" s="107"/>
      <c r="K239" s="108"/>
      <c r="L239" s="112"/>
      <c r="M239" s="112"/>
      <c r="N239" s="112"/>
      <c r="O239" s="112"/>
      <c r="P239" s="112"/>
      <c r="Q239" s="108"/>
      <c r="R239" s="112"/>
      <c r="S239" s="112"/>
      <c r="T239" s="112"/>
      <c r="U239" s="112"/>
      <c r="V239" s="112"/>
      <c r="W239" s="112"/>
      <c r="X239" s="112"/>
      <c r="Y239" s="108"/>
      <c r="Z239" s="112"/>
      <c r="AA239" s="112"/>
      <c r="AB239" s="112"/>
      <c r="AC239" s="112"/>
      <c r="AD239" s="112"/>
      <c r="AE239" s="108"/>
      <c r="AF239" s="112"/>
      <c r="AG239" s="112"/>
      <c r="AH239" s="112"/>
      <c r="AI239" s="112"/>
      <c r="AJ239" s="112"/>
      <c r="AK239" s="112"/>
      <c r="AL239" s="112"/>
      <c r="AM239" s="108"/>
      <c r="AN239" s="112"/>
      <c r="AO239" s="112"/>
      <c r="AP239" s="112"/>
      <c r="AQ239" s="112"/>
      <c r="AR239" s="112"/>
      <c r="AS239" s="108"/>
      <c r="AT239" s="112"/>
      <c r="AU239" s="112"/>
      <c r="AV239" s="112"/>
      <c r="AW239" s="112"/>
      <c r="AX239" s="112"/>
      <c r="AY239" s="112"/>
      <c r="AZ239" s="112"/>
      <c r="BA239" s="23"/>
      <c r="BB239" s="45"/>
      <c r="BC239" s="46"/>
      <c r="BD239" s="44"/>
      <c r="BE239" s="23"/>
      <c r="BF239" s="45"/>
      <c r="BG239" s="46"/>
      <c r="BH239" s="44"/>
      <c r="BI239" s="23"/>
      <c r="BJ239" s="45"/>
      <c r="BK239" s="46"/>
      <c r="BL239" s="44"/>
      <c r="BM239" s="23"/>
      <c r="BN239" s="45"/>
      <c r="BO239" s="46"/>
      <c r="BP239" s="44"/>
      <c r="BQ239" s="23"/>
      <c r="BR239" s="45"/>
      <c r="BS239" s="46"/>
      <c r="BT239" s="44"/>
      <c r="BU239" s="23"/>
      <c r="BV239" s="45"/>
      <c r="BW239" s="46"/>
      <c r="BX239" s="44"/>
      <c r="BY239" s="23"/>
      <c r="BZ239" s="45"/>
      <c r="CA239" s="46"/>
      <c r="CB239" s="44"/>
      <c r="CC239" s="23"/>
      <c r="CD239" s="45"/>
      <c r="CE239" s="46"/>
      <c r="CF239" s="44"/>
      <c r="CG239" s="23"/>
      <c r="CH239" s="45"/>
      <c r="CI239" s="46"/>
      <c r="CJ239" s="44"/>
      <c r="CK239" s="23"/>
      <c r="CL239" s="45"/>
      <c r="CM239" s="46"/>
      <c r="CN239" s="44"/>
    </row>
    <row r="240" spans="10:92" s="30" customFormat="1" ht="15" hidden="1" customHeight="1" x14ac:dyDescent="0.3">
      <c r="J240" s="107"/>
      <c r="K240" s="108"/>
      <c r="L240" s="112"/>
      <c r="M240" s="112"/>
      <c r="N240" s="112"/>
      <c r="O240" s="112"/>
      <c r="P240" s="112"/>
      <c r="Q240" s="108"/>
      <c r="R240" s="112"/>
      <c r="S240" s="112"/>
      <c r="T240" s="112"/>
      <c r="U240" s="112"/>
      <c r="V240" s="112"/>
      <c r="W240" s="112"/>
      <c r="X240" s="112"/>
      <c r="Y240" s="108"/>
      <c r="Z240" s="112"/>
      <c r="AA240" s="112"/>
      <c r="AB240" s="112"/>
      <c r="AC240" s="112"/>
      <c r="AD240" s="112"/>
      <c r="AE240" s="108"/>
      <c r="AF240" s="112"/>
      <c r="AG240" s="112"/>
      <c r="AH240" s="112"/>
      <c r="AI240" s="112"/>
      <c r="AJ240" s="112"/>
      <c r="AK240" s="112"/>
      <c r="AL240" s="112"/>
      <c r="AM240" s="108"/>
      <c r="AN240" s="112"/>
      <c r="AO240" s="112"/>
      <c r="AP240" s="112"/>
      <c r="AQ240" s="112"/>
      <c r="AR240" s="112"/>
      <c r="AS240" s="108"/>
      <c r="AT240" s="112"/>
      <c r="AU240" s="112"/>
      <c r="AV240" s="112"/>
      <c r="AW240" s="112"/>
      <c r="AX240" s="112"/>
      <c r="AY240" s="112"/>
      <c r="AZ240" s="112"/>
      <c r="BA240" s="23"/>
      <c r="BB240" s="45"/>
      <c r="BC240" s="46"/>
      <c r="BD240" s="44"/>
      <c r="BE240" s="23"/>
      <c r="BF240" s="45"/>
      <c r="BG240" s="46"/>
      <c r="BH240" s="44"/>
      <c r="BI240" s="23"/>
      <c r="BJ240" s="45"/>
      <c r="BK240" s="46"/>
      <c r="BL240" s="44"/>
      <c r="BM240" s="23"/>
      <c r="BN240" s="45"/>
      <c r="BO240" s="46"/>
      <c r="BP240" s="44"/>
      <c r="BQ240" s="23"/>
      <c r="BR240" s="45"/>
      <c r="BS240" s="46"/>
      <c r="BT240" s="44"/>
      <c r="BU240" s="23"/>
      <c r="BV240" s="45"/>
      <c r="BW240" s="46"/>
      <c r="BX240" s="44"/>
      <c r="BY240" s="23"/>
      <c r="BZ240" s="45"/>
      <c r="CA240" s="46"/>
      <c r="CB240" s="44"/>
      <c r="CC240" s="23"/>
      <c r="CD240" s="45"/>
      <c r="CE240" s="46"/>
      <c r="CF240" s="44"/>
      <c r="CG240" s="23"/>
      <c r="CH240" s="45"/>
      <c r="CI240" s="46"/>
      <c r="CJ240" s="44"/>
      <c r="CK240" s="23"/>
      <c r="CL240" s="45"/>
      <c r="CM240" s="46"/>
      <c r="CN240" s="44"/>
    </row>
    <row r="241" spans="10:92" s="30" customFormat="1" ht="15" hidden="1" customHeight="1" x14ac:dyDescent="0.3">
      <c r="J241" s="107"/>
      <c r="K241" s="108"/>
      <c r="L241" s="112"/>
      <c r="M241" s="112"/>
      <c r="N241" s="112"/>
      <c r="O241" s="112"/>
      <c r="P241" s="112"/>
      <c r="Q241" s="108"/>
      <c r="R241" s="112"/>
      <c r="S241" s="112"/>
      <c r="T241" s="112"/>
      <c r="U241" s="112"/>
      <c r="V241" s="112"/>
      <c r="W241" s="112"/>
      <c r="X241" s="112"/>
      <c r="Y241" s="108"/>
      <c r="Z241" s="112"/>
      <c r="AA241" s="112"/>
      <c r="AB241" s="112"/>
      <c r="AC241" s="112"/>
      <c r="AD241" s="112"/>
      <c r="AE241" s="108"/>
      <c r="AF241" s="112"/>
      <c r="AG241" s="112"/>
      <c r="AH241" s="112"/>
      <c r="AI241" s="112"/>
      <c r="AJ241" s="112"/>
      <c r="AK241" s="112"/>
      <c r="AL241" s="112"/>
      <c r="AM241" s="108"/>
      <c r="AN241" s="112"/>
      <c r="AO241" s="112"/>
      <c r="AP241" s="112"/>
      <c r="AQ241" s="112"/>
      <c r="AR241" s="112"/>
      <c r="AS241" s="108"/>
      <c r="AT241" s="112"/>
      <c r="AU241" s="112"/>
      <c r="AV241" s="112"/>
      <c r="AW241" s="112"/>
      <c r="AX241" s="112"/>
      <c r="AY241" s="112"/>
      <c r="AZ241" s="112"/>
      <c r="BA241" s="23"/>
      <c r="BB241" s="45"/>
      <c r="BC241" s="46"/>
      <c r="BD241" s="44"/>
      <c r="BE241" s="23"/>
      <c r="BF241" s="45"/>
      <c r="BG241" s="46"/>
      <c r="BH241" s="44"/>
      <c r="BI241" s="23"/>
      <c r="BJ241" s="45"/>
      <c r="BK241" s="46"/>
      <c r="BL241" s="44"/>
      <c r="BM241" s="23"/>
      <c r="BN241" s="45"/>
      <c r="BO241" s="46"/>
      <c r="BP241" s="44"/>
      <c r="BQ241" s="23"/>
      <c r="BR241" s="45"/>
      <c r="BS241" s="46"/>
      <c r="BT241" s="44"/>
      <c r="BU241" s="23"/>
      <c r="BV241" s="45"/>
      <c r="BW241" s="46"/>
      <c r="BX241" s="44"/>
      <c r="BY241" s="23"/>
      <c r="BZ241" s="45"/>
      <c r="CA241" s="46"/>
      <c r="CB241" s="44"/>
      <c r="CC241" s="23"/>
      <c r="CD241" s="45"/>
      <c r="CE241" s="46"/>
      <c r="CF241" s="44"/>
      <c r="CG241" s="23"/>
      <c r="CH241" s="45"/>
      <c r="CI241" s="46"/>
      <c r="CJ241" s="44"/>
      <c r="CK241" s="23"/>
      <c r="CL241" s="45"/>
      <c r="CM241" s="46"/>
      <c r="CN241" s="44"/>
    </row>
    <row r="242" spans="10:92" s="30" customFormat="1" ht="15" hidden="1" customHeight="1" x14ac:dyDescent="0.3">
      <c r="J242" s="107"/>
      <c r="K242" s="108"/>
      <c r="L242" s="112"/>
      <c r="M242" s="112"/>
      <c r="N242" s="112"/>
      <c r="O242" s="112"/>
      <c r="P242" s="112"/>
      <c r="Q242" s="108"/>
      <c r="R242" s="112"/>
      <c r="S242" s="112"/>
      <c r="T242" s="112"/>
      <c r="U242" s="112"/>
      <c r="V242" s="112"/>
      <c r="W242" s="112"/>
      <c r="X242" s="112"/>
      <c r="Y242" s="108"/>
      <c r="Z242" s="112"/>
      <c r="AA242" s="112"/>
      <c r="AB242" s="112"/>
      <c r="AC242" s="112"/>
      <c r="AD242" s="112"/>
      <c r="AE242" s="108"/>
      <c r="AF242" s="112"/>
      <c r="AG242" s="112"/>
      <c r="AH242" s="112"/>
      <c r="AI242" s="112"/>
      <c r="AJ242" s="112"/>
      <c r="AK242" s="112"/>
      <c r="AL242" s="112"/>
      <c r="AM242" s="108"/>
      <c r="AN242" s="112"/>
      <c r="AO242" s="112"/>
      <c r="AP242" s="112"/>
      <c r="AQ242" s="112"/>
      <c r="AR242" s="112"/>
      <c r="AS242" s="108"/>
      <c r="AT242" s="112"/>
      <c r="AU242" s="112"/>
      <c r="AV242" s="112"/>
      <c r="AW242" s="112"/>
      <c r="AX242" s="112"/>
      <c r="AY242" s="112"/>
      <c r="AZ242" s="112"/>
      <c r="BA242" s="23"/>
      <c r="BB242" s="45"/>
      <c r="BC242" s="46"/>
      <c r="BD242" s="44"/>
      <c r="BE242" s="23"/>
      <c r="BF242" s="45"/>
      <c r="BG242" s="46"/>
      <c r="BH242" s="44"/>
      <c r="BI242" s="23"/>
      <c r="BJ242" s="45"/>
      <c r="BK242" s="46"/>
      <c r="BL242" s="44"/>
      <c r="BM242" s="23"/>
      <c r="BN242" s="45"/>
      <c r="BO242" s="46"/>
      <c r="BP242" s="44"/>
      <c r="BQ242" s="23"/>
      <c r="BR242" s="45"/>
      <c r="BS242" s="46"/>
      <c r="BT242" s="44"/>
      <c r="BU242" s="23"/>
      <c r="BV242" s="45"/>
      <c r="BW242" s="46"/>
      <c r="BX242" s="44"/>
      <c r="BY242" s="23"/>
      <c r="BZ242" s="45"/>
      <c r="CA242" s="46"/>
      <c r="CB242" s="44"/>
      <c r="CC242" s="23"/>
      <c r="CD242" s="45"/>
      <c r="CE242" s="46"/>
      <c r="CF242" s="44"/>
      <c r="CG242" s="23"/>
      <c r="CH242" s="45"/>
      <c r="CI242" s="46"/>
      <c r="CJ242" s="44"/>
      <c r="CK242" s="23"/>
      <c r="CL242" s="45"/>
      <c r="CM242" s="46"/>
      <c r="CN242" s="44"/>
    </row>
    <row r="243" spans="10:92" s="30" customFormat="1" ht="15" hidden="1" customHeight="1" x14ac:dyDescent="0.3">
      <c r="J243" s="107"/>
      <c r="K243" s="108"/>
      <c r="L243" s="112"/>
      <c r="M243" s="112"/>
      <c r="N243" s="112"/>
      <c r="O243" s="112"/>
      <c r="P243" s="112"/>
      <c r="Q243" s="108"/>
      <c r="R243" s="112"/>
      <c r="S243" s="112"/>
      <c r="T243" s="112"/>
      <c r="U243" s="112"/>
      <c r="V243" s="112"/>
      <c r="W243" s="112"/>
      <c r="X243" s="112"/>
      <c r="Y243" s="108"/>
      <c r="Z243" s="112"/>
      <c r="AA243" s="112"/>
      <c r="AB243" s="112"/>
      <c r="AC243" s="112"/>
      <c r="AD243" s="112"/>
      <c r="AE243" s="108"/>
      <c r="AF243" s="112"/>
      <c r="AG243" s="112"/>
      <c r="AH243" s="112"/>
      <c r="AI243" s="112"/>
      <c r="AJ243" s="112"/>
      <c r="AK243" s="112"/>
      <c r="AL243" s="112"/>
      <c r="AM243" s="108"/>
      <c r="AN243" s="112"/>
      <c r="AO243" s="112"/>
      <c r="AP243" s="112"/>
      <c r="AQ243" s="112"/>
      <c r="AR243" s="112"/>
      <c r="AS243" s="108"/>
      <c r="AT243" s="112"/>
      <c r="AU243" s="112"/>
      <c r="AV243" s="112"/>
      <c r="AW243" s="112"/>
      <c r="AX243" s="112"/>
      <c r="AY243" s="112"/>
      <c r="AZ243" s="112"/>
      <c r="BA243" s="23"/>
      <c r="BB243" s="45"/>
      <c r="BC243" s="46"/>
      <c r="BD243" s="44"/>
      <c r="BE243" s="23"/>
      <c r="BF243" s="45"/>
      <c r="BG243" s="46"/>
      <c r="BH243" s="44"/>
      <c r="BI243" s="23"/>
      <c r="BJ243" s="45"/>
      <c r="BK243" s="46"/>
      <c r="BL243" s="44"/>
      <c r="BM243" s="23"/>
      <c r="BN243" s="45"/>
      <c r="BO243" s="46"/>
      <c r="BP243" s="44"/>
      <c r="BQ243" s="23"/>
      <c r="BR243" s="45"/>
      <c r="BS243" s="46"/>
      <c r="BT243" s="44"/>
      <c r="BU243" s="23"/>
      <c r="BV243" s="45"/>
      <c r="BW243" s="46"/>
      <c r="BX243" s="44"/>
      <c r="BY243" s="23"/>
      <c r="BZ243" s="45"/>
      <c r="CA243" s="46"/>
      <c r="CB243" s="44"/>
      <c r="CC243" s="23"/>
      <c r="CD243" s="45"/>
      <c r="CE243" s="46"/>
      <c r="CF243" s="44"/>
      <c r="CG243" s="23"/>
      <c r="CH243" s="45"/>
      <c r="CI243" s="46"/>
      <c r="CJ243" s="44"/>
      <c r="CK243" s="23"/>
      <c r="CL243" s="45"/>
      <c r="CM243" s="46"/>
      <c r="CN243" s="44"/>
    </row>
    <row r="244" spans="10:92" s="30" customFormat="1" ht="15" hidden="1" customHeight="1" x14ac:dyDescent="0.3">
      <c r="J244" s="107"/>
      <c r="K244" s="108"/>
      <c r="L244" s="112"/>
      <c r="M244" s="112"/>
      <c r="N244" s="112"/>
      <c r="O244" s="112"/>
      <c r="P244" s="112"/>
      <c r="Q244" s="108"/>
      <c r="R244" s="112"/>
      <c r="S244" s="112"/>
      <c r="T244" s="112"/>
      <c r="U244" s="112"/>
      <c r="V244" s="112"/>
      <c r="W244" s="112"/>
      <c r="X244" s="112"/>
      <c r="Y244" s="108"/>
      <c r="Z244" s="112"/>
      <c r="AA244" s="112"/>
      <c r="AB244" s="112"/>
      <c r="AC244" s="112"/>
      <c r="AD244" s="112"/>
      <c r="AE244" s="108"/>
      <c r="AF244" s="112"/>
      <c r="AG244" s="112"/>
      <c r="AH244" s="112"/>
      <c r="AI244" s="112"/>
      <c r="AJ244" s="112"/>
      <c r="AK244" s="112"/>
      <c r="AL244" s="112"/>
      <c r="AM244" s="108"/>
      <c r="AN244" s="112"/>
      <c r="AO244" s="112"/>
      <c r="AP244" s="112"/>
      <c r="AQ244" s="112"/>
      <c r="AR244" s="112"/>
      <c r="AS244" s="108"/>
      <c r="AT244" s="112"/>
      <c r="AU244" s="112"/>
      <c r="AV244" s="112"/>
      <c r="AW244" s="112"/>
      <c r="AX244" s="112"/>
      <c r="AY244" s="112"/>
      <c r="AZ244" s="112"/>
      <c r="BA244" s="23"/>
      <c r="BB244" s="45"/>
      <c r="BC244" s="46"/>
      <c r="BD244" s="44"/>
      <c r="BE244" s="23"/>
      <c r="BF244" s="45"/>
      <c r="BG244" s="46"/>
      <c r="BH244" s="44"/>
      <c r="BI244" s="23"/>
      <c r="BJ244" s="45"/>
      <c r="BK244" s="46"/>
      <c r="BL244" s="44"/>
      <c r="BM244" s="23"/>
      <c r="BN244" s="45"/>
      <c r="BO244" s="46"/>
      <c r="BP244" s="44"/>
      <c r="BQ244" s="23"/>
      <c r="BR244" s="45"/>
      <c r="BS244" s="46"/>
      <c r="BT244" s="44"/>
      <c r="BU244" s="23"/>
      <c r="BV244" s="45"/>
      <c r="BW244" s="46"/>
      <c r="BX244" s="44"/>
      <c r="BY244" s="23"/>
      <c r="BZ244" s="45"/>
      <c r="CA244" s="46"/>
      <c r="CB244" s="44"/>
      <c r="CC244" s="23"/>
      <c r="CD244" s="45"/>
      <c r="CE244" s="46"/>
      <c r="CF244" s="44"/>
      <c r="CG244" s="23"/>
      <c r="CH244" s="45"/>
      <c r="CI244" s="46"/>
      <c r="CJ244" s="44"/>
      <c r="CK244" s="23"/>
      <c r="CL244" s="45"/>
      <c r="CM244" s="46"/>
      <c r="CN244" s="44"/>
    </row>
    <row r="245" spans="10:92" s="30" customFormat="1" ht="15" hidden="1" customHeight="1" x14ac:dyDescent="0.3">
      <c r="J245" s="107"/>
      <c r="K245" s="108"/>
      <c r="L245" s="112"/>
      <c r="M245" s="112"/>
      <c r="N245" s="112"/>
      <c r="O245" s="112"/>
      <c r="P245" s="112"/>
      <c r="Q245" s="108"/>
      <c r="R245" s="112"/>
      <c r="S245" s="112"/>
      <c r="T245" s="112"/>
      <c r="U245" s="112"/>
      <c r="V245" s="112"/>
      <c r="W245" s="112"/>
      <c r="X245" s="112"/>
      <c r="Y245" s="108"/>
      <c r="Z245" s="112"/>
      <c r="AA245" s="112"/>
      <c r="AB245" s="112"/>
      <c r="AC245" s="112"/>
      <c r="AD245" s="112"/>
      <c r="AE245" s="108"/>
      <c r="AF245" s="112"/>
      <c r="AG245" s="112"/>
      <c r="AH245" s="112"/>
      <c r="AI245" s="112"/>
      <c r="AJ245" s="112"/>
      <c r="AK245" s="112"/>
      <c r="AL245" s="112"/>
      <c r="AM245" s="108"/>
      <c r="AN245" s="112"/>
      <c r="AO245" s="112"/>
      <c r="AP245" s="112"/>
      <c r="AQ245" s="112"/>
      <c r="AR245" s="112"/>
      <c r="AS245" s="108"/>
      <c r="AT245" s="112"/>
      <c r="AU245" s="112"/>
      <c r="AV245" s="112"/>
      <c r="AW245" s="112"/>
      <c r="AX245" s="112"/>
      <c r="AY245" s="112"/>
      <c r="AZ245" s="112"/>
      <c r="BA245" s="23"/>
      <c r="BB245" s="45"/>
      <c r="BC245" s="46"/>
      <c r="BD245" s="44"/>
      <c r="BE245" s="23"/>
      <c r="BF245" s="45"/>
      <c r="BG245" s="46"/>
      <c r="BH245" s="44"/>
      <c r="BI245" s="23"/>
      <c r="BJ245" s="45"/>
      <c r="BK245" s="46"/>
      <c r="BL245" s="44"/>
      <c r="BM245" s="23"/>
      <c r="BN245" s="45"/>
      <c r="BO245" s="46"/>
      <c r="BP245" s="44"/>
      <c r="BQ245" s="23"/>
      <c r="BR245" s="45"/>
      <c r="BS245" s="46"/>
      <c r="BT245" s="44"/>
      <c r="BU245" s="23"/>
      <c r="BV245" s="45"/>
      <c r="BW245" s="46"/>
      <c r="BX245" s="44"/>
      <c r="BY245" s="23"/>
      <c r="BZ245" s="45"/>
      <c r="CA245" s="46"/>
      <c r="CB245" s="44"/>
      <c r="CC245" s="23"/>
      <c r="CD245" s="45"/>
      <c r="CE245" s="46"/>
      <c r="CF245" s="44"/>
      <c r="CG245" s="23"/>
      <c r="CH245" s="45"/>
      <c r="CI245" s="46"/>
      <c r="CJ245" s="44"/>
      <c r="CK245" s="23"/>
      <c r="CL245" s="45"/>
      <c r="CM245" s="46"/>
      <c r="CN245" s="44"/>
    </row>
    <row r="246" spans="10:92" s="30" customFormat="1" ht="15" hidden="1" customHeight="1" x14ac:dyDescent="0.3">
      <c r="J246" s="107"/>
      <c r="K246" s="108"/>
      <c r="L246" s="112"/>
      <c r="M246" s="112"/>
      <c r="N246" s="112"/>
      <c r="O246" s="112"/>
      <c r="P246" s="112"/>
      <c r="Q246" s="108"/>
      <c r="R246" s="112"/>
      <c r="S246" s="112"/>
      <c r="T246" s="112"/>
      <c r="U246" s="112"/>
      <c r="V246" s="112"/>
      <c r="W246" s="112"/>
      <c r="X246" s="112"/>
      <c r="Y246" s="108"/>
      <c r="Z246" s="112"/>
      <c r="AA246" s="112"/>
      <c r="AB246" s="112"/>
      <c r="AC246" s="112"/>
      <c r="AD246" s="112"/>
      <c r="AE246" s="108"/>
      <c r="AF246" s="112"/>
      <c r="AG246" s="112"/>
      <c r="AH246" s="112"/>
      <c r="AI246" s="112"/>
      <c r="AJ246" s="112"/>
      <c r="AK246" s="112"/>
      <c r="AL246" s="112"/>
      <c r="AM246" s="108"/>
      <c r="AN246" s="112"/>
      <c r="AO246" s="112"/>
      <c r="AP246" s="112"/>
      <c r="AQ246" s="112"/>
      <c r="AR246" s="112"/>
      <c r="AS246" s="108"/>
      <c r="AT246" s="112"/>
      <c r="AU246" s="112"/>
      <c r="AV246" s="112"/>
      <c r="AW246" s="112"/>
      <c r="AX246" s="112"/>
      <c r="AY246" s="112"/>
      <c r="AZ246" s="112"/>
      <c r="BA246" s="23"/>
      <c r="BB246" s="45"/>
      <c r="BC246" s="46"/>
      <c r="BD246" s="44"/>
      <c r="BE246" s="23"/>
      <c r="BF246" s="45"/>
      <c r="BG246" s="46"/>
      <c r="BH246" s="44"/>
      <c r="BI246" s="23"/>
      <c r="BJ246" s="45"/>
      <c r="BK246" s="46"/>
      <c r="BL246" s="44"/>
      <c r="BM246" s="23"/>
      <c r="BN246" s="45"/>
      <c r="BO246" s="46"/>
      <c r="BP246" s="44"/>
      <c r="BQ246" s="23"/>
      <c r="BR246" s="45"/>
      <c r="BS246" s="46"/>
      <c r="BT246" s="44"/>
      <c r="BU246" s="23"/>
      <c r="BV246" s="45"/>
      <c r="BW246" s="46"/>
      <c r="BX246" s="44"/>
      <c r="BY246" s="23"/>
      <c r="BZ246" s="45"/>
      <c r="CA246" s="46"/>
      <c r="CB246" s="44"/>
      <c r="CC246" s="23"/>
      <c r="CD246" s="45"/>
      <c r="CE246" s="46"/>
      <c r="CF246" s="44"/>
      <c r="CG246" s="23"/>
      <c r="CH246" s="45"/>
      <c r="CI246" s="46"/>
      <c r="CJ246" s="44"/>
      <c r="CK246" s="23"/>
      <c r="CL246" s="45"/>
      <c r="CM246" s="46"/>
      <c r="CN246" s="44"/>
    </row>
    <row r="247" spans="10:92" s="30" customFormat="1" ht="15" hidden="1" customHeight="1" x14ac:dyDescent="0.3">
      <c r="J247" s="107"/>
      <c r="K247" s="108"/>
      <c r="L247" s="112"/>
      <c r="M247" s="112"/>
      <c r="N247" s="112"/>
      <c r="O247" s="112"/>
      <c r="P247" s="112"/>
      <c r="Q247" s="108"/>
      <c r="R247" s="112"/>
      <c r="S247" s="112"/>
      <c r="T247" s="112"/>
      <c r="U247" s="112"/>
      <c r="V247" s="112"/>
      <c r="W247" s="112"/>
      <c r="X247" s="112"/>
      <c r="Y247" s="108"/>
      <c r="Z247" s="112"/>
      <c r="AA247" s="112"/>
      <c r="AB247" s="112"/>
      <c r="AC247" s="112"/>
      <c r="AD247" s="112"/>
      <c r="AE247" s="108"/>
      <c r="AF247" s="112"/>
      <c r="AG247" s="112"/>
      <c r="AH247" s="112"/>
      <c r="AI247" s="112"/>
      <c r="AJ247" s="112"/>
      <c r="AK247" s="112"/>
      <c r="AL247" s="112"/>
      <c r="AM247" s="108"/>
      <c r="AN247" s="112"/>
      <c r="AO247" s="112"/>
      <c r="AP247" s="112"/>
      <c r="AQ247" s="112"/>
      <c r="AR247" s="112"/>
      <c r="AS247" s="108"/>
      <c r="AT247" s="112"/>
      <c r="AU247" s="112"/>
      <c r="AV247" s="112"/>
      <c r="AW247" s="112"/>
      <c r="AX247" s="112"/>
      <c r="AY247" s="112"/>
      <c r="AZ247" s="112"/>
      <c r="BA247" s="23"/>
      <c r="BB247" s="45"/>
      <c r="BC247" s="46"/>
      <c r="BD247" s="44"/>
      <c r="BE247" s="23"/>
      <c r="BF247" s="45"/>
      <c r="BG247" s="46"/>
      <c r="BH247" s="44"/>
      <c r="BI247" s="23"/>
      <c r="BJ247" s="45"/>
      <c r="BK247" s="46"/>
      <c r="BL247" s="44"/>
      <c r="BM247" s="23"/>
      <c r="BN247" s="45"/>
      <c r="BO247" s="46"/>
      <c r="BP247" s="44"/>
      <c r="BQ247" s="23"/>
      <c r="BR247" s="45"/>
      <c r="BS247" s="46"/>
      <c r="BT247" s="44"/>
      <c r="BU247" s="23"/>
      <c r="BV247" s="45"/>
      <c r="BW247" s="46"/>
      <c r="BX247" s="44"/>
      <c r="BY247" s="23"/>
      <c r="BZ247" s="45"/>
      <c r="CA247" s="46"/>
      <c r="CB247" s="44"/>
      <c r="CC247" s="23"/>
      <c r="CD247" s="45"/>
      <c r="CE247" s="46"/>
      <c r="CF247" s="44"/>
      <c r="CG247" s="23"/>
      <c r="CH247" s="45"/>
      <c r="CI247" s="46"/>
      <c r="CJ247" s="44"/>
      <c r="CK247" s="23"/>
      <c r="CL247" s="45"/>
      <c r="CM247" s="46"/>
      <c r="CN247" s="44"/>
    </row>
    <row r="248" spans="10:92" s="30" customFormat="1" ht="15" hidden="1" customHeight="1" x14ac:dyDescent="0.3">
      <c r="J248" s="107"/>
      <c r="K248" s="108"/>
      <c r="L248" s="112"/>
      <c r="M248" s="112"/>
      <c r="N248" s="112"/>
      <c r="O248" s="112"/>
      <c r="P248" s="112"/>
      <c r="Q248" s="108"/>
      <c r="R248" s="112"/>
      <c r="S248" s="112"/>
      <c r="T248" s="112"/>
      <c r="U248" s="112"/>
      <c r="V248" s="112"/>
      <c r="W248" s="112"/>
      <c r="X248" s="112"/>
      <c r="Y248" s="108"/>
      <c r="Z248" s="112"/>
      <c r="AA248" s="112"/>
      <c r="AB248" s="112"/>
      <c r="AC248" s="112"/>
      <c r="AD248" s="112"/>
      <c r="AE248" s="108"/>
      <c r="AF248" s="112"/>
      <c r="AG248" s="112"/>
      <c r="AH248" s="112"/>
      <c r="AI248" s="112"/>
      <c r="AJ248" s="112"/>
      <c r="AK248" s="112"/>
      <c r="AL248" s="112"/>
      <c r="AM248" s="108"/>
      <c r="AN248" s="112"/>
      <c r="AO248" s="112"/>
      <c r="AP248" s="112"/>
      <c r="AQ248" s="112"/>
      <c r="AR248" s="112"/>
      <c r="AS248" s="108"/>
      <c r="AT248" s="112"/>
      <c r="AU248" s="112"/>
      <c r="AV248" s="112"/>
      <c r="AW248" s="112"/>
      <c r="AX248" s="112"/>
      <c r="AY248" s="112"/>
      <c r="AZ248" s="112"/>
      <c r="BA248" s="23"/>
      <c r="BB248" s="45"/>
      <c r="BC248" s="46"/>
      <c r="BD248" s="44"/>
      <c r="BE248" s="23"/>
      <c r="BF248" s="45"/>
      <c r="BG248" s="46"/>
      <c r="BH248" s="44"/>
      <c r="BI248" s="23"/>
      <c r="BJ248" s="45"/>
      <c r="BK248" s="46"/>
      <c r="BL248" s="44"/>
      <c r="BM248" s="23"/>
      <c r="BN248" s="45"/>
      <c r="BO248" s="46"/>
      <c r="BP248" s="44"/>
      <c r="BQ248" s="23"/>
      <c r="BR248" s="45"/>
      <c r="BS248" s="46"/>
      <c r="BT248" s="44"/>
      <c r="BU248" s="23"/>
      <c r="BV248" s="45"/>
      <c r="BW248" s="46"/>
      <c r="BX248" s="44"/>
      <c r="BY248" s="23"/>
      <c r="BZ248" s="45"/>
      <c r="CA248" s="46"/>
      <c r="CB248" s="44"/>
      <c r="CC248" s="23"/>
      <c r="CD248" s="45"/>
      <c r="CE248" s="46"/>
      <c r="CF248" s="44"/>
      <c r="CG248" s="23"/>
      <c r="CH248" s="45"/>
      <c r="CI248" s="46"/>
      <c r="CJ248" s="44"/>
      <c r="CK248" s="23"/>
      <c r="CL248" s="45"/>
      <c r="CM248" s="46"/>
      <c r="CN248" s="44"/>
    </row>
    <row r="249" spans="10:92" s="30" customFormat="1" ht="15" hidden="1" customHeight="1" x14ac:dyDescent="0.3">
      <c r="J249" s="107"/>
      <c r="K249" s="108"/>
      <c r="L249" s="112"/>
      <c r="M249" s="112"/>
      <c r="N249" s="112"/>
      <c r="O249" s="112"/>
      <c r="P249" s="112"/>
      <c r="Q249" s="108"/>
      <c r="R249" s="112"/>
      <c r="S249" s="112"/>
      <c r="T249" s="112"/>
      <c r="U249" s="112"/>
      <c r="V249" s="112"/>
      <c r="W249" s="112"/>
      <c r="X249" s="112"/>
      <c r="Y249" s="108"/>
      <c r="Z249" s="112"/>
      <c r="AA249" s="112"/>
      <c r="AB249" s="112"/>
      <c r="AC249" s="112"/>
      <c r="AD249" s="112"/>
      <c r="AE249" s="108"/>
      <c r="AF249" s="112"/>
      <c r="AG249" s="112"/>
      <c r="AH249" s="112"/>
      <c r="AI249" s="112"/>
      <c r="AJ249" s="112"/>
      <c r="AK249" s="112"/>
      <c r="AL249" s="112"/>
      <c r="AM249" s="108"/>
      <c r="AN249" s="112"/>
      <c r="AO249" s="112"/>
      <c r="AP249" s="112"/>
      <c r="AQ249" s="112"/>
      <c r="AR249" s="112"/>
      <c r="AS249" s="108"/>
      <c r="AT249" s="112"/>
      <c r="AU249" s="112"/>
      <c r="AV249" s="112"/>
      <c r="AW249" s="112"/>
      <c r="AX249" s="112"/>
      <c r="AY249" s="112"/>
      <c r="AZ249" s="112"/>
      <c r="BA249" s="23"/>
      <c r="BB249" s="45"/>
      <c r="BC249" s="46"/>
      <c r="BD249" s="44"/>
      <c r="BE249" s="23"/>
      <c r="BF249" s="45"/>
      <c r="BG249" s="46"/>
      <c r="BH249" s="44"/>
      <c r="BI249" s="23"/>
      <c r="BJ249" s="45"/>
      <c r="BK249" s="46"/>
      <c r="BL249" s="44"/>
      <c r="BM249" s="23"/>
      <c r="BN249" s="45"/>
      <c r="BO249" s="46"/>
      <c r="BP249" s="44"/>
      <c r="BQ249" s="23"/>
      <c r="BR249" s="45"/>
      <c r="BS249" s="46"/>
      <c r="BT249" s="44"/>
      <c r="BU249" s="23"/>
      <c r="BV249" s="45"/>
      <c r="BW249" s="46"/>
      <c r="BX249" s="44"/>
      <c r="BY249" s="23"/>
      <c r="BZ249" s="45"/>
      <c r="CA249" s="46"/>
      <c r="CB249" s="44"/>
      <c r="CC249" s="23"/>
      <c r="CD249" s="45"/>
      <c r="CE249" s="46"/>
      <c r="CF249" s="44"/>
      <c r="CG249" s="23"/>
      <c r="CH249" s="45"/>
      <c r="CI249" s="46"/>
      <c r="CJ249" s="44"/>
      <c r="CK249" s="23"/>
      <c r="CL249" s="45"/>
      <c r="CM249" s="46"/>
      <c r="CN249" s="44"/>
    </row>
    <row r="250" spans="10:92" s="30" customFormat="1" ht="15" hidden="1" customHeight="1" x14ac:dyDescent="0.3">
      <c r="J250" s="107"/>
      <c r="K250" s="108"/>
      <c r="L250" s="112"/>
      <c r="M250" s="112"/>
      <c r="N250" s="112"/>
      <c r="O250" s="112"/>
      <c r="P250" s="112"/>
      <c r="Q250" s="108"/>
      <c r="R250" s="112"/>
      <c r="S250" s="112"/>
      <c r="T250" s="112"/>
      <c r="U250" s="112"/>
      <c r="V250" s="112"/>
      <c r="W250" s="112"/>
      <c r="X250" s="112"/>
      <c r="Y250" s="108"/>
      <c r="Z250" s="112"/>
      <c r="AA250" s="112"/>
      <c r="AB250" s="112"/>
      <c r="AC250" s="112"/>
      <c r="AD250" s="112"/>
      <c r="AE250" s="108"/>
      <c r="AF250" s="112"/>
      <c r="AG250" s="112"/>
      <c r="AH250" s="112"/>
      <c r="AI250" s="112"/>
      <c r="AJ250" s="112"/>
      <c r="AK250" s="112"/>
      <c r="AL250" s="112"/>
      <c r="AM250" s="108"/>
      <c r="AN250" s="112"/>
      <c r="AO250" s="112"/>
      <c r="AP250" s="112"/>
      <c r="AQ250" s="112"/>
      <c r="AR250" s="112"/>
      <c r="AS250" s="108"/>
      <c r="AT250" s="112"/>
      <c r="AU250" s="112"/>
      <c r="AV250" s="112"/>
      <c r="AW250" s="112"/>
      <c r="AX250" s="112"/>
      <c r="AY250" s="112"/>
      <c r="AZ250" s="112"/>
      <c r="BA250" s="23"/>
      <c r="BB250" s="45"/>
      <c r="BC250" s="46"/>
      <c r="BD250" s="44"/>
      <c r="BE250" s="23"/>
      <c r="BF250" s="45"/>
      <c r="BG250" s="46"/>
      <c r="BH250" s="44"/>
      <c r="BI250" s="23"/>
      <c r="BJ250" s="45"/>
      <c r="BK250" s="46"/>
      <c r="BL250" s="44"/>
      <c r="BM250" s="23"/>
      <c r="BN250" s="45"/>
      <c r="BO250" s="46"/>
      <c r="BP250" s="44"/>
      <c r="BQ250" s="23"/>
      <c r="BR250" s="45"/>
      <c r="BS250" s="46"/>
      <c r="BT250" s="44"/>
      <c r="BU250" s="23"/>
      <c r="BV250" s="45"/>
      <c r="BW250" s="46"/>
      <c r="BX250" s="44"/>
      <c r="BY250" s="23"/>
      <c r="BZ250" s="45"/>
      <c r="CA250" s="46"/>
      <c r="CB250" s="44"/>
      <c r="CC250" s="23"/>
      <c r="CD250" s="45"/>
      <c r="CE250" s="46"/>
      <c r="CF250" s="44"/>
      <c r="CG250" s="23"/>
      <c r="CH250" s="45"/>
      <c r="CI250" s="46"/>
      <c r="CJ250" s="44"/>
      <c r="CK250" s="23"/>
      <c r="CL250" s="45"/>
      <c r="CM250" s="46"/>
      <c r="CN250" s="44"/>
    </row>
    <row r="251" spans="10:92" s="30" customFormat="1" ht="15" hidden="1" customHeight="1" x14ac:dyDescent="0.3">
      <c r="J251" s="107"/>
      <c r="K251" s="108"/>
      <c r="L251" s="112"/>
      <c r="M251" s="112"/>
      <c r="N251" s="112"/>
      <c r="O251" s="112"/>
      <c r="P251" s="112"/>
      <c r="Q251" s="108"/>
      <c r="R251" s="112"/>
      <c r="S251" s="112"/>
      <c r="T251" s="112"/>
      <c r="U251" s="112"/>
      <c r="V251" s="112"/>
      <c r="W251" s="112"/>
      <c r="X251" s="112"/>
      <c r="Y251" s="108"/>
      <c r="Z251" s="112"/>
      <c r="AA251" s="112"/>
      <c r="AB251" s="112"/>
      <c r="AC251" s="112"/>
      <c r="AD251" s="112"/>
      <c r="AE251" s="108"/>
      <c r="AF251" s="112"/>
      <c r="AG251" s="112"/>
      <c r="AH251" s="112"/>
      <c r="AI251" s="112"/>
      <c r="AJ251" s="112"/>
      <c r="AK251" s="112"/>
      <c r="AL251" s="112"/>
      <c r="AM251" s="108"/>
      <c r="AN251" s="112"/>
      <c r="AO251" s="112"/>
      <c r="AP251" s="112"/>
      <c r="AQ251" s="112"/>
      <c r="AR251" s="112"/>
      <c r="AS251" s="108"/>
      <c r="AT251" s="112"/>
      <c r="AU251" s="112"/>
      <c r="AV251" s="112"/>
      <c r="AW251" s="112"/>
      <c r="AX251" s="112"/>
      <c r="AY251" s="112"/>
      <c r="AZ251" s="112"/>
      <c r="BA251" s="23"/>
      <c r="BB251" s="45"/>
      <c r="BC251" s="46"/>
      <c r="BD251" s="44"/>
      <c r="BE251" s="23"/>
      <c r="BF251" s="45"/>
      <c r="BG251" s="46"/>
      <c r="BH251" s="44"/>
      <c r="BI251" s="23"/>
      <c r="BJ251" s="45"/>
      <c r="BK251" s="46"/>
      <c r="BL251" s="44"/>
      <c r="BM251" s="23"/>
      <c r="BN251" s="45"/>
      <c r="BO251" s="46"/>
      <c r="BP251" s="44"/>
      <c r="BQ251" s="23"/>
      <c r="BR251" s="45"/>
      <c r="BS251" s="46"/>
      <c r="BT251" s="44"/>
      <c r="BU251" s="23"/>
      <c r="BV251" s="45"/>
      <c r="BW251" s="46"/>
      <c r="BX251" s="44"/>
      <c r="BY251" s="23"/>
      <c r="BZ251" s="45"/>
      <c r="CA251" s="46"/>
      <c r="CB251" s="44"/>
      <c r="CC251" s="23"/>
      <c r="CD251" s="45"/>
      <c r="CE251" s="46"/>
      <c r="CF251" s="44"/>
      <c r="CG251" s="23"/>
      <c r="CH251" s="45"/>
      <c r="CI251" s="46"/>
      <c r="CJ251" s="44"/>
      <c r="CK251" s="23"/>
      <c r="CL251" s="45"/>
      <c r="CM251" s="46"/>
      <c r="CN251" s="44"/>
    </row>
    <row r="252" spans="10:92" s="30" customFormat="1" ht="15" hidden="1" customHeight="1" x14ac:dyDescent="0.3">
      <c r="J252" s="107"/>
      <c r="K252" s="108"/>
      <c r="L252" s="112"/>
      <c r="M252" s="112"/>
      <c r="N252" s="112"/>
      <c r="O252" s="112"/>
      <c r="P252" s="112"/>
      <c r="Q252" s="108"/>
      <c r="R252" s="112"/>
      <c r="S252" s="112"/>
      <c r="T252" s="112"/>
      <c r="U252" s="112"/>
      <c r="V252" s="112"/>
      <c r="W252" s="112"/>
      <c r="X252" s="112"/>
      <c r="Y252" s="108"/>
      <c r="Z252" s="112"/>
      <c r="AA252" s="112"/>
      <c r="AB252" s="112"/>
      <c r="AC252" s="112"/>
      <c r="AD252" s="112"/>
      <c r="AE252" s="108"/>
      <c r="AF252" s="112"/>
      <c r="AG252" s="112"/>
      <c r="AH252" s="112"/>
      <c r="AI252" s="112"/>
      <c r="AJ252" s="112"/>
      <c r="AK252" s="112"/>
      <c r="AL252" s="112"/>
      <c r="AM252" s="108"/>
      <c r="AN252" s="112"/>
      <c r="AO252" s="112"/>
      <c r="AP252" s="112"/>
      <c r="AQ252" s="112"/>
      <c r="AR252" s="112"/>
      <c r="AS252" s="108"/>
      <c r="AT252" s="112"/>
      <c r="AU252" s="112"/>
      <c r="AV252" s="112"/>
      <c r="AW252" s="112"/>
      <c r="AX252" s="112"/>
      <c r="AY252" s="112"/>
      <c r="AZ252" s="112"/>
      <c r="BA252" s="23"/>
      <c r="BB252" s="45"/>
      <c r="BC252" s="46"/>
      <c r="BD252" s="44"/>
      <c r="BE252" s="23"/>
      <c r="BF252" s="45"/>
      <c r="BG252" s="46"/>
      <c r="BH252" s="44"/>
      <c r="BI252" s="23"/>
      <c r="BJ252" s="45"/>
      <c r="BK252" s="46"/>
      <c r="BL252" s="44"/>
      <c r="BM252" s="23"/>
      <c r="BN252" s="45"/>
      <c r="BO252" s="46"/>
      <c r="BP252" s="44"/>
      <c r="BQ252" s="23"/>
      <c r="BR252" s="45"/>
      <c r="BS252" s="46"/>
      <c r="BT252" s="44"/>
      <c r="BU252" s="23"/>
      <c r="BV252" s="45"/>
      <c r="BW252" s="46"/>
      <c r="BX252" s="44"/>
      <c r="BY252" s="23"/>
      <c r="BZ252" s="45"/>
      <c r="CA252" s="46"/>
      <c r="CB252" s="44"/>
      <c r="CC252" s="23"/>
      <c r="CD252" s="45"/>
      <c r="CE252" s="46"/>
      <c r="CF252" s="44"/>
      <c r="CG252" s="23"/>
      <c r="CH252" s="45"/>
      <c r="CI252" s="46"/>
      <c r="CJ252" s="44"/>
      <c r="CK252" s="23"/>
      <c r="CL252" s="45"/>
      <c r="CM252" s="46"/>
      <c r="CN252" s="44"/>
    </row>
    <row r="253" spans="10:92" s="30" customFormat="1" ht="15" hidden="1" customHeight="1" x14ac:dyDescent="0.3">
      <c r="J253" s="107"/>
      <c r="K253" s="108"/>
      <c r="L253" s="112"/>
      <c r="M253" s="112"/>
      <c r="N253" s="112"/>
      <c r="O253" s="112"/>
      <c r="P253" s="112"/>
      <c r="Q253" s="108"/>
      <c r="R253" s="112"/>
      <c r="S253" s="112"/>
      <c r="T253" s="112"/>
      <c r="U253" s="112"/>
      <c r="V253" s="112"/>
      <c r="W253" s="112"/>
      <c r="X253" s="112"/>
      <c r="Y253" s="108"/>
      <c r="Z253" s="112"/>
      <c r="AA253" s="112"/>
      <c r="AB253" s="112"/>
      <c r="AC253" s="112"/>
      <c r="AD253" s="112"/>
      <c r="AE253" s="108"/>
      <c r="AF253" s="112"/>
      <c r="AG253" s="112"/>
      <c r="AH253" s="112"/>
      <c r="AI253" s="112"/>
      <c r="AJ253" s="112"/>
      <c r="AK253" s="112"/>
      <c r="AL253" s="112"/>
      <c r="AM253" s="108"/>
      <c r="AN253" s="112"/>
      <c r="AO253" s="112"/>
      <c r="AP253" s="112"/>
      <c r="AQ253" s="112"/>
      <c r="AR253" s="112"/>
      <c r="AS253" s="108"/>
      <c r="AT253" s="112"/>
      <c r="AU253" s="112"/>
      <c r="AV253" s="112"/>
      <c r="AW253" s="112"/>
      <c r="AX253" s="112"/>
      <c r="AY253" s="112"/>
      <c r="AZ253" s="112"/>
      <c r="BA253" s="23"/>
      <c r="BB253" s="45"/>
      <c r="BC253" s="46"/>
      <c r="BD253" s="44"/>
      <c r="BE253" s="23"/>
      <c r="BF253" s="45"/>
      <c r="BG253" s="46"/>
      <c r="BH253" s="44"/>
      <c r="BI253" s="23"/>
      <c r="BJ253" s="45"/>
      <c r="BK253" s="46"/>
      <c r="BL253" s="44"/>
      <c r="BM253" s="23"/>
      <c r="BN253" s="45"/>
      <c r="BO253" s="46"/>
      <c r="BP253" s="44"/>
      <c r="BQ253" s="23"/>
      <c r="BR253" s="45"/>
      <c r="BS253" s="46"/>
      <c r="BT253" s="44"/>
      <c r="BU253" s="23"/>
      <c r="BV253" s="45"/>
      <c r="BW253" s="46"/>
      <c r="BX253" s="44"/>
      <c r="BY253" s="23"/>
      <c r="BZ253" s="45"/>
      <c r="CA253" s="46"/>
      <c r="CB253" s="44"/>
      <c r="CC253" s="23"/>
      <c r="CD253" s="45"/>
      <c r="CE253" s="46"/>
      <c r="CF253" s="44"/>
      <c r="CG253" s="23"/>
      <c r="CH253" s="45"/>
      <c r="CI253" s="46"/>
      <c r="CJ253" s="44"/>
      <c r="CK253" s="23"/>
      <c r="CL253" s="45"/>
      <c r="CM253" s="46"/>
      <c r="CN253" s="44"/>
    </row>
    <row r="254" spans="10:92" s="30" customFormat="1" ht="15" hidden="1" customHeight="1" x14ac:dyDescent="0.3">
      <c r="J254" s="107"/>
      <c r="K254" s="108"/>
      <c r="L254" s="112"/>
      <c r="M254" s="112"/>
      <c r="N254" s="112"/>
      <c r="O254" s="112"/>
      <c r="P254" s="112"/>
      <c r="Q254" s="108"/>
      <c r="R254" s="112"/>
      <c r="S254" s="112"/>
      <c r="T254" s="112"/>
      <c r="U254" s="112"/>
      <c r="V254" s="112"/>
      <c r="W254" s="112"/>
      <c r="X254" s="112"/>
      <c r="Y254" s="108"/>
      <c r="Z254" s="112"/>
      <c r="AA254" s="112"/>
      <c r="AB254" s="112"/>
      <c r="AC254" s="112"/>
      <c r="AD254" s="112"/>
      <c r="AE254" s="108"/>
      <c r="AF254" s="112"/>
      <c r="AG254" s="112"/>
      <c r="AH254" s="112"/>
      <c r="AI254" s="112"/>
      <c r="AJ254" s="112"/>
      <c r="AK254" s="112"/>
      <c r="AL254" s="112"/>
      <c r="AM254" s="108"/>
      <c r="AN254" s="112"/>
      <c r="AO254" s="112"/>
      <c r="AP254" s="112"/>
      <c r="AQ254" s="112"/>
      <c r="AR254" s="112"/>
      <c r="AS254" s="108"/>
      <c r="AT254" s="112"/>
      <c r="AU254" s="112"/>
      <c r="AV254" s="112"/>
      <c r="AW254" s="112"/>
      <c r="AX254" s="112"/>
      <c r="AY254" s="112"/>
      <c r="AZ254" s="112"/>
      <c r="BA254" s="23"/>
      <c r="BB254" s="45"/>
      <c r="BC254" s="46"/>
      <c r="BD254" s="44"/>
      <c r="BE254" s="23"/>
      <c r="BF254" s="45"/>
      <c r="BG254" s="46"/>
      <c r="BH254" s="44"/>
      <c r="BI254" s="23"/>
      <c r="BJ254" s="45"/>
      <c r="BK254" s="46"/>
      <c r="BL254" s="44"/>
      <c r="BM254" s="23"/>
      <c r="BN254" s="45"/>
      <c r="BO254" s="46"/>
      <c r="BP254" s="44"/>
      <c r="BQ254" s="23"/>
      <c r="BR254" s="45"/>
      <c r="BS254" s="46"/>
      <c r="BT254" s="44"/>
      <c r="BU254" s="23"/>
      <c r="BV254" s="45"/>
      <c r="BW254" s="46"/>
      <c r="BX254" s="44"/>
      <c r="BY254" s="23"/>
      <c r="BZ254" s="45"/>
      <c r="CA254" s="46"/>
      <c r="CB254" s="44"/>
      <c r="CC254" s="23"/>
      <c r="CD254" s="45"/>
      <c r="CE254" s="46"/>
      <c r="CF254" s="44"/>
      <c r="CG254" s="23"/>
      <c r="CH254" s="45"/>
      <c r="CI254" s="46"/>
      <c r="CJ254" s="44"/>
      <c r="CK254" s="23"/>
      <c r="CL254" s="45"/>
      <c r="CM254" s="46"/>
      <c r="CN254" s="44"/>
    </row>
    <row r="255" spans="10:92" s="30" customFormat="1" ht="15" hidden="1" customHeight="1" x14ac:dyDescent="0.3">
      <c r="J255" s="107"/>
      <c r="K255" s="108"/>
      <c r="L255" s="112"/>
      <c r="M255" s="112"/>
      <c r="N255" s="112"/>
      <c r="O255" s="112"/>
      <c r="P255" s="112"/>
      <c r="Q255" s="108"/>
      <c r="R255" s="112"/>
      <c r="S255" s="112"/>
      <c r="T255" s="112"/>
      <c r="U255" s="112"/>
      <c r="V255" s="112"/>
      <c r="W255" s="112"/>
      <c r="X255" s="112"/>
      <c r="Y255" s="108"/>
      <c r="Z255" s="112"/>
      <c r="AA255" s="112"/>
      <c r="AB255" s="112"/>
      <c r="AC255" s="112"/>
      <c r="AD255" s="112"/>
      <c r="AE255" s="108"/>
      <c r="AF255" s="112"/>
      <c r="AG255" s="112"/>
      <c r="AH255" s="112"/>
      <c r="AI255" s="112"/>
      <c r="AJ255" s="112"/>
      <c r="AK255" s="112"/>
      <c r="AL255" s="112"/>
      <c r="AM255" s="108"/>
      <c r="AN255" s="112"/>
      <c r="AO255" s="112"/>
      <c r="AP255" s="112"/>
      <c r="AQ255" s="112"/>
      <c r="AR255" s="112"/>
      <c r="AS255" s="108"/>
      <c r="AT255" s="112"/>
      <c r="AU255" s="112"/>
      <c r="AV255" s="112"/>
      <c r="AW255" s="112"/>
      <c r="AX255" s="112"/>
      <c r="AY255" s="112"/>
      <c r="AZ255" s="112"/>
      <c r="BA255" s="23"/>
      <c r="BB255" s="45"/>
      <c r="BC255" s="46"/>
      <c r="BD255" s="44"/>
      <c r="BE255" s="23"/>
      <c r="BF255" s="45"/>
      <c r="BG255" s="46"/>
      <c r="BH255" s="44"/>
      <c r="BI255" s="23"/>
      <c r="BJ255" s="45"/>
      <c r="BK255" s="46"/>
      <c r="BL255" s="44"/>
      <c r="BM255" s="23"/>
      <c r="BN255" s="45"/>
      <c r="BO255" s="46"/>
      <c r="BP255" s="44"/>
      <c r="BQ255" s="23"/>
      <c r="BR255" s="45"/>
      <c r="BS255" s="46"/>
      <c r="BT255" s="44"/>
      <c r="BU255" s="23"/>
      <c r="BV255" s="45"/>
      <c r="BW255" s="46"/>
      <c r="BX255" s="44"/>
      <c r="BY255" s="23"/>
      <c r="BZ255" s="45"/>
      <c r="CA255" s="46"/>
      <c r="CB255" s="44"/>
      <c r="CC255" s="23"/>
      <c r="CD255" s="45"/>
      <c r="CE255" s="46"/>
      <c r="CF255" s="44"/>
      <c r="CG255" s="23"/>
      <c r="CH255" s="45"/>
      <c r="CI255" s="46"/>
      <c r="CJ255" s="44"/>
      <c r="CK255" s="23"/>
      <c r="CL255" s="45"/>
      <c r="CM255" s="46"/>
      <c r="CN255" s="44"/>
    </row>
    <row r="256" spans="10:92" s="30" customFormat="1" ht="15" hidden="1" customHeight="1" x14ac:dyDescent="0.3">
      <c r="J256" s="107"/>
      <c r="K256" s="108"/>
      <c r="L256" s="112"/>
      <c r="M256" s="112"/>
      <c r="N256" s="112"/>
      <c r="O256" s="112"/>
      <c r="P256" s="112"/>
      <c r="Q256" s="108"/>
      <c r="R256" s="112"/>
      <c r="S256" s="112"/>
      <c r="T256" s="112"/>
      <c r="U256" s="112"/>
      <c r="V256" s="112"/>
      <c r="W256" s="112"/>
      <c r="X256" s="112"/>
      <c r="Y256" s="108"/>
      <c r="Z256" s="112"/>
      <c r="AA256" s="112"/>
      <c r="AB256" s="112"/>
      <c r="AC256" s="112"/>
      <c r="AD256" s="112"/>
      <c r="AE256" s="108"/>
      <c r="AF256" s="112"/>
      <c r="AG256" s="112"/>
      <c r="AH256" s="112"/>
      <c r="AI256" s="112"/>
      <c r="AJ256" s="112"/>
      <c r="AK256" s="112"/>
      <c r="AL256" s="112"/>
      <c r="AM256" s="108"/>
      <c r="AN256" s="112"/>
      <c r="AO256" s="112"/>
      <c r="AP256" s="112"/>
      <c r="AQ256" s="112"/>
      <c r="AR256" s="112"/>
      <c r="AS256" s="108"/>
      <c r="AT256" s="112"/>
      <c r="AU256" s="112"/>
      <c r="AV256" s="112"/>
      <c r="AW256" s="112"/>
      <c r="AX256" s="112"/>
      <c r="AY256" s="112"/>
      <c r="AZ256" s="112"/>
      <c r="BA256" s="23"/>
      <c r="BB256" s="45"/>
      <c r="BC256" s="46"/>
      <c r="BD256" s="44"/>
      <c r="BE256" s="23"/>
      <c r="BF256" s="45"/>
      <c r="BG256" s="46"/>
      <c r="BH256" s="44"/>
      <c r="BI256" s="23"/>
      <c r="BJ256" s="45"/>
      <c r="BK256" s="46"/>
      <c r="BL256" s="44"/>
      <c r="BM256" s="23"/>
      <c r="BN256" s="45"/>
      <c r="BO256" s="46"/>
      <c r="BP256" s="44"/>
      <c r="BQ256" s="23"/>
      <c r="BR256" s="45"/>
      <c r="BS256" s="46"/>
      <c r="BT256" s="44"/>
      <c r="BU256" s="23"/>
      <c r="BV256" s="45"/>
      <c r="BW256" s="46"/>
      <c r="BX256" s="44"/>
      <c r="BY256" s="23"/>
      <c r="BZ256" s="45"/>
      <c r="CA256" s="46"/>
      <c r="CB256" s="44"/>
      <c r="CC256" s="23"/>
      <c r="CD256" s="45"/>
      <c r="CE256" s="46"/>
      <c r="CF256" s="44"/>
      <c r="CG256" s="23"/>
      <c r="CH256" s="45"/>
      <c r="CI256" s="46"/>
      <c r="CJ256" s="44"/>
      <c r="CK256" s="23"/>
      <c r="CL256" s="45"/>
      <c r="CM256" s="46"/>
      <c r="CN256" s="44"/>
    </row>
    <row r="257" spans="10:92" s="30" customFormat="1" ht="15" hidden="1" customHeight="1" x14ac:dyDescent="0.3">
      <c r="J257" s="107"/>
      <c r="K257" s="108"/>
      <c r="L257" s="112"/>
      <c r="M257" s="112"/>
      <c r="N257" s="112"/>
      <c r="O257" s="112"/>
      <c r="P257" s="112"/>
      <c r="Q257" s="108"/>
      <c r="R257" s="112"/>
      <c r="S257" s="112"/>
      <c r="T257" s="112"/>
      <c r="U257" s="112"/>
      <c r="V257" s="112"/>
      <c r="W257" s="112"/>
      <c r="X257" s="112"/>
      <c r="Y257" s="108"/>
      <c r="Z257" s="112"/>
      <c r="AA257" s="112"/>
      <c r="AB257" s="112"/>
      <c r="AC257" s="112"/>
      <c r="AD257" s="112"/>
      <c r="AE257" s="108"/>
      <c r="AF257" s="112"/>
      <c r="AG257" s="112"/>
      <c r="AH257" s="112"/>
      <c r="AI257" s="112"/>
      <c r="AJ257" s="112"/>
      <c r="AK257" s="112"/>
      <c r="AL257" s="112"/>
      <c r="AM257" s="108"/>
      <c r="AN257" s="112"/>
      <c r="AO257" s="112"/>
      <c r="AP257" s="112"/>
      <c r="AQ257" s="112"/>
      <c r="AR257" s="112"/>
      <c r="AS257" s="108"/>
      <c r="AT257" s="112"/>
      <c r="AU257" s="112"/>
      <c r="AV257" s="112"/>
      <c r="AW257" s="112"/>
      <c r="AX257" s="112"/>
      <c r="AY257" s="112"/>
      <c r="AZ257" s="112"/>
      <c r="BA257" s="23"/>
      <c r="BB257" s="45"/>
      <c r="BC257" s="46"/>
      <c r="BD257" s="44"/>
      <c r="BE257" s="23"/>
      <c r="BF257" s="45"/>
      <c r="BG257" s="46"/>
      <c r="BH257" s="44"/>
      <c r="BI257" s="23"/>
      <c r="BJ257" s="45"/>
      <c r="BK257" s="46"/>
      <c r="BL257" s="44"/>
      <c r="BM257" s="23"/>
      <c r="BN257" s="45"/>
      <c r="BO257" s="46"/>
      <c r="BP257" s="44"/>
      <c r="BQ257" s="23"/>
      <c r="BR257" s="45"/>
      <c r="BS257" s="46"/>
      <c r="BT257" s="44"/>
      <c r="BU257" s="23"/>
      <c r="BV257" s="45"/>
      <c r="BW257" s="46"/>
      <c r="BX257" s="44"/>
      <c r="BY257" s="23"/>
      <c r="BZ257" s="45"/>
      <c r="CA257" s="46"/>
      <c r="CB257" s="44"/>
      <c r="CC257" s="23"/>
      <c r="CD257" s="45"/>
      <c r="CE257" s="46"/>
      <c r="CF257" s="44"/>
      <c r="CG257" s="23"/>
      <c r="CH257" s="45"/>
      <c r="CI257" s="46"/>
      <c r="CJ257" s="44"/>
      <c r="CK257" s="23"/>
      <c r="CL257" s="45"/>
      <c r="CM257" s="46"/>
      <c r="CN257" s="44"/>
    </row>
    <row r="258" spans="10:92" s="30" customFormat="1" ht="15" hidden="1" customHeight="1" x14ac:dyDescent="0.3">
      <c r="J258" s="107"/>
      <c r="K258" s="108"/>
      <c r="L258" s="112"/>
      <c r="M258" s="112"/>
      <c r="N258" s="112"/>
      <c r="O258" s="112"/>
      <c r="P258" s="112"/>
      <c r="Q258" s="108"/>
      <c r="R258" s="112"/>
      <c r="S258" s="112"/>
      <c r="T258" s="112"/>
      <c r="U258" s="112"/>
      <c r="V258" s="112"/>
      <c r="W258" s="112"/>
      <c r="X258" s="112"/>
      <c r="Y258" s="108"/>
      <c r="Z258" s="112"/>
      <c r="AA258" s="112"/>
      <c r="AB258" s="112"/>
      <c r="AC258" s="112"/>
      <c r="AD258" s="112"/>
      <c r="AE258" s="108"/>
      <c r="AF258" s="112"/>
      <c r="AG258" s="112"/>
      <c r="AH258" s="112"/>
      <c r="AI258" s="112"/>
      <c r="AJ258" s="112"/>
      <c r="AK258" s="112"/>
      <c r="AL258" s="112"/>
      <c r="AM258" s="108"/>
      <c r="AN258" s="112"/>
      <c r="AO258" s="112"/>
      <c r="AP258" s="112"/>
      <c r="AQ258" s="112"/>
      <c r="AR258" s="112"/>
      <c r="AS258" s="108"/>
      <c r="AT258" s="112"/>
      <c r="AU258" s="112"/>
      <c r="AV258" s="112"/>
      <c r="AW258" s="112"/>
      <c r="AX258" s="112"/>
      <c r="AY258" s="112"/>
      <c r="AZ258" s="112"/>
      <c r="BA258" s="23"/>
      <c r="BB258" s="45"/>
      <c r="BC258" s="46"/>
      <c r="BD258" s="44"/>
      <c r="BE258" s="23"/>
      <c r="BF258" s="45"/>
      <c r="BG258" s="46"/>
      <c r="BH258" s="44"/>
      <c r="BI258" s="23"/>
      <c r="BJ258" s="45"/>
      <c r="BK258" s="46"/>
      <c r="BL258" s="44"/>
      <c r="BM258" s="23"/>
      <c r="BN258" s="45"/>
      <c r="BO258" s="46"/>
      <c r="BP258" s="44"/>
      <c r="BQ258" s="23"/>
      <c r="BR258" s="45"/>
      <c r="BS258" s="46"/>
      <c r="BT258" s="44"/>
      <c r="BU258" s="23"/>
      <c r="BV258" s="45"/>
      <c r="BW258" s="46"/>
      <c r="BX258" s="44"/>
      <c r="BY258" s="23"/>
      <c r="BZ258" s="45"/>
      <c r="CA258" s="46"/>
      <c r="CB258" s="44"/>
      <c r="CC258" s="23"/>
      <c r="CD258" s="45"/>
      <c r="CE258" s="46"/>
      <c r="CF258" s="44"/>
      <c r="CG258" s="23"/>
      <c r="CH258" s="45"/>
      <c r="CI258" s="46"/>
      <c r="CJ258" s="44"/>
      <c r="CK258" s="23"/>
      <c r="CL258" s="45"/>
      <c r="CM258" s="46"/>
      <c r="CN258" s="44"/>
    </row>
    <row r="259" spans="10:92" ht="15" hidden="1" customHeight="1" x14ac:dyDescent="0.3"/>
    <row r="260" spans="10:92" ht="15" hidden="1" customHeight="1" x14ac:dyDescent="0.3"/>
    <row r="261" spans="10:92" ht="15" hidden="1" customHeight="1" x14ac:dyDescent="0.3"/>
    <row r="262" spans="10:92" ht="15" hidden="1" customHeight="1" x14ac:dyDescent="0.3"/>
    <row r="263" spans="10:92" ht="15" hidden="1" customHeight="1" x14ac:dyDescent="0.3"/>
    <row r="264" spans="10:92" ht="15" hidden="1" customHeight="1" x14ac:dyDescent="0.3"/>
    <row r="265" spans="10:92" ht="15" hidden="1" customHeight="1" x14ac:dyDescent="0.3"/>
    <row r="266" spans="10:92" ht="15" hidden="1" customHeight="1" x14ac:dyDescent="0.3"/>
    <row r="267" spans="10:92" ht="15" hidden="1" customHeight="1" x14ac:dyDescent="0.3"/>
    <row r="268" spans="10:92" ht="15" hidden="1" customHeight="1" x14ac:dyDescent="0.3"/>
    <row r="269" spans="10:92" ht="15" hidden="1" customHeight="1" x14ac:dyDescent="0.3"/>
    <row r="270" spans="10:92" ht="15" hidden="1" customHeight="1" x14ac:dyDescent="0.3"/>
    <row r="271" spans="10:92" ht="15" hidden="1" customHeight="1" x14ac:dyDescent="0.3"/>
    <row r="272" spans="10:92" ht="15" hidden="1" customHeight="1" x14ac:dyDescent="0.3"/>
    <row r="273" ht="15" hidden="1" customHeight="1" x14ac:dyDescent="0.3"/>
    <row r="274" ht="15" hidden="1" customHeight="1" x14ac:dyDescent="0.3"/>
    <row r="275" ht="15" hidden="1" customHeight="1" x14ac:dyDescent="0.3"/>
    <row r="276" ht="15" hidden="1" customHeight="1" x14ac:dyDescent="0.3"/>
    <row r="277" ht="15" hidden="1" customHeight="1" x14ac:dyDescent="0.3"/>
    <row r="278" ht="15" hidden="1" customHeight="1" x14ac:dyDescent="0.3"/>
    <row r="279" ht="15" hidden="1" customHeight="1" x14ac:dyDescent="0.3"/>
    <row r="280" ht="15" hidden="1" customHeight="1" x14ac:dyDescent="0.3"/>
    <row r="281" ht="15" hidden="1" customHeight="1" x14ac:dyDescent="0.3"/>
    <row r="282" ht="15" hidden="1" customHeight="1" x14ac:dyDescent="0.3"/>
    <row r="283" ht="15" hidden="1" customHeight="1" x14ac:dyDescent="0.3"/>
    <row r="284" ht="15" hidden="1" customHeight="1" x14ac:dyDescent="0.3"/>
    <row r="285" ht="15" hidden="1" customHeight="1" x14ac:dyDescent="0.3"/>
    <row r="286" ht="15" hidden="1" customHeight="1" x14ac:dyDescent="0.3"/>
    <row r="287" ht="15" hidden="1" customHeight="1" x14ac:dyDescent="0.3"/>
    <row r="288" ht="15" hidden="1" customHeight="1" x14ac:dyDescent="0.3"/>
    <row r="289" ht="15" hidden="1" customHeight="1" x14ac:dyDescent="0.3"/>
  </sheetData>
  <sheetProtection password="CE6F" sheet="1" objects="1" scenarios="1"/>
  <mergeCells count="14">
    <mergeCell ref="H7:H8"/>
    <mergeCell ref="I7:I8"/>
    <mergeCell ref="J7:J8"/>
    <mergeCell ref="B7:B8"/>
    <mergeCell ref="C7:C8"/>
    <mergeCell ref="D7:D8"/>
    <mergeCell ref="E7:E8"/>
    <mergeCell ref="F7:F8"/>
    <mergeCell ref="G7:G8"/>
    <mergeCell ref="K6:X6"/>
    <mergeCell ref="K7:K8"/>
    <mergeCell ref="L7:L8"/>
    <mergeCell ref="M7:M8"/>
    <mergeCell ref="N7:X7"/>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60"/>
  <sheetViews>
    <sheetView showGridLines="0" workbookViewId="0">
      <selection activeCell="F4" sqref="F4"/>
    </sheetView>
  </sheetViews>
  <sheetFormatPr defaultColWidth="0" defaultRowHeight="14.4" zeroHeight="1" x14ac:dyDescent="0.3"/>
  <cols>
    <col min="1" max="1" width="2.77734375" customWidth="1"/>
    <col min="2" max="2" width="8.88671875" style="99" hidden="1" customWidth="1"/>
    <col min="3" max="3" width="16.109375" customWidth="1"/>
    <col min="4" max="4" width="6.33203125" customWidth="1"/>
    <col min="5" max="5" width="9.5546875" bestFit="1" customWidth="1"/>
    <col min="6" max="6" width="15.77734375" bestFit="1" customWidth="1"/>
    <col min="7" max="7" width="11.5546875" bestFit="1" customWidth="1"/>
    <col min="8" max="8" width="10.77734375" bestFit="1" customWidth="1"/>
    <col min="9" max="9" width="9.6640625" bestFit="1" customWidth="1"/>
    <col min="10" max="10" width="15.21875" style="39" bestFit="1" customWidth="1"/>
    <col min="11" max="11" width="15.21875" style="39" customWidth="1"/>
    <col min="12" max="12" width="15.21875" style="28" customWidth="1"/>
    <col min="13" max="13" width="11.33203125" bestFit="1" customWidth="1"/>
    <col min="14" max="14" width="11.33203125" style="36" customWidth="1"/>
    <col min="15" max="15" width="11.33203125" style="31" customWidth="1"/>
    <col min="16" max="16" width="11.33203125" customWidth="1"/>
    <col min="17" max="17" width="10.5546875" style="31" bestFit="1" customWidth="1"/>
    <col min="18" max="18" width="11.109375" style="36" bestFit="1" customWidth="1"/>
    <col min="19" max="19" width="11.109375" style="31" bestFit="1" customWidth="1"/>
    <col min="20" max="20" width="8.88671875" style="36" customWidth="1"/>
    <col min="21" max="21" width="9.109375" style="34" bestFit="1" customWidth="1"/>
    <col min="22" max="23" width="8.88671875" customWidth="1"/>
    <col min="24" max="16384" width="8.88671875" hidden="1"/>
  </cols>
  <sheetData>
    <row r="1" spans="1:23" ht="18" customHeight="1" x14ac:dyDescent="0.3"/>
    <row r="2" spans="1:23" ht="18" customHeight="1" x14ac:dyDescent="0.3"/>
    <row r="3" spans="1:23" ht="37.799999999999997" customHeight="1" thickBot="1" x14ac:dyDescent="0.35">
      <c r="A3" s="158"/>
      <c r="B3" s="166"/>
      <c r="C3" s="158"/>
      <c r="D3" s="158"/>
      <c r="E3" s="158"/>
      <c r="F3" s="158"/>
      <c r="G3" s="158"/>
      <c r="H3" s="158"/>
      <c r="I3" s="158"/>
      <c r="J3" s="163"/>
      <c r="K3" s="163"/>
      <c r="L3" s="159"/>
      <c r="M3" s="158"/>
      <c r="N3" s="161"/>
      <c r="O3" s="162"/>
      <c r="P3" s="158"/>
      <c r="Q3" s="162"/>
      <c r="R3" s="161"/>
      <c r="S3" s="162"/>
      <c r="T3" s="161"/>
      <c r="U3" s="160"/>
      <c r="V3" s="158"/>
      <c r="W3" s="158"/>
    </row>
    <row r="4" spans="1:23" ht="18" customHeight="1" thickBot="1" x14ac:dyDescent="0.35">
      <c r="A4" s="152"/>
      <c r="B4" s="153"/>
      <c r="C4" s="321" t="s">
        <v>403</v>
      </c>
      <c r="D4" s="321"/>
      <c r="E4" s="322"/>
      <c r="F4" s="244">
        <f ca="1">TODAY()</f>
        <v>42430</v>
      </c>
      <c r="G4" s="206" t="s">
        <v>406</v>
      </c>
      <c r="H4" s="152"/>
      <c r="I4" s="152"/>
      <c r="J4" s="154"/>
      <c r="K4" s="154"/>
      <c r="L4" s="155"/>
      <c r="M4" s="152"/>
      <c r="N4" s="156"/>
    </row>
    <row r="5" spans="1:23" ht="18" customHeight="1" x14ac:dyDescent="0.3"/>
    <row r="6" spans="1:23" s="50" customFormat="1" x14ac:dyDescent="0.3">
      <c r="B6" s="100"/>
      <c r="C6" s="331" t="str">
        <f>'Car Initial Info'!B6</f>
        <v>Go to Car Log Link</v>
      </c>
      <c r="D6" s="331" t="str">
        <f>'Car Initial Info'!C6</f>
        <v>No</v>
      </c>
      <c r="E6" s="331" t="str">
        <f>'Car Initial Info'!D6</f>
        <v>Status</v>
      </c>
      <c r="F6" s="331" t="str">
        <f>'Car Initial Info'!E6</f>
        <v>Car Name</v>
      </c>
      <c r="G6" s="332" t="str">
        <f>'Car Initial Info'!F6</f>
        <v>License Plate</v>
      </c>
      <c r="H6" s="333" t="s">
        <v>14</v>
      </c>
      <c r="I6" s="323" t="s">
        <v>354</v>
      </c>
      <c r="J6" s="323"/>
      <c r="K6" s="323"/>
      <c r="L6" s="324"/>
      <c r="M6" s="325" t="s">
        <v>352</v>
      </c>
      <c r="N6" s="326"/>
      <c r="O6" s="326"/>
      <c r="P6" s="327"/>
      <c r="Q6" s="328" t="s">
        <v>53</v>
      </c>
      <c r="R6" s="329"/>
      <c r="S6" s="328" t="s">
        <v>54</v>
      </c>
      <c r="T6" s="330"/>
      <c r="U6" s="330"/>
    </row>
    <row r="7" spans="1:23" s="50" customFormat="1" x14ac:dyDescent="0.3">
      <c r="B7" s="100"/>
      <c r="C7" s="323"/>
      <c r="D7" s="323"/>
      <c r="E7" s="323"/>
      <c r="F7" s="323"/>
      <c r="G7" s="324"/>
      <c r="H7" s="334"/>
      <c r="I7" s="83" t="s">
        <v>360</v>
      </c>
      <c r="J7" s="145" t="s">
        <v>13</v>
      </c>
      <c r="K7" s="145" t="s">
        <v>359</v>
      </c>
      <c r="L7" s="144" t="s">
        <v>361</v>
      </c>
      <c r="M7" s="83" t="s">
        <v>44</v>
      </c>
      <c r="N7" s="84" t="s">
        <v>23</v>
      </c>
      <c r="O7" s="82" t="s">
        <v>13</v>
      </c>
      <c r="P7" s="83" t="s">
        <v>25</v>
      </c>
      <c r="Q7" s="82" t="s">
        <v>13</v>
      </c>
      <c r="R7" s="84" t="s">
        <v>43</v>
      </c>
      <c r="S7" s="82" t="s">
        <v>13</v>
      </c>
      <c r="T7" s="84" t="s">
        <v>43</v>
      </c>
      <c r="U7" s="85" t="s">
        <v>42</v>
      </c>
    </row>
    <row r="8" spans="1:23" x14ac:dyDescent="0.3">
      <c r="B8" s="99" t="s">
        <v>57</v>
      </c>
      <c r="C8" s="148" t="str">
        <f>IF(G8&lt;&gt;"",HYPERLINK("["&amp;Setup!$C$7&amp;"]'Log'!$B$6","Go to Car Log"),"")</f>
        <v>Go to Car Log</v>
      </c>
      <c r="D8" s="1">
        <f>'Car Initial Info'!C9</f>
        <v>1</v>
      </c>
      <c r="E8" s="1" t="str">
        <f>'Car Initial Info'!D9</f>
        <v>Owned</v>
      </c>
      <c r="F8" s="1" t="str">
        <f>'Car Initial Info'!E9</f>
        <v>Sales car</v>
      </c>
      <c r="G8" s="1" t="str">
        <f>'Car Initial Info'!F9</f>
        <v>LP0001</v>
      </c>
      <c r="H8" s="1" t="str">
        <f ca="1">IFERROR(INDIRECT("'"&amp;$B8&amp;"'!F10"),"")</f>
        <v>Booked</v>
      </c>
      <c r="I8" s="1" t="str">
        <f ca="1">IFERROR(IF(H8="Booked",INDIRECT("'"&amp;$B8&amp;"'!Q7"),""),"")</f>
        <v>John Doe 1</v>
      </c>
      <c r="J8" s="40">
        <f ca="1">IFERROR(IF(H8="Booked",INDIRECT("'"&amp;$B8&amp;"'!q8"),""),"")</f>
        <v>42374</v>
      </c>
      <c r="K8" s="40">
        <f ca="1">IFERROR(IF(H8="Booked",INDIRECT("'"&amp;$B8&amp;"'!q9"),""),"")</f>
        <v>42381</v>
      </c>
      <c r="L8" s="29" t="str">
        <f ca="1">IFERROR(IF(H8="Booked",INDIRECT("'"&amp;$B8&amp;"'!q10")&amp;" days",""),"")</f>
        <v>2 days</v>
      </c>
      <c r="M8" s="1" t="str">
        <f ca="1">IFERROR(INDIRECT("'"&amp;$B8&amp;"'!H7"),"")</f>
        <v>ABC Company</v>
      </c>
      <c r="N8" s="37">
        <f ca="1">IFERROR(INDIRECT("'"&amp;$B8&amp;"'!H8"),"")</f>
        <v>10320</v>
      </c>
      <c r="O8" s="32">
        <f ca="1">IFERROR(INDIRECT("'"&amp;$B8&amp;"'!H9"),"")</f>
        <v>42374</v>
      </c>
      <c r="P8" s="1" t="str">
        <f ca="1">IFERROR(INDIRECT("'"&amp;$B8&amp;"'!H10"),"")</f>
        <v>John Doe 1</v>
      </c>
      <c r="Q8" s="32" t="str">
        <f ca="1">IFERROR(INDIRECT("'"&amp;$B8&amp;"'!L9"),"")</f>
        <v/>
      </c>
      <c r="R8" s="37">
        <f ca="1">IFERROR(INDIRECT("'"&amp;$B8&amp;"'!L8"),"")</f>
        <v>0</v>
      </c>
      <c r="S8" s="32">
        <f ca="1">IFERROR(INDIRECT("'"&amp;$B8&amp;"'!n910"),"")</f>
        <v>0</v>
      </c>
      <c r="T8" s="37">
        <f ca="1">IFERROR(INDIRECT("'"&amp;$B8&amp;"'!n8"),"")</f>
        <v>10000</v>
      </c>
      <c r="U8" s="35">
        <f ca="1">IFERROR(INDIRECT("'"&amp;$B8&amp;"'!n10"),"")</f>
        <v>100</v>
      </c>
    </row>
    <row r="9" spans="1:23" x14ac:dyDescent="0.3">
      <c r="B9" s="99" t="s">
        <v>58</v>
      </c>
      <c r="C9" s="148" t="str">
        <f>IF(G9&lt;&gt;"",HYPERLINK("["&amp;Setup!$C$7&amp;"]'Log ("&amp;D9&amp;")'!$B$6","Go to Car Log"),"")</f>
        <v>Go to Car Log</v>
      </c>
      <c r="D9" s="1">
        <f>'Car Initial Info'!C10</f>
        <v>2</v>
      </c>
      <c r="E9" s="1" t="str">
        <f>'Car Initial Info'!D10</f>
        <v>Owned</v>
      </c>
      <c r="F9" s="1" t="str">
        <f>'Car Initial Info'!E10</f>
        <v>Operational Car</v>
      </c>
      <c r="G9" s="1" t="str">
        <f>'Car Initial Info'!F10</f>
        <v>LP0002</v>
      </c>
      <c r="H9" s="1" t="str">
        <f t="shared" ref="H9:H12" ca="1" si="0">IFERROR(INDIRECT("'"&amp;$B9&amp;"'!F10"),"")</f>
        <v>Available</v>
      </c>
      <c r="I9" s="1" t="str">
        <f t="shared" ref="I9:I12" ca="1" si="1">IFERROR(IF(H9="Booked",INDIRECT("'"&amp;$B9&amp;"'!Q7"),""),"")</f>
        <v/>
      </c>
      <c r="J9" s="40" t="str">
        <f t="shared" ref="J9:J12" ca="1" si="2">IFERROR(IF(H9="Booked",INDIRECT("'"&amp;$B9&amp;"'!q8"),""),"")</f>
        <v/>
      </c>
      <c r="K9" s="40" t="str">
        <f t="shared" ref="K9:K12" ca="1" si="3">IFERROR(IF(H9="Booked",INDIRECT("'"&amp;$B9&amp;"'!q9"),""),"")</f>
        <v/>
      </c>
      <c r="L9" s="29" t="str">
        <f t="shared" ref="L9:L12" ca="1" si="4">IFERROR(IF(H9="Booked",INDIRECT("'"&amp;$B9&amp;"'!q10")&amp;" days",""),"")</f>
        <v/>
      </c>
      <c r="M9" s="1" t="str">
        <f t="shared" ref="M9:M12" ca="1" si="5">IFERROR(INDIRECT("'"&amp;$B9&amp;"'!H7"),"")</f>
        <v>Branch</v>
      </c>
      <c r="N9" s="37">
        <f t="shared" ref="N9:N12" ca="1" si="6">IFERROR(INDIRECT("'"&amp;$B9&amp;"'!H8"),"")</f>
        <v>1100</v>
      </c>
      <c r="O9" s="32">
        <f t="shared" ref="O9:O12" ca="1" si="7">IFERROR(INDIRECT("'"&amp;$B9&amp;"'!H9"),"")</f>
        <v>42377</v>
      </c>
      <c r="P9" s="1" t="str">
        <f t="shared" ref="P9:P12" ca="1" si="8">IFERROR(INDIRECT("'"&amp;$B9&amp;"'!H10"),"")</f>
        <v>John Doe 5</v>
      </c>
      <c r="Q9" s="32">
        <f t="shared" ref="Q9:Q12" ca="1" si="9">IFERROR(INDIRECT("'"&amp;$B9&amp;"'!L9"),"")</f>
        <v>42373</v>
      </c>
      <c r="R9" s="37">
        <f t="shared" ref="R9:R12" ca="1" si="10">IFERROR(INDIRECT("'"&amp;$B9&amp;"'!L8"),"")</f>
        <v>1011</v>
      </c>
      <c r="S9" s="32">
        <f t="shared" ref="S9:S12" ca="1" si="11">IFERROR(INDIRECT("'"&amp;$B9&amp;"'!n910"),"")</f>
        <v>0</v>
      </c>
      <c r="T9" s="37">
        <f t="shared" ref="T9:T12" ca="1" si="12">IFERROR(INDIRECT("'"&amp;$B9&amp;"'!n8"),"")</f>
        <v>20000</v>
      </c>
      <c r="U9" s="35" t="str">
        <f t="shared" ref="U9:U12" ca="1" si="13">IFERROR(INDIRECT("'"&amp;$B9&amp;"'!n10"),"")</f>
        <v/>
      </c>
    </row>
    <row r="10" spans="1:23" x14ac:dyDescent="0.3">
      <c r="B10" s="99" t="s">
        <v>59</v>
      </c>
      <c r="C10" s="148" t="str">
        <f>IF(G10&lt;&gt;"",HYPERLINK("["&amp;Setup!$C$7&amp;"]'Log ("&amp;D10&amp;")'!$B$6","Go to Car Log"),"")</f>
        <v>Go to Car Log</v>
      </c>
      <c r="D10" s="1">
        <f>'Car Initial Info'!C11</f>
        <v>3</v>
      </c>
      <c r="E10" s="1" t="str">
        <f>'Car Initial Info'!D11</f>
        <v>Owned</v>
      </c>
      <c r="F10" s="1" t="str">
        <f>'Car Initial Info'!E11</f>
        <v>Operational Car</v>
      </c>
      <c r="G10" s="1" t="str">
        <f>'Car Initial Info'!F11</f>
        <v>LP0003</v>
      </c>
      <c r="H10" s="1" t="str">
        <f t="shared" ca="1" si="0"/>
        <v>Available</v>
      </c>
      <c r="I10" s="1" t="str">
        <f t="shared" ca="1" si="1"/>
        <v/>
      </c>
      <c r="J10" s="40" t="str">
        <f t="shared" ca="1" si="2"/>
        <v/>
      </c>
      <c r="K10" s="40" t="str">
        <f t="shared" ca="1" si="3"/>
        <v/>
      </c>
      <c r="L10" s="29" t="str">
        <f t="shared" ca="1" si="4"/>
        <v/>
      </c>
      <c r="M10" s="1" t="str">
        <f t="shared" ca="1" si="5"/>
        <v>CDD Company</v>
      </c>
      <c r="N10" s="37">
        <f t="shared" ca="1" si="6"/>
        <v>5750</v>
      </c>
      <c r="O10" s="32">
        <f t="shared" ca="1" si="7"/>
        <v>42377</v>
      </c>
      <c r="P10" s="1" t="str">
        <f t="shared" ca="1" si="8"/>
        <v>John Doe 7</v>
      </c>
      <c r="Q10" s="32" t="str">
        <f t="shared" ca="1" si="9"/>
        <v/>
      </c>
      <c r="R10" s="37">
        <f t="shared" ca="1" si="10"/>
        <v>0</v>
      </c>
      <c r="S10" s="32">
        <f t="shared" ca="1" si="11"/>
        <v>0</v>
      </c>
      <c r="T10" s="37">
        <f t="shared" ca="1" si="12"/>
        <v>0</v>
      </c>
      <c r="U10" s="35">
        <f t="shared" ca="1" si="13"/>
        <v>0</v>
      </c>
    </row>
    <row r="11" spans="1:23" x14ac:dyDescent="0.3">
      <c r="B11" s="99" t="s">
        <v>123</v>
      </c>
      <c r="C11" s="148" t="str">
        <f>IF(G11&lt;&gt;"",HYPERLINK("["&amp;Setup!$C$7&amp;"]'Log ("&amp;D11&amp;")'!$B$6","Go to Car Log"),"")</f>
        <v>Go to Car Log</v>
      </c>
      <c r="D11" s="1">
        <f>'Car Initial Info'!C12</f>
        <v>4</v>
      </c>
      <c r="E11" s="1" t="str">
        <f>'Car Initial Info'!D12</f>
        <v>Owned</v>
      </c>
      <c r="F11" s="1" t="str">
        <f>'Car Initial Info'!E12</f>
        <v>Manager Car</v>
      </c>
      <c r="G11" s="1" t="str">
        <f>'Car Initial Info'!F12</f>
        <v>LP0004</v>
      </c>
      <c r="H11" s="1" t="str">
        <f t="shared" ca="1" si="0"/>
        <v>Available</v>
      </c>
      <c r="I11" s="1" t="str">
        <f t="shared" ca="1" si="1"/>
        <v/>
      </c>
      <c r="J11" s="40" t="str">
        <f t="shared" ca="1" si="2"/>
        <v/>
      </c>
      <c r="K11" s="40" t="str">
        <f t="shared" ca="1" si="3"/>
        <v/>
      </c>
      <c r="L11" s="29" t="str">
        <f t="shared" ca="1" si="4"/>
        <v/>
      </c>
      <c r="M11" s="1" t="str">
        <f t="shared" ca="1" si="5"/>
        <v>Convention Center</v>
      </c>
      <c r="N11" s="37">
        <f t="shared" ca="1" si="6"/>
        <v>9090</v>
      </c>
      <c r="O11" s="32">
        <f t="shared" ca="1" si="7"/>
        <v>42378</v>
      </c>
      <c r="P11" s="1" t="str">
        <f t="shared" ca="1" si="8"/>
        <v>John Doe 9</v>
      </c>
      <c r="Q11" s="32" t="str">
        <f t="shared" ca="1" si="9"/>
        <v/>
      </c>
      <c r="R11" s="37">
        <f t="shared" ca="1" si="10"/>
        <v>0</v>
      </c>
      <c r="S11" s="32">
        <f t="shared" ca="1" si="11"/>
        <v>0</v>
      </c>
      <c r="T11" s="37">
        <f t="shared" ca="1" si="12"/>
        <v>0</v>
      </c>
      <c r="U11" s="35">
        <f t="shared" ca="1" si="13"/>
        <v>0</v>
      </c>
    </row>
    <row r="12" spans="1:23" x14ac:dyDescent="0.3">
      <c r="B12" s="99" t="s">
        <v>124</v>
      </c>
      <c r="C12" s="148" t="str">
        <f>IF(G12&lt;&gt;"",HYPERLINK("["&amp;Setup!$C$7&amp;"]'Log ("&amp;D12&amp;")'!$B$6","Go to Car Log"),"")</f>
        <v>Go to Car Log</v>
      </c>
      <c r="D12" s="1">
        <f>'Car Initial Info'!C13</f>
        <v>5</v>
      </c>
      <c r="E12" s="1" t="str">
        <f>'Car Initial Info'!D13</f>
        <v>Rent</v>
      </c>
      <c r="F12" s="1" t="str">
        <f>'Car Initial Info'!E13</f>
        <v>Director Car</v>
      </c>
      <c r="G12" s="1" t="str">
        <f>'Car Initial Info'!F13</f>
        <v>LP0005</v>
      </c>
      <c r="H12" s="1" t="str">
        <f t="shared" ca="1" si="0"/>
        <v>Available</v>
      </c>
      <c r="I12" s="1" t="str">
        <f t="shared" ca="1" si="1"/>
        <v/>
      </c>
      <c r="J12" s="40" t="str">
        <f t="shared" ca="1" si="2"/>
        <v/>
      </c>
      <c r="K12" s="40" t="str">
        <f t="shared" ca="1" si="3"/>
        <v/>
      </c>
      <c r="L12" s="29" t="str">
        <f t="shared" ca="1" si="4"/>
        <v/>
      </c>
      <c r="M12" s="1" t="str">
        <f t="shared" ca="1" si="5"/>
        <v/>
      </c>
      <c r="N12" s="37">
        <f t="shared" ca="1" si="6"/>
        <v>0</v>
      </c>
      <c r="O12" s="32" t="str">
        <f t="shared" ca="1" si="7"/>
        <v/>
      </c>
      <c r="P12" s="1" t="str">
        <f t="shared" ca="1" si="8"/>
        <v/>
      </c>
      <c r="Q12" s="32" t="str">
        <f t="shared" ca="1" si="9"/>
        <v/>
      </c>
      <c r="R12" s="37">
        <f t="shared" ca="1" si="10"/>
        <v>0</v>
      </c>
      <c r="S12" s="32">
        <f t="shared" ca="1" si="11"/>
        <v>0</v>
      </c>
      <c r="T12" s="37">
        <f t="shared" ca="1" si="12"/>
        <v>0</v>
      </c>
      <c r="U12" s="35">
        <f t="shared" ca="1" si="13"/>
        <v>0</v>
      </c>
    </row>
    <row r="13" spans="1:23" x14ac:dyDescent="0.3">
      <c r="B13" s="99" t="s">
        <v>125</v>
      </c>
      <c r="C13" s="30"/>
      <c r="D13" s="30"/>
      <c r="E13" s="30"/>
      <c r="F13" s="30"/>
      <c r="G13" s="30"/>
      <c r="H13" s="30"/>
      <c r="I13" s="30"/>
      <c r="J13" s="110"/>
      <c r="K13" s="110"/>
      <c r="L13" s="109"/>
      <c r="M13" s="30"/>
      <c r="N13" s="107"/>
      <c r="O13" s="106"/>
      <c r="P13" s="30"/>
      <c r="Q13" s="106"/>
      <c r="R13" s="107"/>
      <c r="S13" s="106"/>
      <c r="T13" s="107"/>
      <c r="U13" s="108"/>
    </row>
    <row r="14" spans="1:23" x14ac:dyDescent="0.3">
      <c r="B14" s="99" t="s">
        <v>126</v>
      </c>
      <c r="C14" t="s">
        <v>391</v>
      </c>
      <c r="D14" s="30"/>
      <c r="E14" s="30"/>
      <c r="F14" s="30"/>
      <c r="G14" s="30"/>
      <c r="H14" s="30"/>
      <c r="I14" s="30"/>
      <c r="J14" s="110"/>
      <c r="K14" s="110"/>
      <c r="L14" s="109"/>
      <c r="M14" s="30"/>
      <c r="N14" s="107"/>
      <c r="O14" s="106"/>
      <c r="P14" s="30"/>
      <c r="Q14" s="106"/>
      <c r="R14" s="107"/>
      <c r="S14" s="106"/>
      <c r="T14" s="107"/>
      <c r="U14" s="108"/>
    </row>
    <row r="15" spans="1:23" x14ac:dyDescent="0.3">
      <c r="B15" s="99" t="s">
        <v>127</v>
      </c>
      <c r="C15" s="30"/>
      <c r="D15" s="30"/>
      <c r="E15" s="30"/>
      <c r="F15" s="30"/>
      <c r="G15" s="30"/>
      <c r="H15" s="30"/>
      <c r="I15" s="30"/>
      <c r="J15" s="110"/>
      <c r="K15" s="110"/>
      <c r="L15" s="109"/>
      <c r="M15" s="30"/>
      <c r="N15" s="107"/>
      <c r="O15" s="106"/>
      <c r="P15" s="30"/>
      <c r="Q15" s="106"/>
      <c r="R15" s="107"/>
      <c r="S15" s="106"/>
      <c r="T15" s="107"/>
      <c r="U15" s="108"/>
    </row>
    <row r="16" spans="1:23" hidden="1" x14ac:dyDescent="0.3">
      <c r="B16" s="99" t="s">
        <v>128</v>
      </c>
      <c r="C16" s="30"/>
      <c r="D16" s="30"/>
      <c r="E16" s="30"/>
      <c r="F16" s="30"/>
      <c r="G16" s="30"/>
      <c r="H16" s="30"/>
      <c r="I16" s="30"/>
      <c r="J16" s="110"/>
      <c r="K16" s="110"/>
      <c r="L16" s="109"/>
      <c r="M16" s="30"/>
      <c r="N16" s="107"/>
      <c r="O16" s="106"/>
      <c r="P16" s="30"/>
      <c r="Q16" s="106"/>
      <c r="R16" s="107"/>
      <c r="S16" s="106"/>
      <c r="T16" s="107"/>
      <c r="U16" s="108"/>
    </row>
    <row r="17" spans="2:21" hidden="1" x14ac:dyDescent="0.3">
      <c r="B17" s="99" t="s">
        <v>129</v>
      </c>
      <c r="C17" s="30"/>
      <c r="D17" s="30"/>
      <c r="E17" s="30"/>
      <c r="F17" s="30"/>
      <c r="G17" s="30"/>
      <c r="H17" s="30"/>
      <c r="I17" s="30"/>
      <c r="J17" s="110"/>
      <c r="K17" s="110"/>
      <c r="L17" s="109"/>
      <c r="M17" s="30"/>
      <c r="N17" s="107"/>
      <c r="O17" s="106"/>
      <c r="P17" s="30"/>
      <c r="Q17" s="106"/>
      <c r="R17" s="107"/>
      <c r="S17" s="106"/>
      <c r="T17" s="107"/>
      <c r="U17" s="108"/>
    </row>
    <row r="18" spans="2:21" hidden="1" x14ac:dyDescent="0.3">
      <c r="B18" s="99" t="s">
        <v>130</v>
      </c>
      <c r="C18" s="30"/>
      <c r="D18" s="30"/>
      <c r="E18" s="30"/>
      <c r="F18" s="30"/>
      <c r="G18" s="30"/>
      <c r="H18" s="30"/>
      <c r="I18" s="30"/>
      <c r="J18" s="110"/>
      <c r="K18" s="110"/>
      <c r="L18" s="109"/>
      <c r="M18" s="30"/>
      <c r="N18" s="107"/>
      <c r="O18" s="106"/>
      <c r="P18" s="30"/>
      <c r="Q18" s="106"/>
      <c r="R18" s="107"/>
      <c r="S18" s="106"/>
      <c r="T18" s="107"/>
      <c r="U18" s="108"/>
    </row>
    <row r="19" spans="2:21" hidden="1" x14ac:dyDescent="0.3">
      <c r="B19" s="99" t="s">
        <v>131</v>
      </c>
      <c r="C19" s="30"/>
      <c r="D19" s="30"/>
      <c r="E19" s="30"/>
      <c r="F19" s="30"/>
      <c r="G19" s="30"/>
      <c r="H19" s="30"/>
      <c r="I19" s="30"/>
      <c r="J19" s="110"/>
      <c r="K19" s="110"/>
      <c r="L19" s="109"/>
      <c r="M19" s="30"/>
      <c r="N19" s="107"/>
      <c r="O19" s="106"/>
      <c r="P19" s="30"/>
      <c r="Q19" s="106"/>
      <c r="R19" s="107"/>
      <c r="S19" s="106"/>
      <c r="T19" s="107"/>
      <c r="U19" s="108"/>
    </row>
    <row r="20" spans="2:21" hidden="1" x14ac:dyDescent="0.3">
      <c r="B20" s="99" t="s">
        <v>132</v>
      </c>
      <c r="C20" s="30"/>
      <c r="D20" s="30"/>
      <c r="E20" s="30"/>
      <c r="F20" s="30"/>
      <c r="G20" s="30"/>
      <c r="H20" s="30"/>
      <c r="I20" s="30"/>
      <c r="J20" s="110"/>
      <c r="K20" s="110"/>
      <c r="L20" s="109"/>
      <c r="M20" s="30"/>
      <c r="N20" s="107"/>
      <c r="O20" s="106"/>
      <c r="P20" s="30"/>
      <c r="Q20" s="106"/>
      <c r="R20" s="107"/>
      <c r="S20" s="106"/>
      <c r="T20" s="107"/>
      <c r="U20" s="108"/>
    </row>
    <row r="21" spans="2:21" hidden="1" x14ac:dyDescent="0.3">
      <c r="B21" s="99" t="s">
        <v>133</v>
      </c>
      <c r="C21" s="30"/>
      <c r="D21" s="30"/>
      <c r="E21" s="30"/>
      <c r="F21" s="30"/>
      <c r="G21" s="30"/>
      <c r="H21" s="30"/>
      <c r="I21" s="30"/>
      <c r="J21" s="110"/>
      <c r="K21" s="110"/>
      <c r="L21" s="109"/>
      <c r="M21" s="30"/>
      <c r="N21" s="107"/>
      <c r="O21" s="106"/>
      <c r="P21" s="30"/>
      <c r="Q21" s="106"/>
      <c r="R21" s="107"/>
      <c r="S21" s="106"/>
      <c r="T21" s="107"/>
      <c r="U21" s="108"/>
    </row>
    <row r="22" spans="2:21" hidden="1" x14ac:dyDescent="0.3">
      <c r="B22" s="99" t="s">
        <v>134</v>
      </c>
      <c r="C22" s="30"/>
      <c r="D22" s="30"/>
      <c r="E22" s="30"/>
      <c r="F22" s="30"/>
      <c r="G22" s="30"/>
      <c r="H22" s="30"/>
      <c r="I22" s="30"/>
      <c r="J22" s="110"/>
      <c r="K22" s="110"/>
      <c r="L22" s="109"/>
      <c r="M22" s="30"/>
      <c r="N22" s="107"/>
      <c r="O22" s="106"/>
      <c r="P22" s="30"/>
      <c r="Q22" s="106"/>
      <c r="R22" s="107"/>
      <c r="S22" s="106"/>
      <c r="T22" s="107"/>
      <c r="U22" s="108"/>
    </row>
    <row r="23" spans="2:21" hidden="1" x14ac:dyDescent="0.3">
      <c r="B23" s="99" t="s">
        <v>135</v>
      </c>
      <c r="C23" s="30"/>
      <c r="D23" s="30"/>
      <c r="E23" s="30"/>
      <c r="F23" s="30"/>
      <c r="G23" s="30"/>
      <c r="H23" s="30"/>
      <c r="I23" s="30"/>
      <c r="J23" s="110"/>
      <c r="K23" s="110"/>
      <c r="L23" s="109"/>
      <c r="M23" s="30"/>
      <c r="N23" s="107"/>
      <c r="O23" s="106"/>
      <c r="P23" s="30"/>
      <c r="Q23" s="106"/>
      <c r="R23" s="107"/>
      <c r="S23" s="106"/>
      <c r="T23" s="107"/>
      <c r="U23" s="108"/>
    </row>
    <row r="24" spans="2:21" hidden="1" x14ac:dyDescent="0.3">
      <c r="B24" s="99" t="s">
        <v>136</v>
      </c>
      <c r="C24" s="30"/>
      <c r="D24" s="30"/>
      <c r="E24" s="30"/>
      <c r="F24" s="30"/>
      <c r="G24" s="30"/>
      <c r="H24" s="30"/>
      <c r="I24" s="30"/>
      <c r="J24" s="110"/>
      <c r="K24" s="110"/>
      <c r="L24" s="109"/>
      <c r="M24" s="30"/>
      <c r="N24" s="107"/>
      <c r="O24" s="106"/>
      <c r="P24" s="30"/>
      <c r="Q24" s="106"/>
      <c r="R24" s="107"/>
      <c r="S24" s="106"/>
      <c r="T24" s="107"/>
      <c r="U24" s="108"/>
    </row>
    <row r="25" spans="2:21" hidden="1" x14ac:dyDescent="0.3">
      <c r="B25" s="99" t="s">
        <v>137</v>
      </c>
      <c r="C25" s="30"/>
      <c r="D25" s="30"/>
      <c r="E25" s="30"/>
      <c r="F25" s="30"/>
      <c r="G25" s="30"/>
      <c r="H25" s="30"/>
      <c r="I25" s="30"/>
      <c r="J25" s="110"/>
      <c r="K25" s="110"/>
      <c r="L25" s="109"/>
      <c r="M25" s="30"/>
      <c r="N25" s="107"/>
      <c r="O25" s="106"/>
      <c r="P25" s="30"/>
      <c r="Q25" s="106"/>
      <c r="R25" s="107"/>
      <c r="S25" s="106"/>
      <c r="T25" s="107"/>
      <c r="U25" s="108"/>
    </row>
    <row r="26" spans="2:21" hidden="1" x14ac:dyDescent="0.3">
      <c r="B26" s="99" t="s">
        <v>138</v>
      </c>
      <c r="C26" s="30"/>
      <c r="D26" s="30"/>
      <c r="E26" s="30"/>
      <c r="F26" s="30"/>
      <c r="G26" s="30"/>
      <c r="H26" s="30"/>
      <c r="I26" s="30"/>
      <c r="J26" s="110"/>
      <c r="K26" s="110"/>
      <c r="L26" s="109"/>
      <c r="M26" s="30"/>
      <c r="N26" s="107"/>
      <c r="O26" s="106"/>
      <c r="P26" s="30"/>
      <c r="Q26" s="106"/>
      <c r="R26" s="107"/>
      <c r="S26" s="106"/>
      <c r="T26" s="107"/>
      <c r="U26" s="108"/>
    </row>
    <row r="27" spans="2:21" hidden="1" x14ac:dyDescent="0.3">
      <c r="B27" s="99" t="s">
        <v>139</v>
      </c>
      <c r="C27" s="30"/>
      <c r="D27" s="30"/>
      <c r="E27" s="30"/>
      <c r="F27" s="30"/>
      <c r="G27" s="30"/>
      <c r="H27" s="30"/>
      <c r="I27" s="30"/>
      <c r="J27" s="110"/>
      <c r="K27" s="110"/>
      <c r="L27" s="109"/>
      <c r="M27" s="30"/>
      <c r="N27" s="107"/>
      <c r="O27" s="106"/>
      <c r="P27" s="30"/>
      <c r="Q27" s="106"/>
      <c r="R27" s="107"/>
      <c r="S27" s="106"/>
      <c r="T27" s="107"/>
      <c r="U27" s="108"/>
    </row>
    <row r="28" spans="2:21" hidden="1" x14ac:dyDescent="0.3">
      <c r="B28" s="99" t="s">
        <v>140</v>
      </c>
      <c r="C28" s="30"/>
      <c r="D28" s="30"/>
      <c r="E28" s="30"/>
      <c r="F28" s="30"/>
      <c r="G28" s="30"/>
      <c r="H28" s="30"/>
      <c r="I28" s="30"/>
      <c r="J28" s="110"/>
      <c r="K28" s="110"/>
      <c r="L28" s="109"/>
      <c r="M28" s="30"/>
      <c r="N28" s="107"/>
      <c r="O28" s="106"/>
      <c r="P28" s="30"/>
      <c r="Q28" s="106"/>
      <c r="R28" s="107"/>
      <c r="S28" s="106"/>
      <c r="T28" s="107"/>
      <c r="U28" s="108"/>
    </row>
    <row r="29" spans="2:21" hidden="1" x14ac:dyDescent="0.3">
      <c r="B29" s="99" t="s">
        <v>141</v>
      </c>
      <c r="C29" s="30"/>
      <c r="D29" s="30"/>
      <c r="E29" s="30"/>
      <c r="F29" s="30"/>
      <c r="G29" s="30"/>
      <c r="H29" s="30"/>
      <c r="I29" s="30"/>
      <c r="J29" s="110"/>
      <c r="K29" s="110"/>
      <c r="L29" s="109"/>
      <c r="M29" s="30"/>
      <c r="N29" s="107"/>
      <c r="O29" s="106"/>
      <c r="P29" s="30"/>
      <c r="Q29" s="106"/>
      <c r="R29" s="107"/>
      <c r="S29" s="106"/>
      <c r="T29" s="107"/>
      <c r="U29" s="108"/>
    </row>
    <row r="30" spans="2:21" hidden="1" x14ac:dyDescent="0.3">
      <c r="B30" s="99" t="s">
        <v>142</v>
      </c>
      <c r="C30" s="30"/>
      <c r="D30" s="30"/>
      <c r="E30" s="30"/>
      <c r="F30" s="30"/>
      <c r="G30" s="30"/>
      <c r="H30" s="30"/>
      <c r="I30" s="30"/>
      <c r="J30" s="110"/>
      <c r="K30" s="110"/>
      <c r="L30" s="109"/>
      <c r="M30" s="30"/>
      <c r="N30" s="107"/>
      <c r="O30" s="106"/>
      <c r="P30" s="30"/>
      <c r="Q30" s="106"/>
      <c r="R30" s="107"/>
      <c r="S30" s="106"/>
      <c r="T30" s="107"/>
      <c r="U30" s="108"/>
    </row>
    <row r="31" spans="2:21" hidden="1" x14ac:dyDescent="0.3">
      <c r="B31" s="99" t="s">
        <v>143</v>
      </c>
      <c r="C31" s="30"/>
      <c r="D31" s="30"/>
      <c r="E31" s="30"/>
      <c r="F31" s="30"/>
      <c r="G31" s="30"/>
      <c r="H31" s="30"/>
      <c r="I31" s="30"/>
      <c r="J31" s="110"/>
      <c r="K31" s="110"/>
      <c r="L31" s="109"/>
      <c r="M31" s="30"/>
      <c r="N31" s="107"/>
      <c r="O31" s="106"/>
      <c r="P31" s="30"/>
      <c r="Q31" s="106"/>
      <c r="R31" s="107"/>
      <c r="S31" s="106"/>
      <c r="T31" s="107"/>
      <c r="U31" s="108"/>
    </row>
    <row r="32" spans="2:21" hidden="1" x14ac:dyDescent="0.3">
      <c r="B32" s="99" t="s">
        <v>144</v>
      </c>
      <c r="C32" s="30"/>
      <c r="D32" s="30"/>
      <c r="E32" s="30"/>
      <c r="F32" s="30"/>
      <c r="G32" s="30"/>
      <c r="H32" s="30"/>
      <c r="I32" s="30"/>
      <c r="J32" s="110"/>
      <c r="K32" s="110"/>
      <c r="L32" s="109"/>
      <c r="M32" s="30"/>
      <c r="N32" s="107"/>
      <c r="O32" s="106"/>
      <c r="P32" s="30"/>
      <c r="Q32" s="106"/>
      <c r="R32" s="107"/>
      <c r="S32" s="106"/>
      <c r="T32" s="107"/>
      <c r="U32" s="108"/>
    </row>
    <row r="33" spans="2:21" hidden="1" x14ac:dyDescent="0.3">
      <c r="B33" s="99" t="s">
        <v>145</v>
      </c>
      <c r="C33" s="30"/>
      <c r="D33" s="30"/>
      <c r="E33" s="30"/>
      <c r="F33" s="30"/>
      <c r="G33" s="30"/>
      <c r="H33" s="30"/>
      <c r="I33" s="30"/>
      <c r="J33" s="110"/>
      <c r="K33" s="110"/>
      <c r="L33" s="109"/>
      <c r="M33" s="30"/>
      <c r="N33" s="107"/>
      <c r="O33" s="106"/>
      <c r="P33" s="30"/>
      <c r="Q33" s="106"/>
      <c r="R33" s="107"/>
      <c r="S33" s="106"/>
      <c r="T33" s="107"/>
      <c r="U33" s="108"/>
    </row>
    <row r="34" spans="2:21" hidden="1" x14ac:dyDescent="0.3">
      <c r="B34" s="99" t="s">
        <v>146</v>
      </c>
      <c r="C34" s="30"/>
      <c r="D34" s="30"/>
      <c r="E34" s="30"/>
      <c r="F34" s="30"/>
      <c r="G34" s="30"/>
      <c r="H34" s="30"/>
      <c r="I34" s="30"/>
      <c r="J34" s="110"/>
      <c r="K34" s="110"/>
      <c r="L34" s="109"/>
      <c r="M34" s="30"/>
      <c r="N34" s="107"/>
      <c r="O34" s="106"/>
      <c r="P34" s="30"/>
      <c r="Q34" s="106"/>
      <c r="R34" s="107"/>
      <c r="S34" s="106"/>
      <c r="T34" s="107"/>
      <c r="U34" s="108"/>
    </row>
    <row r="35" spans="2:21" hidden="1" x14ac:dyDescent="0.3">
      <c r="B35" s="99" t="s">
        <v>147</v>
      </c>
      <c r="C35" s="30"/>
      <c r="D35" s="30"/>
      <c r="E35" s="30"/>
      <c r="F35" s="30"/>
      <c r="G35" s="30"/>
      <c r="H35" s="30"/>
      <c r="I35" s="30"/>
      <c r="J35" s="110"/>
      <c r="K35" s="110"/>
      <c r="L35" s="109"/>
      <c r="M35" s="30"/>
      <c r="N35" s="107"/>
      <c r="O35" s="106"/>
      <c r="P35" s="30"/>
      <c r="Q35" s="106"/>
      <c r="R35" s="107"/>
      <c r="S35" s="106"/>
      <c r="T35" s="107"/>
      <c r="U35" s="108"/>
    </row>
    <row r="36" spans="2:21" hidden="1" x14ac:dyDescent="0.3">
      <c r="B36" s="99" t="s">
        <v>148</v>
      </c>
      <c r="C36" s="30"/>
      <c r="D36" s="30"/>
      <c r="E36" s="30"/>
      <c r="F36" s="30"/>
      <c r="G36" s="30"/>
      <c r="H36" s="30"/>
      <c r="I36" s="30"/>
      <c r="J36" s="110"/>
      <c r="K36" s="110"/>
      <c r="L36" s="109"/>
      <c r="M36" s="30"/>
      <c r="N36" s="107"/>
      <c r="O36" s="106"/>
      <c r="P36" s="30"/>
      <c r="Q36" s="106"/>
      <c r="R36" s="107"/>
      <c r="S36" s="106"/>
      <c r="T36" s="107"/>
      <c r="U36" s="108"/>
    </row>
    <row r="37" spans="2:21" hidden="1" x14ac:dyDescent="0.3">
      <c r="B37" s="99" t="s">
        <v>149</v>
      </c>
      <c r="C37" s="30"/>
      <c r="D37" s="30"/>
      <c r="E37" s="30"/>
      <c r="F37" s="30"/>
      <c r="G37" s="30"/>
      <c r="H37" s="30"/>
      <c r="I37" s="30"/>
      <c r="J37" s="110"/>
      <c r="K37" s="110"/>
      <c r="L37" s="109"/>
      <c r="M37" s="30"/>
      <c r="N37" s="107"/>
      <c r="O37" s="106"/>
      <c r="P37" s="30"/>
      <c r="Q37" s="106"/>
      <c r="R37" s="107"/>
      <c r="S37" s="106"/>
      <c r="T37" s="107"/>
      <c r="U37" s="108"/>
    </row>
    <row r="38" spans="2:21" hidden="1" x14ac:dyDescent="0.3">
      <c r="B38" s="99" t="s">
        <v>150</v>
      </c>
      <c r="C38" s="30"/>
      <c r="D38" s="30"/>
      <c r="E38" s="30"/>
      <c r="F38" s="30"/>
      <c r="G38" s="30"/>
      <c r="H38" s="30"/>
      <c r="I38" s="30"/>
      <c r="J38" s="110"/>
      <c r="K38" s="110"/>
      <c r="L38" s="109"/>
      <c r="M38" s="30"/>
      <c r="N38" s="107"/>
      <c r="O38" s="106"/>
      <c r="P38" s="30"/>
      <c r="Q38" s="106"/>
      <c r="R38" s="107"/>
      <c r="S38" s="106"/>
      <c r="T38" s="107"/>
      <c r="U38" s="108"/>
    </row>
    <row r="39" spans="2:21" hidden="1" x14ac:dyDescent="0.3">
      <c r="B39" s="99" t="s">
        <v>151</v>
      </c>
      <c r="C39" s="30"/>
      <c r="D39" s="30"/>
      <c r="E39" s="30"/>
      <c r="F39" s="30"/>
      <c r="G39" s="30"/>
      <c r="H39" s="30"/>
      <c r="I39" s="30"/>
      <c r="J39" s="110"/>
      <c r="K39" s="110"/>
      <c r="L39" s="109"/>
      <c r="M39" s="30"/>
      <c r="N39" s="107"/>
      <c r="O39" s="106"/>
      <c r="P39" s="30"/>
      <c r="Q39" s="106"/>
      <c r="R39" s="107"/>
      <c r="S39" s="106"/>
      <c r="T39" s="107"/>
      <c r="U39" s="108"/>
    </row>
    <row r="40" spans="2:21" hidden="1" x14ac:dyDescent="0.3">
      <c r="B40" s="99" t="s">
        <v>152</v>
      </c>
      <c r="C40" s="30"/>
      <c r="D40" s="30"/>
      <c r="E40" s="30"/>
      <c r="F40" s="30"/>
      <c r="G40" s="30"/>
      <c r="H40" s="30"/>
      <c r="I40" s="30"/>
      <c r="J40" s="110"/>
      <c r="K40" s="110"/>
      <c r="L40" s="109"/>
      <c r="M40" s="30"/>
      <c r="N40" s="107"/>
      <c r="O40" s="106"/>
      <c r="P40" s="30"/>
      <c r="Q40" s="106"/>
      <c r="R40" s="107"/>
      <c r="S40" s="106"/>
      <c r="T40" s="107"/>
      <c r="U40" s="108"/>
    </row>
    <row r="41" spans="2:21" hidden="1" x14ac:dyDescent="0.3">
      <c r="B41" s="99" t="s">
        <v>153</v>
      </c>
      <c r="C41" s="30"/>
      <c r="D41" s="30"/>
      <c r="E41" s="30"/>
      <c r="F41" s="30"/>
      <c r="G41" s="30"/>
      <c r="H41" s="30"/>
      <c r="I41" s="30"/>
      <c r="J41" s="110"/>
      <c r="K41" s="110"/>
      <c r="L41" s="109"/>
      <c r="M41" s="30"/>
      <c r="N41" s="107"/>
      <c r="O41" s="106"/>
      <c r="P41" s="30"/>
      <c r="Q41" s="106"/>
      <c r="R41" s="107"/>
      <c r="S41" s="106"/>
      <c r="T41" s="107"/>
      <c r="U41" s="108"/>
    </row>
    <row r="42" spans="2:21" hidden="1" x14ac:dyDescent="0.3">
      <c r="B42" s="99" t="s">
        <v>154</v>
      </c>
      <c r="C42" s="30"/>
      <c r="D42" s="30"/>
      <c r="E42" s="30"/>
      <c r="F42" s="30"/>
      <c r="G42" s="30"/>
      <c r="H42" s="30"/>
      <c r="I42" s="30"/>
      <c r="J42" s="110"/>
      <c r="K42" s="110"/>
      <c r="L42" s="109"/>
      <c r="M42" s="30"/>
      <c r="N42" s="107"/>
      <c r="O42" s="106"/>
      <c r="P42" s="30"/>
      <c r="Q42" s="106"/>
      <c r="R42" s="107"/>
      <c r="S42" s="106"/>
      <c r="T42" s="107"/>
      <c r="U42" s="108"/>
    </row>
    <row r="43" spans="2:21" hidden="1" x14ac:dyDescent="0.3">
      <c r="B43" s="99" t="s">
        <v>155</v>
      </c>
      <c r="C43" s="30"/>
      <c r="D43" s="30"/>
      <c r="E43" s="30"/>
      <c r="F43" s="30"/>
      <c r="G43" s="30"/>
      <c r="H43" s="30"/>
      <c r="I43" s="30"/>
      <c r="J43" s="110"/>
      <c r="K43" s="110"/>
      <c r="L43" s="109"/>
      <c r="M43" s="30"/>
      <c r="N43" s="107"/>
      <c r="O43" s="106"/>
      <c r="P43" s="30"/>
      <c r="Q43" s="106"/>
      <c r="R43" s="107"/>
      <c r="S43" s="106"/>
      <c r="T43" s="107"/>
      <c r="U43" s="108"/>
    </row>
    <row r="44" spans="2:21" hidden="1" x14ac:dyDescent="0.3">
      <c r="B44" s="99" t="s">
        <v>156</v>
      </c>
      <c r="C44" s="30"/>
      <c r="D44" s="30"/>
      <c r="E44" s="30"/>
      <c r="F44" s="30"/>
      <c r="G44" s="30"/>
      <c r="H44" s="30"/>
      <c r="I44" s="30"/>
      <c r="J44" s="110"/>
      <c r="K44" s="110"/>
      <c r="L44" s="109"/>
      <c r="M44" s="30"/>
      <c r="N44" s="107"/>
      <c r="O44" s="106"/>
      <c r="P44" s="30"/>
      <c r="Q44" s="106"/>
      <c r="R44" s="107"/>
      <c r="S44" s="106"/>
      <c r="T44" s="107"/>
      <c r="U44" s="108"/>
    </row>
    <row r="45" spans="2:21" hidden="1" x14ac:dyDescent="0.3">
      <c r="B45" s="99" t="s">
        <v>157</v>
      </c>
      <c r="C45" s="30"/>
      <c r="D45" s="30"/>
      <c r="E45" s="30"/>
      <c r="F45" s="30"/>
      <c r="G45" s="30"/>
      <c r="H45" s="30"/>
      <c r="I45" s="30"/>
      <c r="J45" s="110"/>
      <c r="K45" s="110"/>
      <c r="L45" s="109"/>
      <c r="M45" s="30"/>
      <c r="N45" s="107"/>
      <c r="O45" s="106"/>
      <c r="P45" s="30"/>
      <c r="Q45" s="106"/>
      <c r="R45" s="107"/>
      <c r="S45" s="106"/>
      <c r="T45" s="107"/>
      <c r="U45" s="108"/>
    </row>
    <row r="46" spans="2:21" hidden="1" x14ac:dyDescent="0.3">
      <c r="B46" s="99" t="s">
        <v>158</v>
      </c>
      <c r="C46" s="30"/>
      <c r="D46" s="30"/>
      <c r="E46" s="30"/>
      <c r="F46" s="30"/>
      <c r="G46" s="30"/>
      <c r="H46" s="30"/>
      <c r="I46" s="30"/>
      <c r="J46" s="110"/>
      <c r="K46" s="110"/>
      <c r="L46" s="109"/>
      <c r="M46" s="30"/>
      <c r="N46" s="107"/>
      <c r="O46" s="106"/>
      <c r="P46" s="30"/>
      <c r="Q46" s="106"/>
      <c r="R46" s="107"/>
      <c r="S46" s="106"/>
      <c r="T46" s="107"/>
      <c r="U46" s="108"/>
    </row>
    <row r="47" spans="2:21" hidden="1" x14ac:dyDescent="0.3">
      <c r="B47" s="99" t="s">
        <v>159</v>
      </c>
      <c r="C47" s="30"/>
      <c r="D47" s="30"/>
      <c r="E47" s="30"/>
      <c r="F47" s="30"/>
      <c r="G47" s="30"/>
      <c r="H47" s="30"/>
      <c r="I47" s="30"/>
      <c r="J47" s="110"/>
      <c r="K47" s="110"/>
      <c r="L47" s="109"/>
      <c r="M47" s="30"/>
      <c r="N47" s="107"/>
      <c r="O47" s="106"/>
      <c r="P47" s="30"/>
      <c r="Q47" s="106"/>
      <c r="R47" s="107"/>
      <c r="S47" s="106"/>
      <c r="T47" s="107"/>
      <c r="U47" s="108"/>
    </row>
    <row r="48" spans="2:21" hidden="1" x14ac:dyDescent="0.3">
      <c r="B48" s="99" t="s">
        <v>160</v>
      </c>
      <c r="C48" s="30"/>
      <c r="D48" s="30"/>
      <c r="E48" s="30"/>
      <c r="F48" s="30"/>
      <c r="G48" s="30"/>
      <c r="H48" s="30"/>
      <c r="I48" s="30"/>
      <c r="J48" s="110"/>
      <c r="K48" s="110"/>
      <c r="L48" s="109"/>
      <c r="M48" s="30"/>
      <c r="N48" s="107"/>
      <c r="O48" s="106"/>
      <c r="P48" s="30"/>
      <c r="Q48" s="106"/>
      <c r="R48" s="107"/>
      <c r="S48" s="106"/>
      <c r="T48" s="107"/>
      <c r="U48" s="108"/>
    </row>
    <row r="49" spans="2:21" hidden="1" x14ac:dyDescent="0.3">
      <c r="B49" s="99" t="s">
        <v>161</v>
      </c>
      <c r="C49" s="30"/>
      <c r="D49" s="30"/>
      <c r="E49" s="30"/>
      <c r="F49" s="30"/>
      <c r="G49" s="30"/>
      <c r="H49" s="30"/>
      <c r="I49" s="30"/>
      <c r="J49" s="110"/>
      <c r="K49" s="110"/>
      <c r="L49" s="109"/>
      <c r="M49" s="30"/>
      <c r="N49" s="107"/>
      <c r="O49" s="106"/>
      <c r="P49" s="30"/>
      <c r="Q49" s="106"/>
      <c r="R49" s="107"/>
      <c r="S49" s="106"/>
      <c r="T49" s="107"/>
      <c r="U49" s="108"/>
    </row>
    <row r="50" spans="2:21" hidden="1" x14ac:dyDescent="0.3">
      <c r="B50" s="99" t="s">
        <v>162</v>
      </c>
      <c r="C50" s="30"/>
      <c r="D50" s="30"/>
      <c r="E50" s="30"/>
      <c r="F50" s="30"/>
      <c r="G50" s="30"/>
      <c r="H50" s="30"/>
      <c r="I50" s="30"/>
      <c r="J50" s="110"/>
      <c r="K50" s="110"/>
      <c r="L50" s="109"/>
      <c r="M50" s="30"/>
      <c r="N50" s="107"/>
      <c r="O50" s="106"/>
      <c r="P50" s="30"/>
      <c r="Q50" s="106"/>
      <c r="R50" s="107"/>
      <c r="S50" s="106"/>
      <c r="T50" s="107"/>
      <c r="U50" s="108"/>
    </row>
    <row r="51" spans="2:21" hidden="1" x14ac:dyDescent="0.3">
      <c r="B51" s="99" t="s">
        <v>163</v>
      </c>
      <c r="C51" s="30"/>
      <c r="D51" s="30"/>
      <c r="E51" s="30"/>
      <c r="F51" s="30"/>
      <c r="G51" s="30"/>
      <c r="H51" s="30"/>
      <c r="I51" s="30"/>
      <c r="J51" s="110"/>
      <c r="K51" s="110"/>
      <c r="L51" s="109"/>
      <c r="M51" s="30"/>
      <c r="N51" s="107"/>
      <c r="O51" s="106"/>
      <c r="P51" s="30"/>
      <c r="Q51" s="106"/>
      <c r="R51" s="107"/>
      <c r="S51" s="106"/>
      <c r="T51" s="107"/>
      <c r="U51" s="108"/>
    </row>
    <row r="52" spans="2:21" hidden="1" x14ac:dyDescent="0.3">
      <c r="B52" s="99" t="s">
        <v>164</v>
      </c>
      <c r="C52" s="30"/>
      <c r="D52" s="30"/>
      <c r="E52" s="30"/>
      <c r="F52" s="30"/>
      <c r="G52" s="30"/>
      <c r="H52" s="30"/>
      <c r="I52" s="30"/>
      <c r="J52" s="110"/>
      <c r="K52" s="110"/>
      <c r="L52" s="109"/>
      <c r="M52" s="30"/>
      <c r="N52" s="107"/>
      <c r="O52" s="106"/>
      <c r="P52" s="30"/>
      <c r="Q52" s="106"/>
      <c r="R52" s="107"/>
      <c r="S52" s="106"/>
      <c r="T52" s="107"/>
      <c r="U52" s="108"/>
    </row>
    <row r="53" spans="2:21" hidden="1" x14ac:dyDescent="0.3">
      <c r="B53" s="99" t="s">
        <v>165</v>
      </c>
      <c r="C53" s="30"/>
      <c r="D53" s="30"/>
      <c r="E53" s="30"/>
      <c r="F53" s="30"/>
      <c r="G53" s="30"/>
      <c r="H53" s="30"/>
      <c r="I53" s="30"/>
      <c r="J53" s="110"/>
      <c r="K53" s="110"/>
      <c r="L53" s="109"/>
      <c r="M53" s="30"/>
      <c r="N53" s="107"/>
      <c r="O53" s="106"/>
      <c r="P53" s="30"/>
      <c r="Q53" s="106"/>
      <c r="R53" s="107"/>
      <c r="S53" s="106"/>
      <c r="T53" s="107"/>
      <c r="U53" s="108"/>
    </row>
    <row r="54" spans="2:21" hidden="1" x14ac:dyDescent="0.3">
      <c r="B54" s="99" t="s">
        <v>166</v>
      </c>
      <c r="C54" s="30"/>
      <c r="D54" s="30"/>
      <c r="E54" s="30"/>
      <c r="F54" s="30"/>
      <c r="G54" s="30"/>
      <c r="H54" s="30"/>
      <c r="I54" s="30"/>
      <c r="J54" s="110"/>
      <c r="K54" s="110"/>
      <c r="L54" s="109"/>
      <c r="M54" s="30"/>
      <c r="N54" s="107"/>
      <c r="O54" s="106"/>
      <c r="P54" s="30"/>
      <c r="Q54" s="106"/>
      <c r="R54" s="107"/>
      <c r="S54" s="106"/>
      <c r="T54" s="107"/>
      <c r="U54" s="108"/>
    </row>
    <row r="55" spans="2:21" hidden="1" x14ac:dyDescent="0.3">
      <c r="B55" s="99" t="s">
        <v>167</v>
      </c>
      <c r="C55" s="30"/>
      <c r="D55" s="30"/>
      <c r="E55" s="30"/>
      <c r="F55" s="30"/>
      <c r="G55" s="30"/>
      <c r="H55" s="30"/>
      <c r="I55" s="30"/>
      <c r="J55" s="110"/>
      <c r="K55" s="110"/>
      <c r="L55" s="109"/>
      <c r="M55" s="30"/>
      <c r="N55" s="107"/>
      <c r="O55" s="106"/>
      <c r="P55" s="30"/>
      <c r="Q55" s="106"/>
      <c r="R55" s="107"/>
      <c r="S55" s="106"/>
      <c r="T55" s="107"/>
      <c r="U55" s="108"/>
    </row>
    <row r="56" spans="2:21" hidden="1" x14ac:dyDescent="0.3">
      <c r="B56" s="99" t="s">
        <v>168</v>
      </c>
      <c r="C56" s="30"/>
      <c r="D56" s="30"/>
      <c r="E56" s="30"/>
      <c r="F56" s="30"/>
      <c r="G56" s="30"/>
      <c r="H56" s="30"/>
      <c r="I56" s="30"/>
      <c r="J56" s="110"/>
      <c r="K56" s="110"/>
      <c r="L56" s="109"/>
      <c r="M56" s="30"/>
      <c r="N56" s="107"/>
      <c r="O56" s="106"/>
      <c r="P56" s="30"/>
      <c r="Q56" s="106"/>
      <c r="R56" s="107"/>
      <c r="S56" s="106"/>
      <c r="T56" s="107"/>
      <c r="U56" s="108"/>
    </row>
    <row r="57" spans="2:21" hidden="1" x14ac:dyDescent="0.3">
      <c r="B57" s="99" t="s">
        <v>169</v>
      </c>
      <c r="C57" s="30"/>
      <c r="D57" s="30"/>
      <c r="E57" s="30"/>
      <c r="F57" s="30"/>
      <c r="G57" s="30"/>
      <c r="H57" s="30"/>
      <c r="I57" s="30"/>
      <c r="J57" s="110"/>
      <c r="K57" s="110"/>
      <c r="L57" s="109"/>
      <c r="M57" s="30"/>
      <c r="N57" s="107"/>
      <c r="O57" s="106"/>
      <c r="P57" s="30"/>
      <c r="Q57" s="106"/>
      <c r="R57" s="107"/>
      <c r="S57" s="106"/>
      <c r="T57" s="107"/>
      <c r="U57" s="108"/>
    </row>
    <row r="58" spans="2:21" hidden="1" x14ac:dyDescent="0.3">
      <c r="B58" s="99" t="s">
        <v>170</v>
      </c>
      <c r="C58" s="30"/>
      <c r="D58" s="30"/>
      <c r="E58" s="30"/>
      <c r="F58" s="30"/>
      <c r="G58" s="30"/>
      <c r="H58" s="30"/>
      <c r="I58" s="30"/>
      <c r="J58" s="110"/>
      <c r="K58" s="110"/>
      <c r="L58" s="109"/>
      <c r="M58" s="30"/>
      <c r="N58" s="107"/>
      <c r="O58" s="106"/>
      <c r="P58" s="30"/>
      <c r="Q58" s="106"/>
      <c r="R58" s="107"/>
      <c r="S58" s="106"/>
      <c r="T58" s="107"/>
      <c r="U58" s="108"/>
    </row>
    <row r="59" spans="2:21" hidden="1" x14ac:dyDescent="0.3">
      <c r="B59" s="99" t="s">
        <v>171</v>
      </c>
      <c r="C59" s="30"/>
      <c r="D59" s="30"/>
      <c r="E59" s="30"/>
      <c r="F59" s="30"/>
      <c r="G59" s="30"/>
      <c r="H59" s="30"/>
      <c r="I59" s="30"/>
      <c r="J59" s="110"/>
      <c r="K59" s="110"/>
      <c r="L59" s="109"/>
      <c r="M59" s="30"/>
      <c r="N59" s="107"/>
      <c r="O59" s="106"/>
      <c r="P59" s="30"/>
      <c r="Q59" s="106"/>
      <c r="R59" s="107"/>
      <c r="S59" s="106"/>
      <c r="T59" s="107"/>
      <c r="U59" s="108"/>
    </row>
    <row r="60" spans="2:21" hidden="1" x14ac:dyDescent="0.3">
      <c r="B60" s="99" t="s">
        <v>172</v>
      </c>
      <c r="C60" s="30"/>
      <c r="D60" s="30"/>
      <c r="E60" s="30"/>
      <c r="F60" s="30"/>
      <c r="G60" s="30"/>
      <c r="H60" s="30"/>
      <c r="I60" s="30"/>
      <c r="J60" s="110"/>
      <c r="K60" s="110"/>
      <c r="L60" s="109"/>
      <c r="M60" s="30"/>
      <c r="N60" s="107"/>
      <c r="O60" s="106"/>
      <c r="P60" s="30"/>
      <c r="Q60" s="106"/>
      <c r="R60" s="107"/>
      <c r="S60" s="106"/>
      <c r="T60" s="107"/>
      <c r="U60" s="108"/>
    </row>
    <row r="61" spans="2:21" hidden="1" x14ac:dyDescent="0.3">
      <c r="B61" s="99" t="s">
        <v>173</v>
      </c>
      <c r="C61" s="30"/>
      <c r="D61" s="30"/>
      <c r="E61" s="30"/>
      <c r="F61" s="30"/>
      <c r="G61" s="30"/>
      <c r="H61" s="30"/>
      <c r="I61" s="30"/>
      <c r="J61" s="110"/>
      <c r="K61" s="110"/>
      <c r="L61" s="109"/>
      <c r="M61" s="30"/>
      <c r="N61" s="107"/>
      <c r="O61" s="106"/>
      <c r="P61" s="30"/>
      <c r="Q61" s="106"/>
      <c r="R61" s="107"/>
      <c r="S61" s="106"/>
      <c r="T61" s="107"/>
      <c r="U61" s="108"/>
    </row>
    <row r="62" spans="2:21" hidden="1" x14ac:dyDescent="0.3">
      <c r="B62" s="99" t="s">
        <v>174</v>
      </c>
      <c r="C62" s="30"/>
      <c r="D62" s="30"/>
      <c r="E62" s="30"/>
      <c r="F62" s="30"/>
      <c r="G62" s="30"/>
      <c r="H62" s="30"/>
      <c r="I62" s="30"/>
      <c r="J62" s="110"/>
      <c r="K62" s="110"/>
      <c r="L62" s="109"/>
      <c r="M62" s="30"/>
      <c r="N62" s="107"/>
      <c r="O62" s="106"/>
      <c r="P62" s="30"/>
      <c r="Q62" s="106"/>
      <c r="R62" s="107"/>
      <c r="S62" s="106"/>
      <c r="T62" s="107"/>
      <c r="U62" s="108"/>
    </row>
    <row r="63" spans="2:21" hidden="1" x14ac:dyDescent="0.3">
      <c r="B63" s="99" t="s">
        <v>175</v>
      </c>
      <c r="C63" s="30"/>
      <c r="D63" s="30"/>
      <c r="E63" s="30"/>
      <c r="F63" s="30"/>
      <c r="G63" s="30"/>
      <c r="H63" s="30"/>
      <c r="I63" s="30"/>
      <c r="J63" s="110"/>
      <c r="K63" s="110"/>
      <c r="L63" s="109"/>
      <c r="M63" s="30"/>
      <c r="N63" s="107"/>
      <c r="O63" s="106"/>
      <c r="P63" s="30"/>
      <c r="Q63" s="106"/>
      <c r="R63" s="107"/>
      <c r="S63" s="106"/>
      <c r="T63" s="107"/>
      <c r="U63" s="108"/>
    </row>
    <row r="64" spans="2:21" hidden="1" x14ac:dyDescent="0.3">
      <c r="B64" s="99" t="s">
        <v>176</v>
      </c>
      <c r="C64" s="30"/>
      <c r="D64" s="30"/>
      <c r="E64" s="30"/>
      <c r="F64" s="30"/>
      <c r="G64" s="30"/>
      <c r="H64" s="30"/>
      <c r="I64" s="30"/>
      <c r="J64" s="110"/>
      <c r="K64" s="110"/>
      <c r="L64" s="109"/>
      <c r="M64" s="30"/>
      <c r="N64" s="107"/>
      <c r="O64" s="106"/>
      <c r="P64" s="30"/>
      <c r="Q64" s="106"/>
      <c r="R64" s="107"/>
      <c r="S64" s="106"/>
      <c r="T64" s="107"/>
      <c r="U64" s="108"/>
    </row>
    <row r="65" spans="2:21" hidden="1" x14ac:dyDescent="0.3">
      <c r="B65" s="99" t="s">
        <v>177</v>
      </c>
      <c r="C65" s="30"/>
      <c r="D65" s="30"/>
      <c r="E65" s="30"/>
      <c r="F65" s="30"/>
      <c r="G65" s="30"/>
      <c r="H65" s="30"/>
      <c r="I65" s="30"/>
      <c r="J65" s="110"/>
      <c r="K65" s="110"/>
      <c r="L65" s="109"/>
      <c r="M65" s="30"/>
      <c r="N65" s="107"/>
      <c r="O65" s="106"/>
      <c r="P65" s="30"/>
      <c r="Q65" s="106"/>
      <c r="R65" s="107"/>
      <c r="S65" s="106"/>
      <c r="T65" s="107"/>
      <c r="U65" s="108"/>
    </row>
    <row r="66" spans="2:21" hidden="1" x14ac:dyDescent="0.3">
      <c r="B66" s="99" t="s">
        <v>178</v>
      </c>
      <c r="C66" s="30"/>
      <c r="D66" s="30"/>
      <c r="E66" s="30"/>
      <c r="F66" s="30"/>
      <c r="G66" s="30"/>
      <c r="H66" s="30"/>
      <c r="I66" s="30"/>
      <c r="J66" s="110"/>
      <c r="K66" s="110"/>
      <c r="L66" s="109"/>
      <c r="M66" s="30"/>
      <c r="N66" s="107"/>
      <c r="O66" s="106"/>
      <c r="P66" s="30"/>
      <c r="Q66" s="106"/>
      <c r="R66" s="107"/>
      <c r="S66" s="106"/>
      <c r="T66" s="107"/>
      <c r="U66" s="108"/>
    </row>
    <row r="67" spans="2:21" hidden="1" x14ac:dyDescent="0.3">
      <c r="B67" s="99" t="s">
        <v>179</v>
      </c>
      <c r="C67" s="30"/>
      <c r="D67" s="30"/>
      <c r="E67" s="30"/>
      <c r="F67" s="30"/>
      <c r="G67" s="30"/>
      <c r="H67" s="30"/>
      <c r="I67" s="30"/>
      <c r="J67" s="110"/>
      <c r="K67" s="110"/>
      <c r="L67" s="109"/>
      <c r="M67" s="30"/>
      <c r="N67" s="107"/>
      <c r="O67" s="106"/>
      <c r="P67" s="30"/>
      <c r="Q67" s="106"/>
      <c r="R67" s="107"/>
      <c r="S67" s="106"/>
      <c r="T67" s="107"/>
      <c r="U67" s="108"/>
    </row>
    <row r="68" spans="2:21" hidden="1" x14ac:dyDescent="0.3">
      <c r="B68" s="99" t="s">
        <v>180</v>
      </c>
      <c r="C68" s="30"/>
      <c r="D68" s="30"/>
      <c r="E68" s="30"/>
      <c r="F68" s="30"/>
      <c r="G68" s="30"/>
      <c r="H68" s="30"/>
      <c r="I68" s="30"/>
      <c r="J68" s="110"/>
      <c r="K68" s="110"/>
      <c r="L68" s="109"/>
      <c r="M68" s="30"/>
      <c r="N68" s="107"/>
      <c r="O68" s="106"/>
      <c r="P68" s="30"/>
      <c r="Q68" s="106"/>
      <c r="R68" s="107"/>
      <c r="S68" s="106"/>
      <c r="T68" s="107"/>
      <c r="U68" s="108"/>
    </row>
    <row r="69" spans="2:21" hidden="1" x14ac:dyDescent="0.3">
      <c r="B69" s="99" t="s">
        <v>181</v>
      </c>
      <c r="C69" s="30"/>
      <c r="D69" s="30"/>
      <c r="E69" s="30"/>
      <c r="F69" s="30"/>
      <c r="G69" s="30"/>
      <c r="H69" s="30"/>
      <c r="I69" s="30"/>
      <c r="J69" s="110"/>
      <c r="K69" s="110"/>
      <c r="L69" s="109"/>
      <c r="M69" s="30"/>
      <c r="N69" s="107"/>
      <c r="O69" s="106"/>
      <c r="P69" s="30"/>
      <c r="Q69" s="106"/>
      <c r="R69" s="107"/>
      <c r="S69" s="106"/>
      <c r="T69" s="107"/>
      <c r="U69" s="108"/>
    </row>
    <row r="70" spans="2:21" hidden="1" x14ac:dyDescent="0.3">
      <c r="B70" s="99" t="s">
        <v>182</v>
      </c>
      <c r="C70" s="30"/>
      <c r="D70" s="30"/>
      <c r="E70" s="30"/>
      <c r="F70" s="30"/>
      <c r="G70" s="30"/>
      <c r="H70" s="30"/>
      <c r="I70" s="30"/>
      <c r="J70" s="110"/>
      <c r="K70" s="110"/>
      <c r="L70" s="109"/>
      <c r="M70" s="30"/>
      <c r="N70" s="107"/>
      <c r="O70" s="106"/>
      <c r="P70" s="30"/>
      <c r="Q70" s="106"/>
      <c r="R70" s="107"/>
      <c r="S70" s="106"/>
      <c r="T70" s="107"/>
      <c r="U70" s="108"/>
    </row>
    <row r="71" spans="2:21" hidden="1" x14ac:dyDescent="0.3">
      <c r="B71" s="99" t="s">
        <v>183</v>
      </c>
      <c r="C71" s="30"/>
      <c r="D71" s="30"/>
      <c r="E71" s="30"/>
      <c r="F71" s="30"/>
      <c r="G71" s="30"/>
      <c r="H71" s="30"/>
      <c r="I71" s="30"/>
      <c r="J71" s="110"/>
      <c r="K71" s="110"/>
      <c r="L71" s="109"/>
      <c r="M71" s="30"/>
      <c r="N71" s="107"/>
      <c r="O71" s="106"/>
      <c r="P71" s="30"/>
      <c r="Q71" s="106"/>
      <c r="R71" s="107"/>
      <c r="S71" s="106"/>
      <c r="T71" s="107"/>
      <c r="U71" s="108"/>
    </row>
    <row r="72" spans="2:21" hidden="1" x14ac:dyDescent="0.3">
      <c r="B72" s="99" t="s">
        <v>184</v>
      </c>
      <c r="C72" s="30"/>
      <c r="D72" s="30"/>
      <c r="E72" s="30"/>
      <c r="F72" s="30"/>
      <c r="G72" s="30"/>
      <c r="H72" s="30"/>
      <c r="I72" s="30"/>
      <c r="J72" s="110"/>
      <c r="K72" s="110"/>
      <c r="L72" s="109"/>
      <c r="M72" s="30"/>
      <c r="N72" s="107"/>
      <c r="O72" s="106"/>
      <c r="P72" s="30"/>
      <c r="Q72" s="106"/>
      <c r="R72" s="107"/>
      <c r="S72" s="106"/>
      <c r="T72" s="107"/>
      <c r="U72" s="108"/>
    </row>
    <row r="73" spans="2:21" hidden="1" x14ac:dyDescent="0.3">
      <c r="B73" s="99" t="s">
        <v>185</v>
      </c>
      <c r="C73" s="30"/>
      <c r="D73" s="30"/>
      <c r="E73" s="30"/>
      <c r="F73" s="30"/>
      <c r="G73" s="30"/>
      <c r="H73" s="30"/>
      <c r="I73" s="30"/>
      <c r="J73" s="110"/>
      <c r="K73" s="110"/>
      <c r="L73" s="109"/>
      <c r="M73" s="30"/>
      <c r="N73" s="107"/>
      <c r="O73" s="106"/>
      <c r="P73" s="30"/>
      <c r="Q73" s="106"/>
      <c r="R73" s="107"/>
      <c r="S73" s="106"/>
      <c r="T73" s="107"/>
      <c r="U73" s="108"/>
    </row>
    <row r="74" spans="2:21" hidden="1" x14ac:dyDescent="0.3">
      <c r="B74" s="99" t="s">
        <v>186</v>
      </c>
      <c r="C74" s="30"/>
      <c r="D74" s="30"/>
      <c r="E74" s="30"/>
      <c r="F74" s="30"/>
      <c r="G74" s="30"/>
      <c r="H74" s="30"/>
      <c r="I74" s="30"/>
      <c r="J74" s="110"/>
      <c r="K74" s="110"/>
      <c r="L74" s="109"/>
      <c r="M74" s="30"/>
      <c r="N74" s="107"/>
      <c r="O74" s="106"/>
      <c r="P74" s="30"/>
      <c r="Q74" s="106"/>
      <c r="R74" s="107"/>
      <c r="S74" s="106"/>
      <c r="T74" s="107"/>
      <c r="U74" s="108"/>
    </row>
    <row r="75" spans="2:21" hidden="1" x14ac:dyDescent="0.3">
      <c r="B75" s="99" t="s">
        <v>187</v>
      </c>
      <c r="C75" s="30"/>
      <c r="D75" s="30"/>
      <c r="E75" s="30"/>
      <c r="F75" s="30"/>
      <c r="G75" s="30"/>
      <c r="H75" s="30"/>
      <c r="I75" s="30"/>
      <c r="J75" s="110"/>
      <c r="K75" s="110"/>
      <c r="L75" s="109"/>
      <c r="M75" s="30"/>
      <c r="N75" s="107"/>
      <c r="O75" s="106"/>
      <c r="P75" s="30"/>
      <c r="Q75" s="106"/>
      <c r="R75" s="107"/>
      <c r="S75" s="106"/>
      <c r="T75" s="107"/>
      <c r="U75" s="108"/>
    </row>
    <row r="76" spans="2:21" hidden="1" x14ac:dyDescent="0.3">
      <c r="B76" s="99" t="s">
        <v>188</v>
      </c>
      <c r="C76" s="30"/>
      <c r="D76" s="30"/>
      <c r="E76" s="30"/>
      <c r="F76" s="30"/>
      <c r="G76" s="30"/>
      <c r="H76" s="30"/>
      <c r="I76" s="30"/>
      <c r="J76" s="110"/>
      <c r="K76" s="110"/>
      <c r="L76" s="109"/>
      <c r="M76" s="30"/>
      <c r="N76" s="107"/>
      <c r="O76" s="106"/>
      <c r="P76" s="30"/>
      <c r="Q76" s="106"/>
      <c r="R76" s="107"/>
      <c r="S76" s="106"/>
      <c r="T76" s="107"/>
      <c r="U76" s="108"/>
    </row>
    <row r="77" spans="2:21" hidden="1" x14ac:dyDescent="0.3">
      <c r="B77" s="99" t="s">
        <v>189</v>
      </c>
      <c r="C77" s="30"/>
      <c r="D77" s="30"/>
      <c r="E77" s="30"/>
      <c r="F77" s="30"/>
      <c r="G77" s="30"/>
      <c r="H77" s="30"/>
      <c r="I77" s="30"/>
      <c r="J77" s="110"/>
      <c r="K77" s="110"/>
      <c r="L77" s="109"/>
      <c r="M77" s="30"/>
      <c r="N77" s="107"/>
      <c r="O77" s="106"/>
      <c r="P77" s="30"/>
      <c r="Q77" s="106"/>
      <c r="R77" s="107"/>
      <c r="S77" s="106"/>
      <c r="T77" s="107"/>
      <c r="U77" s="108"/>
    </row>
    <row r="78" spans="2:21" hidden="1" x14ac:dyDescent="0.3">
      <c r="B78" s="99" t="s">
        <v>190</v>
      </c>
      <c r="C78" s="30"/>
      <c r="D78" s="30"/>
      <c r="E78" s="30"/>
      <c r="F78" s="30"/>
      <c r="G78" s="30"/>
      <c r="H78" s="30"/>
      <c r="I78" s="30"/>
      <c r="J78" s="110"/>
      <c r="K78" s="110"/>
      <c r="L78" s="109"/>
      <c r="M78" s="30"/>
      <c r="N78" s="107"/>
      <c r="O78" s="106"/>
      <c r="P78" s="30"/>
      <c r="Q78" s="106"/>
      <c r="R78" s="107"/>
      <c r="S78" s="106"/>
      <c r="T78" s="107"/>
      <c r="U78" s="108"/>
    </row>
    <row r="79" spans="2:21" hidden="1" x14ac:dyDescent="0.3">
      <c r="B79" s="99" t="s">
        <v>191</v>
      </c>
      <c r="C79" s="30"/>
      <c r="D79" s="30"/>
      <c r="E79" s="30"/>
      <c r="F79" s="30"/>
      <c r="G79" s="30"/>
      <c r="H79" s="30"/>
      <c r="I79" s="30"/>
      <c r="J79" s="110"/>
      <c r="K79" s="110"/>
      <c r="L79" s="109"/>
      <c r="M79" s="30"/>
      <c r="N79" s="107"/>
      <c r="O79" s="106"/>
      <c r="P79" s="30"/>
      <c r="Q79" s="106"/>
      <c r="R79" s="107"/>
      <c r="S79" s="106"/>
      <c r="T79" s="107"/>
      <c r="U79" s="108"/>
    </row>
    <row r="80" spans="2:21" hidden="1" x14ac:dyDescent="0.3">
      <c r="B80" s="99" t="s">
        <v>192</v>
      </c>
      <c r="C80" s="30"/>
      <c r="D80" s="30"/>
      <c r="E80" s="30"/>
      <c r="F80" s="30"/>
      <c r="G80" s="30"/>
      <c r="H80" s="30"/>
      <c r="I80" s="30"/>
      <c r="J80" s="110"/>
      <c r="K80" s="110"/>
      <c r="L80" s="109"/>
      <c r="M80" s="30"/>
      <c r="N80" s="107"/>
      <c r="O80" s="106"/>
      <c r="P80" s="30"/>
      <c r="Q80" s="106"/>
      <c r="R80" s="107"/>
      <c r="S80" s="106"/>
      <c r="T80" s="107"/>
      <c r="U80" s="108"/>
    </row>
    <row r="81" spans="2:21" hidden="1" x14ac:dyDescent="0.3">
      <c r="B81" s="99" t="s">
        <v>193</v>
      </c>
      <c r="C81" s="30"/>
      <c r="D81" s="30"/>
      <c r="E81" s="30"/>
      <c r="F81" s="30"/>
      <c r="G81" s="30"/>
      <c r="H81" s="30"/>
      <c r="I81" s="30"/>
      <c r="J81" s="110"/>
      <c r="K81" s="110"/>
      <c r="L81" s="109"/>
      <c r="M81" s="30"/>
      <c r="N81" s="107"/>
      <c r="O81" s="106"/>
      <c r="P81" s="30"/>
      <c r="Q81" s="106"/>
      <c r="R81" s="107"/>
      <c r="S81" s="106"/>
      <c r="T81" s="107"/>
      <c r="U81" s="108"/>
    </row>
    <row r="82" spans="2:21" hidden="1" x14ac:dyDescent="0.3">
      <c r="B82" s="99" t="s">
        <v>194</v>
      </c>
      <c r="C82" s="30"/>
      <c r="D82" s="30"/>
      <c r="E82" s="30"/>
      <c r="F82" s="30"/>
      <c r="G82" s="30"/>
      <c r="H82" s="30"/>
      <c r="I82" s="30"/>
      <c r="J82" s="110"/>
      <c r="K82" s="110"/>
      <c r="L82" s="109"/>
      <c r="M82" s="30"/>
      <c r="N82" s="107"/>
      <c r="O82" s="106"/>
      <c r="P82" s="30"/>
      <c r="Q82" s="106"/>
      <c r="R82" s="107"/>
      <c r="S82" s="106"/>
      <c r="T82" s="107"/>
      <c r="U82" s="108"/>
    </row>
    <row r="83" spans="2:21" hidden="1" x14ac:dyDescent="0.3">
      <c r="B83" s="99" t="s">
        <v>195</v>
      </c>
      <c r="C83" s="30"/>
      <c r="D83" s="30"/>
      <c r="E83" s="30"/>
      <c r="F83" s="30"/>
      <c r="G83" s="30"/>
      <c r="H83" s="30"/>
      <c r="I83" s="30"/>
      <c r="J83" s="110"/>
      <c r="K83" s="110"/>
      <c r="L83" s="109"/>
      <c r="M83" s="30"/>
      <c r="N83" s="107"/>
      <c r="O83" s="106"/>
      <c r="P83" s="30"/>
      <c r="Q83" s="106"/>
      <c r="R83" s="107"/>
      <c r="S83" s="106"/>
      <c r="T83" s="107"/>
      <c r="U83" s="108"/>
    </row>
    <row r="84" spans="2:21" hidden="1" x14ac:dyDescent="0.3">
      <c r="B84" s="99" t="s">
        <v>196</v>
      </c>
      <c r="C84" s="30"/>
      <c r="D84" s="30"/>
      <c r="E84" s="30"/>
      <c r="F84" s="30"/>
      <c r="G84" s="30"/>
      <c r="H84" s="30"/>
      <c r="I84" s="30"/>
      <c r="J84" s="110"/>
      <c r="K84" s="110"/>
      <c r="L84" s="109"/>
      <c r="M84" s="30"/>
      <c r="N84" s="107"/>
      <c r="O84" s="106"/>
      <c r="P84" s="30"/>
      <c r="Q84" s="106"/>
      <c r="R84" s="107"/>
      <c r="S84" s="106"/>
      <c r="T84" s="107"/>
      <c r="U84" s="108"/>
    </row>
    <row r="85" spans="2:21" hidden="1" x14ac:dyDescent="0.3">
      <c r="B85" s="99" t="s">
        <v>197</v>
      </c>
      <c r="C85" s="30"/>
      <c r="D85" s="30"/>
      <c r="E85" s="30"/>
      <c r="F85" s="30"/>
      <c r="G85" s="30"/>
      <c r="H85" s="30"/>
      <c r="I85" s="30"/>
      <c r="J85" s="110"/>
      <c r="K85" s="110"/>
      <c r="L85" s="109"/>
      <c r="M85" s="30"/>
      <c r="N85" s="107"/>
      <c r="O85" s="106"/>
      <c r="P85" s="30"/>
      <c r="Q85" s="106"/>
      <c r="R85" s="107"/>
      <c r="S85" s="106"/>
      <c r="T85" s="107"/>
      <c r="U85" s="108"/>
    </row>
    <row r="86" spans="2:21" hidden="1" x14ac:dyDescent="0.3">
      <c r="B86" s="99" t="s">
        <v>198</v>
      </c>
      <c r="C86" s="30"/>
      <c r="D86" s="30"/>
      <c r="E86" s="30"/>
      <c r="F86" s="30"/>
      <c r="G86" s="30"/>
      <c r="H86" s="30"/>
      <c r="I86" s="30"/>
      <c r="J86" s="110"/>
      <c r="K86" s="110"/>
      <c r="L86" s="109"/>
      <c r="M86" s="30"/>
      <c r="N86" s="107"/>
      <c r="O86" s="106"/>
      <c r="P86" s="30"/>
      <c r="Q86" s="106"/>
      <c r="R86" s="107"/>
      <c r="S86" s="106"/>
      <c r="T86" s="107"/>
      <c r="U86" s="108"/>
    </row>
    <row r="87" spans="2:21" hidden="1" x14ac:dyDescent="0.3">
      <c r="B87" s="99" t="s">
        <v>199</v>
      </c>
      <c r="C87" s="30"/>
      <c r="D87" s="30"/>
      <c r="E87" s="30"/>
      <c r="F87" s="30"/>
      <c r="G87" s="30"/>
      <c r="H87" s="30"/>
      <c r="I87" s="30"/>
      <c r="J87" s="110"/>
      <c r="K87" s="110"/>
      <c r="L87" s="109"/>
      <c r="M87" s="30"/>
      <c r="N87" s="107"/>
      <c r="O87" s="106"/>
      <c r="P87" s="30"/>
      <c r="Q87" s="106"/>
      <c r="R87" s="107"/>
      <c r="S87" s="106"/>
      <c r="T87" s="107"/>
      <c r="U87" s="108"/>
    </row>
    <row r="88" spans="2:21" hidden="1" x14ac:dyDescent="0.3">
      <c r="B88" s="99" t="s">
        <v>200</v>
      </c>
      <c r="C88" s="30"/>
      <c r="D88" s="30"/>
      <c r="E88" s="30"/>
      <c r="F88" s="30"/>
      <c r="G88" s="30"/>
      <c r="H88" s="30"/>
      <c r="I88" s="30"/>
      <c r="J88" s="110"/>
      <c r="K88" s="110"/>
      <c r="L88" s="109"/>
      <c r="M88" s="30"/>
      <c r="N88" s="107"/>
      <c r="O88" s="106"/>
      <c r="P88" s="30"/>
      <c r="Q88" s="106"/>
      <c r="R88" s="107"/>
      <c r="S88" s="106"/>
      <c r="T88" s="107"/>
      <c r="U88" s="108"/>
    </row>
    <row r="89" spans="2:21" hidden="1" x14ac:dyDescent="0.3">
      <c r="B89" s="99" t="s">
        <v>201</v>
      </c>
      <c r="C89" s="30"/>
      <c r="D89" s="30"/>
      <c r="E89" s="30"/>
      <c r="F89" s="30"/>
      <c r="G89" s="30"/>
      <c r="H89" s="30"/>
      <c r="I89" s="30"/>
      <c r="J89" s="110"/>
      <c r="K89" s="110"/>
      <c r="L89" s="109"/>
      <c r="M89" s="30"/>
      <c r="N89" s="107"/>
      <c r="O89" s="106"/>
      <c r="P89" s="30"/>
      <c r="Q89" s="106"/>
      <c r="R89" s="107"/>
      <c r="S89" s="106"/>
      <c r="T89" s="107"/>
      <c r="U89" s="108"/>
    </row>
    <row r="90" spans="2:21" hidden="1" x14ac:dyDescent="0.3">
      <c r="B90" s="99" t="s">
        <v>202</v>
      </c>
      <c r="C90" s="30"/>
      <c r="D90" s="30"/>
      <c r="E90" s="30"/>
      <c r="F90" s="30"/>
      <c r="G90" s="30"/>
      <c r="H90" s="30"/>
      <c r="I90" s="30"/>
      <c r="J90" s="110"/>
      <c r="K90" s="110"/>
      <c r="L90" s="109"/>
      <c r="M90" s="30"/>
      <c r="N90" s="107"/>
      <c r="O90" s="106"/>
      <c r="P90" s="30"/>
      <c r="Q90" s="106"/>
      <c r="R90" s="107"/>
      <c r="S90" s="106"/>
      <c r="T90" s="107"/>
      <c r="U90" s="108"/>
    </row>
    <row r="91" spans="2:21" hidden="1" x14ac:dyDescent="0.3">
      <c r="B91" s="99" t="s">
        <v>203</v>
      </c>
      <c r="C91" s="30"/>
      <c r="D91" s="30"/>
      <c r="E91" s="30"/>
      <c r="F91" s="30"/>
      <c r="G91" s="30"/>
      <c r="H91" s="30"/>
      <c r="I91" s="30"/>
      <c r="J91" s="110"/>
      <c r="K91" s="110"/>
      <c r="L91" s="109"/>
      <c r="M91" s="30"/>
      <c r="N91" s="107"/>
      <c r="O91" s="106"/>
      <c r="P91" s="30"/>
      <c r="Q91" s="106"/>
      <c r="R91" s="107"/>
      <c r="S91" s="106"/>
      <c r="T91" s="107"/>
      <c r="U91" s="108"/>
    </row>
    <row r="92" spans="2:21" hidden="1" x14ac:dyDescent="0.3">
      <c r="B92" s="99" t="s">
        <v>204</v>
      </c>
      <c r="C92" s="30"/>
      <c r="D92" s="30"/>
      <c r="E92" s="30"/>
      <c r="F92" s="30"/>
      <c r="G92" s="30"/>
      <c r="H92" s="30"/>
      <c r="I92" s="30"/>
      <c r="J92" s="110"/>
      <c r="K92" s="110"/>
      <c r="L92" s="109"/>
      <c r="M92" s="30"/>
      <c r="N92" s="107"/>
      <c r="O92" s="106"/>
      <c r="P92" s="30"/>
      <c r="Q92" s="106"/>
      <c r="R92" s="107"/>
      <c r="S92" s="106"/>
      <c r="T92" s="107"/>
      <c r="U92" s="108"/>
    </row>
    <row r="93" spans="2:21" hidden="1" x14ac:dyDescent="0.3">
      <c r="B93" s="99" t="s">
        <v>205</v>
      </c>
      <c r="C93" s="30"/>
      <c r="D93" s="30"/>
      <c r="E93" s="30"/>
      <c r="F93" s="30"/>
      <c r="G93" s="30"/>
      <c r="H93" s="30"/>
      <c r="I93" s="30"/>
      <c r="J93" s="110"/>
      <c r="K93" s="110"/>
      <c r="L93" s="109"/>
      <c r="M93" s="30"/>
      <c r="N93" s="107"/>
      <c r="O93" s="106"/>
      <c r="P93" s="30"/>
      <c r="Q93" s="106"/>
      <c r="R93" s="107"/>
      <c r="S93" s="106"/>
      <c r="T93" s="107"/>
      <c r="U93" s="108"/>
    </row>
    <row r="94" spans="2:21" hidden="1" x14ac:dyDescent="0.3">
      <c r="B94" s="99" t="s">
        <v>206</v>
      </c>
      <c r="C94" s="30"/>
      <c r="D94" s="30"/>
      <c r="E94" s="30"/>
      <c r="F94" s="30"/>
      <c r="G94" s="30"/>
      <c r="H94" s="30"/>
      <c r="I94" s="30"/>
      <c r="J94" s="110"/>
      <c r="K94" s="110"/>
      <c r="L94" s="109"/>
      <c r="M94" s="30"/>
      <c r="N94" s="107"/>
      <c r="O94" s="106"/>
      <c r="P94" s="30"/>
      <c r="Q94" s="106"/>
      <c r="R94" s="107"/>
      <c r="S94" s="106"/>
      <c r="T94" s="107"/>
      <c r="U94" s="108"/>
    </row>
    <row r="95" spans="2:21" hidden="1" x14ac:dyDescent="0.3">
      <c r="B95" s="99" t="s">
        <v>207</v>
      </c>
      <c r="C95" s="30"/>
      <c r="D95" s="30"/>
      <c r="E95" s="30"/>
      <c r="F95" s="30"/>
      <c r="G95" s="30"/>
      <c r="H95" s="30"/>
      <c r="I95" s="30"/>
      <c r="J95" s="110"/>
      <c r="K95" s="110"/>
      <c r="L95" s="109"/>
      <c r="M95" s="30"/>
      <c r="N95" s="107"/>
      <c r="O95" s="106"/>
      <c r="P95" s="30"/>
      <c r="Q95" s="106"/>
      <c r="R95" s="107"/>
      <c r="S95" s="106"/>
      <c r="T95" s="107"/>
      <c r="U95" s="108"/>
    </row>
    <row r="96" spans="2:21" hidden="1" x14ac:dyDescent="0.3">
      <c r="B96" s="99" t="s">
        <v>208</v>
      </c>
      <c r="C96" s="30"/>
      <c r="D96" s="30"/>
      <c r="E96" s="30"/>
      <c r="F96" s="30"/>
      <c r="G96" s="30"/>
      <c r="H96" s="30"/>
      <c r="I96" s="30"/>
      <c r="J96" s="110"/>
      <c r="K96" s="110"/>
      <c r="L96" s="109"/>
      <c r="M96" s="30"/>
      <c r="N96" s="107"/>
      <c r="O96" s="106"/>
      <c r="P96" s="30"/>
      <c r="Q96" s="106"/>
      <c r="R96" s="107"/>
      <c r="S96" s="106"/>
      <c r="T96" s="107"/>
      <c r="U96" s="108"/>
    </row>
    <row r="97" spans="2:21" hidden="1" x14ac:dyDescent="0.3">
      <c r="B97" s="99" t="s">
        <v>209</v>
      </c>
      <c r="C97" s="30"/>
      <c r="D97" s="30"/>
      <c r="E97" s="30"/>
      <c r="F97" s="30"/>
      <c r="G97" s="30"/>
      <c r="H97" s="30"/>
      <c r="I97" s="30"/>
      <c r="J97" s="110"/>
      <c r="K97" s="110"/>
      <c r="L97" s="109"/>
      <c r="M97" s="30"/>
      <c r="N97" s="107"/>
      <c r="O97" s="106"/>
      <c r="P97" s="30"/>
      <c r="Q97" s="106"/>
      <c r="R97" s="107"/>
      <c r="S97" s="106"/>
      <c r="T97" s="107"/>
      <c r="U97" s="108"/>
    </row>
    <row r="98" spans="2:21" hidden="1" x14ac:dyDescent="0.3">
      <c r="B98" s="99" t="s">
        <v>210</v>
      </c>
      <c r="C98" s="30"/>
      <c r="D98" s="30"/>
      <c r="E98" s="30"/>
      <c r="F98" s="30"/>
      <c r="G98" s="30"/>
      <c r="H98" s="30"/>
      <c r="I98" s="30"/>
      <c r="J98" s="110"/>
      <c r="K98" s="110"/>
      <c r="L98" s="109"/>
      <c r="M98" s="30"/>
      <c r="N98" s="107"/>
      <c r="O98" s="106"/>
      <c r="P98" s="30"/>
      <c r="Q98" s="106"/>
      <c r="R98" s="107"/>
      <c r="S98" s="106"/>
      <c r="T98" s="107"/>
      <c r="U98" s="108"/>
    </row>
    <row r="99" spans="2:21" hidden="1" x14ac:dyDescent="0.3">
      <c r="B99" s="99" t="s">
        <v>211</v>
      </c>
      <c r="C99" s="30"/>
      <c r="D99" s="30"/>
      <c r="E99" s="30"/>
      <c r="F99" s="30"/>
      <c r="G99" s="30"/>
      <c r="H99" s="30"/>
      <c r="I99" s="30"/>
      <c r="J99" s="110"/>
      <c r="K99" s="110"/>
      <c r="L99" s="109"/>
      <c r="M99" s="30"/>
      <c r="N99" s="107"/>
      <c r="O99" s="106"/>
      <c r="P99" s="30"/>
      <c r="Q99" s="106"/>
      <c r="R99" s="107"/>
      <c r="S99" s="106"/>
      <c r="T99" s="107"/>
      <c r="U99" s="108"/>
    </row>
    <row r="100" spans="2:21" hidden="1" x14ac:dyDescent="0.3">
      <c r="B100" s="99" t="s">
        <v>212</v>
      </c>
      <c r="C100" s="30"/>
      <c r="D100" s="30"/>
      <c r="E100" s="30"/>
      <c r="F100" s="30"/>
      <c r="G100" s="30"/>
      <c r="H100" s="30"/>
      <c r="I100" s="30"/>
      <c r="J100" s="110"/>
      <c r="K100" s="110"/>
      <c r="L100" s="109"/>
      <c r="M100" s="30"/>
      <c r="N100" s="107"/>
      <c r="O100" s="106"/>
      <c r="P100" s="30"/>
      <c r="Q100" s="106"/>
      <c r="R100" s="107"/>
      <c r="S100" s="106"/>
      <c r="T100" s="107"/>
      <c r="U100" s="108"/>
    </row>
    <row r="101" spans="2:21" hidden="1" x14ac:dyDescent="0.3">
      <c r="B101" s="99" t="s">
        <v>213</v>
      </c>
      <c r="C101" s="30"/>
      <c r="D101" s="30"/>
      <c r="E101" s="30"/>
      <c r="F101" s="30"/>
      <c r="G101" s="30"/>
      <c r="H101" s="30"/>
      <c r="I101" s="30"/>
      <c r="J101" s="110"/>
      <c r="K101" s="110"/>
      <c r="L101" s="109"/>
      <c r="M101" s="30"/>
      <c r="N101" s="107"/>
      <c r="O101" s="106"/>
      <c r="P101" s="30"/>
      <c r="Q101" s="106"/>
      <c r="R101" s="107"/>
      <c r="S101" s="106"/>
      <c r="T101" s="107"/>
      <c r="U101" s="108"/>
    </row>
    <row r="102" spans="2:21" hidden="1" x14ac:dyDescent="0.3">
      <c r="B102" s="99" t="s">
        <v>214</v>
      </c>
      <c r="C102" s="30"/>
      <c r="D102" s="30"/>
      <c r="E102" s="30"/>
      <c r="F102" s="30"/>
      <c r="G102" s="30"/>
      <c r="H102" s="30"/>
      <c r="I102" s="30"/>
      <c r="J102" s="110"/>
      <c r="K102" s="110"/>
      <c r="L102" s="109"/>
      <c r="M102" s="30"/>
      <c r="N102" s="107"/>
      <c r="O102" s="106"/>
      <c r="P102" s="30"/>
      <c r="Q102" s="106"/>
      <c r="R102" s="107"/>
      <c r="S102" s="106"/>
      <c r="T102" s="107"/>
      <c r="U102" s="108"/>
    </row>
    <row r="103" spans="2:21" hidden="1" x14ac:dyDescent="0.3">
      <c r="B103" s="99" t="s">
        <v>215</v>
      </c>
      <c r="C103" s="30"/>
      <c r="D103" s="30"/>
      <c r="E103" s="30"/>
      <c r="F103" s="30"/>
      <c r="G103" s="30"/>
      <c r="H103" s="30"/>
      <c r="I103" s="30"/>
      <c r="J103" s="110"/>
      <c r="K103" s="110"/>
      <c r="L103" s="109"/>
      <c r="M103" s="30"/>
      <c r="N103" s="107"/>
      <c r="O103" s="106"/>
      <c r="P103" s="30"/>
      <c r="Q103" s="106"/>
      <c r="R103" s="107"/>
      <c r="S103" s="106"/>
      <c r="T103" s="107"/>
      <c r="U103" s="108"/>
    </row>
    <row r="104" spans="2:21" hidden="1" x14ac:dyDescent="0.3">
      <c r="B104" s="99" t="s">
        <v>216</v>
      </c>
      <c r="C104" s="30"/>
      <c r="D104" s="30"/>
      <c r="E104" s="30"/>
      <c r="F104" s="30"/>
      <c r="G104" s="30"/>
      <c r="H104" s="30"/>
      <c r="I104" s="30"/>
      <c r="J104" s="110"/>
      <c r="K104" s="110"/>
      <c r="L104" s="109"/>
      <c r="M104" s="30"/>
      <c r="N104" s="107"/>
      <c r="O104" s="106"/>
      <c r="P104" s="30"/>
      <c r="Q104" s="106"/>
      <c r="R104" s="107"/>
      <c r="S104" s="106"/>
      <c r="T104" s="107"/>
      <c r="U104" s="108"/>
    </row>
    <row r="105" spans="2:21" hidden="1" x14ac:dyDescent="0.3">
      <c r="B105" s="99" t="s">
        <v>217</v>
      </c>
      <c r="C105" s="30"/>
      <c r="D105" s="30"/>
      <c r="E105" s="30"/>
      <c r="F105" s="30"/>
      <c r="G105" s="30"/>
      <c r="H105" s="30"/>
      <c r="I105" s="30"/>
      <c r="J105" s="110"/>
      <c r="K105" s="110"/>
      <c r="L105" s="109"/>
      <c r="M105" s="30"/>
      <c r="N105" s="107"/>
      <c r="O105" s="106"/>
      <c r="P105" s="30"/>
      <c r="Q105" s="106"/>
      <c r="R105" s="107"/>
      <c r="S105" s="106"/>
      <c r="T105" s="107"/>
      <c r="U105" s="108"/>
    </row>
    <row r="106" spans="2:21" hidden="1" x14ac:dyDescent="0.3">
      <c r="B106" s="99" t="s">
        <v>218</v>
      </c>
      <c r="C106" s="30"/>
      <c r="D106" s="30"/>
      <c r="E106" s="30"/>
      <c r="F106" s="30"/>
      <c r="G106" s="30"/>
      <c r="H106" s="30"/>
      <c r="I106" s="30"/>
      <c r="J106" s="110"/>
      <c r="K106" s="110"/>
      <c r="L106" s="109"/>
      <c r="M106" s="30"/>
      <c r="N106" s="107"/>
      <c r="O106" s="106"/>
      <c r="P106" s="30"/>
      <c r="Q106" s="106"/>
      <c r="R106" s="107"/>
      <c r="S106" s="106"/>
      <c r="T106" s="107"/>
      <c r="U106" s="108"/>
    </row>
    <row r="107" spans="2:21" hidden="1" x14ac:dyDescent="0.3">
      <c r="B107" s="99" t="s">
        <v>219</v>
      </c>
      <c r="C107" s="30"/>
      <c r="D107" s="30"/>
      <c r="E107" s="30"/>
      <c r="F107" s="30"/>
      <c r="G107" s="30"/>
      <c r="H107" s="30"/>
      <c r="I107" s="30"/>
      <c r="J107" s="110"/>
      <c r="K107" s="110"/>
      <c r="L107" s="109"/>
      <c r="M107" s="30"/>
      <c r="N107" s="107"/>
      <c r="O107" s="106"/>
      <c r="P107" s="30"/>
      <c r="Q107" s="106"/>
      <c r="R107" s="107"/>
      <c r="S107" s="106"/>
      <c r="T107" s="107"/>
      <c r="U107" s="108"/>
    </row>
    <row r="108" spans="2:21" hidden="1" x14ac:dyDescent="0.3">
      <c r="B108" s="99" t="s">
        <v>220</v>
      </c>
      <c r="C108" s="30"/>
      <c r="D108" s="30"/>
      <c r="E108" s="30"/>
      <c r="F108" s="30"/>
      <c r="G108" s="30"/>
      <c r="H108" s="30"/>
      <c r="I108" s="30"/>
      <c r="J108" s="110"/>
      <c r="K108" s="110"/>
      <c r="L108" s="109"/>
      <c r="M108" s="30"/>
      <c r="N108" s="107"/>
      <c r="O108" s="106"/>
      <c r="P108" s="30"/>
      <c r="Q108" s="106"/>
      <c r="R108" s="107"/>
      <c r="S108" s="106"/>
      <c r="T108" s="107"/>
      <c r="U108" s="108"/>
    </row>
    <row r="109" spans="2:21" hidden="1" x14ac:dyDescent="0.3">
      <c r="B109" s="99" t="s">
        <v>221</v>
      </c>
      <c r="C109" s="30"/>
      <c r="D109" s="30"/>
      <c r="E109" s="30"/>
      <c r="F109" s="30"/>
      <c r="G109" s="30"/>
      <c r="H109" s="30"/>
      <c r="I109" s="30"/>
      <c r="J109" s="110"/>
      <c r="K109" s="110"/>
      <c r="L109" s="109"/>
      <c r="M109" s="30"/>
      <c r="N109" s="107"/>
      <c r="O109" s="106"/>
      <c r="P109" s="30"/>
      <c r="Q109" s="106"/>
      <c r="R109" s="107"/>
      <c r="S109" s="106"/>
      <c r="T109" s="107"/>
      <c r="U109" s="108"/>
    </row>
    <row r="110" spans="2:21" hidden="1" x14ac:dyDescent="0.3">
      <c r="B110" s="99" t="s">
        <v>222</v>
      </c>
      <c r="C110" s="30"/>
      <c r="D110" s="30"/>
      <c r="E110" s="30"/>
      <c r="F110" s="30"/>
      <c r="G110" s="30"/>
      <c r="H110" s="30"/>
      <c r="I110" s="30"/>
      <c r="J110" s="110"/>
      <c r="K110" s="110"/>
      <c r="L110" s="109"/>
      <c r="M110" s="30"/>
      <c r="N110" s="107"/>
      <c r="O110" s="106"/>
      <c r="P110" s="30"/>
      <c r="Q110" s="106"/>
      <c r="R110" s="107"/>
      <c r="S110" s="106"/>
      <c r="T110" s="107"/>
      <c r="U110" s="108"/>
    </row>
    <row r="111" spans="2:21" hidden="1" x14ac:dyDescent="0.3">
      <c r="B111" s="99" t="s">
        <v>223</v>
      </c>
      <c r="C111" s="30"/>
      <c r="D111" s="30"/>
      <c r="E111" s="30"/>
      <c r="F111" s="30"/>
      <c r="G111" s="30"/>
      <c r="H111" s="30"/>
      <c r="I111" s="30"/>
      <c r="J111" s="110"/>
      <c r="K111" s="110"/>
      <c r="L111" s="109"/>
      <c r="M111" s="30"/>
      <c r="N111" s="107"/>
      <c r="O111" s="106"/>
      <c r="P111" s="30"/>
      <c r="Q111" s="106"/>
      <c r="R111" s="107"/>
      <c r="S111" s="106"/>
      <c r="T111" s="107"/>
      <c r="U111" s="108"/>
    </row>
    <row r="112" spans="2:21" hidden="1" x14ac:dyDescent="0.3">
      <c r="B112" s="99" t="s">
        <v>224</v>
      </c>
      <c r="C112" s="30"/>
      <c r="D112" s="30"/>
      <c r="E112" s="30"/>
      <c r="F112" s="30"/>
      <c r="G112" s="30"/>
      <c r="H112" s="30"/>
      <c r="I112" s="30"/>
      <c r="J112" s="110"/>
      <c r="K112" s="110"/>
      <c r="L112" s="109"/>
      <c r="M112" s="30"/>
      <c r="N112" s="107"/>
      <c r="O112" s="106"/>
      <c r="P112" s="30"/>
      <c r="Q112" s="106"/>
      <c r="R112" s="107"/>
      <c r="S112" s="106"/>
      <c r="T112" s="107"/>
      <c r="U112" s="108"/>
    </row>
    <row r="113" spans="2:21" hidden="1" x14ac:dyDescent="0.3">
      <c r="B113" s="99" t="s">
        <v>225</v>
      </c>
      <c r="C113" s="30"/>
      <c r="D113" s="30"/>
      <c r="E113" s="30"/>
      <c r="F113" s="30"/>
      <c r="G113" s="30"/>
      <c r="H113" s="30"/>
      <c r="I113" s="30"/>
      <c r="J113" s="110"/>
      <c r="K113" s="110"/>
      <c r="L113" s="109"/>
      <c r="M113" s="30"/>
      <c r="N113" s="107"/>
      <c r="O113" s="106"/>
      <c r="P113" s="30"/>
      <c r="Q113" s="106"/>
      <c r="R113" s="107"/>
      <c r="S113" s="106"/>
      <c r="T113" s="107"/>
      <c r="U113" s="108"/>
    </row>
    <row r="114" spans="2:21" hidden="1" x14ac:dyDescent="0.3">
      <c r="B114" s="99" t="s">
        <v>226</v>
      </c>
      <c r="C114" s="30"/>
      <c r="D114" s="30"/>
      <c r="E114" s="30"/>
      <c r="F114" s="30"/>
      <c r="G114" s="30"/>
      <c r="H114" s="30"/>
      <c r="I114" s="30"/>
      <c r="J114" s="110"/>
      <c r="K114" s="110"/>
      <c r="L114" s="109"/>
      <c r="M114" s="30"/>
      <c r="N114" s="107"/>
      <c r="O114" s="106"/>
      <c r="P114" s="30"/>
      <c r="Q114" s="106"/>
      <c r="R114" s="107"/>
      <c r="S114" s="106"/>
      <c r="T114" s="107"/>
      <c r="U114" s="108"/>
    </row>
    <row r="115" spans="2:21" hidden="1" x14ac:dyDescent="0.3">
      <c r="B115" s="99" t="s">
        <v>227</v>
      </c>
      <c r="C115" s="30"/>
      <c r="D115" s="30"/>
      <c r="E115" s="30"/>
      <c r="F115" s="30"/>
      <c r="G115" s="30"/>
      <c r="H115" s="30"/>
      <c r="I115" s="30"/>
      <c r="J115" s="110"/>
      <c r="K115" s="110"/>
      <c r="L115" s="109"/>
      <c r="M115" s="30"/>
      <c r="N115" s="107"/>
      <c r="O115" s="106"/>
      <c r="P115" s="30"/>
      <c r="Q115" s="106"/>
      <c r="R115" s="107"/>
      <c r="S115" s="106"/>
      <c r="T115" s="107"/>
      <c r="U115" s="108"/>
    </row>
    <row r="116" spans="2:21" hidden="1" x14ac:dyDescent="0.3">
      <c r="B116" s="99" t="s">
        <v>228</v>
      </c>
      <c r="C116" s="30"/>
      <c r="D116" s="30"/>
      <c r="E116" s="30"/>
      <c r="F116" s="30"/>
      <c r="G116" s="30"/>
      <c r="H116" s="30"/>
      <c r="I116" s="30"/>
      <c r="J116" s="110"/>
      <c r="K116" s="110"/>
      <c r="L116" s="109"/>
      <c r="M116" s="30"/>
      <c r="N116" s="107"/>
      <c r="O116" s="106"/>
      <c r="P116" s="30"/>
      <c r="Q116" s="106"/>
      <c r="R116" s="107"/>
      <c r="S116" s="106"/>
      <c r="T116" s="107"/>
      <c r="U116" s="108"/>
    </row>
    <row r="117" spans="2:21" hidden="1" x14ac:dyDescent="0.3">
      <c r="B117" s="99" t="s">
        <v>229</v>
      </c>
      <c r="C117" s="30"/>
      <c r="D117" s="30"/>
      <c r="E117" s="30"/>
      <c r="F117" s="30"/>
      <c r="G117" s="30"/>
      <c r="H117" s="30"/>
      <c r="I117" s="30"/>
      <c r="J117" s="110"/>
      <c r="K117" s="110"/>
      <c r="L117" s="109"/>
      <c r="M117" s="30"/>
      <c r="N117" s="107"/>
      <c r="O117" s="106"/>
      <c r="P117" s="30"/>
      <c r="Q117" s="106"/>
      <c r="R117" s="107"/>
      <c r="S117" s="106"/>
      <c r="T117" s="107"/>
      <c r="U117" s="108"/>
    </row>
    <row r="118" spans="2:21" hidden="1" x14ac:dyDescent="0.3">
      <c r="B118" s="99" t="s">
        <v>230</v>
      </c>
      <c r="C118" s="30"/>
      <c r="D118" s="30"/>
      <c r="E118" s="30"/>
      <c r="F118" s="30"/>
      <c r="G118" s="30"/>
      <c r="H118" s="30"/>
      <c r="I118" s="30"/>
      <c r="J118" s="110"/>
      <c r="K118" s="110"/>
      <c r="L118" s="109"/>
      <c r="M118" s="30"/>
      <c r="N118" s="107"/>
      <c r="O118" s="106"/>
      <c r="P118" s="30"/>
      <c r="Q118" s="106"/>
      <c r="R118" s="107"/>
      <c r="S118" s="106"/>
      <c r="T118" s="107"/>
      <c r="U118" s="108"/>
    </row>
    <row r="119" spans="2:21" hidden="1" x14ac:dyDescent="0.3">
      <c r="B119" s="99" t="s">
        <v>231</v>
      </c>
      <c r="C119" s="30"/>
      <c r="D119" s="30"/>
      <c r="E119" s="30"/>
      <c r="F119" s="30"/>
      <c r="G119" s="30"/>
      <c r="H119" s="30"/>
      <c r="I119" s="30"/>
      <c r="J119" s="110"/>
      <c r="K119" s="110"/>
      <c r="L119" s="109"/>
      <c r="M119" s="30"/>
      <c r="N119" s="107"/>
      <c r="O119" s="106"/>
      <c r="P119" s="30"/>
      <c r="Q119" s="106"/>
      <c r="R119" s="107"/>
      <c r="S119" s="106"/>
      <c r="T119" s="107"/>
      <c r="U119" s="108"/>
    </row>
    <row r="120" spans="2:21" hidden="1" x14ac:dyDescent="0.3">
      <c r="B120" s="99" t="s">
        <v>232</v>
      </c>
      <c r="C120" s="30"/>
      <c r="D120" s="30"/>
      <c r="E120" s="30"/>
      <c r="F120" s="30"/>
      <c r="G120" s="30"/>
      <c r="H120" s="30"/>
      <c r="I120" s="30"/>
      <c r="J120" s="110"/>
      <c r="K120" s="110"/>
      <c r="L120" s="109"/>
      <c r="M120" s="30"/>
      <c r="N120" s="107"/>
      <c r="O120" s="106"/>
      <c r="P120" s="30"/>
      <c r="Q120" s="106"/>
      <c r="R120" s="107"/>
      <c r="S120" s="106"/>
      <c r="T120" s="107"/>
      <c r="U120" s="108"/>
    </row>
    <row r="121" spans="2:21" hidden="1" x14ac:dyDescent="0.3">
      <c r="B121" s="99" t="s">
        <v>233</v>
      </c>
      <c r="C121" s="30"/>
      <c r="D121" s="30"/>
      <c r="E121" s="30"/>
      <c r="F121" s="30"/>
      <c r="G121" s="30"/>
      <c r="H121" s="30"/>
      <c r="I121" s="30"/>
      <c r="J121" s="110"/>
      <c r="K121" s="110"/>
      <c r="L121" s="109"/>
      <c r="M121" s="30"/>
      <c r="N121" s="107"/>
      <c r="O121" s="106"/>
      <c r="P121" s="30"/>
      <c r="Q121" s="106"/>
      <c r="R121" s="107"/>
      <c r="S121" s="106"/>
      <c r="T121" s="107"/>
      <c r="U121" s="108"/>
    </row>
    <row r="122" spans="2:21" hidden="1" x14ac:dyDescent="0.3">
      <c r="B122" s="99" t="s">
        <v>234</v>
      </c>
      <c r="C122" s="30"/>
      <c r="D122" s="30"/>
      <c r="E122" s="30"/>
      <c r="F122" s="30"/>
      <c r="G122" s="30"/>
      <c r="H122" s="30"/>
      <c r="I122" s="30"/>
      <c r="J122" s="110"/>
      <c r="K122" s="110"/>
      <c r="L122" s="109"/>
      <c r="M122" s="30"/>
      <c r="N122" s="107"/>
      <c r="O122" s="106"/>
      <c r="P122" s="30"/>
      <c r="Q122" s="106"/>
      <c r="R122" s="107"/>
      <c r="S122" s="106"/>
      <c r="T122" s="107"/>
      <c r="U122" s="108"/>
    </row>
    <row r="123" spans="2:21" hidden="1" x14ac:dyDescent="0.3">
      <c r="B123" s="99" t="s">
        <v>235</v>
      </c>
      <c r="C123" s="30"/>
      <c r="D123" s="30"/>
      <c r="E123" s="30"/>
      <c r="F123" s="30"/>
      <c r="G123" s="30"/>
      <c r="H123" s="30"/>
      <c r="I123" s="30"/>
      <c r="J123" s="110"/>
      <c r="K123" s="110"/>
      <c r="L123" s="109"/>
      <c r="M123" s="30"/>
      <c r="N123" s="107"/>
      <c r="O123" s="106"/>
      <c r="P123" s="30"/>
      <c r="Q123" s="106"/>
      <c r="R123" s="107"/>
      <c r="S123" s="106"/>
      <c r="T123" s="107"/>
      <c r="U123" s="108"/>
    </row>
    <row r="124" spans="2:21" hidden="1" x14ac:dyDescent="0.3">
      <c r="B124" s="99" t="s">
        <v>236</v>
      </c>
      <c r="C124" s="30"/>
      <c r="D124" s="30"/>
      <c r="E124" s="30"/>
      <c r="F124" s="30"/>
      <c r="G124" s="30"/>
      <c r="H124" s="30"/>
      <c r="I124" s="30"/>
      <c r="J124" s="110"/>
      <c r="K124" s="110"/>
      <c r="L124" s="109"/>
      <c r="M124" s="30"/>
      <c r="N124" s="107"/>
      <c r="O124" s="106"/>
      <c r="P124" s="30"/>
      <c r="Q124" s="106"/>
      <c r="R124" s="107"/>
      <c r="S124" s="106"/>
      <c r="T124" s="107"/>
      <c r="U124" s="108"/>
    </row>
    <row r="125" spans="2:21" hidden="1" x14ac:dyDescent="0.3">
      <c r="B125" s="99" t="s">
        <v>237</v>
      </c>
      <c r="C125" s="30"/>
      <c r="D125" s="30"/>
      <c r="E125" s="30"/>
      <c r="F125" s="30"/>
      <c r="G125" s="30"/>
      <c r="H125" s="30"/>
      <c r="I125" s="30"/>
      <c r="J125" s="110"/>
      <c r="K125" s="110"/>
      <c r="L125" s="109"/>
      <c r="M125" s="30"/>
      <c r="N125" s="107"/>
      <c r="O125" s="106"/>
      <c r="P125" s="30"/>
      <c r="Q125" s="106"/>
      <c r="R125" s="107"/>
      <c r="S125" s="106"/>
      <c r="T125" s="107"/>
      <c r="U125" s="108"/>
    </row>
    <row r="126" spans="2:21" hidden="1" x14ac:dyDescent="0.3">
      <c r="B126" s="99" t="s">
        <v>238</v>
      </c>
      <c r="C126" s="30"/>
      <c r="D126" s="30"/>
      <c r="E126" s="30"/>
      <c r="F126" s="30"/>
      <c r="G126" s="30"/>
      <c r="H126" s="30"/>
      <c r="I126" s="30"/>
      <c r="J126" s="110"/>
      <c r="K126" s="110"/>
      <c r="L126" s="109"/>
      <c r="M126" s="30"/>
      <c r="N126" s="107"/>
      <c r="O126" s="106"/>
      <c r="P126" s="30"/>
      <c r="Q126" s="106"/>
      <c r="R126" s="107"/>
      <c r="S126" s="106"/>
      <c r="T126" s="107"/>
      <c r="U126" s="108"/>
    </row>
    <row r="127" spans="2:21" hidden="1" x14ac:dyDescent="0.3">
      <c r="B127" s="99" t="s">
        <v>239</v>
      </c>
      <c r="C127" s="30"/>
      <c r="D127" s="30"/>
      <c r="E127" s="30"/>
      <c r="F127" s="30"/>
      <c r="G127" s="30"/>
      <c r="H127" s="30"/>
      <c r="I127" s="30"/>
      <c r="J127" s="110"/>
      <c r="K127" s="110"/>
      <c r="L127" s="109"/>
      <c r="M127" s="30"/>
      <c r="N127" s="107"/>
      <c r="O127" s="106"/>
      <c r="P127" s="30"/>
      <c r="Q127" s="106"/>
      <c r="R127" s="107"/>
      <c r="S127" s="106"/>
      <c r="T127" s="107"/>
      <c r="U127" s="108"/>
    </row>
    <row r="128" spans="2:21" hidden="1" x14ac:dyDescent="0.3">
      <c r="B128" s="99" t="s">
        <v>240</v>
      </c>
      <c r="C128" s="30"/>
      <c r="D128" s="30"/>
      <c r="E128" s="30"/>
      <c r="F128" s="30"/>
      <c r="G128" s="30"/>
      <c r="H128" s="30"/>
      <c r="I128" s="30"/>
      <c r="J128" s="110"/>
      <c r="K128" s="110"/>
      <c r="L128" s="109"/>
      <c r="M128" s="30"/>
      <c r="N128" s="107"/>
      <c r="O128" s="106"/>
      <c r="P128" s="30"/>
      <c r="Q128" s="106"/>
      <c r="R128" s="107"/>
      <c r="S128" s="106"/>
      <c r="T128" s="107"/>
      <c r="U128" s="108"/>
    </row>
    <row r="129" spans="2:21" hidden="1" x14ac:dyDescent="0.3">
      <c r="B129" s="99" t="s">
        <v>241</v>
      </c>
      <c r="C129" s="30"/>
      <c r="D129" s="30"/>
      <c r="E129" s="30"/>
      <c r="F129" s="30"/>
      <c r="G129" s="30"/>
      <c r="H129" s="30"/>
      <c r="I129" s="30"/>
      <c r="J129" s="110"/>
      <c r="K129" s="110"/>
      <c r="L129" s="109"/>
      <c r="M129" s="30"/>
      <c r="N129" s="107"/>
      <c r="O129" s="106"/>
      <c r="P129" s="30"/>
      <c r="Q129" s="106"/>
      <c r="R129" s="107"/>
      <c r="S129" s="106"/>
      <c r="T129" s="107"/>
      <c r="U129" s="108"/>
    </row>
    <row r="130" spans="2:21" hidden="1" x14ac:dyDescent="0.3">
      <c r="B130" s="99" t="s">
        <v>242</v>
      </c>
      <c r="C130" s="30"/>
      <c r="D130" s="30"/>
      <c r="E130" s="30"/>
      <c r="F130" s="30"/>
      <c r="G130" s="30"/>
      <c r="H130" s="30"/>
      <c r="I130" s="30"/>
      <c r="J130" s="110"/>
      <c r="K130" s="110"/>
      <c r="L130" s="109"/>
      <c r="M130" s="30"/>
      <c r="N130" s="107"/>
      <c r="O130" s="106"/>
      <c r="P130" s="30"/>
      <c r="Q130" s="106"/>
      <c r="R130" s="107"/>
      <c r="S130" s="106"/>
      <c r="T130" s="107"/>
      <c r="U130" s="108"/>
    </row>
    <row r="131" spans="2:21" hidden="1" x14ac:dyDescent="0.3">
      <c r="B131" s="99" t="s">
        <v>243</v>
      </c>
      <c r="C131" s="30"/>
      <c r="D131" s="30"/>
      <c r="E131" s="30"/>
      <c r="F131" s="30"/>
      <c r="G131" s="30"/>
      <c r="H131" s="30"/>
      <c r="I131" s="30"/>
      <c r="J131" s="110"/>
      <c r="K131" s="110"/>
      <c r="L131" s="109"/>
      <c r="M131" s="30"/>
      <c r="N131" s="107"/>
      <c r="O131" s="106"/>
      <c r="P131" s="30"/>
      <c r="Q131" s="106"/>
      <c r="R131" s="107"/>
      <c r="S131" s="106"/>
      <c r="T131" s="107"/>
      <c r="U131" s="108"/>
    </row>
    <row r="132" spans="2:21" hidden="1" x14ac:dyDescent="0.3">
      <c r="B132" s="99" t="s">
        <v>244</v>
      </c>
      <c r="C132" s="30"/>
      <c r="D132" s="30"/>
      <c r="E132" s="30"/>
      <c r="F132" s="30"/>
      <c r="G132" s="30"/>
      <c r="H132" s="30"/>
      <c r="I132" s="30"/>
      <c r="J132" s="110"/>
      <c r="K132" s="110"/>
      <c r="L132" s="109"/>
      <c r="M132" s="30"/>
      <c r="N132" s="107"/>
      <c r="O132" s="106"/>
      <c r="P132" s="30"/>
      <c r="Q132" s="106"/>
      <c r="R132" s="107"/>
      <c r="S132" s="106"/>
      <c r="T132" s="107"/>
      <c r="U132" s="108"/>
    </row>
    <row r="133" spans="2:21" hidden="1" x14ac:dyDescent="0.3">
      <c r="B133" s="99" t="s">
        <v>245</v>
      </c>
      <c r="C133" s="30"/>
      <c r="D133" s="30"/>
      <c r="E133" s="30"/>
      <c r="F133" s="30"/>
      <c r="G133" s="30"/>
      <c r="H133" s="30"/>
      <c r="I133" s="30"/>
      <c r="J133" s="110"/>
      <c r="K133" s="110"/>
      <c r="L133" s="109"/>
      <c r="M133" s="30"/>
      <c r="N133" s="107"/>
      <c r="O133" s="106"/>
      <c r="P133" s="30"/>
      <c r="Q133" s="106"/>
      <c r="R133" s="107"/>
      <c r="S133" s="106"/>
      <c r="T133" s="107"/>
      <c r="U133" s="108"/>
    </row>
    <row r="134" spans="2:21" hidden="1" x14ac:dyDescent="0.3">
      <c r="B134" s="99" t="s">
        <v>246</v>
      </c>
      <c r="C134" s="30"/>
      <c r="D134" s="30"/>
      <c r="E134" s="30"/>
      <c r="F134" s="30"/>
      <c r="G134" s="30"/>
      <c r="H134" s="30"/>
      <c r="I134" s="30"/>
      <c r="J134" s="110"/>
      <c r="K134" s="110"/>
      <c r="L134" s="109"/>
      <c r="M134" s="30"/>
      <c r="N134" s="107"/>
      <c r="O134" s="106"/>
      <c r="P134" s="30"/>
      <c r="Q134" s="106"/>
      <c r="R134" s="107"/>
      <c r="S134" s="106"/>
      <c r="T134" s="107"/>
      <c r="U134" s="108"/>
    </row>
    <row r="135" spans="2:21" hidden="1" x14ac:dyDescent="0.3">
      <c r="B135" s="99" t="s">
        <v>247</v>
      </c>
      <c r="C135" s="30"/>
      <c r="D135" s="30"/>
      <c r="E135" s="30"/>
      <c r="F135" s="30"/>
      <c r="G135" s="30"/>
      <c r="H135" s="30"/>
      <c r="I135" s="30"/>
      <c r="J135" s="110"/>
      <c r="K135" s="110"/>
      <c r="L135" s="109"/>
      <c r="M135" s="30"/>
      <c r="N135" s="107"/>
      <c r="O135" s="106"/>
      <c r="P135" s="30"/>
      <c r="Q135" s="106"/>
      <c r="R135" s="107"/>
      <c r="S135" s="106"/>
      <c r="T135" s="107"/>
      <c r="U135" s="108"/>
    </row>
    <row r="136" spans="2:21" hidden="1" x14ac:dyDescent="0.3">
      <c r="B136" s="99" t="s">
        <v>248</v>
      </c>
      <c r="C136" s="30"/>
      <c r="D136" s="30"/>
      <c r="E136" s="30"/>
      <c r="F136" s="30"/>
      <c r="G136" s="30"/>
      <c r="H136" s="30"/>
      <c r="I136" s="30"/>
      <c r="J136" s="110"/>
      <c r="K136" s="110"/>
      <c r="L136" s="109"/>
      <c r="M136" s="30"/>
      <c r="N136" s="107"/>
      <c r="O136" s="106"/>
      <c r="P136" s="30"/>
      <c r="Q136" s="106"/>
      <c r="R136" s="107"/>
      <c r="S136" s="106"/>
      <c r="T136" s="107"/>
      <c r="U136" s="108"/>
    </row>
    <row r="137" spans="2:21" hidden="1" x14ac:dyDescent="0.3">
      <c r="B137" s="99" t="s">
        <v>249</v>
      </c>
      <c r="C137" s="30"/>
      <c r="D137" s="30"/>
      <c r="E137" s="30"/>
      <c r="F137" s="30"/>
      <c r="G137" s="30"/>
      <c r="H137" s="30"/>
      <c r="I137" s="30"/>
      <c r="J137" s="110"/>
      <c r="K137" s="110"/>
      <c r="L137" s="109"/>
      <c r="M137" s="30"/>
      <c r="N137" s="107"/>
      <c r="O137" s="106"/>
      <c r="P137" s="30"/>
      <c r="Q137" s="106"/>
      <c r="R137" s="107"/>
      <c r="S137" s="106"/>
      <c r="T137" s="107"/>
      <c r="U137" s="108"/>
    </row>
    <row r="138" spans="2:21" hidden="1" x14ac:dyDescent="0.3">
      <c r="B138" s="99" t="s">
        <v>250</v>
      </c>
      <c r="C138" s="30"/>
      <c r="D138" s="30"/>
      <c r="E138" s="30"/>
      <c r="F138" s="30"/>
      <c r="G138" s="30"/>
      <c r="H138" s="30"/>
      <c r="I138" s="30"/>
      <c r="J138" s="110"/>
      <c r="K138" s="110"/>
      <c r="L138" s="109"/>
      <c r="M138" s="30"/>
      <c r="N138" s="107"/>
      <c r="O138" s="106"/>
      <c r="P138" s="30"/>
      <c r="Q138" s="106"/>
      <c r="R138" s="107"/>
      <c r="S138" s="106"/>
      <c r="T138" s="107"/>
      <c r="U138" s="108"/>
    </row>
    <row r="139" spans="2:21" hidden="1" x14ac:dyDescent="0.3">
      <c r="B139" s="99" t="s">
        <v>251</v>
      </c>
      <c r="C139" s="30"/>
      <c r="D139" s="30"/>
      <c r="E139" s="30"/>
      <c r="F139" s="30"/>
      <c r="G139" s="30"/>
      <c r="H139" s="30"/>
      <c r="I139" s="30"/>
      <c r="J139" s="110"/>
      <c r="K139" s="110"/>
      <c r="L139" s="109"/>
      <c r="M139" s="30"/>
      <c r="N139" s="107"/>
      <c r="O139" s="106"/>
      <c r="P139" s="30"/>
      <c r="Q139" s="106"/>
      <c r="R139" s="107"/>
      <c r="S139" s="106"/>
      <c r="T139" s="107"/>
      <c r="U139" s="108"/>
    </row>
    <row r="140" spans="2:21" hidden="1" x14ac:dyDescent="0.3">
      <c r="B140" s="99" t="s">
        <v>252</v>
      </c>
      <c r="C140" s="30"/>
      <c r="D140" s="30"/>
      <c r="E140" s="30"/>
      <c r="F140" s="30"/>
      <c r="G140" s="30"/>
      <c r="H140" s="30"/>
      <c r="I140" s="30"/>
      <c r="J140" s="110"/>
      <c r="K140" s="110"/>
      <c r="L140" s="109"/>
      <c r="M140" s="30"/>
      <c r="N140" s="107"/>
      <c r="O140" s="106"/>
      <c r="P140" s="30"/>
      <c r="Q140" s="106"/>
      <c r="R140" s="107"/>
      <c r="S140" s="106"/>
      <c r="T140" s="107"/>
      <c r="U140" s="108"/>
    </row>
    <row r="141" spans="2:21" hidden="1" x14ac:dyDescent="0.3">
      <c r="B141" s="99" t="s">
        <v>253</v>
      </c>
      <c r="C141" s="30"/>
      <c r="D141" s="30"/>
      <c r="E141" s="30"/>
      <c r="F141" s="30"/>
      <c r="G141" s="30"/>
      <c r="H141" s="30"/>
      <c r="I141" s="30"/>
      <c r="J141" s="110"/>
      <c r="K141" s="110"/>
      <c r="L141" s="109"/>
      <c r="M141" s="30"/>
      <c r="N141" s="107"/>
      <c r="O141" s="106"/>
      <c r="P141" s="30"/>
      <c r="Q141" s="106"/>
      <c r="R141" s="107"/>
      <c r="S141" s="106"/>
      <c r="T141" s="107"/>
      <c r="U141" s="108"/>
    </row>
    <row r="142" spans="2:21" hidden="1" x14ac:dyDescent="0.3">
      <c r="B142" s="99" t="s">
        <v>254</v>
      </c>
      <c r="C142" s="30"/>
      <c r="D142" s="30"/>
      <c r="E142" s="30"/>
      <c r="F142" s="30"/>
      <c r="G142" s="30"/>
      <c r="H142" s="30"/>
      <c r="I142" s="30"/>
      <c r="J142" s="110"/>
      <c r="K142" s="110"/>
      <c r="L142" s="109"/>
      <c r="M142" s="30"/>
      <c r="N142" s="107"/>
      <c r="O142" s="106"/>
      <c r="P142" s="30"/>
      <c r="Q142" s="106"/>
      <c r="R142" s="107"/>
      <c r="S142" s="106"/>
      <c r="T142" s="107"/>
      <c r="U142" s="108"/>
    </row>
    <row r="143" spans="2:21" hidden="1" x14ac:dyDescent="0.3">
      <c r="B143" s="99" t="s">
        <v>255</v>
      </c>
      <c r="C143" s="30"/>
      <c r="D143" s="30"/>
      <c r="E143" s="30"/>
      <c r="F143" s="30"/>
      <c r="G143" s="30"/>
      <c r="H143" s="30"/>
      <c r="I143" s="30"/>
      <c r="J143" s="110"/>
      <c r="K143" s="110"/>
      <c r="L143" s="109"/>
      <c r="M143" s="30"/>
      <c r="N143" s="107"/>
      <c r="O143" s="106"/>
      <c r="P143" s="30"/>
      <c r="Q143" s="106"/>
      <c r="R143" s="107"/>
      <c r="S143" s="106"/>
      <c r="T143" s="107"/>
      <c r="U143" s="108"/>
    </row>
    <row r="144" spans="2:21" hidden="1" x14ac:dyDescent="0.3">
      <c r="B144" s="99" t="s">
        <v>256</v>
      </c>
      <c r="C144" s="30"/>
      <c r="D144" s="30"/>
      <c r="E144" s="30"/>
      <c r="F144" s="30"/>
      <c r="G144" s="30"/>
      <c r="H144" s="30"/>
      <c r="I144" s="30"/>
      <c r="J144" s="110"/>
      <c r="K144" s="110"/>
      <c r="L144" s="109"/>
      <c r="M144" s="30"/>
      <c r="N144" s="107"/>
      <c r="O144" s="106"/>
      <c r="P144" s="30"/>
      <c r="Q144" s="106"/>
      <c r="R144" s="107"/>
      <c r="S144" s="106"/>
      <c r="T144" s="107"/>
      <c r="U144" s="108"/>
    </row>
    <row r="145" spans="2:21" hidden="1" x14ac:dyDescent="0.3">
      <c r="B145" s="99" t="s">
        <v>257</v>
      </c>
      <c r="C145" s="30"/>
      <c r="D145" s="30"/>
      <c r="E145" s="30"/>
      <c r="F145" s="30"/>
      <c r="G145" s="30"/>
      <c r="H145" s="30"/>
      <c r="I145" s="30"/>
      <c r="J145" s="110"/>
      <c r="K145" s="110"/>
      <c r="L145" s="109"/>
      <c r="M145" s="30"/>
      <c r="N145" s="107"/>
      <c r="O145" s="106"/>
      <c r="P145" s="30"/>
      <c r="Q145" s="106"/>
      <c r="R145" s="107"/>
      <c r="S145" s="106"/>
      <c r="T145" s="107"/>
      <c r="U145" s="108"/>
    </row>
    <row r="146" spans="2:21" hidden="1" x14ac:dyDescent="0.3">
      <c r="B146" s="99" t="s">
        <v>258</v>
      </c>
      <c r="C146" s="30"/>
      <c r="D146" s="30"/>
      <c r="E146" s="30"/>
      <c r="F146" s="30"/>
      <c r="G146" s="30"/>
      <c r="H146" s="30"/>
      <c r="I146" s="30"/>
      <c r="J146" s="110"/>
      <c r="K146" s="110"/>
      <c r="L146" s="109"/>
      <c r="M146" s="30"/>
      <c r="N146" s="107"/>
      <c r="O146" s="106"/>
      <c r="P146" s="30"/>
      <c r="Q146" s="106"/>
      <c r="R146" s="107"/>
      <c r="S146" s="106"/>
      <c r="T146" s="107"/>
      <c r="U146" s="108"/>
    </row>
    <row r="147" spans="2:21" hidden="1" x14ac:dyDescent="0.3">
      <c r="B147" s="99" t="s">
        <v>259</v>
      </c>
      <c r="C147" s="30"/>
      <c r="D147" s="30"/>
      <c r="E147" s="30"/>
      <c r="F147" s="30"/>
      <c r="G147" s="30"/>
      <c r="H147" s="30"/>
      <c r="I147" s="30"/>
      <c r="J147" s="110"/>
      <c r="K147" s="110"/>
      <c r="L147" s="109"/>
      <c r="M147" s="30"/>
      <c r="N147" s="107"/>
      <c r="O147" s="106"/>
      <c r="P147" s="30"/>
      <c r="Q147" s="106"/>
      <c r="R147" s="107"/>
      <c r="S147" s="106"/>
      <c r="T147" s="107"/>
      <c r="U147" s="108"/>
    </row>
    <row r="148" spans="2:21" hidden="1" x14ac:dyDescent="0.3">
      <c r="B148" s="99" t="s">
        <v>260</v>
      </c>
      <c r="C148" s="30"/>
      <c r="D148" s="30"/>
      <c r="E148" s="30"/>
      <c r="F148" s="30"/>
      <c r="G148" s="30"/>
      <c r="H148" s="30"/>
      <c r="I148" s="30"/>
      <c r="J148" s="110"/>
      <c r="K148" s="110"/>
      <c r="L148" s="109"/>
      <c r="M148" s="30"/>
      <c r="N148" s="107"/>
      <c r="O148" s="106"/>
      <c r="P148" s="30"/>
      <c r="Q148" s="106"/>
      <c r="R148" s="107"/>
      <c r="S148" s="106"/>
      <c r="T148" s="107"/>
      <c r="U148" s="108"/>
    </row>
    <row r="149" spans="2:21" hidden="1" x14ac:dyDescent="0.3">
      <c r="B149" s="99" t="s">
        <v>261</v>
      </c>
      <c r="C149" s="30"/>
      <c r="D149" s="30"/>
      <c r="E149" s="30"/>
      <c r="F149" s="30"/>
      <c r="G149" s="30"/>
      <c r="H149" s="30"/>
      <c r="I149" s="30"/>
      <c r="J149" s="110"/>
      <c r="K149" s="110"/>
      <c r="L149" s="109"/>
      <c r="M149" s="30"/>
      <c r="N149" s="107"/>
      <c r="O149" s="106"/>
      <c r="P149" s="30"/>
      <c r="Q149" s="106"/>
      <c r="R149" s="107"/>
      <c r="S149" s="106"/>
      <c r="T149" s="107"/>
      <c r="U149" s="108"/>
    </row>
    <row r="150" spans="2:21" hidden="1" x14ac:dyDescent="0.3">
      <c r="B150" s="99" t="s">
        <v>262</v>
      </c>
      <c r="C150" s="30"/>
      <c r="D150" s="30"/>
      <c r="E150" s="30"/>
      <c r="F150" s="30"/>
      <c r="G150" s="30"/>
      <c r="H150" s="30"/>
      <c r="I150" s="30"/>
      <c r="J150" s="110"/>
      <c r="K150" s="110"/>
      <c r="L150" s="109"/>
      <c r="M150" s="30"/>
      <c r="N150" s="107"/>
      <c r="O150" s="106"/>
      <c r="P150" s="30"/>
      <c r="Q150" s="106"/>
      <c r="R150" s="107"/>
      <c r="S150" s="106"/>
      <c r="T150" s="107"/>
      <c r="U150" s="108"/>
    </row>
    <row r="151" spans="2:21" hidden="1" x14ac:dyDescent="0.3">
      <c r="B151" s="99" t="s">
        <v>263</v>
      </c>
      <c r="C151" s="30"/>
      <c r="D151" s="30"/>
      <c r="E151" s="30"/>
      <c r="F151" s="30"/>
      <c r="G151" s="30"/>
      <c r="H151" s="30"/>
      <c r="I151" s="30"/>
      <c r="J151" s="110"/>
      <c r="K151" s="110"/>
      <c r="L151" s="109"/>
      <c r="M151" s="30"/>
      <c r="N151" s="107"/>
      <c r="O151" s="106"/>
      <c r="P151" s="30"/>
      <c r="Q151" s="106"/>
      <c r="R151" s="107"/>
      <c r="S151" s="106"/>
      <c r="T151" s="107"/>
      <c r="U151" s="108"/>
    </row>
    <row r="152" spans="2:21" hidden="1" x14ac:dyDescent="0.3">
      <c r="B152" s="99" t="s">
        <v>264</v>
      </c>
      <c r="C152" s="30"/>
      <c r="D152" s="30"/>
      <c r="E152" s="30"/>
      <c r="F152" s="30"/>
      <c r="G152" s="30"/>
      <c r="H152" s="30"/>
      <c r="I152" s="30"/>
      <c r="J152" s="110"/>
      <c r="K152" s="110"/>
      <c r="L152" s="109"/>
      <c r="M152" s="30"/>
      <c r="N152" s="107"/>
      <c r="O152" s="106"/>
      <c r="P152" s="30"/>
      <c r="Q152" s="106"/>
      <c r="R152" s="107"/>
      <c r="S152" s="106"/>
      <c r="T152" s="107"/>
      <c r="U152" s="108"/>
    </row>
    <row r="153" spans="2:21" hidden="1" x14ac:dyDescent="0.3">
      <c r="B153" s="99" t="s">
        <v>265</v>
      </c>
      <c r="C153" s="30"/>
      <c r="D153" s="30"/>
      <c r="E153" s="30"/>
      <c r="F153" s="30"/>
      <c r="G153" s="30"/>
      <c r="H153" s="30"/>
      <c r="I153" s="30"/>
      <c r="J153" s="110"/>
      <c r="K153" s="110"/>
      <c r="L153" s="109"/>
      <c r="M153" s="30"/>
      <c r="N153" s="107"/>
      <c r="O153" s="106"/>
      <c r="P153" s="30"/>
      <c r="Q153" s="106"/>
      <c r="R153" s="107"/>
      <c r="S153" s="106"/>
      <c r="T153" s="107"/>
      <c r="U153" s="108"/>
    </row>
    <row r="154" spans="2:21" hidden="1" x14ac:dyDescent="0.3">
      <c r="B154" s="99" t="s">
        <v>266</v>
      </c>
      <c r="C154" s="30"/>
      <c r="D154" s="30"/>
      <c r="E154" s="30"/>
      <c r="F154" s="30"/>
      <c r="G154" s="30"/>
      <c r="H154" s="30"/>
      <c r="I154" s="30"/>
      <c r="J154" s="110"/>
      <c r="K154" s="110"/>
      <c r="L154" s="109"/>
      <c r="M154" s="30"/>
      <c r="N154" s="107"/>
      <c r="O154" s="106"/>
      <c r="P154" s="30"/>
      <c r="Q154" s="106"/>
      <c r="R154" s="107"/>
      <c r="S154" s="106"/>
      <c r="T154" s="107"/>
      <c r="U154" s="108"/>
    </row>
    <row r="155" spans="2:21" hidden="1" x14ac:dyDescent="0.3">
      <c r="B155" s="99" t="s">
        <v>267</v>
      </c>
      <c r="C155" s="30"/>
      <c r="D155" s="30"/>
      <c r="E155" s="30"/>
      <c r="F155" s="30"/>
      <c r="G155" s="30"/>
      <c r="H155" s="30"/>
      <c r="I155" s="30"/>
      <c r="J155" s="110"/>
      <c r="K155" s="110"/>
      <c r="L155" s="109"/>
      <c r="M155" s="30"/>
      <c r="N155" s="107"/>
      <c r="O155" s="106"/>
      <c r="P155" s="30"/>
      <c r="Q155" s="106"/>
      <c r="R155" s="107"/>
      <c r="S155" s="106"/>
      <c r="T155" s="107"/>
      <c r="U155" s="108"/>
    </row>
    <row r="156" spans="2:21" hidden="1" x14ac:dyDescent="0.3">
      <c r="B156" s="99" t="s">
        <v>268</v>
      </c>
      <c r="C156" s="30"/>
      <c r="D156" s="30"/>
      <c r="E156" s="30"/>
      <c r="F156" s="30"/>
      <c r="G156" s="30"/>
      <c r="H156" s="30"/>
      <c r="I156" s="30"/>
      <c r="J156" s="110"/>
      <c r="K156" s="110"/>
      <c r="L156" s="109"/>
      <c r="M156" s="30"/>
      <c r="N156" s="107"/>
      <c r="O156" s="106"/>
      <c r="P156" s="30"/>
      <c r="Q156" s="106"/>
      <c r="R156" s="107"/>
      <c r="S156" s="106"/>
      <c r="T156" s="107"/>
      <c r="U156" s="108"/>
    </row>
    <row r="157" spans="2:21" hidden="1" x14ac:dyDescent="0.3">
      <c r="B157" s="99" t="s">
        <v>269</v>
      </c>
      <c r="C157" s="30"/>
      <c r="D157" s="30"/>
      <c r="E157" s="30"/>
      <c r="F157" s="30"/>
      <c r="G157" s="30"/>
      <c r="H157" s="30"/>
      <c r="I157" s="30"/>
      <c r="J157" s="110"/>
      <c r="K157" s="110"/>
      <c r="L157" s="109"/>
      <c r="M157" s="30"/>
      <c r="N157" s="107"/>
      <c r="O157" s="106"/>
      <c r="P157" s="30"/>
      <c r="Q157" s="106"/>
      <c r="R157" s="107"/>
      <c r="S157" s="106"/>
      <c r="T157" s="107"/>
      <c r="U157" s="108"/>
    </row>
    <row r="158" spans="2:21" s="30" customFormat="1" hidden="1" x14ac:dyDescent="0.3">
      <c r="B158" s="105"/>
      <c r="J158" s="110"/>
      <c r="K158" s="110"/>
      <c r="L158" s="109"/>
      <c r="N158" s="107"/>
      <c r="O158" s="106"/>
      <c r="Q158" s="106"/>
      <c r="R158" s="107"/>
      <c r="S158" s="106"/>
      <c r="T158" s="107"/>
      <c r="U158" s="108"/>
    </row>
    <row r="159" spans="2:21" s="30" customFormat="1" hidden="1" x14ac:dyDescent="0.3">
      <c r="B159" s="105"/>
      <c r="C159"/>
      <c r="J159" s="110"/>
      <c r="K159" s="110"/>
      <c r="L159" s="109"/>
      <c r="N159" s="107"/>
      <c r="O159" s="106"/>
      <c r="Q159" s="106"/>
      <c r="R159" s="107"/>
      <c r="S159" s="106"/>
      <c r="T159" s="107"/>
      <c r="U159" s="108"/>
    </row>
    <row r="160" spans="2:21" s="30" customFormat="1" hidden="1" x14ac:dyDescent="0.3">
      <c r="B160" s="105"/>
      <c r="J160" s="110"/>
      <c r="K160" s="110"/>
      <c r="L160" s="109"/>
      <c r="N160" s="107"/>
      <c r="O160" s="106"/>
      <c r="Q160" s="106"/>
      <c r="R160" s="107"/>
      <c r="S160" s="106"/>
      <c r="T160" s="107"/>
      <c r="U160" s="108"/>
    </row>
    <row r="161" spans="2:21" s="30" customFormat="1" hidden="1" x14ac:dyDescent="0.3">
      <c r="B161" s="105"/>
      <c r="J161" s="110"/>
      <c r="K161" s="110"/>
      <c r="L161" s="109"/>
      <c r="N161" s="107"/>
      <c r="O161" s="106"/>
      <c r="Q161" s="106"/>
      <c r="R161" s="107"/>
      <c r="S161" s="106"/>
      <c r="T161" s="107"/>
      <c r="U161" s="108"/>
    </row>
    <row r="162" spans="2:21" s="30" customFormat="1" hidden="1" x14ac:dyDescent="0.3">
      <c r="B162" s="105"/>
      <c r="J162" s="110"/>
      <c r="K162" s="110"/>
      <c r="L162" s="109"/>
      <c r="N162" s="107"/>
      <c r="O162" s="106"/>
      <c r="Q162" s="106"/>
      <c r="R162" s="107"/>
      <c r="S162" s="106"/>
      <c r="T162" s="107"/>
      <c r="U162" s="108"/>
    </row>
    <row r="163" spans="2:21" s="30" customFormat="1" hidden="1" x14ac:dyDescent="0.3">
      <c r="B163" s="105"/>
      <c r="J163" s="110"/>
      <c r="K163" s="110"/>
      <c r="L163" s="109"/>
      <c r="N163" s="107"/>
      <c r="O163" s="106"/>
      <c r="Q163" s="106"/>
      <c r="R163" s="107"/>
      <c r="S163" s="106"/>
      <c r="T163" s="107"/>
      <c r="U163" s="108"/>
    </row>
    <row r="164" spans="2:21" s="30" customFormat="1" hidden="1" x14ac:dyDescent="0.3">
      <c r="B164" s="105"/>
      <c r="J164" s="110"/>
      <c r="K164" s="110"/>
      <c r="L164" s="109"/>
      <c r="N164" s="107"/>
      <c r="O164" s="106"/>
      <c r="Q164" s="106"/>
      <c r="R164" s="107"/>
      <c r="S164" s="106"/>
      <c r="T164" s="107"/>
      <c r="U164" s="108"/>
    </row>
    <row r="165" spans="2:21" s="30" customFormat="1" hidden="1" x14ac:dyDescent="0.3">
      <c r="B165" s="105"/>
      <c r="J165" s="110"/>
      <c r="K165" s="110"/>
      <c r="L165" s="109"/>
      <c r="N165" s="107"/>
      <c r="O165" s="106"/>
      <c r="Q165" s="106"/>
      <c r="R165" s="107"/>
      <c r="S165" s="106"/>
      <c r="T165" s="107"/>
      <c r="U165" s="108"/>
    </row>
    <row r="166" spans="2:21" s="30" customFormat="1" hidden="1" x14ac:dyDescent="0.3">
      <c r="B166" s="105"/>
      <c r="J166" s="110"/>
      <c r="K166" s="110"/>
      <c r="L166" s="109"/>
      <c r="N166" s="107"/>
      <c r="O166" s="106"/>
      <c r="Q166" s="106"/>
      <c r="R166" s="107"/>
      <c r="S166" s="106"/>
      <c r="T166" s="107"/>
      <c r="U166" s="108"/>
    </row>
    <row r="167" spans="2:21" s="30" customFormat="1" hidden="1" x14ac:dyDescent="0.3">
      <c r="B167" s="105"/>
      <c r="J167" s="110"/>
      <c r="K167" s="110"/>
      <c r="L167" s="109"/>
      <c r="N167" s="107"/>
      <c r="O167" s="106"/>
      <c r="Q167" s="106"/>
      <c r="R167" s="107"/>
      <c r="S167" s="106"/>
      <c r="T167" s="107"/>
      <c r="U167" s="108"/>
    </row>
    <row r="168" spans="2:21" s="30" customFormat="1" hidden="1" x14ac:dyDescent="0.3">
      <c r="B168" s="105"/>
      <c r="J168" s="110"/>
      <c r="K168" s="110"/>
      <c r="L168" s="109"/>
      <c r="N168" s="107"/>
      <c r="O168" s="106"/>
      <c r="Q168" s="106"/>
      <c r="R168" s="107"/>
      <c r="S168" s="106"/>
      <c r="T168" s="107"/>
      <c r="U168" s="108"/>
    </row>
    <row r="169" spans="2:21" s="30" customFormat="1" hidden="1" x14ac:dyDescent="0.3">
      <c r="B169" s="105"/>
      <c r="J169" s="110"/>
      <c r="K169" s="110"/>
      <c r="L169" s="109"/>
      <c r="N169" s="107"/>
      <c r="O169" s="106"/>
      <c r="Q169" s="106"/>
      <c r="R169" s="107"/>
      <c r="S169" s="106"/>
      <c r="T169" s="107"/>
      <c r="U169" s="108"/>
    </row>
    <row r="170" spans="2:21" s="30" customFormat="1" hidden="1" x14ac:dyDescent="0.3">
      <c r="B170" s="105"/>
      <c r="J170" s="110"/>
      <c r="K170" s="110"/>
      <c r="L170" s="109"/>
      <c r="N170" s="107"/>
      <c r="O170" s="106"/>
      <c r="Q170" s="106"/>
      <c r="R170" s="107"/>
      <c r="S170" s="106"/>
      <c r="T170" s="107"/>
      <c r="U170" s="108"/>
    </row>
    <row r="171" spans="2:21" s="30" customFormat="1" hidden="1" x14ac:dyDescent="0.3">
      <c r="B171" s="105"/>
      <c r="J171" s="110"/>
      <c r="K171" s="110"/>
      <c r="L171" s="109"/>
      <c r="N171" s="107"/>
      <c r="O171" s="106"/>
      <c r="Q171" s="106"/>
      <c r="R171" s="107"/>
      <c r="S171" s="106"/>
      <c r="T171" s="107"/>
      <c r="U171" s="108"/>
    </row>
    <row r="172" spans="2:21" s="30" customFormat="1" hidden="1" x14ac:dyDescent="0.3">
      <c r="B172" s="105"/>
      <c r="J172" s="110"/>
      <c r="K172" s="110"/>
      <c r="L172" s="109"/>
      <c r="N172" s="107"/>
      <c r="O172" s="106"/>
      <c r="Q172" s="106"/>
      <c r="R172" s="107"/>
      <c r="S172" s="106"/>
      <c r="T172" s="107"/>
      <c r="U172" s="108"/>
    </row>
    <row r="173" spans="2:21" s="30" customFormat="1" hidden="1" x14ac:dyDescent="0.3">
      <c r="B173" s="105"/>
      <c r="J173" s="110"/>
      <c r="K173" s="110"/>
      <c r="L173" s="109"/>
      <c r="N173" s="107"/>
      <c r="O173" s="106"/>
      <c r="Q173" s="106"/>
      <c r="R173" s="107"/>
      <c r="S173" s="106"/>
      <c r="T173" s="107"/>
      <c r="U173" s="108"/>
    </row>
    <row r="174" spans="2:21" s="30" customFormat="1" hidden="1" x14ac:dyDescent="0.3">
      <c r="B174" s="105"/>
      <c r="J174" s="110"/>
      <c r="K174" s="110"/>
      <c r="L174" s="109"/>
      <c r="N174" s="107"/>
      <c r="O174" s="106"/>
      <c r="Q174" s="106"/>
      <c r="R174" s="107"/>
      <c r="S174" s="106"/>
      <c r="T174" s="107"/>
      <c r="U174" s="108"/>
    </row>
    <row r="175" spans="2:21" s="30" customFormat="1" hidden="1" x14ac:dyDescent="0.3">
      <c r="B175" s="105"/>
      <c r="J175" s="110"/>
      <c r="K175" s="110"/>
      <c r="L175" s="109"/>
      <c r="N175" s="107"/>
      <c r="O175" s="106"/>
      <c r="Q175" s="106"/>
      <c r="R175" s="107"/>
      <c r="S175" s="106"/>
      <c r="T175" s="107"/>
      <c r="U175" s="108"/>
    </row>
    <row r="176" spans="2:21" s="30" customFormat="1" hidden="1" x14ac:dyDescent="0.3">
      <c r="B176" s="105"/>
      <c r="J176" s="110"/>
      <c r="K176" s="110"/>
      <c r="L176" s="109"/>
      <c r="N176" s="107"/>
      <c r="O176" s="106"/>
      <c r="Q176" s="106"/>
      <c r="R176" s="107"/>
      <c r="S176" s="106"/>
      <c r="T176" s="107"/>
      <c r="U176" s="108"/>
    </row>
    <row r="177" spans="2:21" s="30" customFormat="1" hidden="1" x14ac:dyDescent="0.3">
      <c r="B177" s="105"/>
      <c r="J177" s="110"/>
      <c r="K177" s="110"/>
      <c r="L177" s="109"/>
      <c r="N177" s="107"/>
      <c r="O177" s="106"/>
      <c r="Q177" s="106"/>
      <c r="R177" s="107"/>
      <c r="S177" s="106"/>
      <c r="T177" s="107"/>
      <c r="U177" s="108"/>
    </row>
    <row r="178" spans="2:21" s="30" customFormat="1" hidden="1" x14ac:dyDescent="0.3">
      <c r="B178" s="105"/>
      <c r="J178" s="110"/>
      <c r="K178" s="110"/>
      <c r="L178" s="109"/>
      <c r="N178" s="107"/>
      <c r="O178" s="106"/>
      <c r="Q178" s="106"/>
      <c r="R178" s="107"/>
      <c r="S178" s="106"/>
      <c r="T178" s="107"/>
      <c r="U178" s="108"/>
    </row>
    <row r="179" spans="2:21" s="30" customFormat="1" hidden="1" x14ac:dyDescent="0.3">
      <c r="B179" s="105"/>
      <c r="J179" s="110"/>
      <c r="K179" s="110"/>
      <c r="L179" s="109"/>
      <c r="N179" s="107"/>
      <c r="O179" s="106"/>
      <c r="Q179" s="106"/>
      <c r="R179" s="107"/>
      <c r="S179" s="106"/>
      <c r="T179" s="107"/>
      <c r="U179" s="108"/>
    </row>
    <row r="180" spans="2:21" s="30" customFormat="1" hidden="1" x14ac:dyDescent="0.3">
      <c r="B180" s="105"/>
      <c r="J180" s="110"/>
      <c r="K180" s="110"/>
      <c r="L180" s="109"/>
      <c r="N180" s="107"/>
      <c r="O180" s="106"/>
      <c r="Q180" s="106"/>
      <c r="R180" s="107"/>
      <c r="S180" s="106"/>
      <c r="T180" s="107"/>
      <c r="U180" s="108"/>
    </row>
    <row r="181" spans="2:21" s="30" customFormat="1" hidden="1" x14ac:dyDescent="0.3">
      <c r="B181" s="105"/>
      <c r="J181" s="110"/>
      <c r="K181" s="110"/>
      <c r="L181" s="109"/>
      <c r="N181" s="107"/>
      <c r="O181" s="106"/>
      <c r="Q181" s="106"/>
      <c r="R181" s="107"/>
      <c r="S181" s="106"/>
      <c r="T181" s="107"/>
      <c r="U181" s="108"/>
    </row>
    <row r="182" spans="2:21" s="30" customFormat="1" hidden="1" x14ac:dyDescent="0.3">
      <c r="B182" s="105"/>
      <c r="J182" s="110"/>
      <c r="K182" s="110"/>
      <c r="L182" s="109"/>
      <c r="N182" s="107"/>
      <c r="O182" s="106"/>
      <c r="Q182" s="106"/>
      <c r="R182" s="107"/>
      <c r="S182" s="106"/>
      <c r="T182" s="107"/>
      <c r="U182" s="108"/>
    </row>
    <row r="183" spans="2:21" s="30" customFormat="1" hidden="1" x14ac:dyDescent="0.3">
      <c r="B183" s="105"/>
      <c r="J183" s="110"/>
      <c r="K183" s="110"/>
      <c r="L183" s="109"/>
      <c r="N183" s="107"/>
      <c r="O183" s="106"/>
      <c r="Q183" s="106"/>
      <c r="R183" s="107"/>
      <c r="S183" s="106"/>
      <c r="T183" s="107"/>
      <c r="U183" s="108"/>
    </row>
    <row r="184" spans="2:21" s="30" customFormat="1" hidden="1" x14ac:dyDescent="0.3">
      <c r="B184" s="105"/>
      <c r="J184" s="110"/>
      <c r="K184" s="110"/>
      <c r="L184" s="109"/>
      <c r="N184" s="107"/>
      <c r="O184" s="106"/>
      <c r="Q184" s="106"/>
      <c r="R184" s="107"/>
      <c r="S184" s="106"/>
      <c r="T184" s="107"/>
      <c r="U184" s="108"/>
    </row>
    <row r="185" spans="2:21" s="30" customFormat="1" hidden="1" x14ac:dyDescent="0.3">
      <c r="B185" s="105"/>
      <c r="J185" s="110"/>
      <c r="K185" s="110"/>
      <c r="L185" s="109"/>
      <c r="N185" s="107"/>
      <c r="O185" s="106"/>
      <c r="Q185" s="106"/>
      <c r="R185" s="107"/>
      <c r="S185" s="106"/>
      <c r="T185" s="107"/>
      <c r="U185" s="108"/>
    </row>
    <row r="186" spans="2:21" s="30" customFormat="1" hidden="1" x14ac:dyDescent="0.3">
      <c r="B186" s="105"/>
      <c r="J186" s="110"/>
      <c r="K186" s="110"/>
      <c r="L186" s="109"/>
      <c r="N186" s="107"/>
      <c r="O186" s="106"/>
      <c r="Q186" s="106"/>
      <c r="R186" s="107"/>
      <c r="S186" s="106"/>
      <c r="T186" s="107"/>
      <c r="U186" s="108"/>
    </row>
    <row r="187" spans="2:21" s="30" customFormat="1" hidden="1" x14ac:dyDescent="0.3">
      <c r="B187" s="105"/>
      <c r="J187" s="110"/>
      <c r="K187" s="110"/>
      <c r="L187" s="109"/>
      <c r="N187" s="107"/>
      <c r="O187" s="106"/>
      <c r="Q187" s="106"/>
      <c r="R187" s="107"/>
      <c r="S187" s="106"/>
      <c r="T187" s="107"/>
      <c r="U187" s="108"/>
    </row>
    <row r="188" spans="2:21" s="30" customFormat="1" hidden="1" x14ac:dyDescent="0.3">
      <c r="B188" s="105"/>
      <c r="J188" s="110"/>
      <c r="K188" s="110"/>
      <c r="L188" s="109"/>
      <c r="N188" s="107"/>
      <c r="O188" s="106"/>
      <c r="Q188" s="106"/>
      <c r="R188" s="107"/>
      <c r="S188" s="106"/>
      <c r="T188" s="107"/>
      <c r="U188" s="108"/>
    </row>
    <row r="189" spans="2:21" s="30" customFormat="1" hidden="1" x14ac:dyDescent="0.3">
      <c r="B189" s="105"/>
      <c r="J189" s="110"/>
      <c r="K189" s="110"/>
      <c r="L189" s="109"/>
      <c r="N189" s="107"/>
      <c r="O189" s="106"/>
      <c r="Q189" s="106"/>
      <c r="R189" s="107"/>
      <c r="S189" s="106"/>
      <c r="T189" s="107"/>
      <c r="U189" s="108"/>
    </row>
    <row r="190" spans="2:21" s="30" customFormat="1" hidden="1" x14ac:dyDescent="0.3">
      <c r="B190" s="105"/>
      <c r="J190" s="110"/>
      <c r="K190" s="110"/>
      <c r="L190" s="109"/>
      <c r="N190" s="107"/>
      <c r="O190" s="106"/>
      <c r="Q190" s="106"/>
      <c r="R190" s="107"/>
      <c r="S190" s="106"/>
      <c r="T190" s="107"/>
      <c r="U190" s="108"/>
    </row>
    <row r="191" spans="2:21" s="30" customFormat="1" hidden="1" x14ac:dyDescent="0.3">
      <c r="B191" s="105"/>
      <c r="J191" s="110"/>
      <c r="K191" s="110"/>
      <c r="L191" s="109"/>
      <c r="N191" s="107"/>
      <c r="O191" s="106"/>
      <c r="Q191" s="106"/>
      <c r="R191" s="107"/>
      <c r="S191" s="106"/>
      <c r="T191" s="107"/>
      <c r="U191" s="108"/>
    </row>
    <row r="192" spans="2:21" s="30" customFormat="1" hidden="1" x14ac:dyDescent="0.3">
      <c r="B192" s="105"/>
      <c r="J192" s="110"/>
      <c r="K192" s="110"/>
      <c r="L192" s="109"/>
      <c r="N192" s="107"/>
      <c r="O192" s="106"/>
      <c r="Q192" s="106"/>
      <c r="R192" s="107"/>
      <c r="S192" s="106"/>
      <c r="T192" s="107"/>
      <c r="U192" s="108"/>
    </row>
    <row r="193" spans="2:21" s="30" customFormat="1" hidden="1" x14ac:dyDescent="0.3">
      <c r="B193" s="105"/>
      <c r="J193" s="110"/>
      <c r="K193" s="110"/>
      <c r="L193" s="109"/>
      <c r="N193" s="107"/>
      <c r="O193" s="106"/>
      <c r="Q193" s="106"/>
      <c r="R193" s="107"/>
      <c r="S193" s="106"/>
      <c r="T193" s="107"/>
      <c r="U193" s="108"/>
    </row>
    <row r="194" spans="2:21" s="30" customFormat="1" hidden="1" x14ac:dyDescent="0.3">
      <c r="B194" s="105"/>
      <c r="J194" s="110"/>
      <c r="K194" s="110"/>
      <c r="L194" s="109"/>
      <c r="N194" s="107"/>
      <c r="O194" s="106"/>
      <c r="Q194" s="106"/>
      <c r="R194" s="107"/>
      <c r="S194" s="106"/>
      <c r="T194" s="107"/>
      <c r="U194" s="108"/>
    </row>
    <row r="195" spans="2:21" s="30" customFormat="1" hidden="1" x14ac:dyDescent="0.3">
      <c r="B195" s="105"/>
      <c r="J195" s="110"/>
      <c r="K195" s="110"/>
      <c r="L195" s="109"/>
      <c r="N195" s="107"/>
      <c r="O195" s="106"/>
      <c r="Q195" s="106"/>
      <c r="R195" s="107"/>
      <c r="S195" s="106"/>
      <c r="T195" s="107"/>
      <c r="U195" s="108"/>
    </row>
    <row r="196" spans="2:21" s="30" customFormat="1" hidden="1" x14ac:dyDescent="0.3">
      <c r="B196" s="105"/>
      <c r="J196" s="110"/>
      <c r="K196" s="110"/>
      <c r="L196" s="109"/>
      <c r="N196" s="107"/>
      <c r="O196" s="106"/>
      <c r="Q196" s="106"/>
      <c r="R196" s="107"/>
      <c r="S196" s="106"/>
      <c r="T196" s="107"/>
      <c r="U196" s="108"/>
    </row>
    <row r="197" spans="2:21" s="30" customFormat="1" hidden="1" x14ac:dyDescent="0.3">
      <c r="B197" s="105"/>
      <c r="J197" s="110"/>
      <c r="K197" s="110"/>
      <c r="L197" s="109"/>
      <c r="N197" s="107"/>
      <c r="O197" s="106"/>
      <c r="Q197" s="106"/>
      <c r="R197" s="107"/>
      <c r="S197" s="106"/>
      <c r="T197" s="107"/>
      <c r="U197" s="108"/>
    </row>
    <row r="198" spans="2:21" s="30" customFormat="1" hidden="1" x14ac:dyDescent="0.3">
      <c r="B198" s="105"/>
      <c r="J198" s="110"/>
      <c r="K198" s="110"/>
      <c r="L198" s="109"/>
      <c r="N198" s="107"/>
      <c r="O198" s="106"/>
      <c r="Q198" s="106"/>
      <c r="R198" s="107"/>
      <c r="S198" s="106"/>
      <c r="T198" s="107"/>
      <c r="U198" s="108"/>
    </row>
    <row r="199" spans="2:21" s="30" customFormat="1" hidden="1" x14ac:dyDescent="0.3">
      <c r="B199" s="105"/>
      <c r="J199" s="110"/>
      <c r="K199" s="110"/>
      <c r="L199" s="109"/>
      <c r="N199" s="107"/>
      <c r="O199" s="106"/>
      <c r="Q199" s="106"/>
      <c r="R199" s="107"/>
      <c r="S199" s="106"/>
      <c r="T199" s="107"/>
      <c r="U199" s="108"/>
    </row>
    <row r="200" spans="2:21" s="30" customFormat="1" hidden="1" x14ac:dyDescent="0.3">
      <c r="B200" s="105"/>
      <c r="J200" s="110"/>
      <c r="K200" s="110"/>
      <c r="L200" s="109"/>
      <c r="N200" s="107"/>
      <c r="O200" s="106"/>
      <c r="Q200" s="106"/>
      <c r="R200" s="107"/>
      <c r="S200" s="106"/>
      <c r="T200" s="107"/>
      <c r="U200" s="108"/>
    </row>
    <row r="201" spans="2:21" s="30" customFormat="1" hidden="1" x14ac:dyDescent="0.3">
      <c r="B201" s="105"/>
      <c r="J201" s="110"/>
      <c r="K201" s="110"/>
      <c r="L201" s="109"/>
      <c r="N201" s="107"/>
      <c r="O201" s="106"/>
      <c r="Q201" s="106"/>
      <c r="R201" s="107"/>
      <c r="S201" s="106"/>
      <c r="T201" s="107"/>
      <c r="U201" s="108"/>
    </row>
    <row r="202" spans="2:21" s="30" customFormat="1" hidden="1" x14ac:dyDescent="0.3">
      <c r="B202" s="105"/>
      <c r="J202" s="110"/>
      <c r="K202" s="110"/>
      <c r="L202" s="109"/>
      <c r="N202" s="107"/>
      <c r="O202" s="106"/>
      <c r="Q202" s="106"/>
      <c r="R202" s="107"/>
      <c r="S202" s="106"/>
      <c r="T202" s="107"/>
      <c r="U202" s="108"/>
    </row>
    <row r="203" spans="2:21" s="30" customFormat="1" hidden="1" x14ac:dyDescent="0.3">
      <c r="B203" s="105"/>
      <c r="J203" s="110"/>
      <c r="K203" s="110"/>
      <c r="L203" s="109"/>
      <c r="N203" s="107"/>
      <c r="O203" s="106"/>
      <c r="Q203" s="106"/>
      <c r="R203" s="107"/>
      <c r="S203" s="106"/>
      <c r="T203" s="107"/>
      <c r="U203" s="108"/>
    </row>
    <row r="204" spans="2:21" s="30" customFormat="1" hidden="1" x14ac:dyDescent="0.3">
      <c r="B204" s="105"/>
      <c r="J204" s="110"/>
      <c r="K204" s="110"/>
      <c r="L204" s="109"/>
      <c r="N204" s="107"/>
      <c r="O204" s="106"/>
      <c r="Q204" s="106"/>
      <c r="R204" s="107"/>
      <c r="S204" s="106"/>
      <c r="T204" s="107"/>
      <c r="U204" s="108"/>
    </row>
    <row r="205" spans="2:21" s="30" customFormat="1" hidden="1" x14ac:dyDescent="0.3">
      <c r="B205" s="105"/>
      <c r="J205" s="110"/>
      <c r="K205" s="110"/>
      <c r="L205" s="109"/>
      <c r="N205" s="107"/>
      <c r="O205" s="106"/>
      <c r="Q205" s="106"/>
      <c r="R205" s="107"/>
      <c r="S205" s="106"/>
      <c r="T205" s="107"/>
      <c r="U205" s="108"/>
    </row>
    <row r="206" spans="2:21" s="30" customFormat="1" hidden="1" x14ac:dyDescent="0.3">
      <c r="B206" s="105"/>
      <c r="J206" s="110"/>
      <c r="K206" s="110"/>
      <c r="L206" s="109"/>
      <c r="N206" s="107"/>
      <c r="O206" s="106"/>
      <c r="Q206" s="106"/>
      <c r="R206" s="107"/>
      <c r="S206" s="106"/>
      <c r="T206" s="107"/>
      <c r="U206" s="108"/>
    </row>
    <row r="207" spans="2:21" s="30" customFormat="1" hidden="1" x14ac:dyDescent="0.3">
      <c r="B207" s="105"/>
      <c r="J207" s="110"/>
      <c r="K207" s="110"/>
      <c r="L207" s="109"/>
      <c r="N207" s="107"/>
      <c r="O207" s="106"/>
      <c r="Q207" s="106"/>
      <c r="R207" s="107"/>
      <c r="S207" s="106"/>
      <c r="T207" s="107"/>
      <c r="U207" s="108"/>
    </row>
    <row r="208" spans="2:21" s="30" customFormat="1" hidden="1" x14ac:dyDescent="0.3">
      <c r="B208" s="105"/>
      <c r="J208" s="110"/>
      <c r="K208" s="110"/>
      <c r="L208" s="109"/>
      <c r="N208" s="107"/>
      <c r="O208" s="106"/>
      <c r="Q208" s="106"/>
      <c r="R208" s="107"/>
      <c r="S208" s="106"/>
      <c r="T208" s="107"/>
      <c r="U208" s="108"/>
    </row>
    <row r="209" spans="2:21" s="30" customFormat="1" hidden="1" x14ac:dyDescent="0.3">
      <c r="B209" s="105"/>
      <c r="J209" s="110"/>
      <c r="K209" s="110"/>
      <c r="L209" s="109"/>
      <c r="N209" s="107"/>
      <c r="O209" s="106"/>
      <c r="Q209" s="106"/>
      <c r="R209" s="107"/>
      <c r="S209" s="106"/>
      <c r="T209" s="107"/>
      <c r="U209" s="108"/>
    </row>
    <row r="210" spans="2:21" s="30" customFormat="1" hidden="1" x14ac:dyDescent="0.3">
      <c r="B210" s="105"/>
      <c r="J210" s="110"/>
      <c r="K210" s="110"/>
      <c r="L210" s="109"/>
      <c r="N210" s="107"/>
      <c r="O210" s="106"/>
      <c r="Q210" s="106"/>
      <c r="R210" s="107"/>
      <c r="S210" s="106"/>
      <c r="T210" s="107"/>
      <c r="U210" s="108"/>
    </row>
    <row r="211" spans="2:21" s="30" customFormat="1" hidden="1" x14ac:dyDescent="0.3">
      <c r="B211" s="105"/>
      <c r="J211" s="110"/>
      <c r="K211" s="110"/>
      <c r="L211" s="109"/>
      <c r="N211" s="107"/>
      <c r="O211" s="106"/>
      <c r="Q211" s="106"/>
      <c r="R211" s="107"/>
      <c r="S211" s="106"/>
      <c r="T211" s="107"/>
      <c r="U211" s="108"/>
    </row>
    <row r="212" spans="2:21" s="30" customFormat="1" hidden="1" x14ac:dyDescent="0.3">
      <c r="B212" s="105"/>
      <c r="J212" s="110"/>
      <c r="K212" s="110"/>
      <c r="L212" s="109"/>
      <c r="N212" s="107"/>
      <c r="O212" s="106"/>
      <c r="Q212" s="106"/>
      <c r="R212" s="107"/>
      <c r="S212" s="106"/>
      <c r="T212" s="107"/>
      <c r="U212" s="108"/>
    </row>
    <row r="213" spans="2:21" s="30" customFormat="1" hidden="1" x14ac:dyDescent="0.3">
      <c r="B213" s="105"/>
      <c r="J213" s="110"/>
      <c r="K213" s="110"/>
      <c r="L213" s="109"/>
      <c r="N213" s="107"/>
      <c r="O213" s="106"/>
      <c r="Q213" s="106"/>
      <c r="R213" s="107"/>
      <c r="S213" s="106"/>
      <c r="T213" s="107"/>
      <c r="U213" s="108"/>
    </row>
    <row r="214" spans="2:21" s="30" customFormat="1" hidden="1" x14ac:dyDescent="0.3">
      <c r="B214" s="105"/>
      <c r="J214" s="110"/>
      <c r="K214" s="110"/>
      <c r="L214" s="109"/>
      <c r="N214" s="107"/>
      <c r="O214" s="106"/>
      <c r="Q214" s="106"/>
      <c r="R214" s="107"/>
      <c r="S214" s="106"/>
      <c r="T214" s="107"/>
      <c r="U214" s="108"/>
    </row>
    <row r="215" spans="2:21" s="30" customFormat="1" hidden="1" x14ac:dyDescent="0.3">
      <c r="B215" s="105"/>
      <c r="J215" s="110"/>
      <c r="K215" s="110"/>
      <c r="L215" s="109"/>
      <c r="N215" s="107"/>
      <c r="O215" s="106"/>
      <c r="Q215" s="106"/>
      <c r="R215" s="107"/>
      <c r="S215" s="106"/>
      <c r="T215" s="107"/>
      <c r="U215" s="108"/>
    </row>
    <row r="216" spans="2:21" s="30" customFormat="1" hidden="1" x14ac:dyDescent="0.3">
      <c r="B216" s="105"/>
      <c r="J216" s="110"/>
      <c r="K216" s="110"/>
      <c r="L216" s="109"/>
      <c r="N216" s="107"/>
      <c r="O216" s="106"/>
      <c r="Q216" s="106"/>
      <c r="R216" s="107"/>
      <c r="S216" s="106"/>
      <c r="T216" s="107"/>
      <c r="U216" s="108"/>
    </row>
    <row r="217" spans="2:21" s="30" customFormat="1" hidden="1" x14ac:dyDescent="0.3">
      <c r="B217" s="105"/>
      <c r="J217" s="110"/>
      <c r="K217" s="110"/>
      <c r="L217" s="109"/>
      <c r="N217" s="107"/>
      <c r="O217" s="106"/>
      <c r="Q217" s="106"/>
      <c r="R217" s="107"/>
      <c r="S217" s="106"/>
      <c r="T217" s="107"/>
      <c r="U217" s="108"/>
    </row>
    <row r="218" spans="2:21" s="30" customFormat="1" hidden="1" x14ac:dyDescent="0.3">
      <c r="B218" s="105"/>
      <c r="J218" s="110"/>
      <c r="K218" s="110"/>
      <c r="L218" s="109"/>
      <c r="N218" s="107"/>
      <c r="O218" s="106"/>
      <c r="Q218" s="106"/>
      <c r="R218" s="107"/>
      <c r="S218" s="106"/>
      <c r="T218" s="107"/>
      <c r="U218" s="108"/>
    </row>
    <row r="219" spans="2:21" s="30" customFormat="1" hidden="1" x14ac:dyDescent="0.3">
      <c r="B219" s="105"/>
      <c r="J219" s="110"/>
      <c r="K219" s="110"/>
      <c r="L219" s="109"/>
      <c r="N219" s="107"/>
      <c r="O219" s="106"/>
      <c r="Q219" s="106"/>
      <c r="R219" s="107"/>
      <c r="S219" s="106"/>
      <c r="T219" s="107"/>
      <c r="U219" s="108"/>
    </row>
    <row r="220" spans="2:21" s="30" customFormat="1" hidden="1" x14ac:dyDescent="0.3">
      <c r="B220" s="105"/>
      <c r="J220" s="110"/>
      <c r="K220" s="110"/>
      <c r="L220" s="109"/>
      <c r="N220" s="107"/>
      <c r="O220" s="106"/>
      <c r="Q220" s="106"/>
      <c r="R220" s="107"/>
      <c r="S220" s="106"/>
      <c r="T220" s="107"/>
      <c r="U220" s="108"/>
    </row>
    <row r="221" spans="2:21" s="30" customFormat="1" hidden="1" x14ac:dyDescent="0.3">
      <c r="B221" s="105"/>
      <c r="J221" s="110"/>
      <c r="K221" s="110"/>
      <c r="L221" s="109"/>
      <c r="N221" s="107"/>
      <c r="O221" s="106"/>
      <c r="Q221" s="106"/>
      <c r="R221" s="107"/>
      <c r="S221" s="106"/>
      <c r="T221" s="107"/>
      <c r="U221" s="108"/>
    </row>
    <row r="222" spans="2:21" s="30" customFormat="1" hidden="1" x14ac:dyDescent="0.3">
      <c r="B222" s="105"/>
      <c r="J222" s="110"/>
      <c r="K222" s="110"/>
      <c r="L222" s="109"/>
      <c r="N222" s="107"/>
      <c r="O222" s="106"/>
      <c r="Q222" s="106"/>
      <c r="R222" s="107"/>
      <c r="S222" s="106"/>
      <c r="T222" s="107"/>
      <c r="U222" s="108"/>
    </row>
    <row r="223" spans="2:21" s="30" customFormat="1" hidden="1" x14ac:dyDescent="0.3">
      <c r="B223" s="105"/>
      <c r="J223" s="110"/>
      <c r="K223" s="110"/>
      <c r="L223" s="109"/>
      <c r="N223" s="107"/>
      <c r="O223" s="106"/>
      <c r="Q223" s="106"/>
      <c r="R223" s="107"/>
      <c r="S223" s="106"/>
      <c r="T223" s="107"/>
      <c r="U223" s="108"/>
    </row>
    <row r="224" spans="2:21" s="30" customFormat="1" hidden="1" x14ac:dyDescent="0.3">
      <c r="B224" s="105"/>
      <c r="J224" s="110"/>
      <c r="K224" s="110"/>
      <c r="L224" s="109"/>
      <c r="N224" s="107"/>
      <c r="O224" s="106"/>
      <c r="Q224" s="106"/>
      <c r="R224" s="107"/>
      <c r="S224" s="106"/>
      <c r="T224" s="107"/>
      <c r="U224" s="108"/>
    </row>
    <row r="225" spans="2:21" s="30" customFormat="1" hidden="1" x14ac:dyDescent="0.3">
      <c r="B225" s="105"/>
      <c r="J225" s="110"/>
      <c r="K225" s="110"/>
      <c r="L225" s="109"/>
      <c r="N225" s="107"/>
      <c r="O225" s="106"/>
      <c r="Q225" s="106"/>
      <c r="R225" s="107"/>
      <c r="S225" s="106"/>
      <c r="T225" s="107"/>
      <c r="U225" s="108"/>
    </row>
    <row r="226" spans="2:21" s="30" customFormat="1" hidden="1" x14ac:dyDescent="0.3">
      <c r="B226" s="105"/>
      <c r="J226" s="110"/>
      <c r="K226" s="110"/>
      <c r="L226" s="109"/>
      <c r="N226" s="107"/>
      <c r="O226" s="106"/>
      <c r="Q226" s="106"/>
      <c r="R226" s="107"/>
      <c r="S226" s="106"/>
      <c r="T226" s="107"/>
      <c r="U226" s="108"/>
    </row>
    <row r="227" spans="2:21" s="30" customFormat="1" hidden="1" x14ac:dyDescent="0.3">
      <c r="B227" s="105"/>
      <c r="J227" s="110"/>
      <c r="K227" s="110"/>
      <c r="L227" s="109"/>
      <c r="N227" s="107"/>
      <c r="O227" s="106"/>
      <c r="Q227" s="106"/>
      <c r="R227" s="107"/>
      <c r="S227" s="106"/>
      <c r="T227" s="107"/>
      <c r="U227" s="108"/>
    </row>
    <row r="228" spans="2:21" s="30" customFormat="1" hidden="1" x14ac:dyDescent="0.3">
      <c r="B228" s="105"/>
      <c r="J228" s="110"/>
      <c r="K228" s="110"/>
      <c r="L228" s="109"/>
      <c r="N228" s="107"/>
      <c r="O228" s="106"/>
      <c r="Q228" s="106"/>
      <c r="R228" s="107"/>
      <c r="S228" s="106"/>
      <c r="T228" s="107"/>
      <c r="U228" s="108"/>
    </row>
    <row r="229" spans="2:21" s="30" customFormat="1" hidden="1" x14ac:dyDescent="0.3">
      <c r="B229" s="105"/>
      <c r="J229" s="110"/>
      <c r="K229" s="110"/>
      <c r="L229" s="109"/>
      <c r="N229" s="107"/>
      <c r="O229" s="106"/>
      <c r="Q229" s="106"/>
      <c r="R229" s="107"/>
      <c r="S229" s="106"/>
      <c r="T229" s="107"/>
      <c r="U229" s="108"/>
    </row>
    <row r="230" spans="2:21" s="30" customFormat="1" hidden="1" x14ac:dyDescent="0.3">
      <c r="B230" s="105"/>
      <c r="J230" s="110"/>
      <c r="K230" s="110"/>
      <c r="L230" s="109"/>
      <c r="N230" s="107"/>
      <c r="O230" s="106"/>
      <c r="Q230" s="106"/>
      <c r="R230" s="107"/>
      <c r="S230" s="106"/>
      <c r="T230" s="107"/>
      <c r="U230" s="108"/>
    </row>
    <row r="231" spans="2:21" s="30" customFormat="1" hidden="1" x14ac:dyDescent="0.3">
      <c r="B231" s="105"/>
      <c r="J231" s="110"/>
      <c r="K231" s="110"/>
      <c r="L231" s="109"/>
      <c r="N231" s="107"/>
      <c r="O231" s="106"/>
      <c r="Q231" s="106"/>
      <c r="R231" s="107"/>
      <c r="S231" s="106"/>
      <c r="T231" s="107"/>
      <c r="U231" s="108"/>
    </row>
    <row r="232" spans="2:21" s="30" customFormat="1" hidden="1" x14ac:dyDescent="0.3">
      <c r="B232" s="105"/>
      <c r="J232" s="110"/>
      <c r="K232" s="110"/>
      <c r="L232" s="109"/>
      <c r="N232" s="107"/>
      <c r="O232" s="106"/>
      <c r="Q232" s="106"/>
      <c r="R232" s="107"/>
      <c r="S232" s="106"/>
      <c r="T232" s="107"/>
      <c r="U232" s="108"/>
    </row>
    <row r="233" spans="2:21" s="30" customFormat="1" hidden="1" x14ac:dyDescent="0.3">
      <c r="B233" s="105"/>
      <c r="J233" s="110"/>
      <c r="K233" s="110"/>
      <c r="L233" s="109"/>
      <c r="N233" s="107"/>
      <c r="O233" s="106"/>
      <c r="Q233" s="106"/>
      <c r="R233" s="107"/>
      <c r="S233" s="106"/>
      <c r="T233" s="107"/>
      <c r="U233" s="108"/>
    </row>
    <row r="234" spans="2:21" s="30" customFormat="1" hidden="1" x14ac:dyDescent="0.3">
      <c r="B234" s="105"/>
      <c r="J234" s="110"/>
      <c r="K234" s="110"/>
      <c r="L234" s="109"/>
      <c r="N234" s="107"/>
      <c r="O234" s="106"/>
      <c r="Q234" s="106"/>
      <c r="R234" s="107"/>
      <c r="S234" s="106"/>
      <c r="T234" s="107"/>
      <c r="U234" s="108"/>
    </row>
    <row r="235" spans="2:21" s="30" customFormat="1" hidden="1" x14ac:dyDescent="0.3">
      <c r="B235" s="105"/>
      <c r="J235" s="110"/>
      <c r="K235" s="110"/>
      <c r="L235" s="109"/>
      <c r="N235" s="107"/>
      <c r="O235" s="106"/>
      <c r="Q235" s="106"/>
      <c r="R235" s="107"/>
      <c r="S235" s="106"/>
      <c r="T235" s="107"/>
      <c r="U235" s="108"/>
    </row>
    <row r="236" spans="2:21" s="30" customFormat="1" hidden="1" x14ac:dyDescent="0.3">
      <c r="B236" s="105"/>
      <c r="J236" s="110"/>
      <c r="K236" s="110"/>
      <c r="L236" s="109"/>
      <c r="N236" s="107"/>
      <c r="O236" s="106"/>
      <c r="Q236" s="106"/>
      <c r="R236" s="107"/>
      <c r="S236" s="106"/>
      <c r="T236" s="107"/>
      <c r="U236" s="108"/>
    </row>
    <row r="237" spans="2:21" s="30" customFormat="1" hidden="1" x14ac:dyDescent="0.3">
      <c r="B237" s="105"/>
      <c r="J237" s="110"/>
      <c r="K237" s="110"/>
      <c r="L237" s="109"/>
      <c r="N237" s="107"/>
      <c r="O237" s="106"/>
      <c r="Q237" s="106"/>
      <c r="R237" s="107"/>
      <c r="S237" s="106"/>
      <c r="T237" s="107"/>
      <c r="U237" s="108"/>
    </row>
    <row r="238" spans="2:21" s="30" customFormat="1" hidden="1" x14ac:dyDescent="0.3">
      <c r="B238" s="105"/>
      <c r="J238" s="110"/>
      <c r="K238" s="110"/>
      <c r="L238" s="109"/>
      <c r="N238" s="107"/>
      <c r="O238" s="106"/>
      <c r="Q238" s="106"/>
      <c r="R238" s="107"/>
      <c r="S238" s="106"/>
      <c r="T238" s="107"/>
      <c r="U238" s="108"/>
    </row>
    <row r="239" spans="2:21" s="30" customFormat="1" hidden="1" x14ac:dyDescent="0.3">
      <c r="B239" s="105"/>
      <c r="J239" s="110"/>
      <c r="K239" s="110"/>
      <c r="L239" s="109"/>
      <c r="N239" s="107"/>
      <c r="O239" s="106"/>
      <c r="Q239" s="106"/>
      <c r="R239" s="107"/>
      <c r="S239" s="106"/>
      <c r="T239" s="107"/>
      <c r="U239" s="108"/>
    </row>
    <row r="240" spans="2:21" s="30" customFormat="1" hidden="1" x14ac:dyDescent="0.3">
      <c r="B240" s="105"/>
      <c r="J240" s="110"/>
      <c r="K240" s="110"/>
      <c r="L240" s="109"/>
      <c r="N240" s="107"/>
      <c r="O240" s="106"/>
      <c r="Q240" s="106"/>
      <c r="R240" s="107"/>
      <c r="S240" s="106"/>
      <c r="T240" s="107"/>
      <c r="U240" s="108"/>
    </row>
    <row r="241" spans="2:21" s="30" customFormat="1" hidden="1" x14ac:dyDescent="0.3">
      <c r="B241" s="105"/>
      <c r="J241" s="110"/>
      <c r="K241" s="110"/>
      <c r="L241" s="109"/>
      <c r="N241" s="107"/>
      <c r="O241" s="106"/>
      <c r="Q241" s="106"/>
      <c r="R241" s="107"/>
      <c r="S241" s="106"/>
      <c r="T241" s="107"/>
      <c r="U241" s="108"/>
    </row>
    <row r="242" spans="2:21" s="30" customFormat="1" hidden="1" x14ac:dyDescent="0.3">
      <c r="B242" s="105"/>
      <c r="J242" s="110"/>
      <c r="K242" s="110"/>
      <c r="L242" s="109"/>
      <c r="N242" s="107"/>
      <c r="O242" s="106"/>
      <c r="Q242" s="106"/>
      <c r="R242" s="107"/>
      <c r="S242" s="106"/>
      <c r="T242" s="107"/>
      <c r="U242" s="108"/>
    </row>
    <row r="243" spans="2:21" s="30" customFormat="1" hidden="1" x14ac:dyDescent="0.3">
      <c r="B243" s="105"/>
      <c r="J243" s="110"/>
      <c r="K243" s="110"/>
      <c r="L243" s="109"/>
      <c r="N243" s="107"/>
      <c r="O243" s="106"/>
      <c r="Q243" s="106"/>
      <c r="R243" s="107"/>
      <c r="S243" s="106"/>
      <c r="T243" s="107"/>
      <c r="U243" s="108"/>
    </row>
    <row r="244" spans="2:21" s="30" customFormat="1" hidden="1" x14ac:dyDescent="0.3">
      <c r="B244" s="105"/>
      <c r="J244" s="110"/>
      <c r="K244" s="110"/>
      <c r="L244" s="109"/>
      <c r="N244" s="107"/>
      <c r="O244" s="106"/>
      <c r="Q244" s="106"/>
      <c r="R244" s="107"/>
      <c r="S244" s="106"/>
      <c r="T244" s="107"/>
      <c r="U244" s="108"/>
    </row>
    <row r="245" spans="2:21" s="30" customFormat="1" hidden="1" x14ac:dyDescent="0.3">
      <c r="B245" s="105"/>
      <c r="J245" s="110"/>
      <c r="K245" s="110"/>
      <c r="L245" s="109"/>
      <c r="N245" s="107"/>
      <c r="O245" s="106"/>
      <c r="Q245" s="106"/>
      <c r="R245" s="107"/>
      <c r="S245" s="106"/>
      <c r="T245" s="107"/>
      <c r="U245" s="108"/>
    </row>
    <row r="246" spans="2:21" s="30" customFormat="1" hidden="1" x14ac:dyDescent="0.3">
      <c r="B246" s="105"/>
      <c r="J246" s="110"/>
      <c r="K246" s="110"/>
      <c r="L246" s="109"/>
      <c r="N246" s="107"/>
      <c r="O246" s="106"/>
      <c r="Q246" s="106"/>
      <c r="R246" s="107"/>
      <c r="S246" s="106"/>
      <c r="T246" s="107"/>
      <c r="U246" s="108"/>
    </row>
    <row r="247" spans="2:21" s="30" customFormat="1" hidden="1" x14ac:dyDescent="0.3">
      <c r="B247" s="105"/>
      <c r="J247" s="110"/>
      <c r="K247" s="110"/>
      <c r="L247" s="109"/>
      <c r="N247" s="107"/>
      <c r="O247" s="106"/>
      <c r="Q247" s="106"/>
      <c r="R247" s="107"/>
      <c r="S247" s="106"/>
      <c r="T247" s="107"/>
      <c r="U247" s="108"/>
    </row>
    <row r="248" spans="2:21" s="30" customFormat="1" hidden="1" x14ac:dyDescent="0.3">
      <c r="B248" s="105"/>
      <c r="J248" s="110"/>
      <c r="K248" s="110"/>
      <c r="L248" s="109"/>
      <c r="N248" s="107"/>
      <c r="O248" s="106"/>
      <c r="Q248" s="106"/>
      <c r="R248" s="107"/>
      <c r="S248" s="106"/>
      <c r="T248" s="107"/>
      <c r="U248" s="108"/>
    </row>
    <row r="249" spans="2:21" s="30" customFormat="1" hidden="1" x14ac:dyDescent="0.3">
      <c r="B249" s="105"/>
      <c r="J249" s="110"/>
      <c r="K249" s="110"/>
      <c r="L249" s="109"/>
      <c r="N249" s="107"/>
      <c r="O249" s="106"/>
      <c r="Q249" s="106"/>
      <c r="R249" s="107"/>
      <c r="S249" s="106"/>
      <c r="T249" s="107"/>
      <c r="U249" s="108"/>
    </row>
    <row r="250" spans="2:21" s="30" customFormat="1" hidden="1" x14ac:dyDescent="0.3">
      <c r="B250" s="105"/>
      <c r="J250" s="110"/>
      <c r="K250" s="110"/>
      <c r="L250" s="109"/>
      <c r="N250" s="107"/>
      <c r="O250" s="106"/>
      <c r="Q250" s="106"/>
      <c r="R250" s="107"/>
      <c r="S250" s="106"/>
      <c r="T250" s="107"/>
      <c r="U250" s="108"/>
    </row>
    <row r="251" spans="2:21" s="30" customFormat="1" hidden="1" x14ac:dyDescent="0.3">
      <c r="B251" s="105"/>
      <c r="J251" s="110"/>
      <c r="K251" s="110"/>
      <c r="L251" s="109"/>
      <c r="N251" s="107"/>
      <c r="O251" s="106"/>
      <c r="Q251" s="106"/>
      <c r="R251" s="107"/>
      <c r="S251" s="106"/>
      <c r="T251" s="107"/>
      <c r="U251" s="108"/>
    </row>
    <row r="252" spans="2:21" s="30" customFormat="1" hidden="1" x14ac:dyDescent="0.3">
      <c r="B252" s="105"/>
      <c r="J252" s="110"/>
      <c r="K252" s="110"/>
      <c r="L252" s="109"/>
      <c r="N252" s="107"/>
      <c r="O252" s="106"/>
      <c r="Q252" s="106"/>
      <c r="R252" s="107"/>
      <c r="S252" s="106"/>
      <c r="T252" s="107"/>
      <c r="U252" s="108"/>
    </row>
    <row r="253" spans="2:21" s="30" customFormat="1" hidden="1" x14ac:dyDescent="0.3">
      <c r="B253" s="105"/>
      <c r="J253" s="110"/>
      <c r="K253" s="110"/>
      <c r="L253" s="109"/>
      <c r="N253" s="107"/>
      <c r="O253" s="106"/>
      <c r="Q253" s="106"/>
      <c r="R253" s="107"/>
      <c r="S253" s="106"/>
      <c r="T253" s="107"/>
      <c r="U253" s="108"/>
    </row>
    <row r="254" spans="2:21" s="30" customFormat="1" hidden="1" x14ac:dyDescent="0.3">
      <c r="B254" s="105"/>
      <c r="J254" s="110"/>
      <c r="K254" s="110"/>
      <c r="L254" s="109"/>
      <c r="N254" s="107"/>
      <c r="O254" s="106"/>
      <c r="Q254" s="106"/>
      <c r="R254" s="107"/>
      <c r="S254" s="106"/>
      <c r="T254" s="107"/>
      <c r="U254" s="108"/>
    </row>
    <row r="255" spans="2:21" s="30" customFormat="1" hidden="1" x14ac:dyDescent="0.3">
      <c r="B255" s="105"/>
      <c r="J255" s="110"/>
      <c r="K255" s="110"/>
      <c r="L255" s="109"/>
      <c r="N255" s="107"/>
      <c r="O255" s="106"/>
      <c r="Q255" s="106"/>
      <c r="R255" s="107"/>
      <c r="S255" s="106"/>
      <c r="T255" s="107"/>
      <c r="U255" s="108"/>
    </row>
    <row r="256" spans="2:21" s="30" customFormat="1" hidden="1" x14ac:dyDescent="0.3">
      <c r="B256" s="105"/>
      <c r="J256" s="110"/>
      <c r="K256" s="110"/>
      <c r="L256" s="109"/>
      <c r="N256" s="107"/>
      <c r="O256" s="106"/>
      <c r="Q256" s="106"/>
      <c r="R256" s="107"/>
      <c r="S256" s="106"/>
      <c r="T256" s="107"/>
      <c r="U256" s="108"/>
    </row>
    <row r="257" spans="2:21" s="30" customFormat="1" hidden="1" x14ac:dyDescent="0.3">
      <c r="B257" s="105"/>
      <c r="J257" s="110"/>
      <c r="K257" s="110"/>
      <c r="L257" s="109"/>
      <c r="N257" s="107"/>
      <c r="O257" s="106"/>
      <c r="Q257" s="106"/>
      <c r="R257" s="107"/>
      <c r="S257" s="106"/>
      <c r="T257" s="107"/>
      <c r="U257" s="108"/>
    </row>
    <row r="258" spans="2:21" hidden="1" x14ac:dyDescent="0.3"/>
    <row r="259" spans="2:21" hidden="1" x14ac:dyDescent="0.3"/>
    <row r="260" spans="2:21" hidden="1" x14ac:dyDescent="0.3"/>
  </sheetData>
  <sheetProtection password="CE6F" sheet="1" objects="1" scenarios="1"/>
  <mergeCells count="11">
    <mergeCell ref="C4:E4"/>
    <mergeCell ref="I6:L6"/>
    <mergeCell ref="M6:P6"/>
    <mergeCell ref="Q6:R6"/>
    <mergeCell ref="S6:U6"/>
    <mergeCell ref="C6:C7"/>
    <mergeCell ref="D6:D7"/>
    <mergeCell ref="E6:E7"/>
    <mergeCell ref="F6:F7"/>
    <mergeCell ref="G6:G7"/>
    <mergeCell ref="H6:H7"/>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62"/>
  <sheetViews>
    <sheetView showGridLines="0" workbookViewId="0">
      <selection activeCell="D5" sqref="D5"/>
    </sheetView>
  </sheetViews>
  <sheetFormatPr defaultColWidth="0" defaultRowHeight="14.4" zeroHeight="1" x14ac:dyDescent="0.3"/>
  <cols>
    <col min="1" max="1" width="2.77734375" customWidth="1"/>
    <col min="2" max="2" width="0" style="99" hidden="1" customWidth="1"/>
    <col min="3" max="3" width="6.6640625" customWidth="1"/>
    <col min="4" max="4" width="15.6640625" bestFit="1" customWidth="1"/>
    <col min="5" max="5" width="17.88671875" bestFit="1" customWidth="1"/>
    <col min="6" max="6" width="11.5546875" bestFit="1" customWidth="1"/>
    <col min="7" max="8" width="11.5546875" customWidth="1"/>
    <col min="9" max="9" width="13.5546875" style="31" bestFit="1" customWidth="1"/>
    <col min="10" max="10" width="13.5546875" style="31" customWidth="1"/>
    <col min="11" max="13" width="10.77734375" style="36" customWidth="1"/>
    <col min="14" max="14" width="10.77734375" style="34" customWidth="1"/>
    <col min="15" max="15" width="10.77734375" style="36" customWidth="1"/>
    <col min="16" max="16" width="10.77734375" style="2" customWidth="1"/>
    <col min="17" max="17" width="10.77734375" style="34" customWidth="1"/>
    <col min="18" max="18" width="10.77734375" style="28" customWidth="1"/>
    <col min="19" max="19" width="10.77734375" style="34" customWidth="1"/>
    <col min="20" max="20" width="10.77734375" style="28" customWidth="1"/>
    <col min="21" max="32" width="10.77734375" style="34" customWidth="1"/>
    <col min="33" max="34" width="10.77734375" style="28" customWidth="1"/>
    <col min="35" max="36" width="10.77734375" customWidth="1"/>
    <col min="37" max="16384" width="8.88671875" hidden="1"/>
  </cols>
  <sheetData>
    <row r="1" spans="1:36" ht="18" customHeight="1" x14ac:dyDescent="0.3"/>
    <row r="2" spans="1:36" ht="18" customHeight="1" x14ac:dyDescent="0.3"/>
    <row r="3" spans="1:36" ht="18" customHeight="1" x14ac:dyDescent="0.3">
      <c r="A3" s="158"/>
      <c r="B3" s="166"/>
      <c r="C3" s="158"/>
      <c r="D3" s="158"/>
      <c r="E3" s="158"/>
      <c r="F3" s="158"/>
      <c r="G3" s="158"/>
      <c r="H3" s="158"/>
      <c r="I3" s="162"/>
      <c r="J3" s="162"/>
      <c r="K3" s="161"/>
      <c r="L3" s="161"/>
      <c r="M3" s="161"/>
      <c r="N3" s="160"/>
      <c r="O3" s="161"/>
      <c r="P3" s="164"/>
      <c r="Q3" s="160"/>
      <c r="R3" s="159"/>
      <c r="S3" s="160"/>
      <c r="T3" s="159"/>
      <c r="U3" s="160"/>
      <c r="V3" s="160"/>
      <c r="W3" s="160"/>
      <c r="X3" s="160"/>
      <c r="Y3" s="160"/>
      <c r="Z3" s="160"/>
      <c r="AA3" s="160"/>
      <c r="AB3" s="160"/>
      <c r="AC3" s="160"/>
      <c r="AD3" s="160"/>
      <c r="AE3" s="160"/>
      <c r="AF3" s="160"/>
      <c r="AG3" s="159"/>
      <c r="AH3" s="159"/>
      <c r="AI3" s="158"/>
      <c r="AJ3" s="158"/>
    </row>
    <row r="4" spans="1:36" ht="18" customHeight="1" thickBot="1" x14ac:dyDescent="0.35">
      <c r="A4" s="158"/>
      <c r="B4" s="166"/>
      <c r="C4" s="158"/>
      <c r="D4" s="158"/>
      <c r="E4" s="158"/>
      <c r="F4" s="158"/>
      <c r="G4" s="158"/>
      <c r="H4" s="158"/>
      <c r="I4" s="162"/>
      <c r="J4" s="162"/>
      <c r="K4" s="161"/>
      <c r="L4" s="161"/>
      <c r="M4" s="161"/>
      <c r="N4" s="160"/>
      <c r="O4" s="161"/>
      <c r="P4" s="164"/>
      <c r="Q4" s="160"/>
      <c r="R4" s="159"/>
      <c r="S4" s="160"/>
      <c r="T4" s="159"/>
      <c r="U4" s="160"/>
      <c r="V4" s="160"/>
      <c r="W4" s="160"/>
      <c r="X4" s="160"/>
      <c r="Y4" s="160"/>
      <c r="Z4" s="160"/>
      <c r="AA4" s="160"/>
      <c r="AB4" s="160"/>
      <c r="AC4" s="160"/>
      <c r="AD4" s="160"/>
      <c r="AE4" s="160"/>
      <c r="AF4" s="160"/>
      <c r="AG4" s="159"/>
      <c r="AH4" s="159"/>
      <c r="AI4" s="158"/>
      <c r="AJ4" s="158"/>
    </row>
    <row r="5" spans="1:36" ht="18" customHeight="1" thickBot="1" x14ac:dyDescent="0.35">
      <c r="C5" s="187" t="s">
        <v>4</v>
      </c>
      <c r="D5" s="218">
        <f>Setup!C10</f>
        <v>2016</v>
      </c>
    </row>
    <row r="6" spans="1:36" x14ac:dyDescent="0.3"/>
    <row r="7" spans="1:36" s="50" customFormat="1" x14ac:dyDescent="0.3">
      <c r="B7" s="100"/>
      <c r="C7" s="335" t="str">
        <f>'Car Initial Info'!C6</f>
        <v>No</v>
      </c>
      <c r="D7" s="335" t="str">
        <f>'Car Initial Info'!D6</f>
        <v>Status</v>
      </c>
      <c r="E7" s="335" t="str">
        <f>'Car Initial Info'!E6</f>
        <v>Car Name</v>
      </c>
      <c r="F7" s="335" t="str">
        <f>'Car Initial Info'!F6</f>
        <v>License Plate</v>
      </c>
      <c r="G7" s="335" t="str">
        <f>'Car Initial Info'!G6</f>
        <v>Make</v>
      </c>
      <c r="H7" s="335" t="str">
        <f>'Car Initial Info'!H6</f>
        <v>Model</v>
      </c>
      <c r="I7" s="337" t="s">
        <v>121</v>
      </c>
      <c r="J7" s="337" t="s">
        <v>119</v>
      </c>
      <c r="K7" s="338" t="s">
        <v>347</v>
      </c>
      <c r="L7" s="335" t="s">
        <v>23</v>
      </c>
      <c r="M7" s="335"/>
      <c r="N7" s="335"/>
      <c r="O7" s="335" t="s">
        <v>32</v>
      </c>
      <c r="P7" s="335"/>
      <c r="Q7" s="335"/>
      <c r="R7" s="335" t="s">
        <v>344</v>
      </c>
      <c r="S7" s="335"/>
      <c r="T7" s="335"/>
      <c r="U7" s="335"/>
      <c r="V7" s="336" t="s">
        <v>45</v>
      </c>
      <c r="W7" s="336"/>
      <c r="X7" s="336"/>
      <c r="Y7" s="336"/>
      <c r="Z7" s="336"/>
      <c r="AA7" s="336"/>
      <c r="AB7" s="336"/>
      <c r="AC7" s="336"/>
      <c r="AD7" s="336"/>
      <c r="AE7" s="336"/>
      <c r="AF7" s="336"/>
      <c r="AG7" s="335" t="s">
        <v>120</v>
      </c>
      <c r="AH7" s="335" t="s">
        <v>335</v>
      </c>
    </row>
    <row r="8" spans="1:36" s="50" customFormat="1" x14ac:dyDescent="0.3">
      <c r="B8" s="100"/>
      <c r="C8" s="335"/>
      <c r="D8" s="335"/>
      <c r="E8" s="335"/>
      <c r="F8" s="335"/>
      <c r="G8" s="335"/>
      <c r="H8" s="335"/>
      <c r="I8" s="337"/>
      <c r="J8" s="337"/>
      <c r="K8" s="338"/>
      <c r="L8" s="84" t="s">
        <v>118</v>
      </c>
      <c r="M8" s="84" t="s">
        <v>48</v>
      </c>
      <c r="N8" s="336" t="s">
        <v>343</v>
      </c>
      <c r="O8" s="338" t="s">
        <v>39</v>
      </c>
      <c r="P8" s="338" t="s">
        <v>397</v>
      </c>
      <c r="Q8" s="336" t="s">
        <v>38</v>
      </c>
      <c r="R8" s="335" t="s">
        <v>34</v>
      </c>
      <c r="S8" s="335"/>
      <c r="T8" s="335" t="s">
        <v>49</v>
      </c>
      <c r="U8" s="335"/>
      <c r="V8" s="336" t="s">
        <v>118</v>
      </c>
      <c r="W8" s="336" t="str">
        <f>'Car Summary - Individual'!O13</f>
        <v>Parking</v>
      </c>
      <c r="X8" s="336" t="str">
        <f>'Car Summary - Individual'!P13</f>
        <v>Toll</v>
      </c>
      <c r="Y8" s="336" t="str">
        <f>'Car Summary - Individual'!Q13</f>
        <v>Tip</v>
      </c>
      <c r="Z8" s="339" t="str">
        <f>'Car Summary - Individual'!R13</f>
        <v>Driver Fee</v>
      </c>
      <c r="AA8" s="336" t="str">
        <f>'Car Summary - Individual'!S13</f>
        <v>Fine</v>
      </c>
      <c r="AB8" s="336" t="str">
        <f>'Car Summary - Individual'!T13</f>
        <v>Other 1</v>
      </c>
      <c r="AC8" s="336" t="str">
        <f>'Car Summary - Individual'!U13</f>
        <v>Other 2</v>
      </c>
      <c r="AD8" s="336" t="str">
        <f>'Car Summary - Individual'!V13</f>
        <v>Other 3</v>
      </c>
      <c r="AE8" s="336" t="str">
        <f>'Car Summary - Individual'!W13</f>
        <v>Other 4</v>
      </c>
      <c r="AF8" s="336" t="str">
        <f>'Car Summary - Individual'!X13</f>
        <v>Other 5</v>
      </c>
      <c r="AG8" s="335"/>
      <c r="AH8" s="335"/>
    </row>
    <row r="9" spans="1:36" s="50" customFormat="1" x14ac:dyDescent="0.3">
      <c r="B9" s="100"/>
      <c r="C9" s="335"/>
      <c r="D9" s="335"/>
      <c r="E9" s="335"/>
      <c r="F9" s="335"/>
      <c r="G9" s="335"/>
      <c r="H9" s="335"/>
      <c r="I9" s="337"/>
      <c r="J9" s="337"/>
      <c r="K9" s="338"/>
      <c r="L9" s="84" t="s">
        <v>351</v>
      </c>
      <c r="M9" s="84" t="s">
        <v>351</v>
      </c>
      <c r="N9" s="336"/>
      <c r="O9" s="338"/>
      <c r="P9" s="338"/>
      <c r="Q9" s="336"/>
      <c r="R9" s="144" t="s">
        <v>122</v>
      </c>
      <c r="S9" s="85" t="s">
        <v>38</v>
      </c>
      <c r="T9" s="144" t="s">
        <v>122</v>
      </c>
      <c r="U9" s="85" t="s">
        <v>38</v>
      </c>
      <c r="V9" s="336"/>
      <c r="W9" s="336"/>
      <c r="X9" s="336"/>
      <c r="Y9" s="336"/>
      <c r="Z9" s="340"/>
      <c r="AA9" s="336"/>
      <c r="AB9" s="336"/>
      <c r="AC9" s="336"/>
      <c r="AD9" s="336"/>
      <c r="AE9" s="336"/>
      <c r="AF9" s="336"/>
      <c r="AG9" s="335"/>
      <c r="AH9" s="335"/>
    </row>
    <row r="10" spans="1:36" x14ac:dyDescent="0.3">
      <c r="B10" s="99" t="s">
        <v>57</v>
      </c>
      <c r="C10" s="1">
        <f>'Car Initial Info'!C9</f>
        <v>1</v>
      </c>
      <c r="D10" s="1" t="str">
        <f>'Car Initial Info'!D9</f>
        <v>Owned</v>
      </c>
      <c r="E10" s="1" t="str">
        <f>'Car Initial Info'!E9</f>
        <v>Sales car</v>
      </c>
      <c r="F10" s="1" t="str">
        <f>'Car Initial Info'!F9</f>
        <v>LP0001</v>
      </c>
      <c r="G10" s="1" t="str">
        <f>'Car Initial Info'!G9</f>
        <v>Honda</v>
      </c>
      <c r="H10" s="1" t="str">
        <f>'Car Initial Info'!H9</f>
        <v>Accord</v>
      </c>
      <c r="I10" s="32">
        <f>IF('Car Initial Info'!Z9&lt;&gt;"",'Car Initial Info'!Z9,'Car Initial Info'!U9)</f>
        <v>41795</v>
      </c>
      <c r="J10" s="32">
        <f ca="1">IF('Car Initial Info'!AC9&lt;&gt;"",'Car Initial Info'!AC9,IF('Car Initial Info'!W9&lt;&gt;"",'Car Initial Info'!W9,IF(TODAY()&lt;DATE($D$5,12,31),TODAY(),DATE($D$5,12,31))))</f>
        <v>42430</v>
      </c>
      <c r="K10" s="37">
        <f>IF('Car Initial Info'!Y9&lt;&gt;"",'Car Initial Info'!Y9,'Car Initial Info'!T9)</f>
        <v>5</v>
      </c>
      <c r="L10" s="37">
        <f t="shared" ref="L10:L14" ca="1" si="0">IFERROR(SUMIF(INDIRECT("'"&amp;$B10&amp;"'!C15:C1514"),$D$5,INDIRECT("'"&amp;$B10&amp;"'!N15:N1514")),"")</f>
        <v>319</v>
      </c>
      <c r="M10" s="37">
        <f t="shared" ref="M10:M14" ca="1" si="1">IFERROR(SUMIFS(INDIRECT("'"&amp;$B10&amp;"'!N15:N1514"),INDIRECT("'"&amp;$B10&amp;"'!C15:C1514"),$D$5,INDIRECT("'"&amp;$B10&amp;"'!F15:F1514"),M$8),"")</f>
        <v>319</v>
      </c>
      <c r="N10" s="35">
        <f t="shared" ref="N10:N14" ca="1" si="2">IFERROR(SUMIF(INDIRECT("'"&amp;$B10&amp;"'!C15:C1514"),$D$5,INDIRECT("'"&amp;$B10&amp;"'!O15:O1514")),"")</f>
        <v>181.82999999999998</v>
      </c>
      <c r="O10" s="37">
        <f t="shared" ref="O10:O14" ca="1" si="3">IFERROR(SUMIF(INDIRECT("'"&amp;$B10&amp;"'!C15:C1514"),$D$5,INDIRECT("'"&amp;$B10&amp;"'!R15:R1514")),"")</f>
        <v>15</v>
      </c>
      <c r="P10" s="3" t="str">
        <f ca="1">IFERROR(AVERAGEIF(INDIRECT("'"&amp;$B10&amp;"'!AU14:AU400"),$D$5,INDIRECT("'"&amp;$B10&amp;"'!AV14:AV400")),"")</f>
        <v/>
      </c>
      <c r="Q10" s="35">
        <f t="shared" ref="Q10:Q14" ca="1" si="4">IFERROR(SUMIF(INDIRECT("'"&amp;$B10&amp;"'!C15:C1514"),$D$5,INDIRECT("'"&amp;$B10&amp;"'!S15:S1514")),"")</f>
        <v>18</v>
      </c>
      <c r="R10" s="29">
        <f t="shared" ref="R10:R14" ca="1" si="5">IFERROR(COUNTIFS(INDIRECT("'"&amp;$B10&amp;"'!C15:C1514"),$D$5,INDIRECT("'"&amp;$B10&amp;"'!F15:F1514"),R$8,INDIRECT("'"&amp;$B10&amp;"'!U15:U1514"),"&gt;0"),"")</f>
        <v>0</v>
      </c>
      <c r="S10" s="35">
        <f t="shared" ref="S10:S14" ca="1" si="6">IFERROR(SUMIFS(INDIRECT("'"&amp;$B10&amp;"'!U12:U1511"),INDIRECT("'"&amp;$B10&amp;"'!C12:C1511"),$D$5,INDIRECT("'"&amp;$B10&amp;"'!F12:F1511"),R$8),"")</f>
        <v>0</v>
      </c>
      <c r="T10" s="29">
        <f t="shared" ref="T10:T14" ca="1" si="7">IFERROR(COUNTIFS(INDIRECT("'"&amp;$B10&amp;"'!C15:C1514"),$D$5,INDIRECT("'"&amp;$B10&amp;"'!F15:F1514"),T$8,INDIRECT("'"&amp;$B10&amp;"'!U15:U1514"),"&gt;0"),"")</f>
        <v>0</v>
      </c>
      <c r="U10" s="35">
        <f t="shared" ref="U10:U14" ca="1" si="8">IFERROR(SUMIFS(INDIRECT("'"&amp;$B10&amp;"'!U12:U1511"),INDIRECT("'"&amp;$B10&amp;"'!C12:C1511"),$D$5,INDIRECT("'"&amp;$B10&amp;"'!F12:F1511"),T$8),"")</f>
        <v>0</v>
      </c>
      <c r="V10" s="35">
        <f ca="1">IFERROR(SUM(W10:AF10),"")</f>
        <v>7</v>
      </c>
      <c r="W10" s="35">
        <f t="shared" ref="W10:W14" ca="1" si="9">IFERROR(SUMIF(INDIRECT("'"&amp;$B10&amp;"'!C15:C1514"),$D$5,INDIRECT("'"&amp;$B10&amp;"'!V15:V1514")),"")</f>
        <v>2</v>
      </c>
      <c r="X10" s="35">
        <f t="shared" ref="X10:X14" ca="1" si="10">IFERROR(SUMIF(INDIRECT("'"&amp;$B10&amp;"'!C15:C1514"),$D$5,INDIRECT("'"&amp;$B10&amp;"'!W15:W1514")),"")</f>
        <v>5</v>
      </c>
      <c r="Y10" s="35">
        <f t="shared" ref="Y10:Y14" ca="1" si="11">IFERROR(SUMIF(INDIRECT("'"&amp;$B10&amp;"'!C15:C1514"),$D$5,INDIRECT("'"&amp;$B10&amp;"'!X15:X1514")),"")</f>
        <v>0</v>
      </c>
      <c r="Z10" s="35">
        <f t="shared" ref="Z10:Z14" ca="1" si="12">IFERROR(SUMIF(INDIRECT("'"&amp;$B10&amp;"'!C15:C1514"),$D$5,INDIRECT("'"&amp;$B10&amp;"'!Y15:Y1514")),"")</f>
        <v>0</v>
      </c>
      <c r="AA10" s="35">
        <f t="shared" ref="AA10:AA14" ca="1" si="13">IFERROR(SUMIF(INDIRECT("'"&amp;$B10&amp;"'!C15:C1514"),$D$5,INDIRECT("'"&amp;$B10&amp;"'!Z15:Z1514")),"")</f>
        <v>0</v>
      </c>
      <c r="AB10" s="35">
        <f t="shared" ref="AB10:AB14" ca="1" si="14">IFERROR(SUMIF(INDIRECT("'"&amp;$B10&amp;"'!C15:C1514"),$D$5,INDIRECT("'"&amp;$B10&amp;"'!AA15:AA1514")),"")</f>
        <v>0</v>
      </c>
      <c r="AC10" s="35">
        <f t="shared" ref="AC10:AC14" ca="1" si="15">IFERROR(SUMIF(INDIRECT("'"&amp;$B10&amp;"'!C15:C1514"),$D$5,INDIRECT("'"&amp;$B10&amp;"'!AB15:AB1514")),"")</f>
        <v>0</v>
      </c>
      <c r="AD10" s="35">
        <f t="shared" ref="AD10:AD14" ca="1" si="16">IFERROR(SUMIF(INDIRECT("'"&amp;$B10&amp;"'!C15:C1514"),$D$5,INDIRECT("'"&amp;$B10&amp;"'!AC15:AC1514")),"")</f>
        <v>0</v>
      </c>
      <c r="AE10" s="35">
        <f t="shared" ref="AE10:AE14" ca="1" si="17">IFERROR(SUMIF(INDIRECT("'"&amp;$B10&amp;"'!C15:C1514"),$D$5,INDIRECT("'"&amp;$B10&amp;"'!AD15:AD1514")),"")</f>
        <v>0</v>
      </c>
      <c r="AF10" s="35">
        <f t="shared" ref="AF10:AF14" ca="1" si="18">IFERROR(SUMIF(INDIRECT("'"&amp;$B10&amp;"'!C15:C1514"),$D$5,INDIRECT("'"&amp;$B10&amp;"'!AE15:AE1514")),"")</f>
        <v>0</v>
      </c>
      <c r="AG10" s="29">
        <f t="shared" ref="AG10:AG14" ca="1" si="19">IFERROR(COUNTIFS(INDIRECT("'"&amp;$B10&amp;"'!C15:C1514"),$D$5,INDIRECT("'"&amp;$B10&amp;"'!F15:F1514"),AG$7),"")</f>
        <v>0</v>
      </c>
      <c r="AH10" s="29">
        <f ca="1">IFERROR(COUNTIFS(INDIRECT("'"&amp;$B10&amp;"'!C15:C1514"),$D$5,INDIRECT("'"&amp;$B10&amp;"'!Z12:Z1511"),"&gt;0"),"")</f>
        <v>0</v>
      </c>
    </row>
    <row r="11" spans="1:36" x14ac:dyDescent="0.3">
      <c r="B11" s="99" t="s">
        <v>58</v>
      </c>
      <c r="C11" s="1">
        <f>'Car Initial Info'!C10</f>
        <v>2</v>
      </c>
      <c r="D11" s="1" t="str">
        <f>'Car Initial Info'!D10</f>
        <v>Owned</v>
      </c>
      <c r="E11" s="1" t="str">
        <f>'Car Initial Info'!E10</f>
        <v>Operational Car</v>
      </c>
      <c r="F11" s="1" t="str">
        <f>'Car Initial Info'!F10</f>
        <v>LP0002</v>
      </c>
      <c r="G11" s="1" t="str">
        <f>'Car Initial Info'!G10</f>
        <v>Toyota</v>
      </c>
      <c r="H11" s="1" t="str">
        <f>'Car Initial Info'!H10</f>
        <v>Prius</v>
      </c>
      <c r="I11" s="32">
        <f>IF('Car Initial Info'!Z10&lt;&gt;"",'Car Initial Info'!Z10,'Car Initial Info'!U10)</f>
        <v>41795</v>
      </c>
      <c r="J11" s="32">
        <f ca="1">IF('Car Initial Info'!AC10&lt;&gt;"",'Car Initial Info'!AC10,IF('Car Initial Info'!W10&lt;&gt;"",'Car Initial Info'!W10,IF(TODAY()&lt;DATE($D$5,12,31),TODAY(),DATE($D$5,12,31))))</f>
        <v>42430</v>
      </c>
      <c r="K11" s="37">
        <f>IF('Car Initial Info'!Y10&lt;&gt;"",'Car Initial Info'!Y10,'Car Initial Info'!T10)</f>
        <v>5</v>
      </c>
      <c r="L11" s="37">
        <f t="shared" ca="1" si="0"/>
        <v>89</v>
      </c>
      <c r="M11" s="37">
        <f t="shared" ca="1" si="1"/>
        <v>38</v>
      </c>
      <c r="N11" s="35">
        <f t="shared" ca="1" si="2"/>
        <v>21.659999999999997</v>
      </c>
      <c r="O11" s="37">
        <f t="shared" ca="1" si="3"/>
        <v>0</v>
      </c>
      <c r="P11" s="3" t="str">
        <f t="shared" ref="P11:P14" ca="1" si="20">IFERROR(AVERAGEIF(INDIRECT("'"&amp;$B11&amp;"'!AU14:AU400"),$D$5,INDIRECT("'"&amp;$B11&amp;"'!AV14:AV400")),"")</f>
        <v/>
      </c>
      <c r="Q11" s="35">
        <f t="shared" ca="1" si="4"/>
        <v>0</v>
      </c>
      <c r="R11" s="29">
        <f t="shared" ca="1" si="5"/>
        <v>1</v>
      </c>
      <c r="S11" s="35">
        <f t="shared" ca="1" si="6"/>
        <v>100</v>
      </c>
      <c r="T11" s="29">
        <f t="shared" ca="1" si="7"/>
        <v>0</v>
      </c>
      <c r="U11" s="35">
        <f t="shared" ca="1" si="8"/>
        <v>0</v>
      </c>
      <c r="V11" s="35">
        <f t="shared" ref="V11:V14" ca="1" si="21">IFERROR(SUM(W11:AF11),"")</f>
        <v>2</v>
      </c>
      <c r="W11" s="35">
        <f t="shared" ca="1" si="9"/>
        <v>2</v>
      </c>
      <c r="X11" s="35">
        <f t="shared" ca="1" si="10"/>
        <v>0</v>
      </c>
      <c r="Y11" s="35">
        <f t="shared" ca="1" si="11"/>
        <v>0</v>
      </c>
      <c r="Z11" s="35">
        <f t="shared" ca="1" si="12"/>
        <v>0</v>
      </c>
      <c r="AA11" s="35">
        <f t="shared" ca="1" si="13"/>
        <v>0</v>
      </c>
      <c r="AB11" s="35">
        <f t="shared" ca="1" si="14"/>
        <v>0</v>
      </c>
      <c r="AC11" s="35">
        <f t="shared" ca="1" si="15"/>
        <v>0</v>
      </c>
      <c r="AD11" s="35">
        <f t="shared" ca="1" si="16"/>
        <v>0</v>
      </c>
      <c r="AE11" s="35">
        <f t="shared" ca="1" si="17"/>
        <v>0</v>
      </c>
      <c r="AF11" s="35">
        <f t="shared" ca="1" si="18"/>
        <v>0</v>
      </c>
      <c r="AG11" s="29">
        <f t="shared" ca="1" si="19"/>
        <v>0</v>
      </c>
      <c r="AH11" s="29">
        <f t="shared" ref="AH11:AH14" ca="1" si="22">IFERROR(COUNTIFS(INDIRECT("'"&amp;$B11&amp;"'!C15:C1514"),$D$5,INDIRECT("'"&amp;$B11&amp;"'!Z12:Z1511"),"&gt;0"),"")</f>
        <v>0</v>
      </c>
    </row>
    <row r="12" spans="1:36" x14ac:dyDescent="0.3">
      <c r="B12" s="99" t="s">
        <v>59</v>
      </c>
      <c r="C12" s="1">
        <f>'Car Initial Info'!C11</f>
        <v>3</v>
      </c>
      <c r="D12" s="1" t="str">
        <f>'Car Initial Info'!D11</f>
        <v>Owned</v>
      </c>
      <c r="E12" s="1" t="str">
        <f>'Car Initial Info'!E11</f>
        <v>Operational Car</v>
      </c>
      <c r="F12" s="1" t="str">
        <f>'Car Initial Info'!F11</f>
        <v>LP0003</v>
      </c>
      <c r="G12" s="1" t="str">
        <f>'Car Initial Info'!G11</f>
        <v>Mazda</v>
      </c>
      <c r="H12" s="1" t="str">
        <f>'Car Initial Info'!H11</f>
        <v>Mazda 3</v>
      </c>
      <c r="I12" s="32">
        <f>IF('Car Initial Info'!Z11&lt;&gt;"",'Car Initial Info'!Z11,'Car Initial Info'!U11)</f>
        <v>42014</v>
      </c>
      <c r="J12" s="32">
        <f ca="1">IF('Car Initial Info'!AC11&lt;&gt;"",'Car Initial Info'!AC11,IF('Car Initial Info'!W11&lt;&gt;"",'Car Initial Info'!W11,IF(TODAY()&lt;DATE($D$5,12,31),TODAY(),DATE($D$5,12,31))))</f>
        <v>42430</v>
      </c>
      <c r="K12" s="37">
        <f>IF('Car Initial Info'!Y11&lt;&gt;"",'Car Initial Info'!Y11,'Car Initial Info'!T11)</f>
        <v>5</v>
      </c>
      <c r="L12" s="37">
        <f t="shared" ca="1" si="0"/>
        <v>738</v>
      </c>
      <c r="M12" s="37">
        <f t="shared" ca="1" si="1"/>
        <v>25</v>
      </c>
      <c r="N12" s="35">
        <f t="shared" ca="1" si="2"/>
        <v>14.249999999999998</v>
      </c>
      <c r="O12" s="37">
        <f t="shared" ca="1" si="3"/>
        <v>22</v>
      </c>
      <c r="P12" s="3">
        <f t="shared" ca="1" si="20"/>
        <v>35</v>
      </c>
      <c r="Q12" s="35">
        <f t="shared" ca="1" si="4"/>
        <v>27.4</v>
      </c>
      <c r="R12" s="29">
        <f t="shared" ca="1" si="5"/>
        <v>0</v>
      </c>
      <c r="S12" s="35">
        <f t="shared" ca="1" si="6"/>
        <v>0</v>
      </c>
      <c r="T12" s="29">
        <f t="shared" ca="1" si="7"/>
        <v>0</v>
      </c>
      <c r="U12" s="35">
        <f t="shared" ca="1" si="8"/>
        <v>0</v>
      </c>
      <c r="V12" s="35">
        <f t="shared" ca="1" si="21"/>
        <v>10</v>
      </c>
      <c r="W12" s="35">
        <f t="shared" ca="1" si="9"/>
        <v>5</v>
      </c>
      <c r="X12" s="35">
        <f t="shared" ca="1" si="10"/>
        <v>5</v>
      </c>
      <c r="Y12" s="35">
        <f t="shared" ca="1" si="11"/>
        <v>0</v>
      </c>
      <c r="Z12" s="35">
        <f t="shared" ca="1" si="12"/>
        <v>0</v>
      </c>
      <c r="AA12" s="35">
        <f t="shared" ca="1" si="13"/>
        <v>0</v>
      </c>
      <c r="AB12" s="35">
        <f t="shared" ca="1" si="14"/>
        <v>0</v>
      </c>
      <c r="AC12" s="35">
        <f t="shared" ca="1" si="15"/>
        <v>0</v>
      </c>
      <c r="AD12" s="35">
        <f t="shared" ca="1" si="16"/>
        <v>0</v>
      </c>
      <c r="AE12" s="35">
        <f t="shared" ca="1" si="17"/>
        <v>0</v>
      </c>
      <c r="AF12" s="35">
        <f t="shared" ca="1" si="18"/>
        <v>0</v>
      </c>
      <c r="AG12" s="29">
        <f t="shared" ca="1" si="19"/>
        <v>0</v>
      </c>
      <c r="AH12" s="29">
        <f t="shared" ca="1" si="22"/>
        <v>0</v>
      </c>
    </row>
    <row r="13" spans="1:36" x14ac:dyDescent="0.3">
      <c r="B13" s="99" t="s">
        <v>123</v>
      </c>
      <c r="C13" s="1">
        <f>'Car Initial Info'!C12</f>
        <v>4</v>
      </c>
      <c r="D13" s="1" t="str">
        <f>'Car Initial Info'!D12</f>
        <v>Owned</v>
      </c>
      <c r="E13" s="1" t="str">
        <f>'Car Initial Info'!E12</f>
        <v>Manager Car</v>
      </c>
      <c r="F13" s="1" t="str">
        <f>'Car Initial Info'!F12</f>
        <v>LP0004</v>
      </c>
      <c r="G13" s="1" t="str">
        <f>'Car Initial Info'!G12</f>
        <v>Ford</v>
      </c>
      <c r="H13" s="1" t="str">
        <f>'Car Initial Info'!H12</f>
        <v>Focus</v>
      </c>
      <c r="I13" s="32">
        <f>IF('Car Initial Info'!Z12&lt;&gt;"",'Car Initial Info'!Z12,'Car Initial Info'!U12)</f>
        <v>42014</v>
      </c>
      <c r="J13" s="32">
        <f ca="1">IF('Car Initial Info'!AC12&lt;&gt;"",'Car Initial Info'!AC12,IF('Car Initial Info'!W12&lt;&gt;"",'Car Initial Info'!W12,IF(TODAY()&lt;DATE($D$5,12,31),TODAY(),DATE($D$5,12,31))))</f>
        <v>42430</v>
      </c>
      <c r="K13" s="37">
        <f>IF('Car Initial Info'!Y12&lt;&gt;"",'Car Initial Info'!Y12,'Car Initial Info'!T12)</f>
        <v>5</v>
      </c>
      <c r="L13" s="37">
        <f t="shared" ca="1" si="0"/>
        <v>335</v>
      </c>
      <c r="M13" s="37">
        <f t="shared" ca="1" si="1"/>
        <v>0</v>
      </c>
      <c r="N13" s="35">
        <f t="shared" ca="1" si="2"/>
        <v>0</v>
      </c>
      <c r="O13" s="37">
        <f t="shared" ca="1" si="3"/>
        <v>22</v>
      </c>
      <c r="P13" s="3">
        <f t="shared" ca="1" si="20"/>
        <v>33</v>
      </c>
      <c r="Q13" s="35">
        <f t="shared" ca="1" si="4"/>
        <v>29.5</v>
      </c>
      <c r="R13" s="29">
        <f t="shared" ca="1" si="5"/>
        <v>0</v>
      </c>
      <c r="S13" s="35">
        <f t="shared" ca="1" si="6"/>
        <v>0</v>
      </c>
      <c r="T13" s="29">
        <f t="shared" ca="1" si="7"/>
        <v>0</v>
      </c>
      <c r="U13" s="35">
        <f t="shared" ca="1" si="8"/>
        <v>0</v>
      </c>
      <c r="V13" s="35">
        <f t="shared" ca="1" si="21"/>
        <v>0</v>
      </c>
      <c r="W13" s="35">
        <f t="shared" ca="1" si="9"/>
        <v>0</v>
      </c>
      <c r="X13" s="35">
        <f t="shared" ca="1" si="10"/>
        <v>0</v>
      </c>
      <c r="Y13" s="35">
        <f t="shared" ca="1" si="11"/>
        <v>0</v>
      </c>
      <c r="Z13" s="35">
        <f t="shared" ca="1" si="12"/>
        <v>0</v>
      </c>
      <c r="AA13" s="35">
        <f t="shared" ca="1" si="13"/>
        <v>0</v>
      </c>
      <c r="AB13" s="35">
        <f t="shared" ca="1" si="14"/>
        <v>0</v>
      </c>
      <c r="AC13" s="35">
        <f t="shared" ca="1" si="15"/>
        <v>0</v>
      </c>
      <c r="AD13" s="35">
        <f t="shared" ca="1" si="16"/>
        <v>0</v>
      </c>
      <c r="AE13" s="35">
        <f t="shared" ca="1" si="17"/>
        <v>0</v>
      </c>
      <c r="AF13" s="35">
        <f t="shared" ca="1" si="18"/>
        <v>0</v>
      </c>
      <c r="AG13" s="29">
        <f t="shared" ca="1" si="19"/>
        <v>0</v>
      </c>
      <c r="AH13" s="29">
        <f t="shared" ca="1" si="22"/>
        <v>0</v>
      </c>
    </row>
    <row r="14" spans="1:36" x14ac:dyDescent="0.3">
      <c r="B14" s="99" t="s">
        <v>124</v>
      </c>
      <c r="C14" s="1">
        <f>'Car Initial Info'!C13</f>
        <v>5</v>
      </c>
      <c r="D14" s="1" t="str">
        <f>'Car Initial Info'!D13</f>
        <v>Rent</v>
      </c>
      <c r="E14" s="1" t="str">
        <f>'Car Initial Info'!E13</f>
        <v>Director Car</v>
      </c>
      <c r="F14" s="1" t="str">
        <f>'Car Initial Info'!F13</f>
        <v>LP0005</v>
      </c>
      <c r="G14" s="1" t="str">
        <f>'Car Initial Info'!G13</f>
        <v>Honda</v>
      </c>
      <c r="H14" s="1" t="str">
        <f>'Car Initial Info'!H13</f>
        <v>Civic</v>
      </c>
      <c r="I14" s="32">
        <f>IF('Car Initial Info'!Z13&lt;&gt;"",'Car Initial Info'!Z13,'Car Initial Info'!U13)</f>
        <v>42156</v>
      </c>
      <c r="J14" s="32">
        <f ca="1">IF('Car Initial Info'!AC13&lt;&gt;"",'Car Initial Info'!AC13,IF('Car Initial Info'!W13&lt;&gt;"",'Car Initial Info'!W13,IF(TODAY()&lt;DATE($D$5,12,31),TODAY(),DATE($D$5,12,31))))</f>
        <v>42430</v>
      </c>
      <c r="K14" s="37">
        <f>IF('Car Initial Info'!Y13&lt;&gt;"",'Car Initial Info'!Y13,'Car Initial Info'!T13)</f>
        <v>500</v>
      </c>
      <c r="L14" s="37">
        <f t="shared" ca="1" si="0"/>
        <v>0</v>
      </c>
      <c r="M14" s="37">
        <f t="shared" ca="1" si="1"/>
        <v>0</v>
      </c>
      <c r="N14" s="35">
        <f t="shared" ca="1" si="2"/>
        <v>0</v>
      </c>
      <c r="O14" s="37">
        <f t="shared" ca="1" si="3"/>
        <v>0</v>
      </c>
      <c r="P14" s="3" t="str">
        <f t="shared" ca="1" si="20"/>
        <v/>
      </c>
      <c r="Q14" s="35">
        <f t="shared" ca="1" si="4"/>
        <v>0</v>
      </c>
      <c r="R14" s="29">
        <f t="shared" ca="1" si="5"/>
        <v>0</v>
      </c>
      <c r="S14" s="35">
        <f t="shared" ca="1" si="6"/>
        <v>0</v>
      </c>
      <c r="T14" s="29">
        <f t="shared" ca="1" si="7"/>
        <v>0</v>
      </c>
      <c r="U14" s="35">
        <f t="shared" ca="1" si="8"/>
        <v>0</v>
      </c>
      <c r="V14" s="35">
        <f t="shared" ca="1" si="21"/>
        <v>0</v>
      </c>
      <c r="W14" s="35">
        <f t="shared" ca="1" si="9"/>
        <v>0</v>
      </c>
      <c r="X14" s="35">
        <f t="shared" ca="1" si="10"/>
        <v>0</v>
      </c>
      <c r="Y14" s="35">
        <f t="shared" ca="1" si="11"/>
        <v>0</v>
      </c>
      <c r="Z14" s="35">
        <f t="shared" ca="1" si="12"/>
        <v>0</v>
      </c>
      <c r="AA14" s="35">
        <f t="shared" ca="1" si="13"/>
        <v>0</v>
      </c>
      <c r="AB14" s="35">
        <f t="shared" ca="1" si="14"/>
        <v>0</v>
      </c>
      <c r="AC14" s="35">
        <f t="shared" ca="1" si="15"/>
        <v>0</v>
      </c>
      <c r="AD14" s="35">
        <f t="shared" ca="1" si="16"/>
        <v>0</v>
      </c>
      <c r="AE14" s="35">
        <f t="shared" ca="1" si="17"/>
        <v>0</v>
      </c>
      <c r="AF14" s="35">
        <f t="shared" ca="1" si="18"/>
        <v>0</v>
      </c>
      <c r="AG14" s="29">
        <f t="shared" ca="1" si="19"/>
        <v>0</v>
      </c>
      <c r="AH14" s="29">
        <f t="shared" ca="1" si="22"/>
        <v>0</v>
      </c>
    </row>
    <row r="15" spans="1:36" x14ac:dyDescent="0.3">
      <c r="B15" s="99" t="s">
        <v>125</v>
      </c>
      <c r="C15" s="30"/>
      <c r="D15" s="30"/>
      <c r="E15" s="30"/>
      <c r="F15" s="30"/>
      <c r="G15" s="30"/>
      <c r="H15" s="30"/>
      <c r="I15" s="106"/>
      <c r="J15" s="106"/>
      <c r="K15" s="107"/>
      <c r="L15" s="107"/>
      <c r="M15" s="107"/>
      <c r="N15" s="108"/>
      <c r="O15" s="107"/>
      <c r="P15" s="111"/>
      <c r="Q15" s="108"/>
      <c r="R15" s="109"/>
      <c r="S15" s="108"/>
      <c r="T15" s="109"/>
      <c r="U15" s="108"/>
      <c r="V15" s="108"/>
      <c r="W15" s="108"/>
      <c r="X15" s="108"/>
      <c r="Y15" s="108"/>
      <c r="Z15" s="108"/>
      <c r="AA15" s="108"/>
      <c r="AB15" s="108"/>
      <c r="AC15" s="108"/>
      <c r="AD15" s="108"/>
      <c r="AE15" s="108"/>
      <c r="AF15" s="108"/>
      <c r="AG15" s="109"/>
      <c r="AH15" s="109"/>
    </row>
    <row r="16" spans="1:36" x14ac:dyDescent="0.3">
      <c r="B16" s="99" t="s">
        <v>126</v>
      </c>
      <c r="C16" t="s">
        <v>391</v>
      </c>
      <c r="D16" s="30"/>
      <c r="E16" s="30"/>
      <c r="F16" s="30"/>
      <c r="G16" s="30"/>
      <c r="H16" s="30"/>
      <c r="I16" s="106"/>
      <c r="J16" s="106"/>
      <c r="K16" s="107"/>
      <c r="L16" s="107"/>
      <c r="M16" s="107"/>
      <c r="N16" s="108"/>
      <c r="O16" s="107"/>
      <c r="P16" s="111"/>
      <c r="Q16" s="108"/>
      <c r="R16" s="109"/>
      <c r="S16" s="108"/>
      <c r="T16" s="109"/>
      <c r="U16" s="108"/>
      <c r="V16" s="108"/>
      <c r="W16" s="108"/>
      <c r="X16" s="108"/>
      <c r="Y16" s="108"/>
      <c r="Z16" s="108"/>
      <c r="AA16" s="108"/>
      <c r="AB16" s="108"/>
      <c r="AC16" s="108"/>
      <c r="AD16" s="108"/>
      <c r="AE16" s="108"/>
      <c r="AF16" s="108"/>
      <c r="AG16" s="109"/>
      <c r="AH16" s="109"/>
    </row>
    <row r="17" spans="2:34" x14ac:dyDescent="0.3">
      <c r="B17" s="99" t="s">
        <v>127</v>
      </c>
      <c r="C17" s="30"/>
      <c r="D17" s="30"/>
      <c r="E17" s="30"/>
      <c r="F17" s="30"/>
      <c r="G17" s="30"/>
      <c r="H17" s="30"/>
      <c r="I17" s="106"/>
      <c r="J17" s="106"/>
      <c r="K17" s="107"/>
      <c r="L17" s="107"/>
      <c r="M17" s="107"/>
      <c r="N17" s="108"/>
      <c r="O17" s="107"/>
      <c r="P17" s="111"/>
      <c r="Q17" s="108"/>
      <c r="R17" s="109"/>
      <c r="S17" s="108"/>
      <c r="T17" s="109"/>
      <c r="U17" s="108"/>
      <c r="V17" s="108"/>
      <c r="W17" s="108"/>
      <c r="X17" s="108"/>
      <c r="Y17" s="108"/>
      <c r="Z17" s="108"/>
      <c r="AA17" s="108"/>
      <c r="AB17" s="108"/>
      <c r="AC17" s="108"/>
      <c r="AD17" s="108"/>
      <c r="AE17" s="108"/>
      <c r="AF17" s="108"/>
      <c r="AG17" s="109"/>
      <c r="AH17" s="109"/>
    </row>
    <row r="18" spans="2:34" hidden="1" x14ac:dyDescent="0.3">
      <c r="B18" s="99" t="s">
        <v>128</v>
      </c>
      <c r="C18" s="30"/>
      <c r="D18" s="30"/>
      <c r="E18" s="30"/>
      <c r="F18" s="30"/>
      <c r="G18" s="30"/>
      <c r="H18" s="30"/>
      <c r="I18" s="106"/>
      <c r="J18" s="106"/>
      <c r="K18" s="107"/>
      <c r="L18" s="107"/>
      <c r="M18" s="107"/>
      <c r="N18" s="108"/>
      <c r="O18" s="107"/>
      <c r="P18" s="111"/>
      <c r="Q18" s="108"/>
      <c r="R18" s="109"/>
      <c r="S18" s="108"/>
      <c r="T18" s="109"/>
      <c r="U18" s="108"/>
      <c r="V18" s="108"/>
      <c r="W18" s="108"/>
      <c r="X18" s="108"/>
      <c r="Y18" s="108"/>
      <c r="Z18" s="108"/>
      <c r="AA18" s="108"/>
      <c r="AB18" s="108"/>
      <c r="AC18" s="108"/>
      <c r="AD18" s="108"/>
      <c r="AE18" s="108"/>
      <c r="AF18" s="108"/>
      <c r="AG18" s="109"/>
      <c r="AH18" s="109"/>
    </row>
    <row r="19" spans="2:34" hidden="1" x14ac:dyDescent="0.3">
      <c r="B19" s="99" t="s">
        <v>129</v>
      </c>
      <c r="C19" s="30"/>
      <c r="D19" s="30"/>
      <c r="E19" s="30"/>
      <c r="F19" s="30"/>
      <c r="G19" s="30"/>
      <c r="H19" s="30"/>
      <c r="I19" s="106"/>
      <c r="J19" s="106"/>
      <c r="K19" s="107"/>
      <c r="L19" s="107"/>
      <c r="M19" s="107"/>
      <c r="N19" s="108"/>
      <c r="O19" s="107"/>
      <c r="P19" s="111"/>
      <c r="Q19" s="108"/>
      <c r="R19" s="109"/>
      <c r="S19" s="108"/>
      <c r="T19" s="109"/>
      <c r="U19" s="108"/>
      <c r="V19" s="108"/>
      <c r="W19" s="108"/>
      <c r="X19" s="108"/>
      <c r="Y19" s="108"/>
      <c r="Z19" s="108"/>
      <c r="AA19" s="108"/>
      <c r="AB19" s="108"/>
      <c r="AC19" s="108"/>
      <c r="AD19" s="108"/>
      <c r="AE19" s="108"/>
      <c r="AF19" s="108"/>
      <c r="AG19" s="109"/>
      <c r="AH19" s="109"/>
    </row>
    <row r="20" spans="2:34" hidden="1" x14ac:dyDescent="0.3">
      <c r="B20" s="99" t="s">
        <v>130</v>
      </c>
      <c r="C20" s="30"/>
      <c r="D20" s="30"/>
      <c r="E20" s="30"/>
      <c r="F20" s="30"/>
      <c r="G20" s="30"/>
      <c r="H20" s="30"/>
      <c r="I20" s="106"/>
      <c r="J20" s="106"/>
      <c r="K20" s="107"/>
      <c r="L20" s="107"/>
      <c r="M20" s="107"/>
      <c r="N20" s="108"/>
      <c r="O20" s="107"/>
      <c r="P20" s="111"/>
      <c r="Q20" s="108"/>
      <c r="R20" s="109"/>
      <c r="S20" s="108"/>
      <c r="T20" s="109"/>
      <c r="U20" s="108"/>
      <c r="V20" s="108"/>
      <c r="W20" s="108"/>
      <c r="X20" s="108"/>
      <c r="Y20" s="108"/>
      <c r="Z20" s="108"/>
      <c r="AA20" s="108"/>
      <c r="AB20" s="108"/>
      <c r="AC20" s="108"/>
      <c r="AD20" s="108"/>
      <c r="AE20" s="108"/>
      <c r="AF20" s="108"/>
      <c r="AG20" s="109"/>
      <c r="AH20" s="109"/>
    </row>
    <row r="21" spans="2:34" hidden="1" x14ac:dyDescent="0.3">
      <c r="B21" s="99" t="s">
        <v>131</v>
      </c>
      <c r="C21" s="30"/>
      <c r="D21" s="30"/>
      <c r="E21" s="30"/>
      <c r="F21" s="30"/>
      <c r="G21" s="30"/>
      <c r="H21" s="30"/>
      <c r="I21" s="106"/>
      <c r="J21" s="106"/>
      <c r="K21" s="107"/>
      <c r="L21" s="107"/>
      <c r="M21" s="107"/>
      <c r="N21" s="108"/>
      <c r="O21" s="107"/>
      <c r="P21" s="111"/>
      <c r="Q21" s="108"/>
      <c r="R21" s="109"/>
      <c r="S21" s="108"/>
      <c r="T21" s="109"/>
      <c r="U21" s="108"/>
      <c r="V21" s="108"/>
      <c r="W21" s="108"/>
      <c r="X21" s="108"/>
      <c r="Y21" s="108"/>
      <c r="Z21" s="108"/>
      <c r="AA21" s="108"/>
      <c r="AB21" s="108"/>
      <c r="AC21" s="108"/>
      <c r="AD21" s="108"/>
      <c r="AE21" s="108"/>
      <c r="AF21" s="108"/>
      <c r="AG21" s="109"/>
      <c r="AH21" s="109"/>
    </row>
    <row r="22" spans="2:34" hidden="1" x14ac:dyDescent="0.3">
      <c r="B22" s="99" t="s">
        <v>132</v>
      </c>
      <c r="C22" s="30"/>
      <c r="D22" s="30"/>
      <c r="E22" s="30"/>
      <c r="F22" s="30"/>
      <c r="G22" s="30"/>
      <c r="H22" s="30"/>
      <c r="I22" s="106"/>
      <c r="J22" s="106"/>
      <c r="K22" s="107"/>
      <c r="L22" s="107"/>
      <c r="M22" s="107"/>
      <c r="N22" s="108"/>
      <c r="O22" s="107"/>
      <c r="P22" s="111"/>
      <c r="Q22" s="108"/>
      <c r="R22" s="109"/>
      <c r="S22" s="108"/>
      <c r="T22" s="109"/>
      <c r="U22" s="108"/>
      <c r="V22" s="108"/>
      <c r="W22" s="108"/>
      <c r="X22" s="108"/>
      <c r="Y22" s="108"/>
      <c r="Z22" s="108"/>
      <c r="AA22" s="108"/>
      <c r="AB22" s="108"/>
      <c r="AC22" s="108"/>
      <c r="AD22" s="108"/>
      <c r="AE22" s="108"/>
      <c r="AF22" s="108"/>
      <c r="AG22" s="109"/>
      <c r="AH22" s="109"/>
    </row>
    <row r="23" spans="2:34" hidden="1" x14ac:dyDescent="0.3">
      <c r="B23" s="99" t="s">
        <v>133</v>
      </c>
      <c r="C23" s="30"/>
      <c r="D23" s="30"/>
      <c r="E23" s="30"/>
      <c r="F23" s="30"/>
      <c r="G23" s="30"/>
      <c r="H23" s="30"/>
      <c r="I23" s="106"/>
      <c r="J23" s="106"/>
      <c r="K23" s="107"/>
      <c r="L23" s="107"/>
      <c r="M23" s="107"/>
      <c r="N23" s="108"/>
      <c r="O23" s="107"/>
      <c r="P23" s="111"/>
      <c r="Q23" s="108"/>
      <c r="R23" s="109"/>
      <c r="S23" s="108"/>
      <c r="T23" s="109"/>
      <c r="U23" s="108"/>
      <c r="V23" s="108"/>
      <c r="W23" s="108"/>
      <c r="X23" s="108"/>
      <c r="Y23" s="108"/>
      <c r="Z23" s="108"/>
      <c r="AA23" s="108"/>
      <c r="AB23" s="108"/>
      <c r="AC23" s="108"/>
      <c r="AD23" s="108"/>
      <c r="AE23" s="108"/>
      <c r="AF23" s="108"/>
      <c r="AG23" s="109"/>
      <c r="AH23" s="109"/>
    </row>
    <row r="24" spans="2:34" hidden="1" x14ac:dyDescent="0.3">
      <c r="B24" s="99" t="s">
        <v>134</v>
      </c>
      <c r="C24" s="30"/>
      <c r="D24" s="30"/>
      <c r="E24" s="30"/>
      <c r="F24" s="30"/>
      <c r="G24" s="30"/>
      <c r="H24" s="30"/>
      <c r="I24" s="106"/>
      <c r="J24" s="106"/>
      <c r="K24" s="107"/>
      <c r="L24" s="107"/>
      <c r="M24" s="107"/>
      <c r="N24" s="108"/>
      <c r="O24" s="107"/>
      <c r="P24" s="111"/>
      <c r="Q24" s="108"/>
      <c r="R24" s="109"/>
      <c r="S24" s="108"/>
      <c r="T24" s="109"/>
      <c r="U24" s="108"/>
      <c r="V24" s="108"/>
      <c r="W24" s="108"/>
      <c r="X24" s="108"/>
      <c r="Y24" s="108"/>
      <c r="Z24" s="108"/>
      <c r="AA24" s="108"/>
      <c r="AB24" s="108"/>
      <c r="AC24" s="108"/>
      <c r="AD24" s="108"/>
      <c r="AE24" s="108"/>
      <c r="AF24" s="108"/>
      <c r="AG24" s="109"/>
      <c r="AH24" s="109"/>
    </row>
    <row r="25" spans="2:34" hidden="1" x14ac:dyDescent="0.3">
      <c r="B25" s="99" t="s">
        <v>135</v>
      </c>
      <c r="C25" s="30"/>
      <c r="D25" s="30"/>
      <c r="E25" s="30"/>
      <c r="F25" s="30"/>
      <c r="G25" s="30"/>
      <c r="H25" s="30"/>
      <c r="I25" s="106"/>
      <c r="J25" s="106"/>
      <c r="K25" s="107"/>
      <c r="L25" s="107"/>
      <c r="M25" s="107"/>
      <c r="N25" s="108"/>
      <c r="O25" s="107"/>
      <c r="P25" s="111"/>
      <c r="Q25" s="108"/>
      <c r="R25" s="109"/>
      <c r="S25" s="108"/>
      <c r="T25" s="109"/>
      <c r="U25" s="108"/>
      <c r="V25" s="108"/>
      <c r="W25" s="108"/>
      <c r="X25" s="108"/>
      <c r="Y25" s="108"/>
      <c r="Z25" s="108"/>
      <c r="AA25" s="108"/>
      <c r="AB25" s="108"/>
      <c r="AC25" s="108"/>
      <c r="AD25" s="108"/>
      <c r="AE25" s="108"/>
      <c r="AF25" s="108"/>
      <c r="AG25" s="109"/>
      <c r="AH25" s="109"/>
    </row>
    <row r="26" spans="2:34" hidden="1" x14ac:dyDescent="0.3">
      <c r="B26" s="99" t="s">
        <v>136</v>
      </c>
      <c r="C26" s="30"/>
      <c r="D26" s="30"/>
      <c r="E26" s="30"/>
      <c r="F26" s="30"/>
      <c r="G26" s="30"/>
      <c r="H26" s="30"/>
      <c r="I26" s="106"/>
      <c r="J26" s="106"/>
      <c r="K26" s="107"/>
      <c r="L26" s="107"/>
      <c r="M26" s="107"/>
      <c r="N26" s="108"/>
      <c r="O26" s="107"/>
      <c r="P26" s="111"/>
      <c r="Q26" s="108"/>
      <c r="R26" s="109"/>
      <c r="S26" s="108"/>
      <c r="T26" s="109"/>
      <c r="U26" s="108"/>
      <c r="V26" s="108"/>
      <c r="W26" s="108"/>
      <c r="X26" s="108"/>
      <c r="Y26" s="108"/>
      <c r="Z26" s="108"/>
      <c r="AA26" s="108"/>
      <c r="AB26" s="108"/>
      <c r="AC26" s="108"/>
      <c r="AD26" s="108"/>
      <c r="AE26" s="108"/>
      <c r="AF26" s="108"/>
      <c r="AG26" s="109"/>
      <c r="AH26" s="109"/>
    </row>
    <row r="27" spans="2:34" hidden="1" x14ac:dyDescent="0.3">
      <c r="B27" s="99" t="s">
        <v>137</v>
      </c>
      <c r="C27" s="30"/>
      <c r="D27" s="30"/>
      <c r="E27" s="30"/>
      <c r="F27" s="30"/>
      <c r="G27" s="30"/>
      <c r="H27" s="30"/>
      <c r="I27" s="106"/>
      <c r="J27" s="106"/>
      <c r="K27" s="107"/>
      <c r="L27" s="107"/>
      <c r="M27" s="107"/>
      <c r="N27" s="108"/>
      <c r="O27" s="107"/>
      <c r="P27" s="111"/>
      <c r="Q27" s="108"/>
      <c r="R27" s="109"/>
      <c r="S27" s="108"/>
      <c r="T27" s="109"/>
      <c r="U27" s="108"/>
      <c r="V27" s="108"/>
      <c r="W27" s="108"/>
      <c r="X27" s="108"/>
      <c r="Y27" s="108"/>
      <c r="Z27" s="108"/>
      <c r="AA27" s="108"/>
      <c r="AB27" s="108"/>
      <c r="AC27" s="108"/>
      <c r="AD27" s="108"/>
      <c r="AE27" s="108"/>
      <c r="AF27" s="108"/>
      <c r="AG27" s="109"/>
      <c r="AH27" s="109"/>
    </row>
    <row r="28" spans="2:34" hidden="1" x14ac:dyDescent="0.3">
      <c r="B28" s="99" t="s">
        <v>138</v>
      </c>
      <c r="C28" s="30"/>
      <c r="D28" s="30"/>
      <c r="E28" s="30"/>
      <c r="F28" s="30"/>
      <c r="G28" s="30"/>
      <c r="H28" s="30"/>
      <c r="I28" s="106"/>
      <c r="J28" s="106"/>
      <c r="K28" s="107"/>
      <c r="L28" s="107"/>
      <c r="M28" s="107"/>
      <c r="N28" s="108"/>
      <c r="O28" s="107"/>
      <c r="P28" s="111"/>
      <c r="Q28" s="108"/>
      <c r="R28" s="109"/>
      <c r="S28" s="108"/>
      <c r="T28" s="109"/>
      <c r="U28" s="108"/>
      <c r="V28" s="108"/>
      <c r="W28" s="108"/>
      <c r="X28" s="108"/>
      <c r="Y28" s="108"/>
      <c r="Z28" s="108"/>
      <c r="AA28" s="108"/>
      <c r="AB28" s="108"/>
      <c r="AC28" s="108"/>
      <c r="AD28" s="108"/>
      <c r="AE28" s="108"/>
      <c r="AF28" s="108"/>
      <c r="AG28" s="109"/>
      <c r="AH28" s="109"/>
    </row>
    <row r="29" spans="2:34" hidden="1" x14ac:dyDescent="0.3">
      <c r="B29" s="99" t="s">
        <v>139</v>
      </c>
      <c r="C29" s="30"/>
      <c r="D29" s="30"/>
      <c r="E29" s="30"/>
      <c r="F29" s="30"/>
      <c r="G29" s="30"/>
      <c r="H29" s="30"/>
      <c r="I29" s="106"/>
      <c r="J29" s="106"/>
      <c r="K29" s="107"/>
      <c r="L29" s="107"/>
      <c r="M29" s="107"/>
      <c r="N29" s="108"/>
      <c r="O29" s="107"/>
      <c r="P29" s="111"/>
      <c r="Q29" s="108"/>
      <c r="R29" s="109"/>
      <c r="S29" s="108"/>
      <c r="T29" s="109"/>
      <c r="U29" s="108"/>
      <c r="V29" s="108"/>
      <c r="W29" s="108"/>
      <c r="X29" s="108"/>
      <c r="Y29" s="108"/>
      <c r="Z29" s="108"/>
      <c r="AA29" s="108"/>
      <c r="AB29" s="108"/>
      <c r="AC29" s="108"/>
      <c r="AD29" s="108"/>
      <c r="AE29" s="108"/>
      <c r="AF29" s="108"/>
      <c r="AG29" s="109"/>
      <c r="AH29" s="109"/>
    </row>
    <row r="30" spans="2:34" hidden="1" x14ac:dyDescent="0.3">
      <c r="B30" s="99" t="s">
        <v>140</v>
      </c>
      <c r="C30" s="30"/>
      <c r="D30" s="30"/>
      <c r="E30" s="30"/>
      <c r="F30" s="30"/>
      <c r="G30" s="30"/>
      <c r="H30" s="30"/>
      <c r="I30" s="106"/>
      <c r="J30" s="106"/>
      <c r="K30" s="107"/>
      <c r="L30" s="107"/>
      <c r="M30" s="107"/>
      <c r="N30" s="108"/>
      <c r="O30" s="107"/>
      <c r="P30" s="111"/>
      <c r="Q30" s="108"/>
      <c r="R30" s="109"/>
      <c r="S30" s="108"/>
      <c r="T30" s="109"/>
      <c r="U30" s="108"/>
      <c r="V30" s="108"/>
      <c r="W30" s="108"/>
      <c r="X30" s="108"/>
      <c r="Y30" s="108"/>
      <c r="Z30" s="108"/>
      <c r="AA30" s="108"/>
      <c r="AB30" s="108"/>
      <c r="AC30" s="108"/>
      <c r="AD30" s="108"/>
      <c r="AE30" s="108"/>
      <c r="AF30" s="108"/>
      <c r="AG30" s="109"/>
      <c r="AH30" s="109"/>
    </row>
    <row r="31" spans="2:34" hidden="1" x14ac:dyDescent="0.3">
      <c r="B31" s="99" t="s">
        <v>141</v>
      </c>
      <c r="C31" s="30"/>
      <c r="D31" s="30"/>
      <c r="E31" s="30"/>
      <c r="F31" s="30"/>
      <c r="G31" s="30"/>
      <c r="H31" s="30"/>
      <c r="I31" s="106"/>
      <c r="J31" s="106"/>
      <c r="K31" s="107"/>
      <c r="L31" s="107"/>
      <c r="M31" s="107"/>
      <c r="N31" s="108"/>
      <c r="O31" s="107"/>
      <c r="P31" s="111"/>
      <c r="Q31" s="108"/>
      <c r="R31" s="109"/>
      <c r="S31" s="108"/>
      <c r="T31" s="109"/>
      <c r="U31" s="108"/>
      <c r="V31" s="108"/>
      <c r="W31" s="108"/>
      <c r="X31" s="108"/>
      <c r="Y31" s="108"/>
      <c r="Z31" s="108"/>
      <c r="AA31" s="108"/>
      <c r="AB31" s="108"/>
      <c r="AC31" s="108"/>
      <c r="AD31" s="108"/>
      <c r="AE31" s="108"/>
      <c r="AF31" s="108"/>
      <c r="AG31" s="109"/>
      <c r="AH31" s="109"/>
    </row>
    <row r="32" spans="2:34" hidden="1" x14ac:dyDescent="0.3">
      <c r="B32" s="99" t="s">
        <v>142</v>
      </c>
      <c r="C32" s="30"/>
      <c r="D32" s="30"/>
      <c r="E32" s="30"/>
      <c r="F32" s="30"/>
      <c r="G32" s="30"/>
      <c r="H32" s="30"/>
      <c r="I32" s="106"/>
      <c r="J32" s="106"/>
      <c r="K32" s="107"/>
      <c r="L32" s="107"/>
      <c r="M32" s="107"/>
      <c r="N32" s="108"/>
      <c r="O32" s="107"/>
      <c r="P32" s="111"/>
      <c r="Q32" s="108"/>
      <c r="R32" s="109"/>
      <c r="S32" s="108"/>
      <c r="T32" s="109"/>
      <c r="U32" s="108"/>
      <c r="V32" s="108"/>
      <c r="W32" s="108"/>
      <c r="X32" s="108"/>
      <c r="Y32" s="108"/>
      <c r="Z32" s="108"/>
      <c r="AA32" s="108"/>
      <c r="AB32" s="108"/>
      <c r="AC32" s="108"/>
      <c r="AD32" s="108"/>
      <c r="AE32" s="108"/>
      <c r="AF32" s="108"/>
      <c r="AG32" s="109"/>
      <c r="AH32" s="109"/>
    </row>
    <row r="33" spans="2:34" hidden="1" x14ac:dyDescent="0.3">
      <c r="B33" s="99" t="s">
        <v>143</v>
      </c>
      <c r="C33" s="30"/>
      <c r="D33" s="30"/>
      <c r="E33" s="30"/>
      <c r="F33" s="30"/>
      <c r="G33" s="30"/>
      <c r="H33" s="30"/>
      <c r="I33" s="106"/>
      <c r="J33" s="106"/>
      <c r="K33" s="107"/>
      <c r="L33" s="107"/>
      <c r="M33" s="107"/>
      <c r="N33" s="108"/>
      <c r="O33" s="107"/>
      <c r="P33" s="111"/>
      <c r="Q33" s="108"/>
      <c r="R33" s="109"/>
      <c r="S33" s="108"/>
      <c r="T33" s="109"/>
      <c r="U33" s="108"/>
      <c r="V33" s="108"/>
      <c r="W33" s="108"/>
      <c r="X33" s="108"/>
      <c r="Y33" s="108"/>
      <c r="Z33" s="108"/>
      <c r="AA33" s="108"/>
      <c r="AB33" s="108"/>
      <c r="AC33" s="108"/>
      <c r="AD33" s="108"/>
      <c r="AE33" s="108"/>
      <c r="AF33" s="108"/>
      <c r="AG33" s="109"/>
      <c r="AH33" s="109"/>
    </row>
    <row r="34" spans="2:34" hidden="1" x14ac:dyDescent="0.3">
      <c r="B34" s="99" t="s">
        <v>144</v>
      </c>
      <c r="C34" s="30"/>
      <c r="D34" s="30"/>
      <c r="E34" s="30"/>
      <c r="F34" s="30"/>
      <c r="G34" s="30"/>
      <c r="H34" s="30"/>
      <c r="I34" s="106"/>
      <c r="J34" s="106"/>
      <c r="K34" s="107"/>
      <c r="L34" s="107"/>
      <c r="M34" s="107"/>
      <c r="N34" s="108"/>
      <c r="O34" s="107"/>
      <c r="P34" s="111"/>
      <c r="Q34" s="108"/>
      <c r="R34" s="109"/>
      <c r="S34" s="108"/>
      <c r="T34" s="109"/>
      <c r="U34" s="108"/>
      <c r="V34" s="108"/>
      <c r="W34" s="108"/>
      <c r="X34" s="108"/>
      <c r="Y34" s="108"/>
      <c r="Z34" s="108"/>
      <c r="AA34" s="108"/>
      <c r="AB34" s="108"/>
      <c r="AC34" s="108"/>
      <c r="AD34" s="108"/>
      <c r="AE34" s="108"/>
      <c r="AF34" s="108"/>
      <c r="AG34" s="109"/>
      <c r="AH34" s="109"/>
    </row>
    <row r="35" spans="2:34" hidden="1" x14ac:dyDescent="0.3">
      <c r="B35" s="99" t="s">
        <v>145</v>
      </c>
      <c r="C35" s="30"/>
      <c r="D35" s="30"/>
      <c r="E35" s="30"/>
      <c r="F35" s="30"/>
      <c r="G35" s="30"/>
      <c r="H35" s="30"/>
      <c r="I35" s="106"/>
      <c r="J35" s="106"/>
      <c r="K35" s="107"/>
      <c r="L35" s="107"/>
      <c r="M35" s="107"/>
      <c r="N35" s="108"/>
      <c r="O35" s="107"/>
      <c r="P35" s="111"/>
      <c r="Q35" s="108"/>
      <c r="R35" s="109"/>
      <c r="S35" s="108"/>
      <c r="T35" s="109"/>
      <c r="U35" s="108"/>
      <c r="V35" s="108"/>
      <c r="W35" s="108"/>
      <c r="X35" s="108"/>
      <c r="Y35" s="108"/>
      <c r="Z35" s="108"/>
      <c r="AA35" s="108"/>
      <c r="AB35" s="108"/>
      <c r="AC35" s="108"/>
      <c r="AD35" s="108"/>
      <c r="AE35" s="108"/>
      <c r="AF35" s="108"/>
      <c r="AG35" s="109"/>
      <c r="AH35" s="109"/>
    </row>
    <row r="36" spans="2:34" hidden="1" x14ac:dyDescent="0.3">
      <c r="B36" s="99" t="s">
        <v>146</v>
      </c>
      <c r="C36" s="30"/>
      <c r="D36" s="30"/>
      <c r="E36" s="30"/>
      <c r="F36" s="30"/>
      <c r="G36" s="30"/>
      <c r="H36" s="30"/>
      <c r="I36" s="106"/>
      <c r="J36" s="106"/>
      <c r="K36" s="107"/>
      <c r="L36" s="107"/>
      <c r="M36" s="107"/>
      <c r="N36" s="108"/>
      <c r="O36" s="107"/>
      <c r="P36" s="111"/>
      <c r="Q36" s="108"/>
      <c r="R36" s="109"/>
      <c r="S36" s="108"/>
      <c r="T36" s="109"/>
      <c r="U36" s="108"/>
      <c r="V36" s="108"/>
      <c r="W36" s="108"/>
      <c r="X36" s="108"/>
      <c r="Y36" s="108"/>
      <c r="Z36" s="108"/>
      <c r="AA36" s="108"/>
      <c r="AB36" s="108"/>
      <c r="AC36" s="108"/>
      <c r="AD36" s="108"/>
      <c r="AE36" s="108"/>
      <c r="AF36" s="108"/>
      <c r="AG36" s="109"/>
      <c r="AH36" s="109"/>
    </row>
    <row r="37" spans="2:34" hidden="1" x14ac:dyDescent="0.3">
      <c r="B37" s="99" t="s">
        <v>147</v>
      </c>
      <c r="C37" s="30"/>
      <c r="D37" s="30"/>
      <c r="E37" s="30"/>
      <c r="F37" s="30"/>
      <c r="G37" s="30"/>
      <c r="H37" s="30"/>
      <c r="I37" s="106"/>
      <c r="J37" s="106"/>
      <c r="K37" s="107"/>
      <c r="L37" s="107"/>
      <c r="M37" s="107"/>
      <c r="N37" s="108"/>
      <c r="O37" s="107"/>
      <c r="P37" s="111"/>
      <c r="Q37" s="108"/>
      <c r="R37" s="109"/>
      <c r="S37" s="108"/>
      <c r="T37" s="109"/>
      <c r="U37" s="108"/>
      <c r="V37" s="108"/>
      <c r="W37" s="108"/>
      <c r="X37" s="108"/>
      <c r="Y37" s="108"/>
      <c r="Z37" s="108"/>
      <c r="AA37" s="108"/>
      <c r="AB37" s="108"/>
      <c r="AC37" s="108"/>
      <c r="AD37" s="108"/>
      <c r="AE37" s="108"/>
      <c r="AF37" s="108"/>
      <c r="AG37" s="109"/>
      <c r="AH37" s="109"/>
    </row>
    <row r="38" spans="2:34" hidden="1" x14ac:dyDescent="0.3">
      <c r="B38" s="99" t="s">
        <v>148</v>
      </c>
      <c r="C38" s="30"/>
      <c r="D38" s="30"/>
      <c r="E38" s="30"/>
      <c r="F38" s="30"/>
      <c r="G38" s="30"/>
      <c r="H38" s="30"/>
      <c r="I38" s="106"/>
      <c r="J38" s="106"/>
      <c r="K38" s="107"/>
      <c r="L38" s="107"/>
      <c r="M38" s="107"/>
      <c r="N38" s="108"/>
      <c r="O38" s="107"/>
      <c r="P38" s="111"/>
      <c r="Q38" s="108"/>
      <c r="R38" s="109"/>
      <c r="S38" s="108"/>
      <c r="T38" s="109"/>
      <c r="U38" s="108"/>
      <c r="V38" s="108"/>
      <c r="W38" s="108"/>
      <c r="X38" s="108"/>
      <c r="Y38" s="108"/>
      <c r="Z38" s="108"/>
      <c r="AA38" s="108"/>
      <c r="AB38" s="108"/>
      <c r="AC38" s="108"/>
      <c r="AD38" s="108"/>
      <c r="AE38" s="108"/>
      <c r="AF38" s="108"/>
      <c r="AG38" s="109"/>
      <c r="AH38" s="109"/>
    </row>
    <row r="39" spans="2:34" hidden="1" x14ac:dyDescent="0.3">
      <c r="B39" s="99" t="s">
        <v>149</v>
      </c>
      <c r="C39" s="30"/>
      <c r="D39" s="30"/>
      <c r="E39" s="30"/>
      <c r="F39" s="30"/>
      <c r="G39" s="30"/>
      <c r="H39" s="30"/>
      <c r="I39" s="106"/>
      <c r="J39" s="106"/>
      <c r="K39" s="107"/>
      <c r="L39" s="107"/>
      <c r="M39" s="107"/>
      <c r="N39" s="108"/>
      <c r="O39" s="107"/>
      <c r="P39" s="111"/>
      <c r="Q39" s="108"/>
      <c r="R39" s="109"/>
      <c r="S39" s="108"/>
      <c r="T39" s="109"/>
      <c r="U39" s="108"/>
      <c r="V39" s="108"/>
      <c r="W39" s="108"/>
      <c r="X39" s="108"/>
      <c r="Y39" s="108"/>
      <c r="Z39" s="108"/>
      <c r="AA39" s="108"/>
      <c r="AB39" s="108"/>
      <c r="AC39" s="108"/>
      <c r="AD39" s="108"/>
      <c r="AE39" s="108"/>
      <c r="AF39" s="108"/>
      <c r="AG39" s="109"/>
      <c r="AH39" s="109"/>
    </row>
    <row r="40" spans="2:34" hidden="1" x14ac:dyDescent="0.3">
      <c r="B40" s="99" t="s">
        <v>150</v>
      </c>
      <c r="C40" s="30"/>
      <c r="D40" s="30"/>
      <c r="E40" s="30"/>
      <c r="F40" s="30"/>
      <c r="G40" s="30"/>
      <c r="H40" s="30"/>
      <c r="I40" s="106"/>
      <c r="J40" s="106"/>
      <c r="K40" s="107"/>
      <c r="L40" s="107"/>
      <c r="M40" s="107"/>
      <c r="N40" s="108"/>
      <c r="O40" s="107"/>
      <c r="P40" s="111"/>
      <c r="Q40" s="108"/>
      <c r="R40" s="109"/>
      <c r="S40" s="108"/>
      <c r="T40" s="109"/>
      <c r="U40" s="108"/>
      <c r="V40" s="108"/>
      <c r="W40" s="108"/>
      <c r="X40" s="108"/>
      <c r="Y40" s="108"/>
      <c r="Z40" s="108"/>
      <c r="AA40" s="108"/>
      <c r="AB40" s="108"/>
      <c r="AC40" s="108"/>
      <c r="AD40" s="108"/>
      <c r="AE40" s="108"/>
      <c r="AF40" s="108"/>
      <c r="AG40" s="109"/>
      <c r="AH40" s="109"/>
    </row>
    <row r="41" spans="2:34" hidden="1" x14ac:dyDescent="0.3">
      <c r="B41" s="99" t="s">
        <v>151</v>
      </c>
      <c r="C41" s="30"/>
      <c r="D41" s="30"/>
      <c r="E41" s="30"/>
      <c r="F41" s="30"/>
      <c r="G41" s="30"/>
      <c r="H41" s="30"/>
      <c r="I41" s="106"/>
      <c r="J41" s="106"/>
      <c r="K41" s="107"/>
      <c r="L41" s="107"/>
      <c r="M41" s="107"/>
      <c r="N41" s="108"/>
      <c r="O41" s="107"/>
      <c r="P41" s="111"/>
      <c r="Q41" s="108"/>
      <c r="R41" s="109"/>
      <c r="S41" s="108"/>
      <c r="T41" s="109"/>
      <c r="U41" s="108"/>
      <c r="V41" s="108"/>
      <c r="W41" s="108"/>
      <c r="X41" s="108"/>
      <c r="Y41" s="108"/>
      <c r="Z41" s="108"/>
      <c r="AA41" s="108"/>
      <c r="AB41" s="108"/>
      <c r="AC41" s="108"/>
      <c r="AD41" s="108"/>
      <c r="AE41" s="108"/>
      <c r="AF41" s="108"/>
      <c r="AG41" s="109"/>
      <c r="AH41" s="109"/>
    </row>
    <row r="42" spans="2:34" hidden="1" x14ac:dyDescent="0.3">
      <c r="B42" s="99" t="s">
        <v>152</v>
      </c>
      <c r="C42" s="30"/>
      <c r="D42" s="30"/>
      <c r="E42" s="30"/>
      <c r="F42" s="30"/>
      <c r="G42" s="30"/>
      <c r="H42" s="30"/>
      <c r="I42" s="106"/>
      <c r="J42" s="106"/>
      <c r="K42" s="107"/>
      <c r="L42" s="107"/>
      <c r="M42" s="107"/>
      <c r="N42" s="108"/>
      <c r="O42" s="107"/>
      <c r="P42" s="111"/>
      <c r="Q42" s="108"/>
      <c r="R42" s="109"/>
      <c r="S42" s="108"/>
      <c r="T42" s="109"/>
      <c r="U42" s="108"/>
      <c r="V42" s="108"/>
      <c r="W42" s="108"/>
      <c r="X42" s="108"/>
      <c r="Y42" s="108"/>
      <c r="Z42" s="108"/>
      <c r="AA42" s="108"/>
      <c r="AB42" s="108"/>
      <c r="AC42" s="108"/>
      <c r="AD42" s="108"/>
      <c r="AE42" s="108"/>
      <c r="AF42" s="108"/>
      <c r="AG42" s="109"/>
      <c r="AH42" s="109"/>
    </row>
    <row r="43" spans="2:34" hidden="1" x14ac:dyDescent="0.3">
      <c r="B43" s="99" t="s">
        <v>153</v>
      </c>
      <c r="C43" s="30"/>
      <c r="D43" s="30"/>
      <c r="E43" s="30"/>
      <c r="F43" s="30"/>
      <c r="G43" s="30"/>
      <c r="H43" s="30"/>
      <c r="I43" s="106"/>
      <c r="J43" s="106"/>
      <c r="K43" s="107"/>
      <c r="L43" s="107"/>
      <c r="M43" s="107"/>
      <c r="N43" s="108"/>
      <c r="O43" s="107"/>
      <c r="P43" s="111"/>
      <c r="Q43" s="108"/>
      <c r="R43" s="109"/>
      <c r="S43" s="108"/>
      <c r="T43" s="109"/>
      <c r="U43" s="108"/>
      <c r="V43" s="108"/>
      <c r="W43" s="108"/>
      <c r="X43" s="108"/>
      <c r="Y43" s="108"/>
      <c r="Z43" s="108"/>
      <c r="AA43" s="108"/>
      <c r="AB43" s="108"/>
      <c r="AC43" s="108"/>
      <c r="AD43" s="108"/>
      <c r="AE43" s="108"/>
      <c r="AF43" s="108"/>
      <c r="AG43" s="109"/>
      <c r="AH43" s="109"/>
    </row>
    <row r="44" spans="2:34" hidden="1" x14ac:dyDescent="0.3">
      <c r="B44" s="99" t="s">
        <v>154</v>
      </c>
      <c r="C44" s="30"/>
      <c r="D44" s="30"/>
      <c r="E44" s="30"/>
      <c r="F44" s="30"/>
      <c r="G44" s="30"/>
      <c r="H44" s="30"/>
      <c r="I44" s="106"/>
      <c r="J44" s="106"/>
      <c r="K44" s="107"/>
      <c r="L44" s="107"/>
      <c r="M44" s="107"/>
      <c r="N44" s="108"/>
      <c r="O44" s="107"/>
      <c r="P44" s="111"/>
      <c r="Q44" s="108"/>
      <c r="R44" s="109"/>
      <c r="S44" s="108"/>
      <c r="T44" s="109"/>
      <c r="U44" s="108"/>
      <c r="V44" s="108"/>
      <c r="W44" s="108"/>
      <c r="X44" s="108"/>
      <c r="Y44" s="108"/>
      <c r="Z44" s="108"/>
      <c r="AA44" s="108"/>
      <c r="AB44" s="108"/>
      <c r="AC44" s="108"/>
      <c r="AD44" s="108"/>
      <c r="AE44" s="108"/>
      <c r="AF44" s="108"/>
      <c r="AG44" s="109"/>
      <c r="AH44" s="109"/>
    </row>
    <row r="45" spans="2:34" hidden="1" x14ac:dyDescent="0.3">
      <c r="B45" s="99" t="s">
        <v>155</v>
      </c>
      <c r="C45" s="30"/>
      <c r="D45" s="30"/>
      <c r="E45" s="30"/>
      <c r="F45" s="30"/>
      <c r="G45" s="30"/>
      <c r="H45" s="30"/>
      <c r="I45" s="106"/>
      <c r="J45" s="106"/>
      <c r="K45" s="107"/>
      <c r="L45" s="107"/>
      <c r="M45" s="107"/>
      <c r="N45" s="108"/>
      <c r="O45" s="107"/>
      <c r="P45" s="111"/>
      <c r="Q45" s="108"/>
      <c r="R45" s="109"/>
      <c r="S45" s="108"/>
      <c r="T45" s="109"/>
      <c r="U45" s="108"/>
      <c r="V45" s="108"/>
      <c r="W45" s="108"/>
      <c r="X45" s="108"/>
      <c r="Y45" s="108"/>
      <c r="Z45" s="108"/>
      <c r="AA45" s="108"/>
      <c r="AB45" s="108"/>
      <c r="AC45" s="108"/>
      <c r="AD45" s="108"/>
      <c r="AE45" s="108"/>
      <c r="AF45" s="108"/>
      <c r="AG45" s="109"/>
      <c r="AH45" s="109"/>
    </row>
    <row r="46" spans="2:34" hidden="1" x14ac:dyDescent="0.3">
      <c r="B46" s="99" t="s">
        <v>156</v>
      </c>
      <c r="C46" s="30"/>
      <c r="D46" s="30"/>
      <c r="E46" s="30"/>
      <c r="F46" s="30"/>
      <c r="G46" s="30"/>
      <c r="H46" s="30"/>
      <c r="I46" s="106"/>
      <c r="J46" s="106"/>
      <c r="K46" s="107"/>
      <c r="L46" s="107"/>
      <c r="M46" s="107"/>
      <c r="N46" s="108"/>
      <c r="O46" s="107"/>
      <c r="P46" s="111"/>
      <c r="Q46" s="108"/>
      <c r="R46" s="109"/>
      <c r="S46" s="108"/>
      <c r="T46" s="109"/>
      <c r="U46" s="108"/>
      <c r="V46" s="108"/>
      <c r="W46" s="108"/>
      <c r="X46" s="108"/>
      <c r="Y46" s="108"/>
      <c r="Z46" s="108"/>
      <c r="AA46" s="108"/>
      <c r="AB46" s="108"/>
      <c r="AC46" s="108"/>
      <c r="AD46" s="108"/>
      <c r="AE46" s="108"/>
      <c r="AF46" s="108"/>
      <c r="AG46" s="109"/>
      <c r="AH46" s="109"/>
    </row>
    <row r="47" spans="2:34" hidden="1" x14ac:dyDescent="0.3">
      <c r="B47" s="99" t="s">
        <v>157</v>
      </c>
      <c r="C47" s="30"/>
      <c r="D47" s="30"/>
      <c r="E47" s="30"/>
      <c r="F47" s="30"/>
      <c r="G47" s="30"/>
      <c r="H47" s="30"/>
      <c r="I47" s="106"/>
      <c r="J47" s="106"/>
      <c r="K47" s="107"/>
      <c r="L47" s="107"/>
      <c r="M47" s="107"/>
      <c r="N47" s="108"/>
      <c r="O47" s="107"/>
      <c r="P47" s="111"/>
      <c r="Q47" s="108"/>
      <c r="R47" s="109"/>
      <c r="S47" s="108"/>
      <c r="T47" s="109"/>
      <c r="U47" s="108"/>
      <c r="V47" s="108"/>
      <c r="W47" s="108"/>
      <c r="X47" s="108"/>
      <c r="Y47" s="108"/>
      <c r="Z47" s="108"/>
      <c r="AA47" s="108"/>
      <c r="AB47" s="108"/>
      <c r="AC47" s="108"/>
      <c r="AD47" s="108"/>
      <c r="AE47" s="108"/>
      <c r="AF47" s="108"/>
      <c r="AG47" s="109"/>
      <c r="AH47" s="109"/>
    </row>
    <row r="48" spans="2:34" hidden="1" x14ac:dyDescent="0.3">
      <c r="B48" s="99" t="s">
        <v>158</v>
      </c>
      <c r="C48" s="30"/>
      <c r="D48" s="30"/>
      <c r="E48" s="30"/>
      <c r="F48" s="30"/>
      <c r="G48" s="30"/>
      <c r="H48" s="30"/>
      <c r="I48" s="106"/>
      <c r="J48" s="106"/>
      <c r="K48" s="107"/>
      <c r="L48" s="107"/>
      <c r="M48" s="107"/>
      <c r="N48" s="108"/>
      <c r="O48" s="107"/>
      <c r="P48" s="111"/>
      <c r="Q48" s="108"/>
      <c r="R48" s="109"/>
      <c r="S48" s="108"/>
      <c r="T48" s="109"/>
      <c r="U48" s="108"/>
      <c r="V48" s="108"/>
      <c r="W48" s="108"/>
      <c r="X48" s="108"/>
      <c r="Y48" s="108"/>
      <c r="Z48" s="108"/>
      <c r="AA48" s="108"/>
      <c r="AB48" s="108"/>
      <c r="AC48" s="108"/>
      <c r="AD48" s="108"/>
      <c r="AE48" s="108"/>
      <c r="AF48" s="108"/>
      <c r="AG48" s="109"/>
      <c r="AH48" s="109"/>
    </row>
    <row r="49" spans="2:34" hidden="1" x14ac:dyDescent="0.3">
      <c r="B49" s="99" t="s">
        <v>159</v>
      </c>
      <c r="C49" s="30"/>
      <c r="D49" s="30"/>
      <c r="E49" s="30"/>
      <c r="F49" s="30"/>
      <c r="G49" s="30"/>
      <c r="H49" s="30"/>
      <c r="I49" s="106"/>
      <c r="J49" s="106"/>
      <c r="K49" s="107"/>
      <c r="L49" s="107"/>
      <c r="M49" s="107"/>
      <c r="N49" s="108"/>
      <c r="O49" s="107"/>
      <c r="P49" s="111"/>
      <c r="Q49" s="108"/>
      <c r="R49" s="109"/>
      <c r="S49" s="108"/>
      <c r="T49" s="109"/>
      <c r="U49" s="108"/>
      <c r="V49" s="108"/>
      <c r="W49" s="108"/>
      <c r="X49" s="108"/>
      <c r="Y49" s="108"/>
      <c r="Z49" s="108"/>
      <c r="AA49" s="108"/>
      <c r="AB49" s="108"/>
      <c r="AC49" s="108"/>
      <c r="AD49" s="108"/>
      <c r="AE49" s="108"/>
      <c r="AF49" s="108"/>
      <c r="AG49" s="109"/>
      <c r="AH49" s="109"/>
    </row>
    <row r="50" spans="2:34" hidden="1" x14ac:dyDescent="0.3">
      <c r="B50" s="99" t="s">
        <v>160</v>
      </c>
      <c r="C50" s="30"/>
      <c r="D50" s="30"/>
      <c r="E50" s="30"/>
      <c r="F50" s="30"/>
      <c r="G50" s="30"/>
      <c r="H50" s="30"/>
      <c r="I50" s="106"/>
      <c r="J50" s="106"/>
      <c r="K50" s="107"/>
      <c r="L50" s="107"/>
      <c r="M50" s="107"/>
      <c r="N50" s="108"/>
      <c r="O50" s="107"/>
      <c r="P50" s="111"/>
      <c r="Q50" s="108"/>
      <c r="R50" s="109"/>
      <c r="S50" s="108"/>
      <c r="T50" s="109"/>
      <c r="U50" s="108"/>
      <c r="V50" s="108"/>
      <c r="W50" s="108"/>
      <c r="X50" s="108"/>
      <c r="Y50" s="108"/>
      <c r="Z50" s="108"/>
      <c r="AA50" s="108"/>
      <c r="AB50" s="108"/>
      <c r="AC50" s="108"/>
      <c r="AD50" s="108"/>
      <c r="AE50" s="108"/>
      <c r="AF50" s="108"/>
      <c r="AG50" s="109"/>
      <c r="AH50" s="109"/>
    </row>
    <row r="51" spans="2:34" hidden="1" x14ac:dyDescent="0.3">
      <c r="B51" s="99" t="s">
        <v>161</v>
      </c>
      <c r="C51" s="30"/>
      <c r="D51" s="30"/>
      <c r="E51" s="30"/>
      <c r="F51" s="30"/>
      <c r="G51" s="30"/>
      <c r="H51" s="30"/>
      <c r="I51" s="106"/>
      <c r="J51" s="106"/>
      <c r="K51" s="107"/>
      <c r="L51" s="107"/>
      <c r="M51" s="107"/>
      <c r="N51" s="108"/>
      <c r="O51" s="107"/>
      <c r="P51" s="111"/>
      <c r="Q51" s="108"/>
      <c r="R51" s="109"/>
      <c r="S51" s="108"/>
      <c r="T51" s="109"/>
      <c r="U51" s="108"/>
      <c r="V51" s="108"/>
      <c r="W51" s="108"/>
      <c r="X51" s="108"/>
      <c r="Y51" s="108"/>
      <c r="Z51" s="108"/>
      <c r="AA51" s="108"/>
      <c r="AB51" s="108"/>
      <c r="AC51" s="108"/>
      <c r="AD51" s="108"/>
      <c r="AE51" s="108"/>
      <c r="AF51" s="108"/>
      <c r="AG51" s="109"/>
      <c r="AH51" s="109"/>
    </row>
    <row r="52" spans="2:34" hidden="1" x14ac:dyDescent="0.3">
      <c r="B52" s="99" t="s">
        <v>162</v>
      </c>
      <c r="C52" s="30"/>
      <c r="D52" s="30"/>
      <c r="E52" s="30"/>
      <c r="F52" s="30"/>
      <c r="G52" s="30"/>
      <c r="H52" s="30"/>
      <c r="I52" s="106"/>
      <c r="J52" s="106"/>
      <c r="K52" s="107"/>
      <c r="L52" s="107"/>
      <c r="M52" s="107"/>
      <c r="N52" s="108"/>
      <c r="O52" s="107"/>
      <c r="P52" s="111"/>
      <c r="Q52" s="108"/>
      <c r="R52" s="109"/>
      <c r="S52" s="108"/>
      <c r="T52" s="109"/>
      <c r="U52" s="108"/>
      <c r="V52" s="108"/>
      <c r="W52" s="108"/>
      <c r="X52" s="108"/>
      <c r="Y52" s="108"/>
      <c r="Z52" s="108"/>
      <c r="AA52" s="108"/>
      <c r="AB52" s="108"/>
      <c r="AC52" s="108"/>
      <c r="AD52" s="108"/>
      <c r="AE52" s="108"/>
      <c r="AF52" s="108"/>
      <c r="AG52" s="109"/>
      <c r="AH52" s="109"/>
    </row>
    <row r="53" spans="2:34" hidden="1" x14ac:dyDescent="0.3">
      <c r="B53" s="99" t="s">
        <v>163</v>
      </c>
      <c r="C53" s="30"/>
      <c r="D53" s="30"/>
      <c r="E53" s="30"/>
      <c r="F53" s="30"/>
      <c r="G53" s="30"/>
      <c r="H53" s="30"/>
      <c r="I53" s="106"/>
      <c r="J53" s="106"/>
      <c r="K53" s="107"/>
      <c r="L53" s="107"/>
      <c r="M53" s="107"/>
      <c r="N53" s="108"/>
      <c r="O53" s="107"/>
      <c r="P53" s="111"/>
      <c r="Q53" s="108"/>
      <c r="R53" s="109"/>
      <c r="S53" s="108"/>
      <c r="T53" s="109"/>
      <c r="U53" s="108"/>
      <c r="V53" s="108"/>
      <c r="W53" s="108"/>
      <c r="X53" s="108"/>
      <c r="Y53" s="108"/>
      <c r="Z53" s="108"/>
      <c r="AA53" s="108"/>
      <c r="AB53" s="108"/>
      <c r="AC53" s="108"/>
      <c r="AD53" s="108"/>
      <c r="AE53" s="108"/>
      <c r="AF53" s="108"/>
      <c r="AG53" s="109"/>
      <c r="AH53" s="109"/>
    </row>
    <row r="54" spans="2:34" hidden="1" x14ac:dyDescent="0.3">
      <c r="B54" s="99" t="s">
        <v>164</v>
      </c>
      <c r="C54" s="30"/>
      <c r="D54" s="30"/>
      <c r="E54" s="30"/>
      <c r="F54" s="30"/>
      <c r="G54" s="30"/>
      <c r="H54" s="30"/>
      <c r="I54" s="106"/>
      <c r="J54" s="106"/>
      <c r="K54" s="107"/>
      <c r="L54" s="107"/>
      <c r="M54" s="107"/>
      <c r="N54" s="108"/>
      <c r="O54" s="107"/>
      <c r="P54" s="111"/>
      <c r="Q54" s="108"/>
      <c r="R54" s="109"/>
      <c r="S54" s="108"/>
      <c r="T54" s="109"/>
      <c r="U54" s="108"/>
      <c r="V54" s="108"/>
      <c r="W54" s="108"/>
      <c r="X54" s="108"/>
      <c r="Y54" s="108"/>
      <c r="Z54" s="108"/>
      <c r="AA54" s="108"/>
      <c r="AB54" s="108"/>
      <c r="AC54" s="108"/>
      <c r="AD54" s="108"/>
      <c r="AE54" s="108"/>
      <c r="AF54" s="108"/>
      <c r="AG54" s="109"/>
      <c r="AH54" s="109"/>
    </row>
    <row r="55" spans="2:34" hidden="1" x14ac:dyDescent="0.3">
      <c r="B55" s="99" t="s">
        <v>165</v>
      </c>
      <c r="C55" s="30"/>
      <c r="D55" s="30"/>
      <c r="E55" s="30"/>
      <c r="F55" s="30"/>
      <c r="G55" s="30"/>
      <c r="H55" s="30"/>
      <c r="I55" s="106"/>
      <c r="J55" s="106"/>
      <c r="K55" s="107"/>
      <c r="L55" s="107"/>
      <c r="M55" s="107"/>
      <c r="N55" s="108"/>
      <c r="O55" s="107"/>
      <c r="P55" s="111"/>
      <c r="Q55" s="108"/>
      <c r="R55" s="109"/>
      <c r="S55" s="108"/>
      <c r="T55" s="109"/>
      <c r="U55" s="108"/>
      <c r="V55" s="108"/>
      <c r="W55" s="108"/>
      <c r="X55" s="108"/>
      <c r="Y55" s="108"/>
      <c r="Z55" s="108"/>
      <c r="AA55" s="108"/>
      <c r="AB55" s="108"/>
      <c r="AC55" s="108"/>
      <c r="AD55" s="108"/>
      <c r="AE55" s="108"/>
      <c r="AF55" s="108"/>
      <c r="AG55" s="109"/>
      <c r="AH55" s="109"/>
    </row>
    <row r="56" spans="2:34" hidden="1" x14ac:dyDescent="0.3">
      <c r="B56" s="99" t="s">
        <v>166</v>
      </c>
      <c r="C56" s="30"/>
      <c r="D56" s="30"/>
      <c r="E56" s="30"/>
      <c r="F56" s="30"/>
      <c r="G56" s="30"/>
      <c r="H56" s="30"/>
      <c r="I56" s="106"/>
      <c r="J56" s="106"/>
      <c r="K56" s="107"/>
      <c r="L56" s="107"/>
      <c r="M56" s="107"/>
      <c r="N56" s="108"/>
      <c r="O56" s="107"/>
      <c r="P56" s="111"/>
      <c r="Q56" s="108"/>
      <c r="R56" s="109"/>
      <c r="S56" s="108"/>
      <c r="T56" s="109"/>
      <c r="U56" s="108"/>
      <c r="V56" s="108"/>
      <c r="W56" s="108"/>
      <c r="X56" s="108"/>
      <c r="Y56" s="108"/>
      <c r="Z56" s="108"/>
      <c r="AA56" s="108"/>
      <c r="AB56" s="108"/>
      <c r="AC56" s="108"/>
      <c r="AD56" s="108"/>
      <c r="AE56" s="108"/>
      <c r="AF56" s="108"/>
      <c r="AG56" s="109"/>
      <c r="AH56" s="109"/>
    </row>
    <row r="57" spans="2:34" hidden="1" x14ac:dyDescent="0.3">
      <c r="B57" s="99" t="s">
        <v>167</v>
      </c>
      <c r="C57" s="30"/>
      <c r="D57" s="30"/>
      <c r="E57" s="30"/>
      <c r="F57" s="30"/>
      <c r="G57" s="30"/>
      <c r="H57" s="30"/>
      <c r="I57" s="106"/>
      <c r="J57" s="106"/>
      <c r="K57" s="107"/>
      <c r="L57" s="107"/>
      <c r="M57" s="107"/>
      <c r="N57" s="108"/>
      <c r="O57" s="107"/>
      <c r="P57" s="111"/>
      <c r="Q57" s="108"/>
      <c r="R57" s="109"/>
      <c r="S57" s="108"/>
      <c r="T57" s="109"/>
      <c r="U57" s="108"/>
      <c r="V57" s="108"/>
      <c r="W57" s="108"/>
      <c r="X57" s="108"/>
      <c r="Y57" s="108"/>
      <c r="Z57" s="108"/>
      <c r="AA57" s="108"/>
      <c r="AB57" s="108"/>
      <c r="AC57" s="108"/>
      <c r="AD57" s="108"/>
      <c r="AE57" s="108"/>
      <c r="AF57" s="108"/>
      <c r="AG57" s="109"/>
      <c r="AH57" s="109"/>
    </row>
    <row r="58" spans="2:34" hidden="1" x14ac:dyDescent="0.3">
      <c r="B58" s="99" t="s">
        <v>168</v>
      </c>
      <c r="C58" s="30"/>
      <c r="D58" s="30"/>
      <c r="E58" s="30"/>
      <c r="F58" s="30"/>
      <c r="G58" s="30"/>
      <c r="H58" s="30"/>
      <c r="I58" s="106"/>
      <c r="J58" s="106"/>
      <c r="K58" s="107"/>
      <c r="L58" s="107"/>
      <c r="M58" s="107"/>
      <c r="N58" s="108"/>
      <c r="O58" s="107"/>
      <c r="P58" s="111"/>
      <c r="Q58" s="108"/>
      <c r="R58" s="109"/>
      <c r="S58" s="108"/>
      <c r="T58" s="109"/>
      <c r="U58" s="108"/>
      <c r="V58" s="108"/>
      <c r="W58" s="108"/>
      <c r="X58" s="108"/>
      <c r="Y58" s="108"/>
      <c r="Z58" s="108"/>
      <c r="AA58" s="108"/>
      <c r="AB58" s="108"/>
      <c r="AC58" s="108"/>
      <c r="AD58" s="108"/>
      <c r="AE58" s="108"/>
      <c r="AF58" s="108"/>
      <c r="AG58" s="109"/>
      <c r="AH58" s="109"/>
    </row>
    <row r="59" spans="2:34" hidden="1" x14ac:dyDescent="0.3">
      <c r="B59" s="99" t="s">
        <v>169</v>
      </c>
      <c r="C59" s="30"/>
      <c r="D59" s="30"/>
      <c r="E59" s="30"/>
      <c r="F59" s="30"/>
      <c r="G59" s="30"/>
      <c r="H59" s="30"/>
      <c r="I59" s="106"/>
      <c r="J59" s="106"/>
      <c r="K59" s="107"/>
      <c r="L59" s="107"/>
      <c r="M59" s="107"/>
      <c r="N59" s="108"/>
      <c r="O59" s="107"/>
      <c r="P59" s="111"/>
      <c r="Q59" s="108"/>
      <c r="R59" s="109"/>
      <c r="S59" s="108"/>
      <c r="T59" s="109"/>
      <c r="U59" s="108"/>
      <c r="V59" s="108"/>
      <c r="W59" s="108"/>
      <c r="X59" s="108"/>
      <c r="Y59" s="108"/>
      <c r="Z59" s="108"/>
      <c r="AA59" s="108"/>
      <c r="AB59" s="108"/>
      <c r="AC59" s="108"/>
      <c r="AD59" s="108"/>
      <c r="AE59" s="108"/>
      <c r="AF59" s="108"/>
      <c r="AG59" s="109"/>
      <c r="AH59" s="109"/>
    </row>
    <row r="60" spans="2:34" hidden="1" x14ac:dyDescent="0.3">
      <c r="B60" s="99" t="s">
        <v>170</v>
      </c>
      <c r="C60" s="30"/>
      <c r="D60" s="30"/>
      <c r="E60" s="30"/>
      <c r="F60" s="30"/>
      <c r="G60" s="30"/>
      <c r="H60" s="30"/>
      <c r="I60" s="106"/>
      <c r="J60" s="106"/>
      <c r="K60" s="107"/>
      <c r="L60" s="107"/>
      <c r="M60" s="107"/>
      <c r="N60" s="108"/>
      <c r="O60" s="107"/>
      <c r="P60" s="111"/>
      <c r="Q60" s="108"/>
      <c r="R60" s="109"/>
      <c r="S60" s="108"/>
      <c r="T60" s="109"/>
      <c r="U60" s="108"/>
      <c r="V60" s="108"/>
      <c r="W60" s="108"/>
      <c r="X60" s="108"/>
      <c r="Y60" s="108"/>
      <c r="Z60" s="108"/>
      <c r="AA60" s="108"/>
      <c r="AB60" s="108"/>
      <c r="AC60" s="108"/>
      <c r="AD60" s="108"/>
      <c r="AE60" s="108"/>
      <c r="AF60" s="108"/>
      <c r="AG60" s="109"/>
      <c r="AH60" s="109"/>
    </row>
    <row r="61" spans="2:34" hidden="1" x14ac:dyDescent="0.3">
      <c r="B61" s="99" t="s">
        <v>171</v>
      </c>
      <c r="C61" s="30"/>
      <c r="D61" s="30"/>
      <c r="E61" s="30"/>
      <c r="F61" s="30"/>
      <c r="G61" s="30"/>
      <c r="H61" s="30"/>
      <c r="I61" s="106"/>
      <c r="J61" s="106"/>
      <c r="K61" s="107"/>
      <c r="L61" s="107"/>
      <c r="M61" s="107"/>
      <c r="N61" s="108"/>
      <c r="O61" s="107"/>
      <c r="P61" s="111"/>
      <c r="Q61" s="108"/>
      <c r="R61" s="109"/>
      <c r="S61" s="108"/>
      <c r="T61" s="109"/>
      <c r="U61" s="108"/>
      <c r="V61" s="108"/>
      <c r="W61" s="108"/>
      <c r="X61" s="108"/>
      <c r="Y61" s="108"/>
      <c r="Z61" s="108"/>
      <c r="AA61" s="108"/>
      <c r="AB61" s="108"/>
      <c r="AC61" s="108"/>
      <c r="AD61" s="108"/>
      <c r="AE61" s="108"/>
      <c r="AF61" s="108"/>
      <c r="AG61" s="109"/>
      <c r="AH61" s="109"/>
    </row>
    <row r="62" spans="2:34" hidden="1" x14ac:dyDescent="0.3">
      <c r="B62" s="99" t="s">
        <v>172</v>
      </c>
      <c r="C62" s="30"/>
      <c r="D62" s="30"/>
      <c r="E62" s="30"/>
      <c r="F62" s="30"/>
      <c r="G62" s="30"/>
      <c r="H62" s="30"/>
      <c r="I62" s="106"/>
      <c r="J62" s="106"/>
      <c r="K62" s="107"/>
      <c r="L62" s="107"/>
      <c r="M62" s="107"/>
      <c r="N62" s="108"/>
      <c r="O62" s="107"/>
      <c r="P62" s="111"/>
      <c r="Q62" s="108"/>
      <c r="R62" s="109"/>
      <c r="S62" s="108"/>
      <c r="T62" s="109"/>
      <c r="U62" s="108"/>
      <c r="V62" s="108"/>
      <c r="W62" s="108"/>
      <c r="X62" s="108"/>
      <c r="Y62" s="108"/>
      <c r="Z62" s="108"/>
      <c r="AA62" s="108"/>
      <c r="AB62" s="108"/>
      <c r="AC62" s="108"/>
      <c r="AD62" s="108"/>
      <c r="AE62" s="108"/>
      <c r="AF62" s="108"/>
      <c r="AG62" s="109"/>
      <c r="AH62" s="109"/>
    </row>
    <row r="63" spans="2:34" hidden="1" x14ac:dyDescent="0.3">
      <c r="B63" s="99" t="s">
        <v>173</v>
      </c>
      <c r="C63" s="30"/>
      <c r="D63" s="30"/>
      <c r="E63" s="30"/>
      <c r="F63" s="30"/>
      <c r="G63" s="30"/>
      <c r="H63" s="30"/>
      <c r="I63" s="106"/>
      <c r="J63" s="106"/>
      <c r="K63" s="107"/>
      <c r="L63" s="107"/>
      <c r="M63" s="107"/>
      <c r="N63" s="108"/>
      <c r="O63" s="107"/>
      <c r="P63" s="111"/>
      <c r="Q63" s="108"/>
      <c r="R63" s="109"/>
      <c r="S63" s="108"/>
      <c r="T63" s="109"/>
      <c r="U63" s="108"/>
      <c r="V63" s="108"/>
      <c r="W63" s="108"/>
      <c r="X63" s="108"/>
      <c r="Y63" s="108"/>
      <c r="Z63" s="108"/>
      <c r="AA63" s="108"/>
      <c r="AB63" s="108"/>
      <c r="AC63" s="108"/>
      <c r="AD63" s="108"/>
      <c r="AE63" s="108"/>
      <c r="AF63" s="108"/>
      <c r="AG63" s="109"/>
      <c r="AH63" s="109"/>
    </row>
    <row r="64" spans="2:34" hidden="1" x14ac:dyDescent="0.3">
      <c r="B64" s="99" t="s">
        <v>174</v>
      </c>
      <c r="C64" s="30"/>
      <c r="D64" s="30"/>
      <c r="E64" s="30"/>
      <c r="F64" s="30"/>
      <c r="G64" s="30"/>
      <c r="H64" s="30"/>
      <c r="I64" s="106"/>
      <c r="J64" s="106"/>
      <c r="K64" s="107"/>
      <c r="L64" s="107"/>
      <c r="M64" s="107"/>
      <c r="N64" s="108"/>
      <c r="O64" s="107"/>
      <c r="P64" s="111"/>
      <c r="Q64" s="108"/>
      <c r="R64" s="109"/>
      <c r="S64" s="108"/>
      <c r="T64" s="109"/>
      <c r="U64" s="108"/>
      <c r="V64" s="108"/>
      <c r="W64" s="108"/>
      <c r="X64" s="108"/>
      <c r="Y64" s="108"/>
      <c r="Z64" s="108"/>
      <c r="AA64" s="108"/>
      <c r="AB64" s="108"/>
      <c r="AC64" s="108"/>
      <c r="AD64" s="108"/>
      <c r="AE64" s="108"/>
      <c r="AF64" s="108"/>
      <c r="AG64" s="109"/>
      <c r="AH64" s="109"/>
    </row>
    <row r="65" spans="2:34" hidden="1" x14ac:dyDescent="0.3">
      <c r="B65" s="99" t="s">
        <v>175</v>
      </c>
      <c r="C65" s="30"/>
      <c r="D65" s="30"/>
      <c r="E65" s="30"/>
      <c r="F65" s="30"/>
      <c r="G65" s="30"/>
      <c r="H65" s="30"/>
      <c r="I65" s="106"/>
      <c r="J65" s="106"/>
      <c r="K65" s="107"/>
      <c r="L65" s="107"/>
      <c r="M65" s="107"/>
      <c r="N65" s="108"/>
      <c r="O65" s="107"/>
      <c r="P65" s="111"/>
      <c r="Q65" s="108"/>
      <c r="R65" s="109"/>
      <c r="S65" s="108"/>
      <c r="T65" s="109"/>
      <c r="U65" s="108"/>
      <c r="V65" s="108"/>
      <c r="W65" s="108"/>
      <c r="X65" s="108"/>
      <c r="Y65" s="108"/>
      <c r="Z65" s="108"/>
      <c r="AA65" s="108"/>
      <c r="AB65" s="108"/>
      <c r="AC65" s="108"/>
      <c r="AD65" s="108"/>
      <c r="AE65" s="108"/>
      <c r="AF65" s="108"/>
      <c r="AG65" s="109"/>
      <c r="AH65" s="109"/>
    </row>
    <row r="66" spans="2:34" hidden="1" x14ac:dyDescent="0.3">
      <c r="B66" s="99" t="s">
        <v>176</v>
      </c>
      <c r="C66" s="30"/>
      <c r="D66" s="30"/>
      <c r="E66" s="30"/>
      <c r="F66" s="30"/>
      <c r="G66" s="30"/>
      <c r="H66" s="30"/>
      <c r="I66" s="106"/>
      <c r="J66" s="106"/>
      <c r="K66" s="107"/>
      <c r="L66" s="107"/>
      <c r="M66" s="107"/>
      <c r="N66" s="108"/>
      <c r="O66" s="107"/>
      <c r="P66" s="111"/>
      <c r="Q66" s="108"/>
      <c r="R66" s="109"/>
      <c r="S66" s="108"/>
      <c r="T66" s="109"/>
      <c r="U66" s="108"/>
      <c r="V66" s="108"/>
      <c r="W66" s="108"/>
      <c r="X66" s="108"/>
      <c r="Y66" s="108"/>
      <c r="Z66" s="108"/>
      <c r="AA66" s="108"/>
      <c r="AB66" s="108"/>
      <c r="AC66" s="108"/>
      <c r="AD66" s="108"/>
      <c r="AE66" s="108"/>
      <c r="AF66" s="108"/>
      <c r="AG66" s="109"/>
      <c r="AH66" s="109"/>
    </row>
    <row r="67" spans="2:34" hidden="1" x14ac:dyDescent="0.3">
      <c r="B67" s="99" t="s">
        <v>177</v>
      </c>
      <c r="C67" s="30"/>
      <c r="D67" s="30"/>
      <c r="E67" s="30"/>
      <c r="F67" s="30"/>
      <c r="G67" s="30"/>
      <c r="H67" s="30"/>
      <c r="I67" s="106"/>
      <c r="J67" s="106"/>
      <c r="K67" s="107"/>
      <c r="L67" s="107"/>
      <c r="M67" s="107"/>
      <c r="N67" s="108"/>
      <c r="O67" s="107"/>
      <c r="P67" s="111"/>
      <c r="Q67" s="108"/>
      <c r="R67" s="109"/>
      <c r="S67" s="108"/>
      <c r="T67" s="109"/>
      <c r="U67" s="108"/>
      <c r="V67" s="108"/>
      <c r="W67" s="108"/>
      <c r="X67" s="108"/>
      <c r="Y67" s="108"/>
      <c r="Z67" s="108"/>
      <c r="AA67" s="108"/>
      <c r="AB67" s="108"/>
      <c r="AC67" s="108"/>
      <c r="AD67" s="108"/>
      <c r="AE67" s="108"/>
      <c r="AF67" s="108"/>
      <c r="AG67" s="109"/>
      <c r="AH67" s="109"/>
    </row>
    <row r="68" spans="2:34" hidden="1" x14ac:dyDescent="0.3">
      <c r="B68" s="99" t="s">
        <v>178</v>
      </c>
      <c r="C68" s="30"/>
      <c r="D68" s="30"/>
      <c r="E68" s="30"/>
      <c r="F68" s="30"/>
      <c r="G68" s="30"/>
      <c r="H68" s="30"/>
      <c r="I68" s="106"/>
      <c r="J68" s="106"/>
      <c r="K68" s="107"/>
      <c r="L68" s="107"/>
      <c r="M68" s="107"/>
      <c r="N68" s="108"/>
      <c r="O68" s="107"/>
      <c r="P68" s="111"/>
      <c r="Q68" s="108"/>
      <c r="R68" s="109"/>
      <c r="S68" s="108"/>
      <c r="T68" s="109"/>
      <c r="U68" s="108"/>
      <c r="V68" s="108"/>
      <c r="W68" s="108"/>
      <c r="X68" s="108"/>
      <c r="Y68" s="108"/>
      <c r="Z68" s="108"/>
      <c r="AA68" s="108"/>
      <c r="AB68" s="108"/>
      <c r="AC68" s="108"/>
      <c r="AD68" s="108"/>
      <c r="AE68" s="108"/>
      <c r="AF68" s="108"/>
      <c r="AG68" s="109"/>
      <c r="AH68" s="109"/>
    </row>
    <row r="69" spans="2:34" hidden="1" x14ac:dyDescent="0.3">
      <c r="B69" s="99" t="s">
        <v>179</v>
      </c>
      <c r="C69" s="30"/>
      <c r="D69" s="30"/>
      <c r="E69" s="30"/>
      <c r="F69" s="30"/>
      <c r="G69" s="30"/>
      <c r="H69" s="30"/>
      <c r="I69" s="106"/>
      <c r="J69" s="106"/>
      <c r="K69" s="107"/>
      <c r="L69" s="107"/>
      <c r="M69" s="107"/>
      <c r="N69" s="108"/>
      <c r="O69" s="107"/>
      <c r="P69" s="111"/>
      <c r="Q69" s="108"/>
      <c r="R69" s="109"/>
      <c r="S69" s="108"/>
      <c r="T69" s="109"/>
      <c r="U69" s="108"/>
      <c r="V69" s="108"/>
      <c r="W69" s="108"/>
      <c r="X69" s="108"/>
      <c r="Y69" s="108"/>
      <c r="Z69" s="108"/>
      <c r="AA69" s="108"/>
      <c r="AB69" s="108"/>
      <c r="AC69" s="108"/>
      <c r="AD69" s="108"/>
      <c r="AE69" s="108"/>
      <c r="AF69" s="108"/>
      <c r="AG69" s="109"/>
      <c r="AH69" s="109"/>
    </row>
    <row r="70" spans="2:34" hidden="1" x14ac:dyDescent="0.3">
      <c r="B70" s="99" t="s">
        <v>180</v>
      </c>
      <c r="C70" s="30"/>
      <c r="D70" s="30"/>
      <c r="E70" s="30"/>
      <c r="F70" s="30"/>
      <c r="G70" s="30"/>
      <c r="H70" s="30"/>
      <c r="I70" s="106"/>
      <c r="J70" s="106"/>
      <c r="K70" s="107"/>
      <c r="L70" s="107"/>
      <c r="M70" s="107"/>
      <c r="N70" s="108"/>
      <c r="O70" s="107"/>
      <c r="P70" s="111"/>
      <c r="Q70" s="108"/>
      <c r="R70" s="109"/>
      <c r="S70" s="108"/>
      <c r="T70" s="109"/>
      <c r="U70" s="108"/>
      <c r="V70" s="108"/>
      <c r="W70" s="108"/>
      <c r="X70" s="108"/>
      <c r="Y70" s="108"/>
      <c r="Z70" s="108"/>
      <c r="AA70" s="108"/>
      <c r="AB70" s="108"/>
      <c r="AC70" s="108"/>
      <c r="AD70" s="108"/>
      <c r="AE70" s="108"/>
      <c r="AF70" s="108"/>
      <c r="AG70" s="109"/>
      <c r="AH70" s="109"/>
    </row>
    <row r="71" spans="2:34" hidden="1" x14ac:dyDescent="0.3">
      <c r="B71" s="99" t="s">
        <v>181</v>
      </c>
      <c r="C71" s="30"/>
      <c r="D71" s="30"/>
      <c r="E71" s="30"/>
      <c r="F71" s="30"/>
      <c r="G71" s="30"/>
      <c r="H71" s="30"/>
      <c r="I71" s="106"/>
      <c r="J71" s="106"/>
      <c r="K71" s="107"/>
      <c r="L71" s="107"/>
      <c r="M71" s="107"/>
      <c r="N71" s="108"/>
      <c r="O71" s="107"/>
      <c r="P71" s="111"/>
      <c r="Q71" s="108"/>
      <c r="R71" s="109"/>
      <c r="S71" s="108"/>
      <c r="T71" s="109"/>
      <c r="U71" s="108"/>
      <c r="V71" s="108"/>
      <c r="W71" s="108"/>
      <c r="X71" s="108"/>
      <c r="Y71" s="108"/>
      <c r="Z71" s="108"/>
      <c r="AA71" s="108"/>
      <c r="AB71" s="108"/>
      <c r="AC71" s="108"/>
      <c r="AD71" s="108"/>
      <c r="AE71" s="108"/>
      <c r="AF71" s="108"/>
      <c r="AG71" s="109"/>
      <c r="AH71" s="109"/>
    </row>
    <row r="72" spans="2:34" hidden="1" x14ac:dyDescent="0.3">
      <c r="B72" s="99" t="s">
        <v>182</v>
      </c>
      <c r="C72" s="30"/>
      <c r="D72" s="30"/>
      <c r="E72" s="30"/>
      <c r="F72" s="30"/>
      <c r="G72" s="30"/>
      <c r="H72" s="30"/>
      <c r="I72" s="106"/>
      <c r="J72" s="106"/>
      <c r="K72" s="107"/>
      <c r="L72" s="107"/>
      <c r="M72" s="107"/>
      <c r="N72" s="108"/>
      <c r="O72" s="107"/>
      <c r="P72" s="111"/>
      <c r="Q72" s="108"/>
      <c r="R72" s="109"/>
      <c r="S72" s="108"/>
      <c r="T72" s="109"/>
      <c r="U72" s="108"/>
      <c r="V72" s="108"/>
      <c r="W72" s="108"/>
      <c r="X72" s="108"/>
      <c r="Y72" s="108"/>
      <c r="Z72" s="108"/>
      <c r="AA72" s="108"/>
      <c r="AB72" s="108"/>
      <c r="AC72" s="108"/>
      <c r="AD72" s="108"/>
      <c r="AE72" s="108"/>
      <c r="AF72" s="108"/>
      <c r="AG72" s="109"/>
      <c r="AH72" s="109"/>
    </row>
    <row r="73" spans="2:34" hidden="1" x14ac:dyDescent="0.3">
      <c r="B73" s="99" t="s">
        <v>183</v>
      </c>
      <c r="C73" s="30"/>
      <c r="D73" s="30"/>
      <c r="E73" s="30"/>
      <c r="F73" s="30"/>
      <c r="G73" s="30"/>
      <c r="H73" s="30"/>
      <c r="I73" s="106"/>
      <c r="J73" s="106"/>
      <c r="K73" s="107"/>
      <c r="L73" s="107"/>
      <c r="M73" s="107"/>
      <c r="N73" s="108"/>
      <c r="O73" s="107"/>
      <c r="P73" s="111"/>
      <c r="Q73" s="108"/>
      <c r="R73" s="109"/>
      <c r="S73" s="108"/>
      <c r="T73" s="109"/>
      <c r="U73" s="108"/>
      <c r="V73" s="108"/>
      <c r="W73" s="108"/>
      <c r="X73" s="108"/>
      <c r="Y73" s="108"/>
      <c r="Z73" s="108"/>
      <c r="AA73" s="108"/>
      <c r="AB73" s="108"/>
      <c r="AC73" s="108"/>
      <c r="AD73" s="108"/>
      <c r="AE73" s="108"/>
      <c r="AF73" s="108"/>
      <c r="AG73" s="109"/>
      <c r="AH73" s="109"/>
    </row>
    <row r="74" spans="2:34" hidden="1" x14ac:dyDescent="0.3">
      <c r="B74" s="99" t="s">
        <v>184</v>
      </c>
      <c r="C74" s="30"/>
      <c r="D74" s="30"/>
      <c r="E74" s="30"/>
      <c r="F74" s="30"/>
      <c r="G74" s="30"/>
      <c r="H74" s="30"/>
      <c r="I74" s="106"/>
      <c r="J74" s="106"/>
      <c r="K74" s="107"/>
      <c r="L74" s="107"/>
      <c r="M74" s="107"/>
      <c r="N74" s="108"/>
      <c r="O74" s="107"/>
      <c r="P74" s="111"/>
      <c r="Q74" s="108"/>
      <c r="R74" s="109"/>
      <c r="S74" s="108"/>
      <c r="T74" s="109"/>
      <c r="U74" s="108"/>
      <c r="V74" s="108"/>
      <c r="W74" s="108"/>
      <c r="X74" s="108"/>
      <c r="Y74" s="108"/>
      <c r="Z74" s="108"/>
      <c r="AA74" s="108"/>
      <c r="AB74" s="108"/>
      <c r="AC74" s="108"/>
      <c r="AD74" s="108"/>
      <c r="AE74" s="108"/>
      <c r="AF74" s="108"/>
      <c r="AG74" s="109"/>
      <c r="AH74" s="109"/>
    </row>
    <row r="75" spans="2:34" hidden="1" x14ac:dyDescent="0.3">
      <c r="B75" s="99" t="s">
        <v>185</v>
      </c>
      <c r="C75" s="30"/>
      <c r="D75" s="30"/>
      <c r="E75" s="30"/>
      <c r="F75" s="30"/>
      <c r="G75" s="30"/>
      <c r="H75" s="30"/>
      <c r="I75" s="106"/>
      <c r="J75" s="106"/>
      <c r="K75" s="107"/>
      <c r="L75" s="107"/>
      <c r="M75" s="107"/>
      <c r="N75" s="108"/>
      <c r="O75" s="107"/>
      <c r="P75" s="111"/>
      <c r="Q75" s="108"/>
      <c r="R75" s="109"/>
      <c r="S75" s="108"/>
      <c r="T75" s="109"/>
      <c r="U75" s="108"/>
      <c r="V75" s="108"/>
      <c r="W75" s="108"/>
      <c r="X75" s="108"/>
      <c r="Y75" s="108"/>
      <c r="Z75" s="108"/>
      <c r="AA75" s="108"/>
      <c r="AB75" s="108"/>
      <c r="AC75" s="108"/>
      <c r="AD75" s="108"/>
      <c r="AE75" s="108"/>
      <c r="AF75" s="108"/>
      <c r="AG75" s="109"/>
      <c r="AH75" s="109"/>
    </row>
    <row r="76" spans="2:34" hidden="1" x14ac:dyDescent="0.3">
      <c r="B76" s="99" t="s">
        <v>186</v>
      </c>
      <c r="C76" s="30"/>
      <c r="D76" s="30"/>
      <c r="E76" s="30"/>
      <c r="F76" s="30"/>
      <c r="G76" s="30"/>
      <c r="H76" s="30"/>
      <c r="I76" s="106"/>
      <c r="J76" s="106"/>
      <c r="K76" s="107"/>
      <c r="L76" s="107"/>
      <c r="M76" s="107"/>
      <c r="N76" s="108"/>
      <c r="O76" s="107"/>
      <c r="P76" s="111"/>
      <c r="Q76" s="108"/>
      <c r="R76" s="109"/>
      <c r="S76" s="108"/>
      <c r="T76" s="109"/>
      <c r="U76" s="108"/>
      <c r="V76" s="108"/>
      <c r="W76" s="108"/>
      <c r="X76" s="108"/>
      <c r="Y76" s="108"/>
      <c r="Z76" s="108"/>
      <c r="AA76" s="108"/>
      <c r="AB76" s="108"/>
      <c r="AC76" s="108"/>
      <c r="AD76" s="108"/>
      <c r="AE76" s="108"/>
      <c r="AF76" s="108"/>
      <c r="AG76" s="109"/>
      <c r="AH76" s="109"/>
    </row>
    <row r="77" spans="2:34" hidden="1" x14ac:dyDescent="0.3">
      <c r="B77" s="99" t="s">
        <v>187</v>
      </c>
      <c r="C77" s="30"/>
      <c r="D77" s="30"/>
      <c r="E77" s="30"/>
      <c r="F77" s="30"/>
      <c r="G77" s="30"/>
      <c r="H77" s="30"/>
      <c r="I77" s="106"/>
      <c r="J77" s="106"/>
      <c r="K77" s="107"/>
      <c r="L77" s="107"/>
      <c r="M77" s="107"/>
      <c r="N77" s="108"/>
      <c r="O77" s="107"/>
      <c r="P77" s="111"/>
      <c r="Q77" s="108"/>
      <c r="R77" s="109"/>
      <c r="S77" s="108"/>
      <c r="T77" s="109"/>
      <c r="U77" s="108"/>
      <c r="V77" s="108"/>
      <c r="W77" s="108"/>
      <c r="X77" s="108"/>
      <c r="Y77" s="108"/>
      <c r="Z77" s="108"/>
      <c r="AA77" s="108"/>
      <c r="AB77" s="108"/>
      <c r="AC77" s="108"/>
      <c r="AD77" s="108"/>
      <c r="AE77" s="108"/>
      <c r="AF77" s="108"/>
      <c r="AG77" s="109"/>
      <c r="AH77" s="109"/>
    </row>
    <row r="78" spans="2:34" hidden="1" x14ac:dyDescent="0.3">
      <c r="B78" s="99" t="s">
        <v>188</v>
      </c>
      <c r="C78" s="30"/>
      <c r="D78" s="30"/>
      <c r="E78" s="30"/>
      <c r="F78" s="30"/>
      <c r="G78" s="30"/>
      <c r="H78" s="30"/>
      <c r="I78" s="106"/>
      <c r="J78" s="106"/>
      <c r="K78" s="107"/>
      <c r="L78" s="107"/>
      <c r="M78" s="107"/>
      <c r="N78" s="108"/>
      <c r="O78" s="107"/>
      <c r="P78" s="111"/>
      <c r="Q78" s="108"/>
      <c r="R78" s="109"/>
      <c r="S78" s="108"/>
      <c r="T78" s="109"/>
      <c r="U78" s="108"/>
      <c r="V78" s="108"/>
      <c r="W78" s="108"/>
      <c r="X78" s="108"/>
      <c r="Y78" s="108"/>
      <c r="Z78" s="108"/>
      <c r="AA78" s="108"/>
      <c r="AB78" s="108"/>
      <c r="AC78" s="108"/>
      <c r="AD78" s="108"/>
      <c r="AE78" s="108"/>
      <c r="AF78" s="108"/>
      <c r="AG78" s="109"/>
      <c r="AH78" s="109"/>
    </row>
    <row r="79" spans="2:34" hidden="1" x14ac:dyDescent="0.3">
      <c r="B79" s="99" t="s">
        <v>189</v>
      </c>
      <c r="C79" s="30"/>
      <c r="D79" s="30"/>
      <c r="E79" s="30"/>
      <c r="F79" s="30"/>
      <c r="G79" s="30"/>
      <c r="H79" s="30"/>
      <c r="I79" s="106"/>
      <c r="J79" s="106"/>
      <c r="K79" s="107"/>
      <c r="L79" s="107"/>
      <c r="M79" s="107"/>
      <c r="N79" s="108"/>
      <c r="O79" s="107"/>
      <c r="P79" s="111"/>
      <c r="Q79" s="108"/>
      <c r="R79" s="109"/>
      <c r="S79" s="108"/>
      <c r="T79" s="109"/>
      <c r="U79" s="108"/>
      <c r="V79" s="108"/>
      <c r="W79" s="108"/>
      <c r="X79" s="108"/>
      <c r="Y79" s="108"/>
      <c r="Z79" s="108"/>
      <c r="AA79" s="108"/>
      <c r="AB79" s="108"/>
      <c r="AC79" s="108"/>
      <c r="AD79" s="108"/>
      <c r="AE79" s="108"/>
      <c r="AF79" s="108"/>
      <c r="AG79" s="109"/>
      <c r="AH79" s="109"/>
    </row>
    <row r="80" spans="2:34" hidden="1" x14ac:dyDescent="0.3">
      <c r="B80" s="99" t="s">
        <v>190</v>
      </c>
      <c r="C80" s="30"/>
      <c r="D80" s="30"/>
      <c r="E80" s="30"/>
      <c r="F80" s="30"/>
      <c r="G80" s="30"/>
      <c r="H80" s="30"/>
      <c r="I80" s="106"/>
      <c r="J80" s="106"/>
      <c r="K80" s="107"/>
      <c r="L80" s="107"/>
      <c r="M80" s="107"/>
      <c r="N80" s="108"/>
      <c r="O80" s="107"/>
      <c r="P80" s="111"/>
      <c r="Q80" s="108"/>
      <c r="R80" s="109"/>
      <c r="S80" s="108"/>
      <c r="T80" s="109"/>
      <c r="U80" s="108"/>
      <c r="V80" s="108"/>
      <c r="W80" s="108"/>
      <c r="X80" s="108"/>
      <c r="Y80" s="108"/>
      <c r="Z80" s="108"/>
      <c r="AA80" s="108"/>
      <c r="AB80" s="108"/>
      <c r="AC80" s="108"/>
      <c r="AD80" s="108"/>
      <c r="AE80" s="108"/>
      <c r="AF80" s="108"/>
      <c r="AG80" s="109"/>
      <c r="AH80" s="109"/>
    </row>
    <row r="81" spans="2:34" hidden="1" x14ac:dyDescent="0.3">
      <c r="B81" s="99" t="s">
        <v>191</v>
      </c>
      <c r="C81" s="30"/>
      <c r="D81" s="30"/>
      <c r="E81" s="30"/>
      <c r="F81" s="30"/>
      <c r="G81" s="30"/>
      <c r="H81" s="30"/>
      <c r="I81" s="106"/>
      <c r="J81" s="106"/>
      <c r="K81" s="107"/>
      <c r="L81" s="107"/>
      <c r="M81" s="107"/>
      <c r="N81" s="108"/>
      <c r="O81" s="107"/>
      <c r="P81" s="111"/>
      <c r="Q81" s="108"/>
      <c r="R81" s="109"/>
      <c r="S81" s="108"/>
      <c r="T81" s="109"/>
      <c r="U81" s="108"/>
      <c r="V81" s="108"/>
      <c r="W81" s="108"/>
      <c r="X81" s="108"/>
      <c r="Y81" s="108"/>
      <c r="Z81" s="108"/>
      <c r="AA81" s="108"/>
      <c r="AB81" s="108"/>
      <c r="AC81" s="108"/>
      <c r="AD81" s="108"/>
      <c r="AE81" s="108"/>
      <c r="AF81" s="108"/>
      <c r="AG81" s="109"/>
      <c r="AH81" s="109"/>
    </row>
    <row r="82" spans="2:34" hidden="1" x14ac:dyDescent="0.3">
      <c r="B82" s="99" t="s">
        <v>192</v>
      </c>
      <c r="C82" s="30"/>
      <c r="D82" s="30"/>
      <c r="E82" s="30"/>
      <c r="F82" s="30"/>
      <c r="G82" s="30"/>
      <c r="H82" s="30"/>
      <c r="I82" s="106"/>
      <c r="J82" s="106"/>
      <c r="K82" s="107"/>
      <c r="L82" s="107"/>
      <c r="M82" s="107"/>
      <c r="N82" s="108"/>
      <c r="O82" s="107"/>
      <c r="P82" s="111"/>
      <c r="Q82" s="108"/>
      <c r="R82" s="109"/>
      <c r="S82" s="108"/>
      <c r="T82" s="109"/>
      <c r="U82" s="108"/>
      <c r="V82" s="108"/>
      <c r="W82" s="108"/>
      <c r="X82" s="108"/>
      <c r="Y82" s="108"/>
      <c r="Z82" s="108"/>
      <c r="AA82" s="108"/>
      <c r="AB82" s="108"/>
      <c r="AC82" s="108"/>
      <c r="AD82" s="108"/>
      <c r="AE82" s="108"/>
      <c r="AF82" s="108"/>
      <c r="AG82" s="109"/>
      <c r="AH82" s="109"/>
    </row>
    <row r="83" spans="2:34" hidden="1" x14ac:dyDescent="0.3">
      <c r="B83" s="99" t="s">
        <v>193</v>
      </c>
      <c r="C83" s="30"/>
      <c r="D83" s="30"/>
      <c r="E83" s="30"/>
      <c r="F83" s="30"/>
      <c r="G83" s="30"/>
      <c r="H83" s="30"/>
      <c r="I83" s="106"/>
      <c r="J83" s="106"/>
      <c r="K83" s="107"/>
      <c r="L83" s="107"/>
      <c r="M83" s="107"/>
      <c r="N83" s="108"/>
      <c r="O83" s="107"/>
      <c r="P83" s="111"/>
      <c r="Q83" s="108"/>
      <c r="R83" s="109"/>
      <c r="S83" s="108"/>
      <c r="T83" s="109"/>
      <c r="U83" s="108"/>
      <c r="V83" s="108"/>
      <c r="W83" s="108"/>
      <c r="X83" s="108"/>
      <c r="Y83" s="108"/>
      <c r="Z83" s="108"/>
      <c r="AA83" s="108"/>
      <c r="AB83" s="108"/>
      <c r="AC83" s="108"/>
      <c r="AD83" s="108"/>
      <c r="AE83" s="108"/>
      <c r="AF83" s="108"/>
      <c r="AG83" s="109"/>
      <c r="AH83" s="109"/>
    </row>
    <row r="84" spans="2:34" hidden="1" x14ac:dyDescent="0.3">
      <c r="B84" s="99" t="s">
        <v>194</v>
      </c>
      <c r="C84" s="30"/>
      <c r="D84" s="30"/>
      <c r="E84" s="30"/>
      <c r="F84" s="30"/>
      <c r="G84" s="30"/>
      <c r="H84" s="30"/>
      <c r="I84" s="106"/>
      <c r="J84" s="106"/>
      <c r="K84" s="107"/>
      <c r="L84" s="107"/>
      <c r="M84" s="107"/>
      <c r="N84" s="108"/>
      <c r="O84" s="107"/>
      <c r="P84" s="111"/>
      <c r="Q84" s="108"/>
      <c r="R84" s="109"/>
      <c r="S84" s="108"/>
      <c r="T84" s="109"/>
      <c r="U84" s="108"/>
      <c r="V84" s="108"/>
      <c r="W84" s="108"/>
      <c r="X84" s="108"/>
      <c r="Y84" s="108"/>
      <c r="Z84" s="108"/>
      <c r="AA84" s="108"/>
      <c r="AB84" s="108"/>
      <c r="AC84" s="108"/>
      <c r="AD84" s="108"/>
      <c r="AE84" s="108"/>
      <c r="AF84" s="108"/>
      <c r="AG84" s="109"/>
      <c r="AH84" s="109"/>
    </row>
    <row r="85" spans="2:34" hidden="1" x14ac:dyDescent="0.3">
      <c r="B85" s="99" t="s">
        <v>195</v>
      </c>
      <c r="C85" s="30"/>
      <c r="D85" s="30"/>
      <c r="E85" s="30"/>
      <c r="F85" s="30"/>
      <c r="G85" s="30"/>
      <c r="H85" s="30"/>
      <c r="I85" s="106"/>
      <c r="J85" s="106"/>
      <c r="K85" s="107"/>
      <c r="L85" s="107"/>
      <c r="M85" s="107"/>
      <c r="N85" s="108"/>
      <c r="O85" s="107"/>
      <c r="P85" s="111"/>
      <c r="Q85" s="108"/>
      <c r="R85" s="109"/>
      <c r="S85" s="108"/>
      <c r="T85" s="109"/>
      <c r="U85" s="108"/>
      <c r="V85" s="108"/>
      <c r="W85" s="108"/>
      <c r="X85" s="108"/>
      <c r="Y85" s="108"/>
      <c r="Z85" s="108"/>
      <c r="AA85" s="108"/>
      <c r="AB85" s="108"/>
      <c r="AC85" s="108"/>
      <c r="AD85" s="108"/>
      <c r="AE85" s="108"/>
      <c r="AF85" s="108"/>
      <c r="AG85" s="109"/>
      <c r="AH85" s="109"/>
    </row>
    <row r="86" spans="2:34" hidden="1" x14ac:dyDescent="0.3">
      <c r="B86" s="99" t="s">
        <v>196</v>
      </c>
      <c r="C86" s="30"/>
      <c r="D86" s="30"/>
      <c r="E86" s="30"/>
      <c r="F86" s="30"/>
      <c r="G86" s="30"/>
      <c r="H86" s="30"/>
      <c r="I86" s="106"/>
      <c r="J86" s="106"/>
      <c r="K86" s="107"/>
      <c r="L86" s="107"/>
      <c r="M86" s="107"/>
      <c r="N86" s="108"/>
      <c r="O86" s="107"/>
      <c r="P86" s="111"/>
      <c r="Q86" s="108"/>
      <c r="R86" s="109"/>
      <c r="S86" s="108"/>
      <c r="T86" s="109"/>
      <c r="U86" s="108"/>
      <c r="V86" s="108"/>
      <c r="W86" s="108"/>
      <c r="X86" s="108"/>
      <c r="Y86" s="108"/>
      <c r="Z86" s="108"/>
      <c r="AA86" s="108"/>
      <c r="AB86" s="108"/>
      <c r="AC86" s="108"/>
      <c r="AD86" s="108"/>
      <c r="AE86" s="108"/>
      <c r="AF86" s="108"/>
      <c r="AG86" s="109"/>
      <c r="AH86" s="109"/>
    </row>
    <row r="87" spans="2:34" hidden="1" x14ac:dyDescent="0.3">
      <c r="B87" s="99" t="s">
        <v>197</v>
      </c>
      <c r="C87" s="30"/>
      <c r="D87" s="30"/>
      <c r="E87" s="30"/>
      <c r="F87" s="30"/>
      <c r="G87" s="30"/>
      <c r="H87" s="30"/>
      <c r="I87" s="106"/>
      <c r="J87" s="106"/>
      <c r="K87" s="107"/>
      <c r="L87" s="107"/>
      <c r="M87" s="107"/>
      <c r="N87" s="108"/>
      <c r="O87" s="107"/>
      <c r="P87" s="111"/>
      <c r="Q87" s="108"/>
      <c r="R87" s="109"/>
      <c r="S87" s="108"/>
      <c r="T87" s="109"/>
      <c r="U87" s="108"/>
      <c r="V87" s="108"/>
      <c r="W87" s="108"/>
      <c r="X87" s="108"/>
      <c r="Y87" s="108"/>
      <c r="Z87" s="108"/>
      <c r="AA87" s="108"/>
      <c r="AB87" s="108"/>
      <c r="AC87" s="108"/>
      <c r="AD87" s="108"/>
      <c r="AE87" s="108"/>
      <c r="AF87" s="108"/>
      <c r="AG87" s="109"/>
      <c r="AH87" s="109"/>
    </row>
    <row r="88" spans="2:34" hidden="1" x14ac:dyDescent="0.3">
      <c r="B88" s="99" t="s">
        <v>198</v>
      </c>
      <c r="C88" s="30"/>
      <c r="D88" s="30"/>
      <c r="E88" s="30"/>
      <c r="F88" s="30"/>
      <c r="G88" s="30"/>
      <c r="H88" s="30"/>
      <c r="I88" s="106"/>
      <c r="J88" s="106"/>
      <c r="K88" s="107"/>
      <c r="L88" s="107"/>
      <c r="M88" s="107"/>
      <c r="N88" s="108"/>
      <c r="O88" s="107"/>
      <c r="P88" s="111"/>
      <c r="Q88" s="108"/>
      <c r="R88" s="109"/>
      <c r="S88" s="108"/>
      <c r="T88" s="109"/>
      <c r="U88" s="108"/>
      <c r="V88" s="108"/>
      <c r="W88" s="108"/>
      <c r="X88" s="108"/>
      <c r="Y88" s="108"/>
      <c r="Z88" s="108"/>
      <c r="AA88" s="108"/>
      <c r="AB88" s="108"/>
      <c r="AC88" s="108"/>
      <c r="AD88" s="108"/>
      <c r="AE88" s="108"/>
      <c r="AF88" s="108"/>
      <c r="AG88" s="109"/>
      <c r="AH88" s="109"/>
    </row>
    <row r="89" spans="2:34" hidden="1" x14ac:dyDescent="0.3">
      <c r="B89" s="99" t="s">
        <v>199</v>
      </c>
      <c r="C89" s="30"/>
      <c r="D89" s="30"/>
      <c r="E89" s="30"/>
      <c r="F89" s="30"/>
      <c r="G89" s="30"/>
      <c r="H89" s="30"/>
      <c r="I89" s="106"/>
      <c r="J89" s="106"/>
      <c r="K89" s="107"/>
      <c r="L89" s="107"/>
      <c r="M89" s="107"/>
      <c r="N89" s="108"/>
      <c r="O89" s="107"/>
      <c r="P89" s="111"/>
      <c r="Q89" s="108"/>
      <c r="R89" s="109"/>
      <c r="S89" s="108"/>
      <c r="T89" s="109"/>
      <c r="U89" s="108"/>
      <c r="V89" s="108"/>
      <c r="W89" s="108"/>
      <c r="X89" s="108"/>
      <c r="Y89" s="108"/>
      <c r="Z89" s="108"/>
      <c r="AA89" s="108"/>
      <c r="AB89" s="108"/>
      <c r="AC89" s="108"/>
      <c r="AD89" s="108"/>
      <c r="AE89" s="108"/>
      <c r="AF89" s="108"/>
      <c r="AG89" s="109"/>
      <c r="AH89" s="109"/>
    </row>
    <row r="90" spans="2:34" hidden="1" x14ac:dyDescent="0.3">
      <c r="B90" s="99" t="s">
        <v>200</v>
      </c>
      <c r="C90" s="30"/>
      <c r="D90" s="30"/>
      <c r="E90" s="30"/>
      <c r="F90" s="30"/>
      <c r="G90" s="30"/>
      <c r="H90" s="30"/>
      <c r="I90" s="106"/>
      <c r="J90" s="106"/>
      <c r="K90" s="107"/>
      <c r="L90" s="107"/>
      <c r="M90" s="107"/>
      <c r="N90" s="108"/>
      <c r="O90" s="107"/>
      <c r="P90" s="111"/>
      <c r="Q90" s="108"/>
      <c r="R90" s="109"/>
      <c r="S90" s="108"/>
      <c r="T90" s="109"/>
      <c r="U90" s="108"/>
      <c r="V90" s="108"/>
      <c r="W90" s="108"/>
      <c r="X90" s="108"/>
      <c r="Y90" s="108"/>
      <c r="Z90" s="108"/>
      <c r="AA90" s="108"/>
      <c r="AB90" s="108"/>
      <c r="AC90" s="108"/>
      <c r="AD90" s="108"/>
      <c r="AE90" s="108"/>
      <c r="AF90" s="108"/>
      <c r="AG90" s="109"/>
      <c r="AH90" s="109"/>
    </row>
    <row r="91" spans="2:34" hidden="1" x14ac:dyDescent="0.3">
      <c r="B91" s="99" t="s">
        <v>201</v>
      </c>
      <c r="C91" s="30"/>
      <c r="D91" s="30"/>
      <c r="E91" s="30"/>
      <c r="F91" s="30"/>
      <c r="G91" s="30"/>
      <c r="H91" s="30"/>
      <c r="I91" s="106"/>
      <c r="J91" s="106"/>
      <c r="K91" s="107"/>
      <c r="L91" s="107"/>
      <c r="M91" s="107"/>
      <c r="N91" s="108"/>
      <c r="O91" s="107"/>
      <c r="P91" s="111"/>
      <c r="Q91" s="108"/>
      <c r="R91" s="109"/>
      <c r="S91" s="108"/>
      <c r="T91" s="109"/>
      <c r="U91" s="108"/>
      <c r="V91" s="108"/>
      <c r="W91" s="108"/>
      <c r="X91" s="108"/>
      <c r="Y91" s="108"/>
      <c r="Z91" s="108"/>
      <c r="AA91" s="108"/>
      <c r="AB91" s="108"/>
      <c r="AC91" s="108"/>
      <c r="AD91" s="108"/>
      <c r="AE91" s="108"/>
      <c r="AF91" s="108"/>
      <c r="AG91" s="109"/>
      <c r="AH91" s="109"/>
    </row>
    <row r="92" spans="2:34" hidden="1" x14ac:dyDescent="0.3">
      <c r="B92" s="99" t="s">
        <v>202</v>
      </c>
      <c r="C92" s="30"/>
      <c r="D92" s="30"/>
      <c r="E92" s="30"/>
      <c r="F92" s="30"/>
      <c r="G92" s="30"/>
      <c r="H92" s="30"/>
      <c r="I92" s="106"/>
      <c r="J92" s="106"/>
      <c r="K92" s="107"/>
      <c r="L92" s="107"/>
      <c r="M92" s="107"/>
      <c r="N92" s="108"/>
      <c r="O92" s="107"/>
      <c r="P92" s="111"/>
      <c r="Q92" s="108"/>
      <c r="R92" s="109"/>
      <c r="S92" s="108"/>
      <c r="T92" s="109"/>
      <c r="U92" s="108"/>
      <c r="V92" s="108"/>
      <c r="W92" s="108"/>
      <c r="X92" s="108"/>
      <c r="Y92" s="108"/>
      <c r="Z92" s="108"/>
      <c r="AA92" s="108"/>
      <c r="AB92" s="108"/>
      <c r="AC92" s="108"/>
      <c r="AD92" s="108"/>
      <c r="AE92" s="108"/>
      <c r="AF92" s="108"/>
      <c r="AG92" s="109"/>
      <c r="AH92" s="109"/>
    </row>
    <row r="93" spans="2:34" hidden="1" x14ac:dyDescent="0.3">
      <c r="B93" s="99" t="s">
        <v>203</v>
      </c>
      <c r="C93" s="30"/>
      <c r="D93" s="30"/>
      <c r="E93" s="30"/>
      <c r="F93" s="30"/>
      <c r="G93" s="30"/>
      <c r="H93" s="30"/>
      <c r="I93" s="106"/>
      <c r="J93" s="106"/>
      <c r="K93" s="107"/>
      <c r="L93" s="107"/>
      <c r="M93" s="107"/>
      <c r="N93" s="108"/>
      <c r="O93" s="107"/>
      <c r="P93" s="111"/>
      <c r="Q93" s="108"/>
      <c r="R93" s="109"/>
      <c r="S93" s="108"/>
      <c r="T93" s="109"/>
      <c r="U93" s="108"/>
      <c r="V93" s="108"/>
      <c r="W93" s="108"/>
      <c r="X93" s="108"/>
      <c r="Y93" s="108"/>
      <c r="Z93" s="108"/>
      <c r="AA93" s="108"/>
      <c r="AB93" s="108"/>
      <c r="AC93" s="108"/>
      <c r="AD93" s="108"/>
      <c r="AE93" s="108"/>
      <c r="AF93" s="108"/>
      <c r="AG93" s="109"/>
      <c r="AH93" s="109"/>
    </row>
    <row r="94" spans="2:34" hidden="1" x14ac:dyDescent="0.3">
      <c r="B94" s="99" t="s">
        <v>204</v>
      </c>
      <c r="C94" s="30"/>
      <c r="D94" s="30"/>
      <c r="E94" s="30"/>
      <c r="F94" s="30"/>
      <c r="G94" s="30"/>
      <c r="H94" s="30"/>
      <c r="I94" s="106"/>
      <c r="J94" s="106"/>
      <c r="K94" s="107"/>
      <c r="L94" s="107"/>
      <c r="M94" s="107"/>
      <c r="N94" s="108"/>
      <c r="O94" s="107"/>
      <c r="P94" s="111"/>
      <c r="Q94" s="108"/>
      <c r="R94" s="109"/>
      <c r="S94" s="108"/>
      <c r="T94" s="109"/>
      <c r="U94" s="108"/>
      <c r="V94" s="108"/>
      <c r="W94" s="108"/>
      <c r="X94" s="108"/>
      <c r="Y94" s="108"/>
      <c r="Z94" s="108"/>
      <c r="AA94" s="108"/>
      <c r="AB94" s="108"/>
      <c r="AC94" s="108"/>
      <c r="AD94" s="108"/>
      <c r="AE94" s="108"/>
      <c r="AF94" s="108"/>
      <c r="AG94" s="109"/>
      <c r="AH94" s="109"/>
    </row>
    <row r="95" spans="2:34" hidden="1" x14ac:dyDescent="0.3">
      <c r="B95" s="99" t="s">
        <v>205</v>
      </c>
      <c r="C95" s="30"/>
      <c r="D95" s="30"/>
      <c r="E95" s="30"/>
      <c r="F95" s="30"/>
      <c r="G95" s="30"/>
      <c r="H95" s="30"/>
      <c r="I95" s="106"/>
      <c r="J95" s="106"/>
      <c r="K95" s="107"/>
      <c r="L95" s="107"/>
      <c r="M95" s="107"/>
      <c r="N95" s="108"/>
      <c r="O95" s="107"/>
      <c r="P95" s="111"/>
      <c r="Q95" s="108"/>
      <c r="R95" s="109"/>
      <c r="S95" s="108"/>
      <c r="T95" s="109"/>
      <c r="U95" s="108"/>
      <c r="V95" s="108"/>
      <c r="W95" s="108"/>
      <c r="X95" s="108"/>
      <c r="Y95" s="108"/>
      <c r="Z95" s="108"/>
      <c r="AA95" s="108"/>
      <c r="AB95" s="108"/>
      <c r="AC95" s="108"/>
      <c r="AD95" s="108"/>
      <c r="AE95" s="108"/>
      <c r="AF95" s="108"/>
      <c r="AG95" s="109"/>
      <c r="AH95" s="109"/>
    </row>
    <row r="96" spans="2:34" hidden="1" x14ac:dyDescent="0.3">
      <c r="B96" s="99" t="s">
        <v>206</v>
      </c>
      <c r="C96" s="30"/>
      <c r="D96" s="30"/>
      <c r="E96" s="30"/>
      <c r="F96" s="30"/>
      <c r="G96" s="30"/>
      <c r="H96" s="30"/>
      <c r="I96" s="106"/>
      <c r="J96" s="106"/>
      <c r="K96" s="107"/>
      <c r="L96" s="107"/>
      <c r="M96" s="107"/>
      <c r="N96" s="108"/>
      <c r="O96" s="107"/>
      <c r="P96" s="111"/>
      <c r="Q96" s="108"/>
      <c r="R96" s="109"/>
      <c r="S96" s="108"/>
      <c r="T96" s="109"/>
      <c r="U96" s="108"/>
      <c r="V96" s="108"/>
      <c r="W96" s="108"/>
      <c r="X96" s="108"/>
      <c r="Y96" s="108"/>
      <c r="Z96" s="108"/>
      <c r="AA96" s="108"/>
      <c r="AB96" s="108"/>
      <c r="AC96" s="108"/>
      <c r="AD96" s="108"/>
      <c r="AE96" s="108"/>
      <c r="AF96" s="108"/>
      <c r="AG96" s="109"/>
      <c r="AH96" s="109"/>
    </row>
    <row r="97" spans="2:34" hidden="1" x14ac:dyDescent="0.3">
      <c r="B97" s="99" t="s">
        <v>207</v>
      </c>
      <c r="C97" s="30"/>
      <c r="D97" s="30"/>
      <c r="E97" s="30"/>
      <c r="F97" s="30"/>
      <c r="G97" s="30"/>
      <c r="H97" s="30"/>
      <c r="I97" s="106"/>
      <c r="J97" s="106"/>
      <c r="K97" s="107"/>
      <c r="L97" s="107"/>
      <c r="M97" s="107"/>
      <c r="N97" s="108"/>
      <c r="O97" s="107"/>
      <c r="P97" s="111"/>
      <c r="Q97" s="108"/>
      <c r="R97" s="109"/>
      <c r="S97" s="108"/>
      <c r="T97" s="109"/>
      <c r="U97" s="108"/>
      <c r="V97" s="108"/>
      <c r="W97" s="108"/>
      <c r="X97" s="108"/>
      <c r="Y97" s="108"/>
      <c r="Z97" s="108"/>
      <c r="AA97" s="108"/>
      <c r="AB97" s="108"/>
      <c r="AC97" s="108"/>
      <c r="AD97" s="108"/>
      <c r="AE97" s="108"/>
      <c r="AF97" s="108"/>
      <c r="AG97" s="109"/>
      <c r="AH97" s="109"/>
    </row>
    <row r="98" spans="2:34" hidden="1" x14ac:dyDescent="0.3">
      <c r="B98" s="99" t="s">
        <v>208</v>
      </c>
      <c r="C98" s="30"/>
      <c r="D98" s="30"/>
      <c r="E98" s="30"/>
      <c r="F98" s="30"/>
      <c r="G98" s="30"/>
      <c r="H98" s="30"/>
      <c r="I98" s="106"/>
      <c r="J98" s="106"/>
      <c r="K98" s="107"/>
      <c r="L98" s="107"/>
      <c r="M98" s="107"/>
      <c r="N98" s="108"/>
      <c r="O98" s="107"/>
      <c r="P98" s="111"/>
      <c r="Q98" s="108"/>
      <c r="R98" s="109"/>
      <c r="S98" s="108"/>
      <c r="T98" s="109"/>
      <c r="U98" s="108"/>
      <c r="V98" s="108"/>
      <c r="W98" s="108"/>
      <c r="X98" s="108"/>
      <c r="Y98" s="108"/>
      <c r="Z98" s="108"/>
      <c r="AA98" s="108"/>
      <c r="AB98" s="108"/>
      <c r="AC98" s="108"/>
      <c r="AD98" s="108"/>
      <c r="AE98" s="108"/>
      <c r="AF98" s="108"/>
      <c r="AG98" s="109"/>
      <c r="AH98" s="109"/>
    </row>
    <row r="99" spans="2:34" hidden="1" x14ac:dyDescent="0.3">
      <c r="B99" s="99" t="s">
        <v>209</v>
      </c>
      <c r="C99" s="30"/>
      <c r="D99" s="30"/>
      <c r="E99" s="30"/>
      <c r="F99" s="30"/>
      <c r="G99" s="30"/>
      <c r="H99" s="30"/>
      <c r="I99" s="106"/>
      <c r="J99" s="106"/>
      <c r="K99" s="107"/>
      <c r="L99" s="107"/>
      <c r="M99" s="107"/>
      <c r="N99" s="108"/>
      <c r="O99" s="107"/>
      <c r="P99" s="111"/>
      <c r="Q99" s="108"/>
      <c r="R99" s="109"/>
      <c r="S99" s="108"/>
      <c r="T99" s="109"/>
      <c r="U99" s="108"/>
      <c r="V99" s="108"/>
      <c r="W99" s="108"/>
      <c r="X99" s="108"/>
      <c r="Y99" s="108"/>
      <c r="Z99" s="108"/>
      <c r="AA99" s="108"/>
      <c r="AB99" s="108"/>
      <c r="AC99" s="108"/>
      <c r="AD99" s="108"/>
      <c r="AE99" s="108"/>
      <c r="AF99" s="108"/>
      <c r="AG99" s="109"/>
      <c r="AH99" s="109"/>
    </row>
    <row r="100" spans="2:34" hidden="1" x14ac:dyDescent="0.3">
      <c r="B100" s="99" t="s">
        <v>210</v>
      </c>
      <c r="C100" s="30"/>
      <c r="D100" s="30"/>
      <c r="E100" s="30"/>
      <c r="F100" s="30"/>
      <c r="G100" s="30"/>
      <c r="H100" s="30"/>
      <c r="I100" s="106"/>
      <c r="J100" s="106"/>
      <c r="K100" s="107"/>
      <c r="L100" s="107"/>
      <c r="M100" s="107"/>
      <c r="N100" s="108"/>
      <c r="O100" s="107"/>
      <c r="P100" s="111"/>
      <c r="Q100" s="108"/>
      <c r="R100" s="109"/>
      <c r="S100" s="108"/>
      <c r="T100" s="109"/>
      <c r="U100" s="108"/>
      <c r="V100" s="108"/>
      <c r="W100" s="108"/>
      <c r="X100" s="108"/>
      <c r="Y100" s="108"/>
      <c r="Z100" s="108"/>
      <c r="AA100" s="108"/>
      <c r="AB100" s="108"/>
      <c r="AC100" s="108"/>
      <c r="AD100" s="108"/>
      <c r="AE100" s="108"/>
      <c r="AF100" s="108"/>
      <c r="AG100" s="109"/>
      <c r="AH100" s="109"/>
    </row>
    <row r="101" spans="2:34" hidden="1" x14ac:dyDescent="0.3">
      <c r="B101" s="99" t="s">
        <v>211</v>
      </c>
      <c r="C101" s="30"/>
      <c r="D101" s="30"/>
      <c r="E101" s="30"/>
      <c r="F101" s="30"/>
      <c r="G101" s="30"/>
      <c r="H101" s="30"/>
      <c r="I101" s="106"/>
      <c r="J101" s="106"/>
      <c r="K101" s="107"/>
      <c r="L101" s="107"/>
      <c r="M101" s="107"/>
      <c r="N101" s="108"/>
      <c r="O101" s="107"/>
      <c r="P101" s="111"/>
      <c r="Q101" s="108"/>
      <c r="R101" s="109"/>
      <c r="S101" s="108"/>
      <c r="T101" s="109"/>
      <c r="U101" s="108"/>
      <c r="V101" s="108"/>
      <c r="W101" s="108"/>
      <c r="X101" s="108"/>
      <c r="Y101" s="108"/>
      <c r="Z101" s="108"/>
      <c r="AA101" s="108"/>
      <c r="AB101" s="108"/>
      <c r="AC101" s="108"/>
      <c r="AD101" s="108"/>
      <c r="AE101" s="108"/>
      <c r="AF101" s="108"/>
      <c r="AG101" s="109"/>
      <c r="AH101" s="109"/>
    </row>
    <row r="102" spans="2:34" hidden="1" x14ac:dyDescent="0.3">
      <c r="B102" s="99" t="s">
        <v>212</v>
      </c>
      <c r="C102" s="30"/>
      <c r="D102" s="30"/>
      <c r="E102" s="30"/>
      <c r="F102" s="30"/>
      <c r="G102" s="30"/>
      <c r="H102" s="30"/>
      <c r="I102" s="106"/>
      <c r="J102" s="106"/>
      <c r="K102" s="107"/>
      <c r="L102" s="107"/>
      <c r="M102" s="107"/>
      <c r="N102" s="108"/>
      <c r="O102" s="107"/>
      <c r="P102" s="111"/>
      <c r="Q102" s="108"/>
      <c r="R102" s="109"/>
      <c r="S102" s="108"/>
      <c r="T102" s="109"/>
      <c r="U102" s="108"/>
      <c r="V102" s="108"/>
      <c r="W102" s="108"/>
      <c r="X102" s="108"/>
      <c r="Y102" s="108"/>
      <c r="Z102" s="108"/>
      <c r="AA102" s="108"/>
      <c r="AB102" s="108"/>
      <c r="AC102" s="108"/>
      <c r="AD102" s="108"/>
      <c r="AE102" s="108"/>
      <c r="AF102" s="108"/>
      <c r="AG102" s="109"/>
      <c r="AH102" s="109"/>
    </row>
    <row r="103" spans="2:34" hidden="1" x14ac:dyDescent="0.3">
      <c r="B103" s="99" t="s">
        <v>213</v>
      </c>
      <c r="C103" s="30"/>
      <c r="D103" s="30"/>
      <c r="E103" s="30"/>
      <c r="F103" s="30"/>
      <c r="G103" s="30"/>
      <c r="H103" s="30"/>
      <c r="I103" s="106"/>
      <c r="J103" s="106"/>
      <c r="K103" s="107"/>
      <c r="L103" s="107"/>
      <c r="M103" s="107"/>
      <c r="N103" s="108"/>
      <c r="O103" s="107"/>
      <c r="P103" s="111"/>
      <c r="Q103" s="108"/>
      <c r="R103" s="109"/>
      <c r="S103" s="108"/>
      <c r="T103" s="109"/>
      <c r="U103" s="108"/>
      <c r="V103" s="108"/>
      <c r="W103" s="108"/>
      <c r="X103" s="108"/>
      <c r="Y103" s="108"/>
      <c r="Z103" s="108"/>
      <c r="AA103" s="108"/>
      <c r="AB103" s="108"/>
      <c r="AC103" s="108"/>
      <c r="AD103" s="108"/>
      <c r="AE103" s="108"/>
      <c r="AF103" s="108"/>
      <c r="AG103" s="109"/>
      <c r="AH103" s="109"/>
    </row>
    <row r="104" spans="2:34" hidden="1" x14ac:dyDescent="0.3">
      <c r="B104" s="99" t="s">
        <v>214</v>
      </c>
      <c r="C104" s="30"/>
      <c r="D104" s="30"/>
      <c r="E104" s="30"/>
      <c r="F104" s="30"/>
      <c r="G104" s="30"/>
      <c r="H104" s="30"/>
      <c r="I104" s="106"/>
      <c r="J104" s="106"/>
      <c r="K104" s="107"/>
      <c r="L104" s="107"/>
      <c r="M104" s="107"/>
      <c r="N104" s="108"/>
      <c r="O104" s="107"/>
      <c r="P104" s="111"/>
      <c r="Q104" s="108"/>
      <c r="R104" s="109"/>
      <c r="S104" s="108"/>
      <c r="T104" s="109"/>
      <c r="U104" s="108"/>
      <c r="V104" s="108"/>
      <c r="W104" s="108"/>
      <c r="X104" s="108"/>
      <c r="Y104" s="108"/>
      <c r="Z104" s="108"/>
      <c r="AA104" s="108"/>
      <c r="AB104" s="108"/>
      <c r="AC104" s="108"/>
      <c r="AD104" s="108"/>
      <c r="AE104" s="108"/>
      <c r="AF104" s="108"/>
      <c r="AG104" s="109"/>
      <c r="AH104" s="109"/>
    </row>
    <row r="105" spans="2:34" hidden="1" x14ac:dyDescent="0.3">
      <c r="B105" s="99" t="s">
        <v>215</v>
      </c>
      <c r="C105" s="30"/>
      <c r="D105" s="30"/>
      <c r="E105" s="30"/>
      <c r="F105" s="30"/>
      <c r="G105" s="30"/>
      <c r="H105" s="30"/>
      <c r="I105" s="106"/>
      <c r="J105" s="106"/>
      <c r="K105" s="107"/>
      <c r="L105" s="107"/>
      <c r="M105" s="107"/>
      <c r="N105" s="108"/>
      <c r="O105" s="107"/>
      <c r="P105" s="111"/>
      <c r="Q105" s="108"/>
      <c r="R105" s="109"/>
      <c r="S105" s="108"/>
      <c r="T105" s="109"/>
      <c r="U105" s="108"/>
      <c r="V105" s="108"/>
      <c r="W105" s="108"/>
      <c r="X105" s="108"/>
      <c r="Y105" s="108"/>
      <c r="Z105" s="108"/>
      <c r="AA105" s="108"/>
      <c r="AB105" s="108"/>
      <c r="AC105" s="108"/>
      <c r="AD105" s="108"/>
      <c r="AE105" s="108"/>
      <c r="AF105" s="108"/>
      <c r="AG105" s="109"/>
      <c r="AH105" s="109"/>
    </row>
    <row r="106" spans="2:34" hidden="1" x14ac:dyDescent="0.3">
      <c r="B106" s="99" t="s">
        <v>216</v>
      </c>
      <c r="C106" s="30"/>
      <c r="D106" s="30"/>
      <c r="E106" s="30"/>
      <c r="F106" s="30"/>
      <c r="G106" s="30"/>
      <c r="H106" s="30"/>
      <c r="I106" s="106"/>
      <c r="J106" s="106"/>
      <c r="K106" s="107"/>
      <c r="L106" s="107"/>
      <c r="M106" s="107"/>
      <c r="N106" s="108"/>
      <c r="O106" s="107"/>
      <c r="P106" s="111"/>
      <c r="Q106" s="108"/>
      <c r="R106" s="109"/>
      <c r="S106" s="108"/>
      <c r="T106" s="109"/>
      <c r="U106" s="108"/>
      <c r="V106" s="108"/>
      <c r="W106" s="108"/>
      <c r="X106" s="108"/>
      <c r="Y106" s="108"/>
      <c r="Z106" s="108"/>
      <c r="AA106" s="108"/>
      <c r="AB106" s="108"/>
      <c r="AC106" s="108"/>
      <c r="AD106" s="108"/>
      <c r="AE106" s="108"/>
      <c r="AF106" s="108"/>
      <c r="AG106" s="109"/>
      <c r="AH106" s="109"/>
    </row>
    <row r="107" spans="2:34" hidden="1" x14ac:dyDescent="0.3">
      <c r="B107" s="99" t="s">
        <v>217</v>
      </c>
      <c r="C107" s="30"/>
      <c r="D107" s="30"/>
      <c r="E107" s="30"/>
      <c r="F107" s="30"/>
      <c r="G107" s="30"/>
      <c r="H107" s="30"/>
      <c r="I107" s="106"/>
      <c r="J107" s="106"/>
      <c r="K107" s="107"/>
      <c r="L107" s="107"/>
      <c r="M107" s="107"/>
      <c r="N107" s="108"/>
      <c r="O107" s="107"/>
      <c r="P107" s="111"/>
      <c r="Q107" s="108"/>
      <c r="R107" s="109"/>
      <c r="S107" s="108"/>
      <c r="T107" s="109"/>
      <c r="U107" s="108"/>
      <c r="V107" s="108"/>
      <c r="W107" s="108"/>
      <c r="X107" s="108"/>
      <c r="Y107" s="108"/>
      <c r="Z107" s="108"/>
      <c r="AA107" s="108"/>
      <c r="AB107" s="108"/>
      <c r="AC107" s="108"/>
      <c r="AD107" s="108"/>
      <c r="AE107" s="108"/>
      <c r="AF107" s="108"/>
      <c r="AG107" s="109"/>
      <c r="AH107" s="109"/>
    </row>
    <row r="108" spans="2:34" hidden="1" x14ac:dyDescent="0.3">
      <c r="B108" s="99" t="s">
        <v>218</v>
      </c>
      <c r="C108" s="30"/>
      <c r="D108" s="30"/>
      <c r="E108" s="30"/>
      <c r="F108" s="30"/>
      <c r="G108" s="30"/>
      <c r="H108" s="30"/>
      <c r="I108" s="106"/>
      <c r="J108" s="106"/>
      <c r="K108" s="107"/>
      <c r="L108" s="107"/>
      <c r="M108" s="107"/>
      <c r="N108" s="108"/>
      <c r="O108" s="107"/>
      <c r="P108" s="111"/>
      <c r="Q108" s="108"/>
      <c r="R108" s="109"/>
      <c r="S108" s="108"/>
      <c r="T108" s="109"/>
      <c r="U108" s="108"/>
      <c r="V108" s="108"/>
      <c r="W108" s="108"/>
      <c r="X108" s="108"/>
      <c r="Y108" s="108"/>
      <c r="Z108" s="108"/>
      <c r="AA108" s="108"/>
      <c r="AB108" s="108"/>
      <c r="AC108" s="108"/>
      <c r="AD108" s="108"/>
      <c r="AE108" s="108"/>
      <c r="AF108" s="108"/>
      <c r="AG108" s="109"/>
      <c r="AH108" s="109"/>
    </row>
    <row r="109" spans="2:34" hidden="1" x14ac:dyDescent="0.3">
      <c r="B109" s="99" t="s">
        <v>219</v>
      </c>
      <c r="C109" s="30"/>
      <c r="D109" s="30"/>
      <c r="E109" s="30"/>
      <c r="F109" s="30"/>
      <c r="G109" s="30"/>
      <c r="H109" s="30"/>
      <c r="I109" s="106"/>
      <c r="J109" s="106"/>
      <c r="K109" s="107"/>
      <c r="L109" s="107"/>
      <c r="M109" s="107"/>
      <c r="N109" s="108"/>
      <c r="O109" s="107"/>
      <c r="P109" s="111"/>
      <c r="Q109" s="108"/>
      <c r="R109" s="109"/>
      <c r="S109" s="108"/>
      <c r="T109" s="109"/>
      <c r="U109" s="108"/>
      <c r="V109" s="108"/>
      <c r="W109" s="108"/>
      <c r="X109" s="108"/>
      <c r="Y109" s="108"/>
      <c r="Z109" s="108"/>
      <c r="AA109" s="108"/>
      <c r="AB109" s="108"/>
      <c r="AC109" s="108"/>
      <c r="AD109" s="108"/>
      <c r="AE109" s="108"/>
      <c r="AF109" s="108"/>
      <c r="AG109" s="109"/>
      <c r="AH109" s="109"/>
    </row>
    <row r="110" spans="2:34" hidden="1" x14ac:dyDescent="0.3">
      <c r="B110" s="99" t="s">
        <v>220</v>
      </c>
      <c r="C110" s="30"/>
      <c r="D110" s="30"/>
      <c r="E110" s="30"/>
      <c r="F110" s="30"/>
      <c r="G110" s="30"/>
      <c r="H110" s="30"/>
      <c r="I110" s="106"/>
      <c r="J110" s="106"/>
      <c r="K110" s="107"/>
      <c r="L110" s="107"/>
      <c r="M110" s="107"/>
      <c r="N110" s="108"/>
      <c r="O110" s="107"/>
      <c r="P110" s="111"/>
      <c r="Q110" s="108"/>
      <c r="R110" s="109"/>
      <c r="S110" s="108"/>
      <c r="T110" s="109"/>
      <c r="U110" s="108"/>
      <c r="V110" s="108"/>
      <c r="W110" s="108"/>
      <c r="X110" s="108"/>
      <c r="Y110" s="108"/>
      <c r="Z110" s="108"/>
      <c r="AA110" s="108"/>
      <c r="AB110" s="108"/>
      <c r="AC110" s="108"/>
      <c r="AD110" s="108"/>
      <c r="AE110" s="108"/>
      <c r="AF110" s="108"/>
      <c r="AG110" s="109"/>
      <c r="AH110" s="109"/>
    </row>
    <row r="111" spans="2:34" hidden="1" x14ac:dyDescent="0.3">
      <c r="B111" s="99" t="s">
        <v>221</v>
      </c>
      <c r="C111" s="30"/>
      <c r="D111" s="30"/>
      <c r="E111" s="30"/>
      <c r="F111" s="30"/>
      <c r="G111" s="30"/>
      <c r="H111" s="30"/>
      <c r="I111" s="106"/>
      <c r="J111" s="106"/>
      <c r="K111" s="107"/>
      <c r="L111" s="107"/>
      <c r="M111" s="107"/>
      <c r="N111" s="108"/>
      <c r="O111" s="107"/>
      <c r="P111" s="111"/>
      <c r="Q111" s="108"/>
      <c r="R111" s="109"/>
      <c r="S111" s="108"/>
      <c r="T111" s="109"/>
      <c r="U111" s="108"/>
      <c r="V111" s="108"/>
      <c r="W111" s="108"/>
      <c r="X111" s="108"/>
      <c r="Y111" s="108"/>
      <c r="Z111" s="108"/>
      <c r="AA111" s="108"/>
      <c r="AB111" s="108"/>
      <c r="AC111" s="108"/>
      <c r="AD111" s="108"/>
      <c r="AE111" s="108"/>
      <c r="AF111" s="108"/>
      <c r="AG111" s="109"/>
      <c r="AH111" s="109"/>
    </row>
    <row r="112" spans="2:34" hidden="1" x14ac:dyDescent="0.3">
      <c r="B112" s="99" t="s">
        <v>222</v>
      </c>
      <c r="C112" s="30"/>
      <c r="D112" s="30"/>
      <c r="E112" s="30"/>
      <c r="F112" s="30"/>
      <c r="G112" s="30"/>
      <c r="H112" s="30"/>
      <c r="I112" s="106"/>
      <c r="J112" s="106"/>
      <c r="K112" s="107"/>
      <c r="L112" s="107"/>
      <c r="M112" s="107"/>
      <c r="N112" s="108"/>
      <c r="O112" s="107"/>
      <c r="P112" s="111"/>
      <c r="Q112" s="108"/>
      <c r="R112" s="109"/>
      <c r="S112" s="108"/>
      <c r="T112" s="109"/>
      <c r="U112" s="108"/>
      <c r="V112" s="108"/>
      <c r="W112" s="108"/>
      <c r="X112" s="108"/>
      <c r="Y112" s="108"/>
      <c r="Z112" s="108"/>
      <c r="AA112" s="108"/>
      <c r="AB112" s="108"/>
      <c r="AC112" s="108"/>
      <c r="AD112" s="108"/>
      <c r="AE112" s="108"/>
      <c r="AF112" s="108"/>
      <c r="AG112" s="109"/>
      <c r="AH112" s="109"/>
    </row>
    <row r="113" spans="2:34" hidden="1" x14ac:dyDescent="0.3">
      <c r="B113" s="99" t="s">
        <v>223</v>
      </c>
      <c r="C113" s="30"/>
      <c r="D113" s="30"/>
      <c r="E113" s="30"/>
      <c r="F113" s="30"/>
      <c r="G113" s="30"/>
      <c r="H113" s="30"/>
      <c r="I113" s="106"/>
      <c r="J113" s="106"/>
      <c r="K113" s="107"/>
      <c r="L113" s="107"/>
      <c r="M113" s="107"/>
      <c r="N113" s="108"/>
      <c r="O113" s="107"/>
      <c r="P113" s="111"/>
      <c r="Q113" s="108"/>
      <c r="R113" s="109"/>
      <c r="S113" s="108"/>
      <c r="T113" s="109"/>
      <c r="U113" s="108"/>
      <c r="V113" s="108"/>
      <c r="W113" s="108"/>
      <c r="X113" s="108"/>
      <c r="Y113" s="108"/>
      <c r="Z113" s="108"/>
      <c r="AA113" s="108"/>
      <c r="AB113" s="108"/>
      <c r="AC113" s="108"/>
      <c r="AD113" s="108"/>
      <c r="AE113" s="108"/>
      <c r="AF113" s="108"/>
      <c r="AG113" s="109"/>
      <c r="AH113" s="109"/>
    </row>
    <row r="114" spans="2:34" hidden="1" x14ac:dyDescent="0.3">
      <c r="B114" s="99" t="s">
        <v>224</v>
      </c>
      <c r="C114" s="30"/>
      <c r="D114" s="30"/>
      <c r="E114" s="30"/>
      <c r="F114" s="30"/>
      <c r="G114" s="30"/>
      <c r="H114" s="30"/>
      <c r="I114" s="106"/>
      <c r="J114" s="106"/>
      <c r="K114" s="107"/>
      <c r="L114" s="107"/>
      <c r="M114" s="107"/>
      <c r="N114" s="108"/>
      <c r="O114" s="107"/>
      <c r="P114" s="111"/>
      <c r="Q114" s="108"/>
      <c r="R114" s="109"/>
      <c r="S114" s="108"/>
      <c r="T114" s="109"/>
      <c r="U114" s="108"/>
      <c r="V114" s="108"/>
      <c r="W114" s="108"/>
      <c r="X114" s="108"/>
      <c r="Y114" s="108"/>
      <c r="Z114" s="108"/>
      <c r="AA114" s="108"/>
      <c r="AB114" s="108"/>
      <c r="AC114" s="108"/>
      <c r="AD114" s="108"/>
      <c r="AE114" s="108"/>
      <c r="AF114" s="108"/>
      <c r="AG114" s="109"/>
      <c r="AH114" s="109"/>
    </row>
    <row r="115" spans="2:34" hidden="1" x14ac:dyDescent="0.3">
      <c r="B115" s="99" t="s">
        <v>225</v>
      </c>
      <c r="C115" s="30"/>
      <c r="D115" s="30"/>
      <c r="E115" s="30"/>
      <c r="F115" s="30"/>
      <c r="G115" s="30"/>
      <c r="H115" s="30"/>
      <c r="I115" s="106"/>
      <c r="J115" s="106"/>
      <c r="K115" s="107"/>
      <c r="L115" s="107"/>
      <c r="M115" s="107"/>
      <c r="N115" s="108"/>
      <c r="O115" s="107"/>
      <c r="P115" s="111"/>
      <c r="Q115" s="108"/>
      <c r="R115" s="109"/>
      <c r="S115" s="108"/>
      <c r="T115" s="109"/>
      <c r="U115" s="108"/>
      <c r="V115" s="108"/>
      <c r="W115" s="108"/>
      <c r="X115" s="108"/>
      <c r="Y115" s="108"/>
      <c r="Z115" s="108"/>
      <c r="AA115" s="108"/>
      <c r="AB115" s="108"/>
      <c r="AC115" s="108"/>
      <c r="AD115" s="108"/>
      <c r="AE115" s="108"/>
      <c r="AF115" s="108"/>
      <c r="AG115" s="109"/>
      <c r="AH115" s="109"/>
    </row>
    <row r="116" spans="2:34" hidden="1" x14ac:dyDescent="0.3">
      <c r="B116" s="99" t="s">
        <v>226</v>
      </c>
      <c r="C116" s="30"/>
      <c r="D116" s="30"/>
      <c r="E116" s="30"/>
      <c r="F116" s="30"/>
      <c r="G116" s="30"/>
      <c r="H116" s="30"/>
      <c r="I116" s="106"/>
      <c r="J116" s="106"/>
      <c r="K116" s="107"/>
      <c r="L116" s="107"/>
      <c r="M116" s="107"/>
      <c r="N116" s="108"/>
      <c r="O116" s="107"/>
      <c r="P116" s="111"/>
      <c r="Q116" s="108"/>
      <c r="R116" s="109"/>
      <c r="S116" s="108"/>
      <c r="T116" s="109"/>
      <c r="U116" s="108"/>
      <c r="V116" s="108"/>
      <c r="W116" s="108"/>
      <c r="X116" s="108"/>
      <c r="Y116" s="108"/>
      <c r="Z116" s="108"/>
      <c r="AA116" s="108"/>
      <c r="AB116" s="108"/>
      <c r="AC116" s="108"/>
      <c r="AD116" s="108"/>
      <c r="AE116" s="108"/>
      <c r="AF116" s="108"/>
      <c r="AG116" s="109"/>
      <c r="AH116" s="109"/>
    </row>
    <row r="117" spans="2:34" hidden="1" x14ac:dyDescent="0.3">
      <c r="B117" s="99" t="s">
        <v>227</v>
      </c>
      <c r="C117" s="30"/>
      <c r="D117" s="30"/>
      <c r="E117" s="30"/>
      <c r="F117" s="30"/>
      <c r="G117" s="30"/>
      <c r="H117" s="30"/>
      <c r="I117" s="106"/>
      <c r="J117" s="106"/>
      <c r="K117" s="107"/>
      <c r="L117" s="107"/>
      <c r="M117" s="107"/>
      <c r="N117" s="108"/>
      <c r="O117" s="107"/>
      <c r="P117" s="111"/>
      <c r="Q117" s="108"/>
      <c r="R117" s="109"/>
      <c r="S117" s="108"/>
      <c r="T117" s="109"/>
      <c r="U117" s="108"/>
      <c r="V117" s="108"/>
      <c r="W117" s="108"/>
      <c r="X117" s="108"/>
      <c r="Y117" s="108"/>
      <c r="Z117" s="108"/>
      <c r="AA117" s="108"/>
      <c r="AB117" s="108"/>
      <c r="AC117" s="108"/>
      <c r="AD117" s="108"/>
      <c r="AE117" s="108"/>
      <c r="AF117" s="108"/>
      <c r="AG117" s="109"/>
      <c r="AH117" s="109"/>
    </row>
    <row r="118" spans="2:34" hidden="1" x14ac:dyDescent="0.3">
      <c r="B118" s="99" t="s">
        <v>228</v>
      </c>
      <c r="C118" s="30"/>
      <c r="D118" s="30"/>
      <c r="E118" s="30"/>
      <c r="F118" s="30"/>
      <c r="G118" s="30"/>
      <c r="H118" s="30"/>
      <c r="I118" s="106"/>
      <c r="J118" s="106"/>
      <c r="K118" s="107"/>
      <c r="L118" s="107"/>
      <c r="M118" s="107"/>
      <c r="N118" s="108"/>
      <c r="O118" s="107"/>
      <c r="P118" s="111"/>
      <c r="Q118" s="108"/>
      <c r="R118" s="109"/>
      <c r="S118" s="108"/>
      <c r="T118" s="109"/>
      <c r="U118" s="108"/>
      <c r="V118" s="108"/>
      <c r="W118" s="108"/>
      <c r="X118" s="108"/>
      <c r="Y118" s="108"/>
      <c r="Z118" s="108"/>
      <c r="AA118" s="108"/>
      <c r="AB118" s="108"/>
      <c r="AC118" s="108"/>
      <c r="AD118" s="108"/>
      <c r="AE118" s="108"/>
      <c r="AF118" s="108"/>
      <c r="AG118" s="109"/>
      <c r="AH118" s="109"/>
    </row>
    <row r="119" spans="2:34" hidden="1" x14ac:dyDescent="0.3">
      <c r="B119" s="99" t="s">
        <v>229</v>
      </c>
      <c r="C119" s="30"/>
      <c r="D119" s="30"/>
      <c r="E119" s="30"/>
      <c r="F119" s="30"/>
      <c r="G119" s="30"/>
      <c r="H119" s="30"/>
      <c r="I119" s="106"/>
      <c r="J119" s="106"/>
      <c r="K119" s="107"/>
      <c r="L119" s="107"/>
      <c r="M119" s="107"/>
      <c r="N119" s="108"/>
      <c r="O119" s="107"/>
      <c r="P119" s="111"/>
      <c r="Q119" s="108"/>
      <c r="R119" s="109"/>
      <c r="S119" s="108"/>
      <c r="T119" s="109"/>
      <c r="U119" s="108"/>
      <c r="V119" s="108"/>
      <c r="W119" s="108"/>
      <c r="X119" s="108"/>
      <c r="Y119" s="108"/>
      <c r="Z119" s="108"/>
      <c r="AA119" s="108"/>
      <c r="AB119" s="108"/>
      <c r="AC119" s="108"/>
      <c r="AD119" s="108"/>
      <c r="AE119" s="108"/>
      <c r="AF119" s="108"/>
      <c r="AG119" s="109"/>
      <c r="AH119" s="109"/>
    </row>
    <row r="120" spans="2:34" hidden="1" x14ac:dyDescent="0.3">
      <c r="B120" s="99" t="s">
        <v>230</v>
      </c>
      <c r="C120" s="30"/>
      <c r="D120" s="30"/>
      <c r="E120" s="30"/>
      <c r="F120" s="30"/>
      <c r="G120" s="30"/>
      <c r="H120" s="30"/>
      <c r="I120" s="106"/>
      <c r="J120" s="106"/>
      <c r="K120" s="107"/>
      <c r="L120" s="107"/>
      <c r="M120" s="107"/>
      <c r="N120" s="108"/>
      <c r="O120" s="107"/>
      <c r="P120" s="111"/>
      <c r="Q120" s="108"/>
      <c r="R120" s="109"/>
      <c r="S120" s="108"/>
      <c r="T120" s="109"/>
      <c r="U120" s="108"/>
      <c r="V120" s="108"/>
      <c r="W120" s="108"/>
      <c r="X120" s="108"/>
      <c r="Y120" s="108"/>
      <c r="Z120" s="108"/>
      <c r="AA120" s="108"/>
      <c r="AB120" s="108"/>
      <c r="AC120" s="108"/>
      <c r="AD120" s="108"/>
      <c r="AE120" s="108"/>
      <c r="AF120" s="108"/>
      <c r="AG120" s="109"/>
      <c r="AH120" s="109"/>
    </row>
    <row r="121" spans="2:34" hidden="1" x14ac:dyDescent="0.3">
      <c r="B121" s="99" t="s">
        <v>231</v>
      </c>
      <c r="C121" s="30"/>
      <c r="D121" s="30"/>
      <c r="E121" s="30"/>
      <c r="F121" s="30"/>
      <c r="G121" s="30"/>
      <c r="H121" s="30"/>
      <c r="I121" s="106"/>
      <c r="J121" s="106"/>
      <c r="K121" s="107"/>
      <c r="L121" s="107"/>
      <c r="M121" s="107"/>
      <c r="N121" s="108"/>
      <c r="O121" s="107"/>
      <c r="P121" s="111"/>
      <c r="Q121" s="108"/>
      <c r="R121" s="109"/>
      <c r="S121" s="108"/>
      <c r="T121" s="109"/>
      <c r="U121" s="108"/>
      <c r="V121" s="108"/>
      <c r="W121" s="108"/>
      <c r="X121" s="108"/>
      <c r="Y121" s="108"/>
      <c r="Z121" s="108"/>
      <c r="AA121" s="108"/>
      <c r="AB121" s="108"/>
      <c r="AC121" s="108"/>
      <c r="AD121" s="108"/>
      <c r="AE121" s="108"/>
      <c r="AF121" s="108"/>
      <c r="AG121" s="109"/>
      <c r="AH121" s="109"/>
    </row>
    <row r="122" spans="2:34" hidden="1" x14ac:dyDescent="0.3">
      <c r="B122" s="99" t="s">
        <v>232</v>
      </c>
      <c r="C122" s="30"/>
      <c r="D122" s="30"/>
      <c r="E122" s="30"/>
      <c r="F122" s="30"/>
      <c r="G122" s="30"/>
      <c r="H122" s="30"/>
      <c r="I122" s="106"/>
      <c r="J122" s="106"/>
      <c r="K122" s="107"/>
      <c r="L122" s="107"/>
      <c r="M122" s="107"/>
      <c r="N122" s="108"/>
      <c r="O122" s="107"/>
      <c r="P122" s="111"/>
      <c r="Q122" s="108"/>
      <c r="R122" s="109"/>
      <c r="S122" s="108"/>
      <c r="T122" s="109"/>
      <c r="U122" s="108"/>
      <c r="V122" s="108"/>
      <c r="W122" s="108"/>
      <c r="X122" s="108"/>
      <c r="Y122" s="108"/>
      <c r="Z122" s="108"/>
      <c r="AA122" s="108"/>
      <c r="AB122" s="108"/>
      <c r="AC122" s="108"/>
      <c r="AD122" s="108"/>
      <c r="AE122" s="108"/>
      <c r="AF122" s="108"/>
      <c r="AG122" s="109"/>
      <c r="AH122" s="109"/>
    </row>
    <row r="123" spans="2:34" hidden="1" x14ac:dyDescent="0.3">
      <c r="B123" s="99" t="s">
        <v>233</v>
      </c>
      <c r="C123" s="30"/>
      <c r="D123" s="30"/>
      <c r="E123" s="30"/>
      <c r="F123" s="30"/>
      <c r="G123" s="30"/>
      <c r="H123" s="30"/>
      <c r="I123" s="106"/>
      <c r="J123" s="106"/>
      <c r="K123" s="107"/>
      <c r="L123" s="107"/>
      <c r="M123" s="107"/>
      <c r="N123" s="108"/>
      <c r="O123" s="107"/>
      <c r="P123" s="111"/>
      <c r="Q123" s="108"/>
      <c r="R123" s="109"/>
      <c r="S123" s="108"/>
      <c r="T123" s="109"/>
      <c r="U123" s="108"/>
      <c r="V123" s="108"/>
      <c r="W123" s="108"/>
      <c r="X123" s="108"/>
      <c r="Y123" s="108"/>
      <c r="Z123" s="108"/>
      <c r="AA123" s="108"/>
      <c r="AB123" s="108"/>
      <c r="AC123" s="108"/>
      <c r="AD123" s="108"/>
      <c r="AE123" s="108"/>
      <c r="AF123" s="108"/>
      <c r="AG123" s="109"/>
      <c r="AH123" s="109"/>
    </row>
    <row r="124" spans="2:34" hidden="1" x14ac:dyDescent="0.3">
      <c r="B124" s="99" t="s">
        <v>234</v>
      </c>
      <c r="C124" s="30"/>
      <c r="D124" s="30"/>
      <c r="E124" s="30"/>
      <c r="F124" s="30"/>
      <c r="G124" s="30"/>
      <c r="H124" s="30"/>
      <c r="I124" s="106"/>
      <c r="J124" s="106"/>
      <c r="K124" s="107"/>
      <c r="L124" s="107"/>
      <c r="M124" s="107"/>
      <c r="N124" s="108"/>
      <c r="O124" s="107"/>
      <c r="P124" s="111"/>
      <c r="Q124" s="108"/>
      <c r="R124" s="109"/>
      <c r="S124" s="108"/>
      <c r="T124" s="109"/>
      <c r="U124" s="108"/>
      <c r="V124" s="108"/>
      <c r="W124" s="108"/>
      <c r="X124" s="108"/>
      <c r="Y124" s="108"/>
      <c r="Z124" s="108"/>
      <c r="AA124" s="108"/>
      <c r="AB124" s="108"/>
      <c r="AC124" s="108"/>
      <c r="AD124" s="108"/>
      <c r="AE124" s="108"/>
      <c r="AF124" s="108"/>
      <c r="AG124" s="109"/>
      <c r="AH124" s="109"/>
    </row>
    <row r="125" spans="2:34" hidden="1" x14ac:dyDescent="0.3">
      <c r="B125" s="99" t="s">
        <v>235</v>
      </c>
      <c r="C125" s="30"/>
      <c r="D125" s="30"/>
      <c r="E125" s="30"/>
      <c r="F125" s="30"/>
      <c r="G125" s="30"/>
      <c r="H125" s="30"/>
      <c r="I125" s="106"/>
      <c r="J125" s="106"/>
      <c r="K125" s="107"/>
      <c r="L125" s="107"/>
      <c r="M125" s="107"/>
      <c r="N125" s="108"/>
      <c r="O125" s="107"/>
      <c r="P125" s="111"/>
      <c r="Q125" s="108"/>
      <c r="R125" s="109"/>
      <c r="S125" s="108"/>
      <c r="T125" s="109"/>
      <c r="U125" s="108"/>
      <c r="V125" s="108"/>
      <c r="W125" s="108"/>
      <c r="X125" s="108"/>
      <c r="Y125" s="108"/>
      <c r="Z125" s="108"/>
      <c r="AA125" s="108"/>
      <c r="AB125" s="108"/>
      <c r="AC125" s="108"/>
      <c r="AD125" s="108"/>
      <c r="AE125" s="108"/>
      <c r="AF125" s="108"/>
      <c r="AG125" s="109"/>
      <c r="AH125" s="109"/>
    </row>
    <row r="126" spans="2:34" hidden="1" x14ac:dyDescent="0.3">
      <c r="B126" s="99" t="s">
        <v>236</v>
      </c>
      <c r="C126" s="30"/>
      <c r="D126" s="30"/>
      <c r="E126" s="30"/>
      <c r="F126" s="30"/>
      <c r="G126" s="30"/>
      <c r="H126" s="30"/>
      <c r="I126" s="106"/>
      <c r="J126" s="106"/>
      <c r="K126" s="107"/>
      <c r="L126" s="107"/>
      <c r="M126" s="107"/>
      <c r="N126" s="108"/>
      <c r="O126" s="107"/>
      <c r="P126" s="111"/>
      <c r="Q126" s="108"/>
      <c r="R126" s="109"/>
      <c r="S126" s="108"/>
      <c r="T126" s="109"/>
      <c r="U126" s="108"/>
      <c r="V126" s="108"/>
      <c r="W126" s="108"/>
      <c r="X126" s="108"/>
      <c r="Y126" s="108"/>
      <c r="Z126" s="108"/>
      <c r="AA126" s="108"/>
      <c r="AB126" s="108"/>
      <c r="AC126" s="108"/>
      <c r="AD126" s="108"/>
      <c r="AE126" s="108"/>
      <c r="AF126" s="108"/>
      <c r="AG126" s="109"/>
      <c r="AH126" s="109"/>
    </row>
    <row r="127" spans="2:34" hidden="1" x14ac:dyDescent="0.3">
      <c r="B127" s="99" t="s">
        <v>237</v>
      </c>
      <c r="C127" s="30"/>
      <c r="D127" s="30"/>
      <c r="E127" s="30"/>
      <c r="F127" s="30"/>
      <c r="G127" s="30"/>
      <c r="H127" s="30"/>
      <c r="I127" s="106"/>
      <c r="J127" s="106"/>
      <c r="K127" s="107"/>
      <c r="L127" s="107"/>
      <c r="M127" s="107"/>
      <c r="N127" s="108"/>
      <c r="O127" s="107"/>
      <c r="P127" s="111"/>
      <c r="Q127" s="108"/>
      <c r="R127" s="109"/>
      <c r="S127" s="108"/>
      <c r="T127" s="109"/>
      <c r="U127" s="108"/>
      <c r="V127" s="108"/>
      <c r="W127" s="108"/>
      <c r="X127" s="108"/>
      <c r="Y127" s="108"/>
      <c r="Z127" s="108"/>
      <c r="AA127" s="108"/>
      <c r="AB127" s="108"/>
      <c r="AC127" s="108"/>
      <c r="AD127" s="108"/>
      <c r="AE127" s="108"/>
      <c r="AF127" s="108"/>
      <c r="AG127" s="109"/>
      <c r="AH127" s="109"/>
    </row>
    <row r="128" spans="2:34" hidden="1" x14ac:dyDescent="0.3">
      <c r="B128" s="99" t="s">
        <v>238</v>
      </c>
      <c r="C128" s="30"/>
      <c r="D128" s="30"/>
      <c r="E128" s="30"/>
      <c r="F128" s="30"/>
      <c r="G128" s="30"/>
      <c r="H128" s="30"/>
      <c r="I128" s="106"/>
      <c r="J128" s="106"/>
      <c r="K128" s="107"/>
      <c r="L128" s="107"/>
      <c r="M128" s="107"/>
      <c r="N128" s="108"/>
      <c r="O128" s="107"/>
      <c r="P128" s="111"/>
      <c r="Q128" s="108"/>
      <c r="R128" s="109"/>
      <c r="S128" s="108"/>
      <c r="T128" s="109"/>
      <c r="U128" s="108"/>
      <c r="V128" s="108"/>
      <c r="W128" s="108"/>
      <c r="X128" s="108"/>
      <c r="Y128" s="108"/>
      <c r="Z128" s="108"/>
      <c r="AA128" s="108"/>
      <c r="AB128" s="108"/>
      <c r="AC128" s="108"/>
      <c r="AD128" s="108"/>
      <c r="AE128" s="108"/>
      <c r="AF128" s="108"/>
      <c r="AG128" s="109"/>
      <c r="AH128" s="109"/>
    </row>
    <row r="129" spans="2:34" hidden="1" x14ac:dyDescent="0.3">
      <c r="B129" s="99" t="s">
        <v>239</v>
      </c>
      <c r="C129" s="30"/>
      <c r="D129" s="30"/>
      <c r="E129" s="30"/>
      <c r="F129" s="30"/>
      <c r="G129" s="30"/>
      <c r="H129" s="30"/>
      <c r="I129" s="106"/>
      <c r="J129" s="106"/>
      <c r="K129" s="107"/>
      <c r="L129" s="107"/>
      <c r="M129" s="107"/>
      <c r="N129" s="108"/>
      <c r="O129" s="107"/>
      <c r="P129" s="111"/>
      <c r="Q129" s="108"/>
      <c r="R129" s="109"/>
      <c r="S129" s="108"/>
      <c r="T129" s="109"/>
      <c r="U129" s="108"/>
      <c r="V129" s="108"/>
      <c r="W129" s="108"/>
      <c r="X129" s="108"/>
      <c r="Y129" s="108"/>
      <c r="Z129" s="108"/>
      <c r="AA129" s="108"/>
      <c r="AB129" s="108"/>
      <c r="AC129" s="108"/>
      <c r="AD129" s="108"/>
      <c r="AE129" s="108"/>
      <c r="AF129" s="108"/>
      <c r="AG129" s="109"/>
      <c r="AH129" s="109"/>
    </row>
    <row r="130" spans="2:34" hidden="1" x14ac:dyDescent="0.3">
      <c r="B130" s="99" t="s">
        <v>240</v>
      </c>
      <c r="C130" s="30"/>
      <c r="D130" s="30"/>
      <c r="E130" s="30"/>
      <c r="F130" s="30"/>
      <c r="G130" s="30"/>
      <c r="H130" s="30"/>
      <c r="I130" s="106"/>
      <c r="J130" s="106"/>
      <c r="K130" s="107"/>
      <c r="L130" s="107"/>
      <c r="M130" s="107"/>
      <c r="N130" s="108"/>
      <c r="O130" s="107"/>
      <c r="P130" s="111"/>
      <c r="Q130" s="108"/>
      <c r="R130" s="109"/>
      <c r="S130" s="108"/>
      <c r="T130" s="109"/>
      <c r="U130" s="108"/>
      <c r="V130" s="108"/>
      <c r="W130" s="108"/>
      <c r="X130" s="108"/>
      <c r="Y130" s="108"/>
      <c r="Z130" s="108"/>
      <c r="AA130" s="108"/>
      <c r="AB130" s="108"/>
      <c r="AC130" s="108"/>
      <c r="AD130" s="108"/>
      <c r="AE130" s="108"/>
      <c r="AF130" s="108"/>
      <c r="AG130" s="109"/>
      <c r="AH130" s="109"/>
    </row>
    <row r="131" spans="2:34" hidden="1" x14ac:dyDescent="0.3">
      <c r="B131" s="99" t="s">
        <v>241</v>
      </c>
      <c r="C131" s="30"/>
      <c r="D131" s="30"/>
      <c r="E131" s="30"/>
      <c r="F131" s="30"/>
      <c r="G131" s="30"/>
      <c r="H131" s="30"/>
      <c r="I131" s="106"/>
      <c r="J131" s="106"/>
      <c r="K131" s="107"/>
      <c r="L131" s="107"/>
      <c r="M131" s="107"/>
      <c r="N131" s="108"/>
      <c r="O131" s="107"/>
      <c r="P131" s="111"/>
      <c r="Q131" s="108"/>
      <c r="R131" s="109"/>
      <c r="S131" s="108"/>
      <c r="T131" s="109"/>
      <c r="U131" s="108"/>
      <c r="V131" s="108"/>
      <c r="W131" s="108"/>
      <c r="X131" s="108"/>
      <c r="Y131" s="108"/>
      <c r="Z131" s="108"/>
      <c r="AA131" s="108"/>
      <c r="AB131" s="108"/>
      <c r="AC131" s="108"/>
      <c r="AD131" s="108"/>
      <c r="AE131" s="108"/>
      <c r="AF131" s="108"/>
      <c r="AG131" s="109"/>
      <c r="AH131" s="109"/>
    </row>
    <row r="132" spans="2:34" hidden="1" x14ac:dyDescent="0.3">
      <c r="B132" s="99" t="s">
        <v>242</v>
      </c>
      <c r="C132" s="30"/>
      <c r="D132" s="30"/>
      <c r="E132" s="30"/>
      <c r="F132" s="30"/>
      <c r="G132" s="30"/>
      <c r="H132" s="30"/>
      <c r="I132" s="106"/>
      <c r="J132" s="106"/>
      <c r="K132" s="107"/>
      <c r="L132" s="107"/>
      <c r="M132" s="107"/>
      <c r="N132" s="108"/>
      <c r="O132" s="107"/>
      <c r="P132" s="111"/>
      <c r="Q132" s="108"/>
      <c r="R132" s="109"/>
      <c r="S132" s="108"/>
      <c r="T132" s="109"/>
      <c r="U132" s="108"/>
      <c r="V132" s="108"/>
      <c r="W132" s="108"/>
      <c r="X132" s="108"/>
      <c r="Y132" s="108"/>
      <c r="Z132" s="108"/>
      <c r="AA132" s="108"/>
      <c r="AB132" s="108"/>
      <c r="AC132" s="108"/>
      <c r="AD132" s="108"/>
      <c r="AE132" s="108"/>
      <c r="AF132" s="108"/>
      <c r="AG132" s="109"/>
      <c r="AH132" s="109"/>
    </row>
    <row r="133" spans="2:34" hidden="1" x14ac:dyDescent="0.3">
      <c r="B133" s="99" t="s">
        <v>243</v>
      </c>
      <c r="C133" s="30"/>
      <c r="D133" s="30"/>
      <c r="E133" s="30"/>
      <c r="F133" s="30"/>
      <c r="G133" s="30"/>
      <c r="H133" s="30"/>
      <c r="I133" s="106"/>
      <c r="J133" s="106"/>
      <c r="K133" s="107"/>
      <c r="L133" s="107"/>
      <c r="M133" s="107"/>
      <c r="N133" s="108"/>
      <c r="O133" s="107"/>
      <c r="P133" s="111"/>
      <c r="Q133" s="108"/>
      <c r="R133" s="109"/>
      <c r="S133" s="108"/>
      <c r="T133" s="109"/>
      <c r="U133" s="108"/>
      <c r="V133" s="108"/>
      <c r="W133" s="108"/>
      <c r="X133" s="108"/>
      <c r="Y133" s="108"/>
      <c r="Z133" s="108"/>
      <c r="AA133" s="108"/>
      <c r="AB133" s="108"/>
      <c r="AC133" s="108"/>
      <c r="AD133" s="108"/>
      <c r="AE133" s="108"/>
      <c r="AF133" s="108"/>
      <c r="AG133" s="109"/>
      <c r="AH133" s="109"/>
    </row>
    <row r="134" spans="2:34" hidden="1" x14ac:dyDescent="0.3">
      <c r="B134" s="99" t="s">
        <v>244</v>
      </c>
      <c r="C134" s="30"/>
      <c r="D134" s="30"/>
      <c r="E134" s="30"/>
      <c r="F134" s="30"/>
      <c r="G134" s="30"/>
      <c r="H134" s="30"/>
      <c r="I134" s="106"/>
      <c r="J134" s="106"/>
      <c r="K134" s="107"/>
      <c r="L134" s="107"/>
      <c r="M134" s="107"/>
      <c r="N134" s="108"/>
      <c r="O134" s="107"/>
      <c r="P134" s="111"/>
      <c r="Q134" s="108"/>
      <c r="R134" s="109"/>
      <c r="S134" s="108"/>
      <c r="T134" s="109"/>
      <c r="U134" s="108"/>
      <c r="V134" s="108"/>
      <c r="W134" s="108"/>
      <c r="X134" s="108"/>
      <c r="Y134" s="108"/>
      <c r="Z134" s="108"/>
      <c r="AA134" s="108"/>
      <c r="AB134" s="108"/>
      <c r="AC134" s="108"/>
      <c r="AD134" s="108"/>
      <c r="AE134" s="108"/>
      <c r="AF134" s="108"/>
      <c r="AG134" s="109"/>
      <c r="AH134" s="109"/>
    </row>
    <row r="135" spans="2:34" hidden="1" x14ac:dyDescent="0.3">
      <c r="B135" s="99" t="s">
        <v>245</v>
      </c>
      <c r="C135" s="30"/>
      <c r="D135" s="30"/>
      <c r="E135" s="30"/>
      <c r="F135" s="30"/>
      <c r="G135" s="30"/>
      <c r="H135" s="30"/>
      <c r="I135" s="106"/>
      <c r="J135" s="106"/>
      <c r="K135" s="107"/>
      <c r="L135" s="107"/>
      <c r="M135" s="107"/>
      <c r="N135" s="108"/>
      <c r="O135" s="107"/>
      <c r="P135" s="111"/>
      <c r="Q135" s="108"/>
      <c r="R135" s="109"/>
      <c r="S135" s="108"/>
      <c r="T135" s="109"/>
      <c r="U135" s="108"/>
      <c r="V135" s="108"/>
      <c r="W135" s="108"/>
      <c r="X135" s="108"/>
      <c r="Y135" s="108"/>
      <c r="Z135" s="108"/>
      <c r="AA135" s="108"/>
      <c r="AB135" s="108"/>
      <c r="AC135" s="108"/>
      <c r="AD135" s="108"/>
      <c r="AE135" s="108"/>
      <c r="AF135" s="108"/>
      <c r="AG135" s="109"/>
      <c r="AH135" s="109"/>
    </row>
    <row r="136" spans="2:34" hidden="1" x14ac:dyDescent="0.3">
      <c r="B136" s="99" t="s">
        <v>246</v>
      </c>
      <c r="C136" s="30"/>
      <c r="D136" s="30"/>
      <c r="E136" s="30"/>
      <c r="F136" s="30"/>
      <c r="G136" s="30"/>
      <c r="H136" s="30"/>
      <c r="I136" s="106"/>
      <c r="J136" s="106"/>
      <c r="K136" s="107"/>
      <c r="L136" s="107"/>
      <c r="M136" s="107"/>
      <c r="N136" s="108"/>
      <c r="O136" s="107"/>
      <c r="P136" s="111"/>
      <c r="Q136" s="108"/>
      <c r="R136" s="109"/>
      <c r="S136" s="108"/>
      <c r="T136" s="109"/>
      <c r="U136" s="108"/>
      <c r="V136" s="108"/>
      <c r="W136" s="108"/>
      <c r="X136" s="108"/>
      <c r="Y136" s="108"/>
      <c r="Z136" s="108"/>
      <c r="AA136" s="108"/>
      <c r="AB136" s="108"/>
      <c r="AC136" s="108"/>
      <c r="AD136" s="108"/>
      <c r="AE136" s="108"/>
      <c r="AF136" s="108"/>
      <c r="AG136" s="109"/>
      <c r="AH136" s="109"/>
    </row>
    <row r="137" spans="2:34" hidden="1" x14ac:dyDescent="0.3">
      <c r="B137" s="99" t="s">
        <v>247</v>
      </c>
      <c r="C137" s="30"/>
      <c r="D137" s="30"/>
      <c r="E137" s="30"/>
      <c r="F137" s="30"/>
      <c r="G137" s="30"/>
      <c r="H137" s="30"/>
      <c r="I137" s="106"/>
      <c r="J137" s="106"/>
      <c r="K137" s="107"/>
      <c r="L137" s="107"/>
      <c r="M137" s="107"/>
      <c r="N137" s="108"/>
      <c r="O137" s="107"/>
      <c r="P137" s="111"/>
      <c r="Q137" s="108"/>
      <c r="R137" s="109"/>
      <c r="S137" s="108"/>
      <c r="T137" s="109"/>
      <c r="U137" s="108"/>
      <c r="V137" s="108"/>
      <c r="W137" s="108"/>
      <c r="X137" s="108"/>
      <c r="Y137" s="108"/>
      <c r="Z137" s="108"/>
      <c r="AA137" s="108"/>
      <c r="AB137" s="108"/>
      <c r="AC137" s="108"/>
      <c r="AD137" s="108"/>
      <c r="AE137" s="108"/>
      <c r="AF137" s="108"/>
      <c r="AG137" s="109"/>
      <c r="AH137" s="109"/>
    </row>
    <row r="138" spans="2:34" hidden="1" x14ac:dyDescent="0.3">
      <c r="B138" s="99" t="s">
        <v>248</v>
      </c>
      <c r="C138" s="30"/>
      <c r="D138" s="30"/>
      <c r="E138" s="30"/>
      <c r="F138" s="30"/>
      <c r="G138" s="30"/>
      <c r="H138" s="30"/>
      <c r="I138" s="106"/>
      <c r="J138" s="106"/>
      <c r="K138" s="107"/>
      <c r="L138" s="107"/>
      <c r="M138" s="107"/>
      <c r="N138" s="108"/>
      <c r="O138" s="107"/>
      <c r="P138" s="111"/>
      <c r="Q138" s="108"/>
      <c r="R138" s="109"/>
      <c r="S138" s="108"/>
      <c r="T138" s="109"/>
      <c r="U138" s="108"/>
      <c r="V138" s="108"/>
      <c r="W138" s="108"/>
      <c r="X138" s="108"/>
      <c r="Y138" s="108"/>
      <c r="Z138" s="108"/>
      <c r="AA138" s="108"/>
      <c r="AB138" s="108"/>
      <c r="AC138" s="108"/>
      <c r="AD138" s="108"/>
      <c r="AE138" s="108"/>
      <c r="AF138" s="108"/>
      <c r="AG138" s="109"/>
      <c r="AH138" s="109"/>
    </row>
    <row r="139" spans="2:34" hidden="1" x14ac:dyDescent="0.3">
      <c r="B139" s="99" t="s">
        <v>249</v>
      </c>
      <c r="C139" s="30"/>
      <c r="D139" s="30"/>
      <c r="E139" s="30"/>
      <c r="F139" s="30"/>
      <c r="G139" s="30"/>
      <c r="H139" s="30"/>
      <c r="I139" s="106"/>
      <c r="J139" s="106"/>
      <c r="K139" s="107"/>
      <c r="L139" s="107"/>
      <c r="M139" s="107"/>
      <c r="N139" s="108"/>
      <c r="O139" s="107"/>
      <c r="P139" s="111"/>
      <c r="Q139" s="108"/>
      <c r="R139" s="109"/>
      <c r="S139" s="108"/>
      <c r="T139" s="109"/>
      <c r="U139" s="108"/>
      <c r="V139" s="108"/>
      <c r="W139" s="108"/>
      <c r="X139" s="108"/>
      <c r="Y139" s="108"/>
      <c r="Z139" s="108"/>
      <c r="AA139" s="108"/>
      <c r="AB139" s="108"/>
      <c r="AC139" s="108"/>
      <c r="AD139" s="108"/>
      <c r="AE139" s="108"/>
      <c r="AF139" s="108"/>
      <c r="AG139" s="109"/>
      <c r="AH139" s="109"/>
    </row>
    <row r="140" spans="2:34" hidden="1" x14ac:dyDescent="0.3">
      <c r="B140" s="99" t="s">
        <v>250</v>
      </c>
      <c r="C140" s="30"/>
      <c r="D140" s="30"/>
      <c r="E140" s="30"/>
      <c r="F140" s="30"/>
      <c r="G140" s="30"/>
      <c r="H140" s="30"/>
      <c r="I140" s="106"/>
      <c r="J140" s="106"/>
      <c r="K140" s="107"/>
      <c r="L140" s="107"/>
      <c r="M140" s="107"/>
      <c r="N140" s="108"/>
      <c r="O140" s="107"/>
      <c r="P140" s="111"/>
      <c r="Q140" s="108"/>
      <c r="R140" s="109"/>
      <c r="S140" s="108"/>
      <c r="T140" s="109"/>
      <c r="U140" s="108"/>
      <c r="V140" s="108"/>
      <c r="W140" s="108"/>
      <c r="X140" s="108"/>
      <c r="Y140" s="108"/>
      <c r="Z140" s="108"/>
      <c r="AA140" s="108"/>
      <c r="AB140" s="108"/>
      <c r="AC140" s="108"/>
      <c r="AD140" s="108"/>
      <c r="AE140" s="108"/>
      <c r="AF140" s="108"/>
      <c r="AG140" s="109"/>
      <c r="AH140" s="109"/>
    </row>
    <row r="141" spans="2:34" hidden="1" x14ac:dyDescent="0.3">
      <c r="B141" s="99" t="s">
        <v>251</v>
      </c>
      <c r="C141" s="30"/>
      <c r="D141" s="30"/>
      <c r="E141" s="30"/>
      <c r="F141" s="30"/>
      <c r="G141" s="30"/>
      <c r="H141" s="30"/>
      <c r="I141" s="106"/>
      <c r="J141" s="106"/>
      <c r="K141" s="107"/>
      <c r="L141" s="107"/>
      <c r="M141" s="107"/>
      <c r="N141" s="108"/>
      <c r="O141" s="107"/>
      <c r="P141" s="111"/>
      <c r="Q141" s="108"/>
      <c r="R141" s="109"/>
      <c r="S141" s="108"/>
      <c r="T141" s="109"/>
      <c r="U141" s="108"/>
      <c r="V141" s="108"/>
      <c r="W141" s="108"/>
      <c r="X141" s="108"/>
      <c r="Y141" s="108"/>
      <c r="Z141" s="108"/>
      <c r="AA141" s="108"/>
      <c r="AB141" s="108"/>
      <c r="AC141" s="108"/>
      <c r="AD141" s="108"/>
      <c r="AE141" s="108"/>
      <c r="AF141" s="108"/>
      <c r="AG141" s="109"/>
      <c r="AH141" s="109"/>
    </row>
    <row r="142" spans="2:34" hidden="1" x14ac:dyDescent="0.3">
      <c r="B142" s="99" t="s">
        <v>252</v>
      </c>
      <c r="C142" s="30"/>
      <c r="D142" s="30"/>
      <c r="E142" s="30"/>
      <c r="F142" s="30"/>
      <c r="G142" s="30"/>
      <c r="H142" s="30"/>
      <c r="I142" s="106"/>
      <c r="J142" s="106"/>
      <c r="K142" s="107"/>
      <c r="L142" s="107"/>
      <c r="M142" s="107"/>
      <c r="N142" s="108"/>
      <c r="O142" s="107"/>
      <c r="P142" s="111"/>
      <c r="Q142" s="108"/>
      <c r="R142" s="109"/>
      <c r="S142" s="108"/>
      <c r="T142" s="109"/>
      <c r="U142" s="108"/>
      <c r="V142" s="108"/>
      <c r="W142" s="108"/>
      <c r="X142" s="108"/>
      <c r="Y142" s="108"/>
      <c r="Z142" s="108"/>
      <c r="AA142" s="108"/>
      <c r="AB142" s="108"/>
      <c r="AC142" s="108"/>
      <c r="AD142" s="108"/>
      <c r="AE142" s="108"/>
      <c r="AF142" s="108"/>
      <c r="AG142" s="109"/>
      <c r="AH142" s="109"/>
    </row>
    <row r="143" spans="2:34" hidden="1" x14ac:dyDescent="0.3">
      <c r="B143" s="99" t="s">
        <v>253</v>
      </c>
      <c r="C143" s="30"/>
      <c r="D143" s="30"/>
      <c r="E143" s="30"/>
      <c r="F143" s="30"/>
      <c r="G143" s="30"/>
      <c r="H143" s="30"/>
      <c r="I143" s="106"/>
      <c r="J143" s="106"/>
      <c r="K143" s="107"/>
      <c r="L143" s="107"/>
      <c r="M143" s="107"/>
      <c r="N143" s="108"/>
      <c r="O143" s="107"/>
      <c r="P143" s="111"/>
      <c r="Q143" s="108"/>
      <c r="R143" s="109"/>
      <c r="S143" s="108"/>
      <c r="T143" s="109"/>
      <c r="U143" s="108"/>
      <c r="V143" s="108"/>
      <c r="W143" s="108"/>
      <c r="X143" s="108"/>
      <c r="Y143" s="108"/>
      <c r="Z143" s="108"/>
      <c r="AA143" s="108"/>
      <c r="AB143" s="108"/>
      <c r="AC143" s="108"/>
      <c r="AD143" s="108"/>
      <c r="AE143" s="108"/>
      <c r="AF143" s="108"/>
      <c r="AG143" s="109"/>
      <c r="AH143" s="109"/>
    </row>
    <row r="144" spans="2:34" hidden="1" x14ac:dyDescent="0.3">
      <c r="B144" s="99" t="s">
        <v>254</v>
      </c>
      <c r="C144" s="30"/>
      <c r="D144" s="30"/>
      <c r="E144" s="30"/>
      <c r="F144" s="30"/>
      <c r="G144" s="30"/>
      <c r="H144" s="30"/>
      <c r="I144" s="106"/>
      <c r="J144" s="106"/>
      <c r="K144" s="107"/>
      <c r="L144" s="107"/>
      <c r="M144" s="107"/>
      <c r="N144" s="108"/>
      <c r="O144" s="107"/>
      <c r="P144" s="111"/>
      <c r="Q144" s="108"/>
      <c r="R144" s="109"/>
      <c r="S144" s="108"/>
      <c r="T144" s="109"/>
      <c r="U144" s="108"/>
      <c r="V144" s="108"/>
      <c r="W144" s="108"/>
      <c r="X144" s="108"/>
      <c r="Y144" s="108"/>
      <c r="Z144" s="108"/>
      <c r="AA144" s="108"/>
      <c r="AB144" s="108"/>
      <c r="AC144" s="108"/>
      <c r="AD144" s="108"/>
      <c r="AE144" s="108"/>
      <c r="AF144" s="108"/>
      <c r="AG144" s="109"/>
      <c r="AH144" s="109"/>
    </row>
    <row r="145" spans="2:34" hidden="1" x14ac:dyDescent="0.3">
      <c r="B145" s="99" t="s">
        <v>255</v>
      </c>
      <c r="C145" s="30"/>
      <c r="D145" s="30"/>
      <c r="E145" s="30"/>
      <c r="F145" s="30"/>
      <c r="G145" s="30"/>
      <c r="H145" s="30"/>
      <c r="I145" s="106"/>
      <c r="J145" s="106"/>
      <c r="K145" s="107"/>
      <c r="L145" s="107"/>
      <c r="M145" s="107"/>
      <c r="N145" s="108"/>
      <c r="O145" s="107"/>
      <c r="P145" s="111"/>
      <c r="Q145" s="108"/>
      <c r="R145" s="109"/>
      <c r="S145" s="108"/>
      <c r="T145" s="109"/>
      <c r="U145" s="108"/>
      <c r="V145" s="108"/>
      <c r="W145" s="108"/>
      <c r="X145" s="108"/>
      <c r="Y145" s="108"/>
      <c r="Z145" s="108"/>
      <c r="AA145" s="108"/>
      <c r="AB145" s="108"/>
      <c r="AC145" s="108"/>
      <c r="AD145" s="108"/>
      <c r="AE145" s="108"/>
      <c r="AF145" s="108"/>
      <c r="AG145" s="109"/>
      <c r="AH145" s="109"/>
    </row>
    <row r="146" spans="2:34" hidden="1" x14ac:dyDescent="0.3">
      <c r="B146" s="99" t="s">
        <v>256</v>
      </c>
      <c r="C146" s="30"/>
      <c r="D146" s="30"/>
      <c r="E146" s="30"/>
      <c r="F146" s="30"/>
      <c r="G146" s="30"/>
      <c r="H146" s="30"/>
      <c r="I146" s="106"/>
      <c r="J146" s="106"/>
      <c r="K146" s="107"/>
      <c r="L146" s="107"/>
      <c r="M146" s="107"/>
      <c r="N146" s="108"/>
      <c r="O146" s="107"/>
      <c r="P146" s="111"/>
      <c r="Q146" s="108"/>
      <c r="R146" s="109"/>
      <c r="S146" s="108"/>
      <c r="T146" s="109"/>
      <c r="U146" s="108"/>
      <c r="V146" s="108"/>
      <c r="W146" s="108"/>
      <c r="X146" s="108"/>
      <c r="Y146" s="108"/>
      <c r="Z146" s="108"/>
      <c r="AA146" s="108"/>
      <c r="AB146" s="108"/>
      <c r="AC146" s="108"/>
      <c r="AD146" s="108"/>
      <c r="AE146" s="108"/>
      <c r="AF146" s="108"/>
      <c r="AG146" s="109"/>
      <c r="AH146" s="109"/>
    </row>
    <row r="147" spans="2:34" hidden="1" x14ac:dyDescent="0.3">
      <c r="B147" s="99" t="s">
        <v>257</v>
      </c>
      <c r="C147" s="30"/>
      <c r="D147" s="30"/>
      <c r="E147" s="30"/>
      <c r="F147" s="30"/>
      <c r="G147" s="30"/>
      <c r="H147" s="30"/>
      <c r="I147" s="106"/>
      <c r="J147" s="106"/>
      <c r="K147" s="107"/>
      <c r="L147" s="107"/>
      <c r="M147" s="107"/>
      <c r="N147" s="108"/>
      <c r="O147" s="107"/>
      <c r="P147" s="111"/>
      <c r="Q147" s="108"/>
      <c r="R147" s="109"/>
      <c r="S147" s="108"/>
      <c r="T147" s="109"/>
      <c r="U147" s="108"/>
      <c r="V147" s="108"/>
      <c r="W147" s="108"/>
      <c r="X147" s="108"/>
      <c r="Y147" s="108"/>
      <c r="Z147" s="108"/>
      <c r="AA147" s="108"/>
      <c r="AB147" s="108"/>
      <c r="AC147" s="108"/>
      <c r="AD147" s="108"/>
      <c r="AE147" s="108"/>
      <c r="AF147" s="108"/>
      <c r="AG147" s="109"/>
      <c r="AH147" s="109"/>
    </row>
    <row r="148" spans="2:34" hidden="1" x14ac:dyDescent="0.3">
      <c r="B148" s="99" t="s">
        <v>258</v>
      </c>
      <c r="C148" s="30"/>
      <c r="D148" s="30"/>
      <c r="E148" s="30"/>
      <c r="F148" s="30"/>
      <c r="G148" s="30"/>
      <c r="H148" s="30"/>
      <c r="I148" s="106"/>
      <c r="J148" s="106"/>
      <c r="K148" s="107"/>
      <c r="L148" s="107"/>
      <c r="M148" s="107"/>
      <c r="N148" s="108"/>
      <c r="O148" s="107"/>
      <c r="P148" s="111"/>
      <c r="Q148" s="108"/>
      <c r="R148" s="109"/>
      <c r="S148" s="108"/>
      <c r="T148" s="109"/>
      <c r="U148" s="108"/>
      <c r="V148" s="108"/>
      <c r="W148" s="108"/>
      <c r="X148" s="108"/>
      <c r="Y148" s="108"/>
      <c r="Z148" s="108"/>
      <c r="AA148" s="108"/>
      <c r="AB148" s="108"/>
      <c r="AC148" s="108"/>
      <c r="AD148" s="108"/>
      <c r="AE148" s="108"/>
      <c r="AF148" s="108"/>
      <c r="AG148" s="109"/>
      <c r="AH148" s="109"/>
    </row>
    <row r="149" spans="2:34" hidden="1" x14ac:dyDescent="0.3">
      <c r="B149" s="99" t="s">
        <v>259</v>
      </c>
      <c r="C149" s="30"/>
      <c r="D149" s="30"/>
      <c r="E149" s="30"/>
      <c r="F149" s="30"/>
      <c r="G149" s="30"/>
      <c r="H149" s="30"/>
      <c r="I149" s="106"/>
      <c r="J149" s="106"/>
      <c r="K149" s="107"/>
      <c r="L149" s="107"/>
      <c r="M149" s="107"/>
      <c r="N149" s="108"/>
      <c r="O149" s="107"/>
      <c r="P149" s="111"/>
      <c r="Q149" s="108"/>
      <c r="R149" s="109"/>
      <c r="S149" s="108"/>
      <c r="T149" s="109"/>
      <c r="U149" s="108"/>
      <c r="V149" s="108"/>
      <c r="W149" s="108"/>
      <c r="X149" s="108"/>
      <c r="Y149" s="108"/>
      <c r="Z149" s="108"/>
      <c r="AA149" s="108"/>
      <c r="AB149" s="108"/>
      <c r="AC149" s="108"/>
      <c r="AD149" s="108"/>
      <c r="AE149" s="108"/>
      <c r="AF149" s="108"/>
      <c r="AG149" s="109"/>
      <c r="AH149" s="109"/>
    </row>
    <row r="150" spans="2:34" hidden="1" x14ac:dyDescent="0.3">
      <c r="B150" s="99" t="s">
        <v>260</v>
      </c>
      <c r="C150" s="30"/>
      <c r="D150" s="30"/>
      <c r="E150" s="30"/>
      <c r="F150" s="30"/>
      <c r="G150" s="30"/>
      <c r="H150" s="30"/>
      <c r="I150" s="106"/>
      <c r="J150" s="106"/>
      <c r="K150" s="107"/>
      <c r="L150" s="107"/>
      <c r="M150" s="107"/>
      <c r="N150" s="108"/>
      <c r="O150" s="107"/>
      <c r="P150" s="111"/>
      <c r="Q150" s="108"/>
      <c r="R150" s="109"/>
      <c r="S150" s="108"/>
      <c r="T150" s="109"/>
      <c r="U150" s="108"/>
      <c r="V150" s="108"/>
      <c r="W150" s="108"/>
      <c r="X150" s="108"/>
      <c r="Y150" s="108"/>
      <c r="Z150" s="108"/>
      <c r="AA150" s="108"/>
      <c r="AB150" s="108"/>
      <c r="AC150" s="108"/>
      <c r="AD150" s="108"/>
      <c r="AE150" s="108"/>
      <c r="AF150" s="108"/>
      <c r="AG150" s="109"/>
      <c r="AH150" s="109"/>
    </row>
    <row r="151" spans="2:34" hidden="1" x14ac:dyDescent="0.3">
      <c r="B151" s="99" t="s">
        <v>261</v>
      </c>
      <c r="C151" s="30"/>
      <c r="D151" s="30"/>
      <c r="E151" s="30"/>
      <c r="F151" s="30"/>
      <c r="G151" s="30"/>
      <c r="H151" s="30"/>
      <c r="I151" s="106"/>
      <c r="J151" s="106"/>
      <c r="K151" s="107"/>
      <c r="L151" s="107"/>
      <c r="M151" s="107"/>
      <c r="N151" s="108"/>
      <c r="O151" s="107"/>
      <c r="P151" s="111"/>
      <c r="Q151" s="108"/>
      <c r="R151" s="109"/>
      <c r="S151" s="108"/>
      <c r="T151" s="109"/>
      <c r="U151" s="108"/>
      <c r="V151" s="108"/>
      <c r="W151" s="108"/>
      <c r="X151" s="108"/>
      <c r="Y151" s="108"/>
      <c r="Z151" s="108"/>
      <c r="AA151" s="108"/>
      <c r="AB151" s="108"/>
      <c r="AC151" s="108"/>
      <c r="AD151" s="108"/>
      <c r="AE151" s="108"/>
      <c r="AF151" s="108"/>
      <c r="AG151" s="109"/>
      <c r="AH151" s="109"/>
    </row>
    <row r="152" spans="2:34" hidden="1" x14ac:dyDescent="0.3">
      <c r="B152" s="99" t="s">
        <v>262</v>
      </c>
      <c r="C152" s="30"/>
      <c r="D152" s="30"/>
      <c r="E152" s="30"/>
      <c r="F152" s="30"/>
      <c r="G152" s="30"/>
      <c r="H152" s="30"/>
      <c r="I152" s="106"/>
      <c r="J152" s="106"/>
      <c r="K152" s="107"/>
      <c r="L152" s="107"/>
      <c r="M152" s="107"/>
      <c r="N152" s="108"/>
      <c r="O152" s="107"/>
      <c r="P152" s="111"/>
      <c r="Q152" s="108"/>
      <c r="R152" s="109"/>
      <c r="S152" s="108"/>
      <c r="T152" s="109"/>
      <c r="U152" s="108"/>
      <c r="V152" s="108"/>
      <c r="W152" s="108"/>
      <c r="X152" s="108"/>
      <c r="Y152" s="108"/>
      <c r="Z152" s="108"/>
      <c r="AA152" s="108"/>
      <c r="AB152" s="108"/>
      <c r="AC152" s="108"/>
      <c r="AD152" s="108"/>
      <c r="AE152" s="108"/>
      <c r="AF152" s="108"/>
      <c r="AG152" s="109"/>
      <c r="AH152" s="109"/>
    </row>
    <row r="153" spans="2:34" hidden="1" x14ac:dyDescent="0.3">
      <c r="B153" s="99" t="s">
        <v>263</v>
      </c>
      <c r="C153" s="30"/>
      <c r="D153" s="30"/>
      <c r="E153" s="30"/>
      <c r="F153" s="30"/>
      <c r="G153" s="30"/>
      <c r="H153" s="30"/>
      <c r="I153" s="106"/>
      <c r="J153" s="106"/>
      <c r="K153" s="107"/>
      <c r="L153" s="107"/>
      <c r="M153" s="107"/>
      <c r="N153" s="108"/>
      <c r="O153" s="107"/>
      <c r="P153" s="111"/>
      <c r="Q153" s="108"/>
      <c r="R153" s="109"/>
      <c r="S153" s="108"/>
      <c r="T153" s="109"/>
      <c r="U153" s="108"/>
      <c r="V153" s="108"/>
      <c r="W153" s="108"/>
      <c r="X153" s="108"/>
      <c r="Y153" s="108"/>
      <c r="Z153" s="108"/>
      <c r="AA153" s="108"/>
      <c r="AB153" s="108"/>
      <c r="AC153" s="108"/>
      <c r="AD153" s="108"/>
      <c r="AE153" s="108"/>
      <c r="AF153" s="108"/>
      <c r="AG153" s="109"/>
      <c r="AH153" s="109"/>
    </row>
    <row r="154" spans="2:34" hidden="1" x14ac:dyDescent="0.3">
      <c r="B154" s="99" t="s">
        <v>264</v>
      </c>
      <c r="C154" s="30"/>
      <c r="D154" s="30"/>
      <c r="E154" s="30"/>
      <c r="F154" s="30"/>
      <c r="G154" s="30"/>
      <c r="H154" s="30"/>
      <c r="I154" s="106"/>
      <c r="J154" s="106"/>
      <c r="K154" s="107"/>
      <c r="L154" s="107"/>
      <c r="M154" s="107"/>
      <c r="N154" s="108"/>
      <c r="O154" s="107"/>
      <c r="P154" s="111"/>
      <c r="Q154" s="108"/>
      <c r="R154" s="109"/>
      <c r="S154" s="108"/>
      <c r="T154" s="109"/>
      <c r="U154" s="108"/>
      <c r="V154" s="108"/>
      <c r="W154" s="108"/>
      <c r="X154" s="108"/>
      <c r="Y154" s="108"/>
      <c r="Z154" s="108"/>
      <c r="AA154" s="108"/>
      <c r="AB154" s="108"/>
      <c r="AC154" s="108"/>
      <c r="AD154" s="108"/>
      <c r="AE154" s="108"/>
      <c r="AF154" s="108"/>
      <c r="AG154" s="109"/>
      <c r="AH154" s="109"/>
    </row>
    <row r="155" spans="2:34" hidden="1" x14ac:dyDescent="0.3">
      <c r="B155" s="99" t="s">
        <v>265</v>
      </c>
      <c r="C155" s="30"/>
      <c r="D155" s="30"/>
      <c r="E155" s="30"/>
      <c r="F155" s="30"/>
      <c r="G155" s="30"/>
      <c r="H155" s="30"/>
      <c r="I155" s="106"/>
      <c r="J155" s="106"/>
      <c r="K155" s="107"/>
      <c r="L155" s="107"/>
      <c r="M155" s="107"/>
      <c r="N155" s="108"/>
      <c r="O155" s="107"/>
      <c r="P155" s="111"/>
      <c r="Q155" s="108"/>
      <c r="R155" s="109"/>
      <c r="S155" s="108"/>
      <c r="T155" s="109"/>
      <c r="U155" s="108"/>
      <c r="V155" s="108"/>
      <c r="W155" s="108"/>
      <c r="X155" s="108"/>
      <c r="Y155" s="108"/>
      <c r="Z155" s="108"/>
      <c r="AA155" s="108"/>
      <c r="AB155" s="108"/>
      <c r="AC155" s="108"/>
      <c r="AD155" s="108"/>
      <c r="AE155" s="108"/>
      <c r="AF155" s="108"/>
      <c r="AG155" s="109"/>
      <c r="AH155" s="109"/>
    </row>
    <row r="156" spans="2:34" hidden="1" x14ac:dyDescent="0.3">
      <c r="B156" s="99" t="s">
        <v>266</v>
      </c>
      <c r="C156" s="30"/>
      <c r="D156" s="30"/>
      <c r="E156" s="30"/>
      <c r="F156" s="30"/>
      <c r="G156" s="30"/>
      <c r="H156" s="30"/>
      <c r="I156" s="106"/>
      <c r="J156" s="106"/>
      <c r="K156" s="107"/>
      <c r="L156" s="107"/>
      <c r="M156" s="107"/>
      <c r="N156" s="108"/>
      <c r="O156" s="107"/>
      <c r="P156" s="111"/>
      <c r="Q156" s="108"/>
      <c r="R156" s="109"/>
      <c r="S156" s="108"/>
      <c r="T156" s="109"/>
      <c r="U156" s="108"/>
      <c r="V156" s="108"/>
      <c r="W156" s="108"/>
      <c r="X156" s="108"/>
      <c r="Y156" s="108"/>
      <c r="Z156" s="108"/>
      <c r="AA156" s="108"/>
      <c r="AB156" s="108"/>
      <c r="AC156" s="108"/>
      <c r="AD156" s="108"/>
      <c r="AE156" s="108"/>
      <c r="AF156" s="108"/>
      <c r="AG156" s="109"/>
      <c r="AH156" s="109"/>
    </row>
    <row r="157" spans="2:34" hidden="1" x14ac:dyDescent="0.3">
      <c r="B157" s="99" t="s">
        <v>267</v>
      </c>
      <c r="C157" s="30"/>
      <c r="D157" s="30"/>
      <c r="E157" s="30"/>
      <c r="F157" s="30"/>
      <c r="G157" s="30"/>
      <c r="H157" s="30"/>
      <c r="I157" s="106"/>
      <c r="J157" s="106"/>
      <c r="K157" s="107"/>
      <c r="L157" s="107"/>
      <c r="M157" s="107"/>
      <c r="N157" s="108"/>
      <c r="O157" s="107"/>
      <c r="P157" s="111"/>
      <c r="Q157" s="108"/>
      <c r="R157" s="109"/>
      <c r="S157" s="108"/>
      <c r="T157" s="109"/>
      <c r="U157" s="108"/>
      <c r="V157" s="108"/>
      <c r="W157" s="108"/>
      <c r="X157" s="108"/>
      <c r="Y157" s="108"/>
      <c r="Z157" s="108"/>
      <c r="AA157" s="108"/>
      <c r="AB157" s="108"/>
      <c r="AC157" s="108"/>
      <c r="AD157" s="108"/>
      <c r="AE157" s="108"/>
      <c r="AF157" s="108"/>
      <c r="AG157" s="109"/>
      <c r="AH157" s="109"/>
    </row>
    <row r="158" spans="2:34" hidden="1" x14ac:dyDescent="0.3">
      <c r="B158" s="99" t="s">
        <v>268</v>
      </c>
      <c r="C158" s="30"/>
      <c r="D158" s="30"/>
      <c r="E158" s="30"/>
      <c r="F158" s="30"/>
      <c r="G158" s="30"/>
      <c r="H158" s="30"/>
      <c r="I158" s="106"/>
      <c r="J158" s="106"/>
      <c r="K158" s="107"/>
      <c r="L158" s="107"/>
      <c r="M158" s="107"/>
      <c r="N158" s="108"/>
      <c r="O158" s="107"/>
      <c r="P158" s="111"/>
      <c r="Q158" s="108"/>
      <c r="R158" s="109"/>
      <c r="S158" s="108"/>
      <c r="T158" s="109"/>
      <c r="U158" s="108"/>
      <c r="V158" s="108"/>
      <c r="W158" s="108"/>
      <c r="X158" s="108"/>
      <c r="Y158" s="108"/>
      <c r="Z158" s="108"/>
      <c r="AA158" s="108"/>
      <c r="AB158" s="108"/>
      <c r="AC158" s="108"/>
      <c r="AD158" s="108"/>
      <c r="AE158" s="108"/>
      <c r="AF158" s="108"/>
      <c r="AG158" s="109"/>
      <c r="AH158" s="109"/>
    </row>
    <row r="159" spans="2:34" hidden="1" x14ac:dyDescent="0.3">
      <c r="B159" s="99" t="s">
        <v>269</v>
      </c>
      <c r="C159" s="30"/>
      <c r="D159" s="30"/>
      <c r="E159" s="30"/>
      <c r="F159" s="30"/>
      <c r="G159" s="30"/>
      <c r="H159" s="30"/>
      <c r="I159" s="106"/>
      <c r="J159" s="106"/>
      <c r="K159" s="107"/>
      <c r="L159" s="107"/>
      <c r="M159" s="107"/>
      <c r="N159" s="108"/>
      <c r="O159" s="107"/>
      <c r="P159" s="111"/>
      <c r="Q159" s="108"/>
      <c r="R159" s="109"/>
      <c r="S159" s="108"/>
      <c r="T159" s="109"/>
      <c r="U159" s="108"/>
      <c r="V159" s="108"/>
      <c r="W159" s="108"/>
      <c r="X159" s="108"/>
      <c r="Y159" s="108"/>
      <c r="Z159" s="108"/>
      <c r="AA159" s="108"/>
      <c r="AB159" s="108"/>
      <c r="AC159" s="108"/>
      <c r="AD159" s="108"/>
      <c r="AE159" s="108"/>
      <c r="AF159" s="108"/>
      <c r="AG159" s="109"/>
      <c r="AH159" s="109"/>
    </row>
    <row r="160" spans="2:34" s="30" customFormat="1" hidden="1" x14ac:dyDescent="0.3">
      <c r="B160" s="105"/>
      <c r="I160" s="106"/>
      <c r="J160" s="106"/>
      <c r="K160" s="107"/>
      <c r="L160" s="107"/>
      <c r="M160" s="107"/>
      <c r="N160" s="108"/>
      <c r="O160" s="107"/>
      <c r="P160" s="111"/>
      <c r="Q160" s="108"/>
      <c r="R160" s="109"/>
      <c r="S160" s="108"/>
      <c r="T160" s="109"/>
      <c r="U160" s="108"/>
      <c r="V160" s="108"/>
      <c r="W160" s="108"/>
      <c r="X160" s="108"/>
      <c r="Y160" s="108"/>
      <c r="Z160" s="108"/>
      <c r="AA160" s="108"/>
      <c r="AB160" s="108"/>
      <c r="AC160" s="108"/>
      <c r="AD160" s="108"/>
      <c r="AE160" s="108"/>
      <c r="AF160" s="108"/>
      <c r="AG160" s="109"/>
      <c r="AH160" s="109"/>
    </row>
    <row r="161" spans="2:34" s="30" customFormat="1" hidden="1" x14ac:dyDescent="0.3">
      <c r="B161" s="105"/>
      <c r="C161"/>
      <c r="I161" s="106"/>
      <c r="J161" s="106"/>
      <c r="K161" s="107"/>
      <c r="L161" s="107"/>
      <c r="M161" s="107"/>
      <c r="N161" s="108"/>
      <c r="O161" s="107"/>
      <c r="P161" s="111"/>
      <c r="Q161" s="108"/>
      <c r="R161" s="109"/>
      <c r="S161" s="108"/>
      <c r="T161" s="109"/>
      <c r="U161" s="108"/>
      <c r="V161" s="108"/>
      <c r="W161" s="108"/>
      <c r="X161" s="108"/>
      <c r="Y161" s="108"/>
      <c r="Z161" s="108"/>
      <c r="AA161" s="108"/>
      <c r="AB161" s="108"/>
      <c r="AC161" s="108"/>
      <c r="AD161" s="108"/>
      <c r="AE161" s="108"/>
      <c r="AF161" s="108"/>
      <c r="AG161" s="109"/>
      <c r="AH161" s="109"/>
    </row>
    <row r="162" spans="2:34" s="30" customFormat="1" hidden="1" x14ac:dyDescent="0.3">
      <c r="B162" s="105"/>
      <c r="I162" s="106"/>
      <c r="J162" s="106"/>
      <c r="K162" s="107"/>
      <c r="L162" s="107"/>
      <c r="M162" s="107"/>
      <c r="N162" s="108"/>
      <c r="O162" s="107"/>
      <c r="P162" s="111"/>
      <c r="Q162" s="108"/>
      <c r="R162" s="109"/>
      <c r="S162" s="108"/>
      <c r="T162" s="109"/>
      <c r="U162" s="108"/>
      <c r="V162" s="108"/>
      <c r="W162" s="108"/>
      <c r="X162" s="108"/>
      <c r="Y162" s="108"/>
      <c r="Z162" s="108"/>
      <c r="AA162" s="108"/>
      <c r="AB162" s="108"/>
      <c r="AC162" s="108"/>
      <c r="AD162" s="108"/>
      <c r="AE162" s="108"/>
      <c r="AF162" s="108"/>
      <c r="AG162" s="109"/>
      <c r="AH162" s="109"/>
    </row>
    <row r="163" spans="2:34" s="30" customFormat="1" hidden="1" x14ac:dyDescent="0.3">
      <c r="B163" s="105"/>
      <c r="I163" s="106"/>
      <c r="J163" s="106"/>
      <c r="K163" s="107"/>
      <c r="L163" s="107"/>
      <c r="M163" s="107"/>
      <c r="N163" s="108"/>
      <c r="O163" s="107"/>
      <c r="P163" s="111"/>
      <c r="Q163" s="108"/>
      <c r="R163" s="109"/>
      <c r="S163" s="108"/>
      <c r="T163" s="109"/>
      <c r="U163" s="108"/>
      <c r="V163" s="108"/>
      <c r="W163" s="108"/>
      <c r="X163" s="108"/>
      <c r="Y163" s="108"/>
      <c r="Z163" s="108"/>
      <c r="AA163" s="108"/>
      <c r="AB163" s="108"/>
      <c r="AC163" s="108"/>
      <c r="AD163" s="108"/>
      <c r="AE163" s="108"/>
      <c r="AF163" s="108"/>
      <c r="AG163" s="109"/>
      <c r="AH163" s="109"/>
    </row>
    <row r="164" spans="2:34" s="30" customFormat="1" hidden="1" x14ac:dyDescent="0.3">
      <c r="B164" s="105"/>
      <c r="I164" s="106"/>
      <c r="J164" s="106"/>
      <c r="K164" s="107"/>
      <c r="L164" s="107"/>
      <c r="M164" s="107"/>
      <c r="N164" s="108"/>
      <c r="O164" s="107"/>
      <c r="P164" s="111"/>
      <c r="Q164" s="108"/>
      <c r="R164" s="109"/>
      <c r="S164" s="108"/>
      <c r="T164" s="109"/>
      <c r="U164" s="108"/>
      <c r="V164" s="108"/>
      <c r="W164" s="108"/>
      <c r="X164" s="108"/>
      <c r="Y164" s="108"/>
      <c r="Z164" s="108"/>
      <c r="AA164" s="108"/>
      <c r="AB164" s="108"/>
      <c r="AC164" s="108"/>
      <c r="AD164" s="108"/>
      <c r="AE164" s="108"/>
      <c r="AF164" s="108"/>
      <c r="AG164" s="109"/>
      <c r="AH164" s="109"/>
    </row>
    <row r="165" spans="2:34" s="30" customFormat="1" hidden="1" x14ac:dyDescent="0.3">
      <c r="B165" s="105"/>
      <c r="I165" s="106"/>
      <c r="J165" s="106"/>
      <c r="K165" s="107"/>
      <c r="L165" s="107"/>
      <c r="M165" s="107"/>
      <c r="N165" s="108"/>
      <c r="O165" s="107"/>
      <c r="P165" s="111"/>
      <c r="Q165" s="108"/>
      <c r="R165" s="109"/>
      <c r="S165" s="108"/>
      <c r="T165" s="109"/>
      <c r="U165" s="108"/>
      <c r="V165" s="108"/>
      <c r="W165" s="108"/>
      <c r="X165" s="108"/>
      <c r="Y165" s="108"/>
      <c r="Z165" s="108"/>
      <c r="AA165" s="108"/>
      <c r="AB165" s="108"/>
      <c r="AC165" s="108"/>
      <c r="AD165" s="108"/>
      <c r="AE165" s="108"/>
      <c r="AF165" s="108"/>
      <c r="AG165" s="109"/>
      <c r="AH165" s="109"/>
    </row>
    <row r="166" spans="2:34" s="30" customFormat="1" hidden="1" x14ac:dyDescent="0.3">
      <c r="B166" s="105"/>
      <c r="I166" s="106"/>
      <c r="J166" s="106"/>
      <c r="K166" s="107"/>
      <c r="L166" s="107"/>
      <c r="M166" s="107"/>
      <c r="N166" s="108"/>
      <c r="O166" s="107"/>
      <c r="P166" s="111"/>
      <c r="Q166" s="108"/>
      <c r="R166" s="109"/>
      <c r="S166" s="108"/>
      <c r="T166" s="109"/>
      <c r="U166" s="108"/>
      <c r="V166" s="108"/>
      <c r="W166" s="108"/>
      <c r="X166" s="108"/>
      <c r="Y166" s="108"/>
      <c r="Z166" s="108"/>
      <c r="AA166" s="108"/>
      <c r="AB166" s="108"/>
      <c r="AC166" s="108"/>
      <c r="AD166" s="108"/>
      <c r="AE166" s="108"/>
      <c r="AF166" s="108"/>
      <c r="AG166" s="109"/>
      <c r="AH166" s="109"/>
    </row>
    <row r="167" spans="2:34" s="30" customFormat="1" hidden="1" x14ac:dyDescent="0.3">
      <c r="B167" s="105"/>
      <c r="I167" s="106"/>
      <c r="J167" s="106"/>
      <c r="K167" s="107"/>
      <c r="L167" s="107"/>
      <c r="M167" s="107"/>
      <c r="N167" s="108"/>
      <c r="O167" s="107"/>
      <c r="P167" s="111"/>
      <c r="Q167" s="108"/>
      <c r="R167" s="109"/>
      <c r="S167" s="108"/>
      <c r="T167" s="109"/>
      <c r="U167" s="108"/>
      <c r="V167" s="108"/>
      <c r="W167" s="108"/>
      <c r="X167" s="108"/>
      <c r="Y167" s="108"/>
      <c r="Z167" s="108"/>
      <c r="AA167" s="108"/>
      <c r="AB167" s="108"/>
      <c r="AC167" s="108"/>
      <c r="AD167" s="108"/>
      <c r="AE167" s="108"/>
      <c r="AF167" s="108"/>
      <c r="AG167" s="109"/>
      <c r="AH167" s="109"/>
    </row>
    <row r="168" spans="2:34" s="30" customFormat="1" hidden="1" x14ac:dyDescent="0.3">
      <c r="B168" s="105"/>
      <c r="I168" s="106"/>
      <c r="J168" s="106"/>
      <c r="K168" s="107"/>
      <c r="L168" s="107"/>
      <c r="M168" s="107"/>
      <c r="N168" s="108"/>
      <c r="O168" s="107"/>
      <c r="P168" s="111"/>
      <c r="Q168" s="108"/>
      <c r="R168" s="109"/>
      <c r="S168" s="108"/>
      <c r="T168" s="109"/>
      <c r="U168" s="108"/>
      <c r="V168" s="108"/>
      <c r="W168" s="108"/>
      <c r="X168" s="108"/>
      <c r="Y168" s="108"/>
      <c r="Z168" s="108"/>
      <c r="AA168" s="108"/>
      <c r="AB168" s="108"/>
      <c r="AC168" s="108"/>
      <c r="AD168" s="108"/>
      <c r="AE168" s="108"/>
      <c r="AF168" s="108"/>
      <c r="AG168" s="109"/>
      <c r="AH168" s="109"/>
    </row>
    <row r="169" spans="2:34" s="30" customFormat="1" hidden="1" x14ac:dyDescent="0.3">
      <c r="B169" s="105"/>
      <c r="I169" s="106"/>
      <c r="J169" s="106"/>
      <c r="K169" s="107"/>
      <c r="L169" s="107"/>
      <c r="M169" s="107"/>
      <c r="N169" s="108"/>
      <c r="O169" s="107"/>
      <c r="P169" s="111"/>
      <c r="Q169" s="108"/>
      <c r="R169" s="109"/>
      <c r="S169" s="108"/>
      <c r="T169" s="109"/>
      <c r="U169" s="108"/>
      <c r="V169" s="108"/>
      <c r="W169" s="108"/>
      <c r="X169" s="108"/>
      <c r="Y169" s="108"/>
      <c r="Z169" s="108"/>
      <c r="AA169" s="108"/>
      <c r="AB169" s="108"/>
      <c r="AC169" s="108"/>
      <c r="AD169" s="108"/>
      <c r="AE169" s="108"/>
      <c r="AF169" s="108"/>
      <c r="AG169" s="109"/>
      <c r="AH169" s="109"/>
    </row>
    <row r="170" spans="2:34" s="30" customFormat="1" hidden="1" x14ac:dyDescent="0.3">
      <c r="B170" s="105"/>
      <c r="I170" s="106"/>
      <c r="J170" s="106"/>
      <c r="K170" s="107"/>
      <c r="L170" s="107"/>
      <c r="M170" s="107"/>
      <c r="N170" s="108"/>
      <c r="O170" s="107"/>
      <c r="P170" s="111"/>
      <c r="Q170" s="108"/>
      <c r="R170" s="109"/>
      <c r="S170" s="108"/>
      <c r="T170" s="109"/>
      <c r="U170" s="108"/>
      <c r="V170" s="108"/>
      <c r="W170" s="108"/>
      <c r="X170" s="108"/>
      <c r="Y170" s="108"/>
      <c r="Z170" s="108"/>
      <c r="AA170" s="108"/>
      <c r="AB170" s="108"/>
      <c r="AC170" s="108"/>
      <c r="AD170" s="108"/>
      <c r="AE170" s="108"/>
      <c r="AF170" s="108"/>
      <c r="AG170" s="109"/>
      <c r="AH170" s="109"/>
    </row>
    <row r="171" spans="2:34" s="30" customFormat="1" hidden="1" x14ac:dyDescent="0.3">
      <c r="B171" s="105"/>
      <c r="I171" s="106"/>
      <c r="J171" s="106"/>
      <c r="K171" s="107"/>
      <c r="L171" s="107"/>
      <c r="M171" s="107"/>
      <c r="N171" s="108"/>
      <c r="O171" s="107"/>
      <c r="P171" s="111"/>
      <c r="Q171" s="108"/>
      <c r="R171" s="109"/>
      <c r="S171" s="108"/>
      <c r="T171" s="109"/>
      <c r="U171" s="108"/>
      <c r="V171" s="108"/>
      <c r="W171" s="108"/>
      <c r="X171" s="108"/>
      <c r="Y171" s="108"/>
      <c r="Z171" s="108"/>
      <c r="AA171" s="108"/>
      <c r="AB171" s="108"/>
      <c r="AC171" s="108"/>
      <c r="AD171" s="108"/>
      <c r="AE171" s="108"/>
      <c r="AF171" s="108"/>
      <c r="AG171" s="109"/>
      <c r="AH171" s="109"/>
    </row>
    <row r="172" spans="2:34" s="30" customFormat="1" hidden="1" x14ac:dyDescent="0.3">
      <c r="B172" s="105"/>
      <c r="I172" s="106"/>
      <c r="J172" s="106"/>
      <c r="K172" s="107"/>
      <c r="L172" s="107"/>
      <c r="M172" s="107"/>
      <c r="N172" s="108"/>
      <c r="O172" s="107"/>
      <c r="P172" s="111"/>
      <c r="Q172" s="108"/>
      <c r="R172" s="109"/>
      <c r="S172" s="108"/>
      <c r="T172" s="109"/>
      <c r="U172" s="108"/>
      <c r="V172" s="108"/>
      <c r="W172" s="108"/>
      <c r="X172" s="108"/>
      <c r="Y172" s="108"/>
      <c r="Z172" s="108"/>
      <c r="AA172" s="108"/>
      <c r="AB172" s="108"/>
      <c r="AC172" s="108"/>
      <c r="AD172" s="108"/>
      <c r="AE172" s="108"/>
      <c r="AF172" s="108"/>
      <c r="AG172" s="109"/>
      <c r="AH172" s="109"/>
    </row>
    <row r="173" spans="2:34" s="30" customFormat="1" hidden="1" x14ac:dyDescent="0.3">
      <c r="B173" s="105"/>
      <c r="I173" s="106"/>
      <c r="J173" s="106"/>
      <c r="K173" s="107"/>
      <c r="L173" s="107"/>
      <c r="M173" s="107"/>
      <c r="N173" s="108"/>
      <c r="O173" s="107"/>
      <c r="P173" s="111"/>
      <c r="Q173" s="108"/>
      <c r="R173" s="109"/>
      <c r="S173" s="108"/>
      <c r="T173" s="109"/>
      <c r="U173" s="108"/>
      <c r="V173" s="108"/>
      <c r="W173" s="108"/>
      <c r="X173" s="108"/>
      <c r="Y173" s="108"/>
      <c r="Z173" s="108"/>
      <c r="AA173" s="108"/>
      <c r="AB173" s="108"/>
      <c r="AC173" s="108"/>
      <c r="AD173" s="108"/>
      <c r="AE173" s="108"/>
      <c r="AF173" s="108"/>
      <c r="AG173" s="109"/>
      <c r="AH173" s="109"/>
    </row>
    <row r="174" spans="2:34" s="30" customFormat="1" hidden="1" x14ac:dyDescent="0.3">
      <c r="B174" s="105"/>
      <c r="I174" s="106"/>
      <c r="J174" s="106"/>
      <c r="K174" s="107"/>
      <c r="L174" s="107"/>
      <c r="M174" s="107"/>
      <c r="N174" s="108"/>
      <c r="O174" s="107"/>
      <c r="P174" s="111"/>
      <c r="Q174" s="108"/>
      <c r="R174" s="109"/>
      <c r="S174" s="108"/>
      <c r="T174" s="109"/>
      <c r="U174" s="108"/>
      <c r="V174" s="108"/>
      <c r="W174" s="108"/>
      <c r="X174" s="108"/>
      <c r="Y174" s="108"/>
      <c r="Z174" s="108"/>
      <c r="AA174" s="108"/>
      <c r="AB174" s="108"/>
      <c r="AC174" s="108"/>
      <c r="AD174" s="108"/>
      <c r="AE174" s="108"/>
      <c r="AF174" s="108"/>
      <c r="AG174" s="109"/>
      <c r="AH174" s="109"/>
    </row>
    <row r="175" spans="2:34" s="30" customFormat="1" hidden="1" x14ac:dyDescent="0.3">
      <c r="B175" s="105"/>
      <c r="I175" s="106"/>
      <c r="J175" s="106"/>
      <c r="K175" s="107"/>
      <c r="L175" s="107"/>
      <c r="M175" s="107"/>
      <c r="N175" s="108"/>
      <c r="O175" s="107"/>
      <c r="P175" s="111"/>
      <c r="Q175" s="108"/>
      <c r="R175" s="109"/>
      <c r="S175" s="108"/>
      <c r="T175" s="109"/>
      <c r="U175" s="108"/>
      <c r="V175" s="108"/>
      <c r="W175" s="108"/>
      <c r="X175" s="108"/>
      <c r="Y175" s="108"/>
      <c r="Z175" s="108"/>
      <c r="AA175" s="108"/>
      <c r="AB175" s="108"/>
      <c r="AC175" s="108"/>
      <c r="AD175" s="108"/>
      <c r="AE175" s="108"/>
      <c r="AF175" s="108"/>
      <c r="AG175" s="109"/>
      <c r="AH175" s="109"/>
    </row>
    <row r="176" spans="2:34" s="30" customFormat="1" hidden="1" x14ac:dyDescent="0.3">
      <c r="B176" s="105"/>
      <c r="I176" s="106"/>
      <c r="J176" s="106"/>
      <c r="K176" s="107"/>
      <c r="L176" s="107"/>
      <c r="M176" s="107"/>
      <c r="N176" s="108"/>
      <c r="O176" s="107"/>
      <c r="P176" s="111"/>
      <c r="Q176" s="108"/>
      <c r="R176" s="109"/>
      <c r="S176" s="108"/>
      <c r="T176" s="109"/>
      <c r="U176" s="108"/>
      <c r="V176" s="108"/>
      <c r="W176" s="108"/>
      <c r="X176" s="108"/>
      <c r="Y176" s="108"/>
      <c r="Z176" s="108"/>
      <c r="AA176" s="108"/>
      <c r="AB176" s="108"/>
      <c r="AC176" s="108"/>
      <c r="AD176" s="108"/>
      <c r="AE176" s="108"/>
      <c r="AF176" s="108"/>
      <c r="AG176" s="109"/>
      <c r="AH176" s="109"/>
    </row>
    <row r="177" spans="2:34" s="30" customFormat="1" hidden="1" x14ac:dyDescent="0.3">
      <c r="B177" s="105"/>
      <c r="I177" s="106"/>
      <c r="J177" s="106"/>
      <c r="K177" s="107"/>
      <c r="L177" s="107"/>
      <c r="M177" s="107"/>
      <c r="N177" s="108"/>
      <c r="O177" s="107"/>
      <c r="P177" s="111"/>
      <c r="Q177" s="108"/>
      <c r="R177" s="109"/>
      <c r="S177" s="108"/>
      <c r="T177" s="109"/>
      <c r="U177" s="108"/>
      <c r="V177" s="108"/>
      <c r="W177" s="108"/>
      <c r="X177" s="108"/>
      <c r="Y177" s="108"/>
      <c r="Z177" s="108"/>
      <c r="AA177" s="108"/>
      <c r="AB177" s="108"/>
      <c r="AC177" s="108"/>
      <c r="AD177" s="108"/>
      <c r="AE177" s="108"/>
      <c r="AF177" s="108"/>
      <c r="AG177" s="109"/>
      <c r="AH177" s="109"/>
    </row>
    <row r="178" spans="2:34" s="30" customFormat="1" hidden="1" x14ac:dyDescent="0.3">
      <c r="B178" s="105"/>
      <c r="I178" s="106"/>
      <c r="J178" s="106"/>
      <c r="K178" s="107"/>
      <c r="L178" s="107"/>
      <c r="M178" s="107"/>
      <c r="N178" s="108"/>
      <c r="O178" s="107"/>
      <c r="P178" s="111"/>
      <c r="Q178" s="108"/>
      <c r="R178" s="109"/>
      <c r="S178" s="108"/>
      <c r="T178" s="109"/>
      <c r="U178" s="108"/>
      <c r="V178" s="108"/>
      <c r="W178" s="108"/>
      <c r="X178" s="108"/>
      <c r="Y178" s="108"/>
      <c r="Z178" s="108"/>
      <c r="AA178" s="108"/>
      <c r="AB178" s="108"/>
      <c r="AC178" s="108"/>
      <c r="AD178" s="108"/>
      <c r="AE178" s="108"/>
      <c r="AF178" s="108"/>
      <c r="AG178" s="109"/>
      <c r="AH178" s="109"/>
    </row>
    <row r="179" spans="2:34" s="30" customFormat="1" hidden="1" x14ac:dyDescent="0.3">
      <c r="B179" s="105"/>
      <c r="I179" s="106"/>
      <c r="J179" s="106"/>
      <c r="K179" s="107"/>
      <c r="L179" s="107"/>
      <c r="M179" s="107"/>
      <c r="N179" s="108"/>
      <c r="O179" s="107"/>
      <c r="P179" s="111"/>
      <c r="Q179" s="108"/>
      <c r="R179" s="109"/>
      <c r="S179" s="108"/>
      <c r="T179" s="109"/>
      <c r="U179" s="108"/>
      <c r="V179" s="108"/>
      <c r="W179" s="108"/>
      <c r="X179" s="108"/>
      <c r="Y179" s="108"/>
      <c r="Z179" s="108"/>
      <c r="AA179" s="108"/>
      <c r="AB179" s="108"/>
      <c r="AC179" s="108"/>
      <c r="AD179" s="108"/>
      <c r="AE179" s="108"/>
      <c r="AF179" s="108"/>
      <c r="AG179" s="109"/>
      <c r="AH179" s="109"/>
    </row>
    <row r="180" spans="2:34" s="30" customFormat="1" hidden="1" x14ac:dyDescent="0.3">
      <c r="B180" s="105"/>
      <c r="I180" s="106"/>
      <c r="J180" s="106"/>
      <c r="K180" s="107"/>
      <c r="L180" s="107"/>
      <c r="M180" s="107"/>
      <c r="N180" s="108"/>
      <c r="O180" s="107"/>
      <c r="P180" s="111"/>
      <c r="Q180" s="108"/>
      <c r="R180" s="109"/>
      <c r="S180" s="108"/>
      <c r="T180" s="109"/>
      <c r="U180" s="108"/>
      <c r="V180" s="108"/>
      <c r="W180" s="108"/>
      <c r="X180" s="108"/>
      <c r="Y180" s="108"/>
      <c r="Z180" s="108"/>
      <c r="AA180" s="108"/>
      <c r="AB180" s="108"/>
      <c r="AC180" s="108"/>
      <c r="AD180" s="108"/>
      <c r="AE180" s="108"/>
      <c r="AF180" s="108"/>
      <c r="AG180" s="109"/>
      <c r="AH180" s="109"/>
    </row>
    <row r="181" spans="2:34" s="30" customFormat="1" hidden="1" x14ac:dyDescent="0.3">
      <c r="B181" s="105"/>
      <c r="I181" s="106"/>
      <c r="J181" s="106"/>
      <c r="K181" s="107"/>
      <c r="L181" s="107"/>
      <c r="M181" s="107"/>
      <c r="N181" s="108"/>
      <c r="O181" s="107"/>
      <c r="P181" s="111"/>
      <c r="Q181" s="108"/>
      <c r="R181" s="109"/>
      <c r="S181" s="108"/>
      <c r="T181" s="109"/>
      <c r="U181" s="108"/>
      <c r="V181" s="108"/>
      <c r="W181" s="108"/>
      <c r="X181" s="108"/>
      <c r="Y181" s="108"/>
      <c r="Z181" s="108"/>
      <c r="AA181" s="108"/>
      <c r="AB181" s="108"/>
      <c r="AC181" s="108"/>
      <c r="AD181" s="108"/>
      <c r="AE181" s="108"/>
      <c r="AF181" s="108"/>
      <c r="AG181" s="109"/>
      <c r="AH181" s="109"/>
    </row>
    <row r="182" spans="2:34" s="30" customFormat="1" hidden="1" x14ac:dyDescent="0.3">
      <c r="B182" s="105"/>
      <c r="I182" s="106"/>
      <c r="J182" s="106"/>
      <c r="K182" s="107"/>
      <c r="L182" s="107"/>
      <c r="M182" s="107"/>
      <c r="N182" s="108"/>
      <c r="O182" s="107"/>
      <c r="P182" s="111"/>
      <c r="Q182" s="108"/>
      <c r="R182" s="109"/>
      <c r="S182" s="108"/>
      <c r="T182" s="109"/>
      <c r="U182" s="108"/>
      <c r="V182" s="108"/>
      <c r="W182" s="108"/>
      <c r="X182" s="108"/>
      <c r="Y182" s="108"/>
      <c r="Z182" s="108"/>
      <c r="AA182" s="108"/>
      <c r="AB182" s="108"/>
      <c r="AC182" s="108"/>
      <c r="AD182" s="108"/>
      <c r="AE182" s="108"/>
      <c r="AF182" s="108"/>
      <c r="AG182" s="109"/>
      <c r="AH182" s="109"/>
    </row>
    <row r="183" spans="2:34" s="30" customFormat="1" hidden="1" x14ac:dyDescent="0.3">
      <c r="B183" s="105"/>
      <c r="I183" s="106"/>
      <c r="J183" s="106"/>
      <c r="K183" s="107"/>
      <c r="L183" s="107"/>
      <c r="M183" s="107"/>
      <c r="N183" s="108"/>
      <c r="O183" s="107"/>
      <c r="P183" s="111"/>
      <c r="Q183" s="108"/>
      <c r="R183" s="109"/>
      <c r="S183" s="108"/>
      <c r="T183" s="109"/>
      <c r="U183" s="108"/>
      <c r="V183" s="108"/>
      <c r="W183" s="108"/>
      <c r="X183" s="108"/>
      <c r="Y183" s="108"/>
      <c r="Z183" s="108"/>
      <c r="AA183" s="108"/>
      <c r="AB183" s="108"/>
      <c r="AC183" s="108"/>
      <c r="AD183" s="108"/>
      <c r="AE183" s="108"/>
      <c r="AF183" s="108"/>
      <c r="AG183" s="109"/>
      <c r="AH183" s="109"/>
    </row>
    <row r="184" spans="2:34" s="30" customFormat="1" hidden="1" x14ac:dyDescent="0.3">
      <c r="B184" s="105"/>
      <c r="I184" s="106"/>
      <c r="J184" s="106"/>
      <c r="K184" s="107"/>
      <c r="L184" s="107"/>
      <c r="M184" s="107"/>
      <c r="N184" s="108"/>
      <c r="O184" s="107"/>
      <c r="P184" s="111"/>
      <c r="Q184" s="108"/>
      <c r="R184" s="109"/>
      <c r="S184" s="108"/>
      <c r="T184" s="109"/>
      <c r="U184" s="108"/>
      <c r="V184" s="108"/>
      <c r="W184" s="108"/>
      <c r="X184" s="108"/>
      <c r="Y184" s="108"/>
      <c r="Z184" s="108"/>
      <c r="AA184" s="108"/>
      <c r="AB184" s="108"/>
      <c r="AC184" s="108"/>
      <c r="AD184" s="108"/>
      <c r="AE184" s="108"/>
      <c r="AF184" s="108"/>
      <c r="AG184" s="109"/>
      <c r="AH184" s="109"/>
    </row>
    <row r="185" spans="2:34" s="30" customFormat="1" hidden="1" x14ac:dyDescent="0.3">
      <c r="B185" s="105"/>
      <c r="I185" s="106"/>
      <c r="J185" s="106"/>
      <c r="K185" s="107"/>
      <c r="L185" s="107"/>
      <c r="M185" s="107"/>
      <c r="N185" s="108"/>
      <c r="O185" s="107"/>
      <c r="P185" s="111"/>
      <c r="Q185" s="108"/>
      <c r="R185" s="109"/>
      <c r="S185" s="108"/>
      <c r="T185" s="109"/>
      <c r="U185" s="108"/>
      <c r="V185" s="108"/>
      <c r="W185" s="108"/>
      <c r="X185" s="108"/>
      <c r="Y185" s="108"/>
      <c r="Z185" s="108"/>
      <c r="AA185" s="108"/>
      <c r="AB185" s="108"/>
      <c r="AC185" s="108"/>
      <c r="AD185" s="108"/>
      <c r="AE185" s="108"/>
      <c r="AF185" s="108"/>
      <c r="AG185" s="109"/>
      <c r="AH185" s="109"/>
    </row>
    <row r="186" spans="2:34" s="30" customFormat="1" hidden="1" x14ac:dyDescent="0.3">
      <c r="B186" s="105"/>
      <c r="I186" s="106"/>
      <c r="J186" s="106"/>
      <c r="K186" s="107"/>
      <c r="L186" s="107"/>
      <c r="M186" s="107"/>
      <c r="N186" s="108"/>
      <c r="O186" s="107"/>
      <c r="P186" s="111"/>
      <c r="Q186" s="108"/>
      <c r="R186" s="109"/>
      <c r="S186" s="108"/>
      <c r="T186" s="109"/>
      <c r="U186" s="108"/>
      <c r="V186" s="108"/>
      <c r="W186" s="108"/>
      <c r="X186" s="108"/>
      <c r="Y186" s="108"/>
      <c r="Z186" s="108"/>
      <c r="AA186" s="108"/>
      <c r="AB186" s="108"/>
      <c r="AC186" s="108"/>
      <c r="AD186" s="108"/>
      <c r="AE186" s="108"/>
      <c r="AF186" s="108"/>
      <c r="AG186" s="109"/>
      <c r="AH186" s="109"/>
    </row>
    <row r="187" spans="2:34" s="30" customFormat="1" hidden="1" x14ac:dyDescent="0.3">
      <c r="B187" s="105"/>
      <c r="I187" s="106"/>
      <c r="J187" s="106"/>
      <c r="K187" s="107"/>
      <c r="L187" s="107"/>
      <c r="M187" s="107"/>
      <c r="N187" s="108"/>
      <c r="O187" s="107"/>
      <c r="P187" s="111"/>
      <c r="Q187" s="108"/>
      <c r="R187" s="109"/>
      <c r="S187" s="108"/>
      <c r="T187" s="109"/>
      <c r="U187" s="108"/>
      <c r="V187" s="108"/>
      <c r="W187" s="108"/>
      <c r="X187" s="108"/>
      <c r="Y187" s="108"/>
      <c r="Z187" s="108"/>
      <c r="AA187" s="108"/>
      <c r="AB187" s="108"/>
      <c r="AC187" s="108"/>
      <c r="AD187" s="108"/>
      <c r="AE187" s="108"/>
      <c r="AF187" s="108"/>
      <c r="AG187" s="109"/>
      <c r="AH187" s="109"/>
    </row>
    <row r="188" spans="2:34" s="30" customFormat="1" hidden="1" x14ac:dyDescent="0.3">
      <c r="B188" s="105"/>
      <c r="I188" s="106"/>
      <c r="J188" s="106"/>
      <c r="K188" s="107"/>
      <c r="L188" s="107"/>
      <c r="M188" s="107"/>
      <c r="N188" s="108"/>
      <c r="O188" s="107"/>
      <c r="P188" s="111"/>
      <c r="Q188" s="108"/>
      <c r="R188" s="109"/>
      <c r="S188" s="108"/>
      <c r="T188" s="109"/>
      <c r="U188" s="108"/>
      <c r="V188" s="108"/>
      <c r="W188" s="108"/>
      <c r="X188" s="108"/>
      <c r="Y188" s="108"/>
      <c r="Z188" s="108"/>
      <c r="AA188" s="108"/>
      <c r="AB188" s="108"/>
      <c r="AC188" s="108"/>
      <c r="AD188" s="108"/>
      <c r="AE188" s="108"/>
      <c r="AF188" s="108"/>
      <c r="AG188" s="109"/>
      <c r="AH188" s="109"/>
    </row>
    <row r="189" spans="2:34" s="30" customFormat="1" hidden="1" x14ac:dyDescent="0.3">
      <c r="B189" s="105"/>
      <c r="I189" s="106"/>
      <c r="J189" s="106"/>
      <c r="K189" s="107"/>
      <c r="L189" s="107"/>
      <c r="M189" s="107"/>
      <c r="N189" s="108"/>
      <c r="O189" s="107"/>
      <c r="P189" s="111"/>
      <c r="Q189" s="108"/>
      <c r="R189" s="109"/>
      <c r="S189" s="108"/>
      <c r="T189" s="109"/>
      <c r="U189" s="108"/>
      <c r="V189" s="108"/>
      <c r="W189" s="108"/>
      <c r="X189" s="108"/>
      <c r="Y189" s="108"/>
      <c r="Z189" s="108"/>
      <c r="AA189" s="108"/>
      <c r="AB189" s="108"/>
      <c r="AC189" s="108"/>
      <c r="AD189" s="108"/>
      <c r="AE189" s="108"/>
      <c r="AF189" s="108"/>
      <c r="AG189" s="109"/>
      <c r="AH189" s="109"/>
    </row>
    <row r="190" spans="2:34" s="30" customFormat="1" hidden="1" x14ac:dyDescent="0.3">
      <c r="B190" s="105"/>
      <c r="I190" s="106"/>
      <c r="J190" s="106"/>
      <c r="K190" s="107"/>
      <c r="L190" s="107"/>
      <c r="M190" s="107"/>
      <c r="N190" s="108"/>
      <c r="O190" s="107"/>
      <c r="P190" s="111"/>
      <c r="Q190" s="108"/>
      <c r="R190" s="109"/>
      <c r="S190" s="108"/>
      <c r="T190" s="109"/>
      <c r="U190" s="108"/>
      <c r="V190" s="108"/>
      <c r="W190" s="108"/>
      <c r="X190" s="108"/>
      <c r="Y190" s="108"/>
      <c r="Z190" s="108"/>
      <c r="AA190" s="108"/>
      <c r="AB190" s="108"/>
      <c r="AC190" s="108"/>
      <c r="AD190" s="108"/>
      <c r="AE190" s="108"/>
      <c r="AF190" s="108"/>
      <c r="AG190" s="109"/>
      <c r="AH190" s="109"/>
    </row>
    <row r="191" spans="2:34" s="30" customFormat="1" hidden="1" x14ac:dyDescent="0.3">
      <c r="B191" s="105"/>
      <c r="I191" s="106"/>
      <c r="J191" s="106"/>
      <c r="K191" s="107"/>
      <c r="L191" s="107"/>
      <c r="M191" s="107"/>
      <c r="N191" s="108"/>
      <c r="O191" s="107"/>
      <c r="P191" s="111"/>
      <c r="Q191" s="108"/>
      <c r="R191" s="109"/>
      <c r="S191" s="108"/>
      <c r="T191" s="109"/>
      <c r="U191" s="108"/>
      <c r="V191" s="108"/>
      <c r="W191" s="108"/>
      <c r="X191" s="108"/>
      <c r="Y191" s="108"/>
      <c r="Z191" s="108"/>
      <c r="AA191" s="108"/>
      <c r="AB191" s="108"/>
      <c r="AC191" s="108"/>
      <c r="AD191" s="108"/>
      <c r="AE191" s="108"/>
      <c r="AF191" s="108"/>
      <c r="AG191" s="109"/>
      <c r="AH191" s="109"/>
    </row>
    <row r="192" spans="2:34" s="30" customFormat="1" hidden="1" x14ac:dyDescent="0.3">
      <c r="B192" s="105"/>
      <c r="I192" s="106"/>
      <c r="J192" s="106"/>
      <c r="K192" s="107"/>
      <c r="L192" s="107"/>
      <c r="M192" s="107"/>
      <c r="N192" s="108"/>
      <c r="O192" s="107"/>
      <c r="P192" s="111"/>
      <c r="Q192" s="108"/>
      <c r="R192" s="109"/>
      <c r="S192" s="108"/>
      <c r="T192" s="109"/>
      <c r="U192" s="108"/>
      <c r="V192" s="108"/>
      <c r="W192" s="108"/>
      <c r="X192" s="108"/>
      <c r="Y192" s="108"/>
      <c r="Z192" s="108"/>
      <c r="AA192" s="108"/>
      <c r="AB192" s="108"/>
      <c r="AC192" s="108"/>
      <c r="AD192" s="108"/>
      <c r="AE192" s="108"/>
      <c r="AF192" s="108"/>
      <c r="AG192" s="109"/>
      <c r="AH192" s="109"/>
    </row>
    <row r="193" spans="2:34" s="30" customFormat="1" hidden="1" x14ac:dyDescent="0.3">
      <c r="B193" s="105"/>
      <c r="I193" s="106"/>
      <c r="J193" s="106"/>
      <c r="K193" s="107"/>
      <c r="L193" s="107"/>
      <c r="M193" s="107"/>
      <c r="N193" s="108"/>
      <c r="O193" s="107"/>
      <c r="P193" s="111"/>
      <c r="Q193" s="108"/>
      <c r="R193" s="109"/>
      <c r="S193" s="108"/>
      <c r="T193" s="109"/>
      <c r="U193" s="108"/>
      <c r="V193" s="108"/>
      <c r="W193" s="108"/>
      <c r="X193" s="108"/>
      <c r="Y193" s="108"/>
      <c r="Z193" s="108"/>
      <c r="AA193" s="108"/>
      <c r="AB193" s="108"/>
      <c r="AC193" s="108"/>
      <c r="AD193" s="108"/>
      <c r="AE193" s="108"/>
      <c r="AF193" s="108"/>
      <c r="AG193" s="109"/>
      <c r="AH193" s="109"/>
    </row>
    <row r="194" spans="2:34" s="30" customFormat="1" hidden="1" x14ac:dyDescent="0.3">
      <c r="B194" s="105"/>
      <c r="I194" s="106"/>
      <c r="J194" s="106"/>
      <c r="K194" s="107"/>
      <c r="L194" s="107"/>
      <c r="M194" s="107"/>
      <c r="N194" s="108"/>
      <c r="O194" s="107"/>
      <c r="P194" s="111"/>
      <c r="Q194" s="108"/>
      <c r="R194" s="109"/>
      <c r="S194" s="108"/>
      <c r="T194" s="109"/>
      <c r="U194" s="108"/>
      <c r="V194" s="108"/>
      <c r="W194" s="108"/>
      <c r="X194" s="108"/>
      <c r="Y194" s="108"/>
      <c r="Z194" s="108"/>
      <c r="AA194" s="108"/>
      <c r="AB194" s="108"/>
      <c r="AC194" s="108"/>
      <c r="AD194" s="108"/>
      <c r="AE194" s="108"/>
      <c r="AF194" s="108"/>
      <c r="AG194" s="109"/>
      <c r="AH194" s="109"/>
    </row>
    <row r="195" spans="2:34" s="30" customFormat="1" hidden="1" x14ac:dyDescent="0.3">
      <c r="B195" s="105"/>
      <c r="I195" s="106"/>
      <c r="J195" s="106"/>
      <c r="K195" s="107"/>
      <c r="L195" s="107"/>
      <c r="M195" s="107"/>
      <c r="N195" s="108"/>
      <c r="O195" s="107"/>
      <c r="P195" s="111"/>
      <c r="Q195" s="108"/>
      <c r="R195" s="109"/>
      <c r="S195" s="108"/>
      <c r="T195" s="109"/>
      <c r="U195" s="108"/>
      <c r="V195" s="108"/>
      <c r="W195" s="108"/>
      <c r="X195" s="108"/>
      <c r="Y195" s="108"/>
      <c r="Z195" s="108"/>
      <c r="AA195" s="108"/>
      <c r="AB195" s="108"/>
      <c r="AC195" s="108"/>
      <c r="AD195" s="108"/>
      <c r="AE195" s="108"/>
      <c r="AF195" s="108"/>
      <c r="AG195" s="109"/>
      <c r="AH195" s="109"/>
    </row>
    <row r="196" spans="2:34" s="30" customFormat="1" hidden="1" x14ac:dyDescent="0.3">
      <c r="B196" s="105"/>
      <c r="I196" s="106"/>
      <c r="J196" s="106"/>
      <c r="K196" s="107"/>
      <c r="L196" s="107"/>
      <c r="M196" s="107"/>
      <c r="N196" s="108"/>
      <c r="O196" s="107"/>
      <c r="P196" s="111"/>
      <c r="Q196" s="108"/>
      <c r="R196" s="109"/>
      <c r="S196" s="108"/>
      <c r="T196" s="109"/>
      <c r="U196" s="108"/>
      <c r="V196" s="108"/>
      <c r="W196" s="108"/>
      <c r="X196" s="108"/>
      <c r="Y196" s="108"/>
      <c r="Z196" s="108"/>
      <c r="AA196" s="108"/>
      <c r="AB196" s="108"/>
      <c r="AC196" s="108"/>
      <c r="AD196" s="108"/>
      <c r="AE196" s="108"/>
      <c r="AF196" s="108"/>
      <c r="AG196" s="109"/>
      <c r="AH196" s="109"/>
    </row>
    <row r="197" spans="2:34" s="30" customFormat="1" hidden="1" x14ac:dyDescent="0.3">
      <c r="B197" s="105"/>
      <c r="I197" s="106"/>
      <c r="J197" s="106"/>
      <c r="K197" s="107"/>
      <c r="L197" s="107"/>
      <c r="M197" s="107"/>
      <c r="N197" s="108"/>
      <c r="O197" s="107"/>
      <c r="P197" s="111"/>
      <c r="Q197" s="108"/>
      <c r="R197" s="109"/>
      <c r="S197" s="108"/>
      <c r="T197" s="109"/>
      <c r="U197" s="108"/>
      <c r="V197" s="108"/>
      <c r="W197" s="108"/>
      <c r="X197" s="108"/>
      <c r="Y197" s="108"/>
      <c r="Z197" s="108"/>
      <c r="AA197" s="108"/>
      <c r="AB197" s="108"/>
      <c r="AC197" s="108"/>
      <c r="AD197" s="108"/>
      <c r="AE197" s="108"/>
      <c r="AF197" s="108"/>
      <c r="AG197" s="109"/>
      <c r="AH197" s="109"/>
    </row>
    <row r="198" spans="2:34" s="30" customFormat="1" hidden="1" x14ac:dyDescent="0.3">
      <c r="B198" s="105"/>
      <c r="I198" s="106"/>
      <c r="J198" s="106"/>
      <c r="K198" s="107"/>
      <c r="L198" s="107"/>
      <c r="M198" s="107"/>
      <c r="N198" s="108"/>
      <c r="O198" s="107"/>
      <c r="P198" s="111"/>
      <c r="Q198" s="108"/>
      <c r="R198" s="109"/>
      <c r="S198" s="108"/>
      <c r="T198" s="109"/>
      <c r="U198" s="108"/>
      <c r="V198" s="108"/>
      <c r="W198" s="108"/>
      <c r="X198" s="108"/>
      <c r="Y198" s="108"/>
      <c r="Z198" s="108"/>
      <c r="AA198" s="108"/>
      <c r="AB198" s="108"/>
      <c r="AC198" s="108"/>
      <c r="AD198" s="108"/>
      <c r="AE198" s="108"/>
      <c r="AF198" s="108"/>
      <c r="AG198" s="109"/>
      <c r="AH198" s="109"/>
    </row>
    <row r="199" spans="2:34" s="30" customFormat="1" hidden="1" x14ac:dyDescent="0.3">
      <c r="B199" s="105"/>
      <c r="I199" s="106"/>
      <c r="J199" s="106"/>
      <c r="K199" s="107"/>
      <c r="L199" s="107"/>
      <c r="M199" s="107"/>
      <c r="N199" s="108"/>
      <c r="O199" s="107"/>
      <c r="P199" s="111"/>
      <c r="Q199" s="108"/>
      <c r="R199" s="109"/>
      <c r="S199" s="108"/>
      <c r="T199" s="109"/>
      <c r="U199" s="108"/>
      <c r="V199" s="108"/>
      <c r="W199" s="108"/>
      <c r="X199" s="108"/>
      <c r="Y199" s="108"/>
      <c r="Z199" s="108"/>
      <c r="AA199" s="108"/>
      <c r="AB199" s="108"/>
      <c r="AC199" s="108"/>
      <c r="AD199" s="108"/>
      <c r="AE199" s="108"/>
      <c r="AF199" s="108"/>
      <c r="AG199" s="109"/>
      <c r="AH199" s="109"/>
    </row>
    <row r="200" spans="2:34" s="30" customFormat="1" hidden="1" x14ac:dyDescent="0.3">
      <c r="B200" s="105"/>
      <c r="I200" s="106"/>
      <c r="J200" s="106"/>
      <c r="K200" s="107"/>
      <c r="L200" s="107"/>
      <c r="M200" s="107"/>
      <c r="N200" s="108"/>
      <c r="O200" s="107"/>
      <c r="P200" s="111"/>
      <c r="Q200" s="108"/>
      <c r="R200" s="109"/>
      <c r="S200" s="108"/>
      <c r="T200" s="109"/>
      <c r="U200" s="108"/>
      <c r="V200" s="108"/>
      <c r="W200" s="108"/>
      <c r="X200" s="108"/>
      <c r="Y200" s="108"/>
      <c r="Z200" s="108"/>
      <c r="AA200" s="108"/>
      <c r="AB200" s="108"/>
      <c r="AC200" s="108"/>
      <c r="AD200" s="108"/>
      <c r="AE200" s="108"/>
      <c r="AF200" s="108"/>
      <c r="AG200" s="109"/>
      <c r="AH200" s="109"/>
    </row>
    <row r="201" spans="2:34" s="30" customFormat="1" hidden="1" x14ac:dyDescent="0.3">
      <c r="B201" s="105"/>
      <c r="I201" s="106"/>
      <c r="J201" s="106"/>
      <c r="K201" s="107"/>
      <c r="L201" s="107"/>
      <c r="M201" s="107"/>
      <c r="N201" s="108"/>
      <c r="O201" s="107"/>
      <c r="P201" s="111"/>
      <c r="Q201" s="108"/>
      <c r="R201" s="109"/>
      <c r="S201" s="108"/>
      <c r="T201" s="109"/>
      <c r="U201" s="108"/>
      <c r="V201" s="108"/>
      <c r="W201" s="108"/>
      <c r="X201" s="108"/>
      <c r="Y201" s="108"/>
      <c r="Z201" s="108"/>
      <c r="AA201" s="108"/>
      <c r="AB201" s="108"/>
      <c r="AC201" s="108"/>
      <c r="AD201" s="108"/>
      <c r="AE201" s="108"/>
      <c r="AF201" s="108"/>
      <c r="AG201" s="109"/>
      <c r="AH201" s="109"/>
    </row>
    <row r="202" spans="2:34" s="30" customFormat="1" hidden="1" x14ac:dyDescent="0.3">
      <c r="B202" s="105"/>
      <c r="I202" s="106"/>
      <c r="J202" s="106"/>
      <c r="K202" s="107"/>
      <c r="L202" s="107"/>
      <c r="M202" s="107"/>
      <c r="N202" s="108"/>
      <c r="O202" s="107"/>
      <c r="P202" s="111"/>
      <c r="Q202" s="108"/>
      <c r="R202" s="109"/>
      <c r="S202" s="108"/>
      <c r="T202" s="109"/>
      <c r="U202" s="108"/>
      <c r="V202" s="108"/>
      <c r="W202" s="108"/>
      <c r="X202" s="108"/>
      <c r="Y202" s="108"/>
      <c r="Z202" s="108"/>
      <c r="AA202" s="108"/>
      <c r="AB202" s="108"/>
      <c r="AC202" s="108"/>
      <c r="AD202" s="108"/>
      <c r="AE202" s="108"/>
      <c r="AF202" s="108"/>
      <c r="AG202" s="109"/>
      <c r="AH202" s="109"/>
    </row>
    <row r="203" spans="2:34" s="30" customFormat="1" hidden="1" x14ac:dyDescent="0.3">
      <c r="B203" s="105"/>
      <c r="I203" s="106"/>
      <c r="J203" s="106"/>
      <c r="K203" s="107"/>
      <c r="L203" s="107"/>
      <c r="M203" s="107"/>
      <c r="N203" s="108"/>
      <c r="O203" s="107"/>
      <c r="P203" s="111"/>
      <c r="Q203" s="108"/>
      <c r="R203" s="109"/>
      <c r="S203" s="108"/>
      <c r="T203" s="109"/>
      <c r="U203" s="108"/>
      <c r="V203" s="108"/>
      <c r="W203" s="108"/>
      <c r="X203" s="108"/>
      <c r="Y203" s="108"/>
      <c r="Z203" s="108"/>
      <c r="AA203" s="108"/>
      <c r="AB203" s="108"/>
      <c r="AC203" s="108"/>
      <c r="AD203" s="108"/>
      <c r="AE203" s="108"/>
      <c r="AF203" s="108"/>
      <c r="AG203" s="109"/>
      <c r="AH203" s="109"/>
    </row>
    <row r="204" spans="2:34" s="30" customFormat="1" hidden="1" x14ac:dyDescent="0.3">
      <c r="B204" s="105"/>
      <c r="I204" s="106"/>
      <c r="J204" s="106"/>
      <c r="K204" s="107"/>
      <c r="L204" s="107"/>
      <c r="M204" s="107"/>
      <c r="N204" s="108"/>
      <c r="O204" s="107"/>
      <c r="P204" s="111"/>
      <c r="Q204" s="108"/>
      <c r="R204" s="109"/>
      <c r="S204" s="108"/>
      <c r="T204" s="109"/>
      <c r="U204" s="108"/>
      <c r="V204" s="108"/>
      <c r="W204" s="108"/>
      <c r="X204" s="108"/>
      <c r="Y204" s="108"/>
      <c r="Z204" s="108"/>
      <c r="AA204" s="108"/>
      <c r="AB204" s="108"/>
      <c r="AC204" s="108"/>
      <c r="AD204" s="108"/>
      <c r="AE204" s="108"/>
      <c r="AF204" s="108"/>
      <c r="AG204" s="109"/>
      <c r="AH204" s="109"/>
    </row>
    <row r="205" spans="2:34" s="30" customFormat="1" hidden="1" x14ac:dyDescent="0.3">
      <c r="B205" s="105"/>
      <c r="I205" s="106"/>
      <c r="J205" s="106"/>
      <c r="K205" s="107"/>
      <c r="L205" s="107"/>
      <c r="M205" s="107"/>
      <c r="N205" s="108"/>
      <c r="O205" s="107"/>
      <c r="P205" s="111"/>
      <c r="Q205" s="108"/>
      <c r="R205" s="109"/>
      <c r="S205" s="108"/>
      <c r="T205" s="109"/>
      <c r="U205" s="108"/>
      <c r="V205" s="108"/>
      <c r="W205" s="108"/>
      <c r="X205" s="108"/>
      <c r="Y205" s="108"/>
      <c r="Z205" s="108"/>
      <c r="AA205" s="108"/>
      <c r="AB205" s="108"/>
      <c r="AC205" s="108"/>
      <c r="AD205" s="108"/>
      <c r="AE205" s="108"/>
      <c r="AF205" s="108"/>
      <c r="AG205" s="109"/>
      <c r="AH205" s="109"/>
    </row>
    <row r="206" spans="2:34" s="30" customFormat="1" hidden="1" x14ac:dyDescent="0.3">
      <c r="B206" s="105"/>
      <c r="I206" s="106"/>
      <c r="J206" s="106"/>
      <c r="K206" s="107"/>
      <c r="L206" s="107"/>
      <c r="M206" s="107"/>
      <c r="N206" s="108"/>
      <c r="O206" s="107"/>
      <c r="P206" s="111"/>
      <c r="Q206" s="108"/>
      <c r="R206" s="109"/>
      <c r="S206" s="108"/>
      <c r="T206" s="109"/>
      <c r="U206" s="108"/>
      <c r="V206" s="108"/>
      <c r="W206" s="108"/>
      <c r="X206" s="108"/>
      <c r="Y206" s="108"/>
      <c r="Z206" s="108"/>
      <c r="AA206" s="108"/>
      <c r="AB206" s="108"/>
      <c r="AC206" s="108"/>
      <c r="AD206" s="108"/>
      <c r="AE206" s="108"/>
      <c r="AF206" s="108"/>
      <c r="AG206" s="109"/>
      <c r="AH206" s="109"/>
    </row>
    <row r="207" spans="2:34" s="30" customFormat="1" hidden="1" x14ac:dyDescent="0.3">
      <c r="B207" s="105"/>
      <c r="I207" s="106"/>
      <c r="J207" s="106"/>
      <c r="K207" s="107"/>
      <c r="L207" s="107"/>
      <c r="M207" s="107"/>
      <c r="N207" s="108"/>
      <c r="O207" s="107"/>
      <c r="P207" s="111"/>
      <c r="Q207" s="108"/>
      <c r="R207" s="109"/>
      <c r="S207" s="108"/>
      <c r="T207" s="109"/>
      <c r="U207" s="108"/>
      <c r="V207" s="108"/>
      <c r="W207" s="108"/>
      <c r="X207" s="108"/>
      <c r="Y207" s="108"/>
      <c r="Z207" s="108"/>
      <c r="AA207" s="108"/>
      <c r="AB207" s="108"/>
      <c r="AC207" s="108"/>
      <c r="AD207" s="108"/>
      <c r="AE207" s="108"/>
      <c r="AF207" s="108"/>
      <c r="AG207" s="109"/>
      <c r="AH207" s="109"/>
    </row>
    <row r="208" spans="2:34" s="30" customFormat="1" hidden="1" x14ac:dyDescent="0.3">
      <c r="B208" s="105"/>
      <c r="I208" s="106"/>
      <c r="J208" s="106"/>
      <c r="K208" s="107"/>
      <c r="L208" s="107"/>
      <c r="M208" s="107"/>
      <c r="N208" s="108"/>
      <c r="O208" s="107"/>
      <c r="P208" s="111"/>
      <c r="Q208" s="108"/>
      <c r="R208" s="109"/>
      <c r="S208" s="108"/>
      <c r="T208" s="109"/>
      <c r="U208" s="108"/>
      <c r="V208" s="108"/>
      <c r="W208" s="108"/>
      <c r="X208" s="108"/>
      <c r="Y208" s="108"/>
      <c r="Z208" s="108"/>
      <c r="AA208" s="108"/>
      <c r="AB208" s="108"/>
      <c r="AC208" s="108"/>
      <c r="AD208" s="108"/>
      <c r="AE208" s="108"/>
      <c r="AF208" s="108"/>
      <c r="AG208" s="109"/>
      <c r="AH208" s="109"/>
    </row>
    <row r="209" spans="2:34" s="30" customFormat="1" hidden="1" x14ac:dyDescent="0.3">
      <c r="B209" s="105"/>
      <c r="I209" s="106"/>
      <c r="J209" s="106"/>
      <c r="K209" s="107"/>
      <c r="L209" s="107"/>
      <c r="M209" s="107"/>
      <c r="N209" s="108"/>
      <c r="O209" s="107"/>
      <c r="P209" s="111"/>
      <c r="Q209" s="108"/>
      <c r="R209" s="109"/>
      <c r="S209" s="108"/>
      <c r="T209" s="109"/>
      <c r="U209" s="108"/>
      <c r="V209" s="108"/>
      <c r="W209" s="108"/>
      <c r="X209" s="108"/>
      <c r="Y209" s="108"/>
      <c r="Z209" s="108"/>
      <c r="AA209" s="108"/>
      <c r="AB209" s="108"/>
      <c r="AC209" s="108"/>
      <c r="AD209" s="108"/>
      <c r="AE209" s="108"/>
      <c r="AF209" s="108"/>
      <c r="AG209" s="109"/>
      <c r="AH209" s="109"/>
    </row>
    <row r="210" spans="2:34" s="30" customFormat="1" hidden="1" x14ac:dyDescent="0.3">
      <c r="B210" s="105"/>
      <c r="I210" s="106"/>
      <c r="J210" s="106"/>
      <c r="K210" s="107"/>
      <c r="L210" s="107"/>
      <c r="M210" s="107"/>
      <c r="N210" s="108"/>
      <c r="O210" s="107"/>
      <c r="P210" s="111"/>
      <c r="Q210" s="108"/>
      <c r="R210" s="109"/>
      <c r="S210" s="108"/>
      <c r="T210" s="109"/>
      <c r="U210" s="108"/>
      <c r="V210" s="108"/>
      <c r="W210" s="108"/>
      <c r="X210" s="108"/>
      <c r="Y210" s="108"/>
      <c r="Z210" s="108"/>
      <c r="AA210" s="108"/>
      <c r="AB210" s="108"/>
      <c r="AC210" s="108"/>
      <c r="AD210" s="108"/>
      <c r="AE210" s="108"/>
      <c r="AF210" s="108"/>
      <c r="AG210" s="109"/>
      <c r="AH210" s="109"/>
    </row>
    <row r="211" spans="2:34" s="30" customFormat="1" hidden="1" x14ac:dyDescent="0.3">
      <c r="B211" s="105"/>
      <c r="I211" s="106"/>
      <c r="J211" s="106"/>
      <c r="K211" s="107"/>
      <c r="L211" s="107"/>
      <c r="M211" s="107"/>
      <c r="N211" s="108"/>
      <c r="O211" s="107"/>
      <c r="P211" s="111"/>
      <c r="Q211" s="108"/>
      <c r="R211" s="109"/>
      <c r="S211" s="108"/>
      <c r="T211" s="109"/>
      <c r="U211" s="108"/>
      <c r="V211" s="108"/>
      <c r="W211" s="108"/>
      <c r="X211" s="108"/>
      <c r="Y211" s="108"/>
      <c r="Z211" s="108"/>
      <c r="AA211" s="108"/>
      <c r="AB211" s="108"/>
      <c r="AC211" s="108"/>
      <c r="AD211" s="108"/>
      <c r="AE211" s="108"/>
      <c r="AF211" s="108"/>
      <c r="AG211" s="109"/>
      <c r="AH211" s="109"/>
    </row>
    <row r="212" spans="2:34" s="30" customFormat="1" hidden="1" x14ac:dyDescent="0.3">
      <c r="B212" s="105"/>
      <c r="I212" s="106"/>
      <c r="J212" s="106"/>
      <c r="K212" s="107"/>
      <c r="L212" s="107"/>
      <c r="M212" s="107"/>
      <c r="N212" s="108"/>
      <c r="O212" s="107"/>
      <c r="P212" s="111"/>
      <c r="Q212" s="108"/>
      <c r="R212" s="109"/>
      <c r="S212" s="108"/>
      <c r="T212" s="109"/>
      <c r="U212" s="108"/>
      <c r="V212" s="108"/>
      <c r="W212" s="108"/>
      <c r="X212" s="108"/>
      <c r="Y212" s="108"/>
      <c r="Z212" s="108"/>
      <c r="AA212" s="108"/>
      <c r="AB212" s="108"/>
      <c r="AC212" s="108"/>
      <c r="AD212" s="108"/>
      <c r="AE212" s="108"/>
      <c r="AF212" s="108"/>
      <c r="AG212" s="109"/>
      <c r="AH212" s="109"/>
    </row>
    <row r="213" spans="2:34" s="30" customFormat="1" hidden="1" x14ac:dyDescent="0.3">
      <c r="B213" s="105"/>
      <c r="I213" s="106"/>
      <c r="J213" s="106"/>
      <c r="K213" s="107"/>
      <c r="L213" s="107"/>
      <c r="M213" s="107"/>
      <c r="N213" s="108"/>
      <c r="O213" s="107"/>
      <c r="P213" s="111"/>
      <c r="Q213" s="108"/>
      <c r="R213" s="109"/>
      <c r="S213" s="108"/>
      <c r="T213" s="109"/>
      <c r="U213" s="108"/>
      <c r="V213" s="108"/>
      <c r="W213" s="108"/>
      <c r="X213" s="108"/>
      <c r="Y213" s="108"/>
      <c r="Z213" s="108"/>
      <c r="AA213" s="108"/>
      <c r="AB213" s="108"/>
      <c r="AC213" s="108"/>
      <c r="AD213" s="108"/>
      <c r="AE213" s="108"/>
      <c r="AF213" s="108"/>
      <c r="AG213" s="109"/>
      <c r="AH213" s="109"/>
    </row>
    <row r="214" spans="2:34" s="30" customFormat="1" hidden="1" x14ac:dyDescent="0.3">
      <c r="B214" s="105"/>
      <c r="I214" s="106"/>
      <c r="J214" s="106"/>
      <c r="K214" s="107"/>
      <c r="L214" s="107"/>
      <c r="M214" s="107"/>
      <c r="N214" s="108"/>
      <c r="O214" s="107"/>
      <c r="P214" s="111"/>
      <c r="Q214" s="108"/>
      <c r="R214" s="109"/>
      <c r="S214" s="108"/>
      <c r="T214" s="109"/>
      <c r="U214" s="108"/>
      <c r="V214" s="108"/>
      <c r="W214" s="108"/>
      <c r="X214" s="108"/>
      <c r="Y214" s="108"/>
      <c r="Z214" s="108"/>
      <c r="AA214" s="108"/>
      <c r="AB214" s="108"/>
      <c r="AC214" s="108"/>
      <c r="AD214" s="108"/>
      <c r="AE214" s="108"/>
      <c r="AF214" s="108"/>
      <c r="AG214" s="109"/>
      <c r="AH214" s="109"/>
    </row>
    <row r="215" spans="2:34" s="30" customFormat="1" hidden="1" x14ac:dyDescent="0.3">
      <c r="B215" s="105"/>
      <c r="I215" s="106"/>
      <c r="J215" s="106"/>
      <c r="K215" s="107"/>
      <c r="L215" s="107"/>
      <c r="M215" s="107"/>
      <c r="N215" s="108"/>
      <c r="O215" s="107"/>
      <c r="P215" s="111"/>
      <c r="Q215" s="108"/>
      <c r="R215" s="109"/>
      <c r="S215" s="108"/>
      <c r="T215" s="109"/>
      <c r="U215" s="108"/>
      <c r="V215" s="108"/>
      <c r="W215" s="108"/>
      <c r="X215" s="108"/>
      <c r="Y215" s="108"/>
      <c r="Z215" s="108"/>
      <c r="AA215" s="108"/>
      <c r="AB215" s="108"/>
      <c r="AC215" s="108"/>
      <c r="AD215" s="108"/>
      <c r="AE215" s="108"/>
      <c r="AF215" s="108"/>
      <c r="AG215" s="109"/>
      <c r="AH215" s="109"/>
    </row>
    <row r="216" spans="2:34" s="30" customFormat="1" hidden="1" x14ac:dyDescent="0.3">
      <c r="B216" s="105"/>
      <c r="I216" s="106"/>
      <c r="J216" s="106"/>
      <c r="K216" s="107"/>
      <c r="L216" s="107"/>
      <c r="M216" s="107"/>
      <c r="N216" s="108"/>
      <c r="O216" s="107"/>
      <c r="P216" s="111"/>
      <c r="Q216" s="108"/>
      <c r="R216" s="109"/>
      <c r="S216" s="108"/>
      <c r="T216" s="109"/>
      <c r="U216" s="108"/>
      <c r="V216" s="108"/>
      <c r="W216" s="108"/>
      <c r="X216" s="108"/>
      <c r="Y216" s="108"/>
      <c r="Z216" s="108"/>
      <c r="AA216" s="108"/>
      <c r="AB216" s="108"/>
      <c r="AC216" s="108"/>
      <c r="AD216" s="108"/>
      <c r="AE216" s="108"/>
      <c r="AF216" s="108"/>
      <c r="AG216" s="109"/>
      <c r="AH216" s="109"/>
    </row>
    <row r="217" spans="2:34" s="30" customFormat="1" hidden="1" x14ac:dyDescent="0.3">
      <c r="B217" s="105"/>
      <c r="I217" s="106"/>
      <c r="J217" s="106"/>
      <c r="K217" s="107"/>
      <c r="L217" s="107"/>
      <c r="M217" s="107"/>
      <c r="N217" s="108"/>
      <c r="O217" s="107"/>
      <c r="P217" s="111"/>
      <c r="Q217" s="108"/>
      <c r="R217" s="109"/>
      <c r="S217" s="108"/>
      <c r="T217" s="109"/>
      <c r="U217" s="108"/>
      <c r="V217" s="108"/>
      <c r="W217" s="108"/>
      <c r="X217" s="108"/>
      <c r="Y217" s="108"/>
      <c r="Z217" s="108"/>
      <c r="AA217" s="108"/>
      <c r="AB217" s="108"/>
      <c r="AC217" s="108"/>
      <c r="AD217" s="108"/>
      <c r="AE217" s="108"/>
      <c r="AF217" s="108"/>
      <c r="AG217" s="109"/>
      <c r="AH217" s="109"/>
    </row>
    <row r="218" spans="2:34" s="30" customFormat="1" hidden="1" x14ac:dyDescent="0.3">
      <c r="B218" s="105"/>
      <c r="I218" s="106"/>
      <c r="J218" s="106"/>
      <c r="K218" s="107"/>
      <c r="L218" s="107"/>
      <c r="M218" s="107"/>
      <c r="N218" s="108"/>
      <c r="O218" s="107"/>
      <c r="P218" s="111"/>
      <c r="Q218" s="108"/>
      <c r="R218" s="109"/>
      <c r="S218" s="108"/>
      <c r="T218" s="109"/>
      <c r="U218" s="108"/>
      <c r="V218" s="108"/>
      <c r="W218" s="108"/>
      <c r="X218" s="108"/>
      <c r="Y218" s="108"/>
      <c r="Z218" s="108"/>
      <c r="AA218" s="108"/>
      <c r="AB218" s="108"/>
      <c r="AC218" s="108"/>
      <c r="AD218" s="108"/>
      <c r="AE218" s="108"/>
      <c r="AF218" s="108"/>
      <c r="AG218" s="109"/>
      <c r="AH218" s="109"/>
    </row>
    <row r="219" spans="2:34" s="30" customFormat="1" hidden="1" x14ac:dyDescent="0.3">
      <c r="B219" s="105"/>
      <c r="I219" s="106"/>
      <c r="J219" s="106"/>
      <c r="K219" s="107"/>
      <c r="L219" s="107"/>
      <c r="M219" s="107"/>
      <c r="N219" s="108"/>
      <c r="O219" s="107"/>
      <c r="P219" s="111"/>
      <c r="Q219" s="108"/>
      <c r="R219" s="109"/>
      <c r="S219" s="108"/>
      <c r="T219" s="109"/>
      <c r="U219" s="108"/>
      <c r="V219" s="108"/>
      <c r="W219" s="108"/>
      <c r="X219" s="108"/>
      <c r="Y219" s="108"/>
      <c r="Z219" s="108"/>
      <c r="AA219" s="108"/>
      <c r="AB219" s="108"/>
      <c r="AC219" s="108"/>
      <c r="AD219" s="108"/>
      <c r="AE219" s="108"/>
      <c r="AF219" s="108"/>
      <c r="AG219" s="109"/>
      <c r="AH219" s="109"/>
    </row>
    <row r="220" spans="2:34" s="30" customFormat="1" hidden="1" x14ac:dyDescent="0.3">
      <c r="B220" s="105"/>
      <c r="I220" s="106"/>
      <c r="J220" s="106"/>
      <c r="K220" s="107"/>
      <c r="L220" s="107"/>
      <c r="M220" s="107"/>
      <c r="N220" s="108"/>
      <c r="O220" s="107"/>
      <c r="P220" s="111"/>
      <c r="Q220" s="108"/>
      <c r="R220" s="109"/>
      <c r="S220" s="108"/>
      <c r="T220" s="109"/>
      <c r="U220" s="108"/>
      <c r="V220" s="108"/>
      <c r="W220" s="108"/>
      <c r="X220" s="108"/>
      <c r="Y220" s="108"/>
      <c r="Z220" s="108"/>
      <c r="AA220" s="108"/>
      <c r="AB220" s="108"/>
      <c r="AC220" s="108"/>
      <c r="AD220" s="108"/>
      <c r="AE220" s="108"/>
      <c r="AF220" s="108"/>
      <c r="AG220" s="109"/>
      <c r="AH220" s="109"/>
    </row>
    <row r="221" spans="2:34" s="30" customFormat="1" hidden="1" x14ac:dyDescent="0.3">
      <c r="B221" s="105"/>
      <c r="I221" s="106"/>
      <c r="J221" s="106"/>
      <c r="K221" s="107"/>
      <c r="L221" s="107"/>
      <c r="M221" s="107"/>
      <c r="N221" s="108"/>
      <c r="O221" s="107"/>
      <c r="P221" s="111"/>
      <c r="Q221" s="108"/>
      <c r="R221" s="109"/>
      <c r="S221" s="108"/>
      <c r="T221" s="109"/>
      <c r="U221" s="108"/>
      <c r="V221" s="108"/>
      <c r="W221" s="108"/>
      <c r="X221" s="108"/>
      <c r="Y221" s="108"/>
      <c r="Z221" s="108"/>
      <c r="AA221" s="108"/>
      <c r="AB221" s="108"/>
      <c r="AC221" s="108"/>
      <c r="AD221" s="108"/>
      <c r="AE221" s="108"/>
      <c r="AF221" s="108"/>
      <c r="AG221" s="109"/>
      <c r="AH221" s="109"/>
    </row>
    <row r="222" spans="2:34" s="30" customFormat="1" hidden="1" x14ac:dyDescent="0.3">
      <c r="B222" s="105"/>
      <c r="I222" s="106"/>
      <c r="J222" s="106"/>
      <c r="K222" s="107"/>
      <c r="L222" s="107"/>
      <c r="M222" s="107"/>
      <c r="N222" s="108"/>
      <c r="O222" s="107"/>
      <c r="P222" s="111"/>
      <c r="Q222" s="108"/>
      <c r="R222" s="109"/>
      <c r="S222" s="108"/>
      <c r="T222" s="109"/>
      <c r="U222" s="108"/>
      <c r="V222" s="108"/>
      <c r="W222" s="108"/>
      <c r="X222" s="108"/>
      <c r="Y222" s="108"/>
      <c r="Z222" s="108"/>
      <c r="AA222" s="108"/>
      <c r="AB222" s="108"/>
      <c r="AC222" s="108"/>
      <c r="AD222" s="108"/>
      <c r="AE222" s="108"/>
      <c r="AF222" s="108"/>
      <c r="AG222" s="109"/>
      <c r="AH222" s="109"/>
    </row>
    <row r="223" spans="2:34" s="30" customFormat="1" hidden="1" x14ac:dyDescent="0.3">
      <c r="B223" s="105"/>
      <c r="I223" s="106"/>
      <c r="J223" s="106"/>
      <c r="K223" s="107"/>
      <c r="L223" s="107"/>
      <c r="M223" s="107"/>
      <c r="N223" s="108"/>
      <c r="O223" s="107"/>
      <c r="P223" s="111"/>
      <c r="Q223" s="108"/>
      <c r="R223" s="109"/>
      <c r="S223" s="108"/>
      <c r="T223" s="109"/>
      <c r="U223" s="108"/>
      <c r="V223" s="108"/>
      <c r="W223" s="108"/>
      <c r="X223" s="108"/>
      <c r="Y223" s="108"/>
      <c r="Z223" s="108"/>
      <c r="AA223" s="108"/>
      <c r="AB223" s="108"/>
      <c r="AC223" s="108"/>
      <c r="AD223" s="108"/>
      <c r="AE223" s="108"/>
      <c r="AF223" s="108"/>
      <c r="AG223" s="109"/>
      <c r="AH223" s="109"/>
    </row>
    <row r="224" spans="2:34" s="30" customFormat="1" hidden="1" x14ac:dyDescent="0.3">
      <c r="B224" s="105"/>
      <c r="I224" s="106"/>
      <c r="J224" s="106"/>
      <c r="K224" s="107"/>
      <c r="L224" s="107"/>
      <c r="M224" s="107"/>
      <c r="N224" s="108"/>
      <c r="O224" s="107"/>
      <c r="P224" s="111"/>
      <c r="Q224" s="108"/>
      <c r="R224" s="109"/>
      <c r="S224" s="108"/>
      <c r="T224" s="109"/>
      <c r="U224" s="108"/>
      <c r="V224" s="108"/>
      <c r="W224" s="108"/>
      <c r="X224" s="108"/>
      <c r="Y224" s="108"/>
      <c r="Z224" s="108"/>
      <c r="AA224" s="108"/>
      <c r="AB224" s="108"/>
      <c r="AC224" s="108"/>
      <c r="AD224" s="108"/>
      <c r="AE224" s="108"/>
      <c r="AF224" s="108"/>
      <c r="AG224" s="109"/>
      <c r="AH224" s="109"/>
    </row>
    <row r="225" spans="2:34" s="30" customFormat="1" hidden="1" x14ac:dyDescent="0.3">
      <c r="B225" s="105"/>
      <c r="I225" s="106"/>
      <c r="J225" s="106"/>
      <c r="K225" s="107"/>
      <c r="L225" s="107"/>
      <c r="M225" s="107"/>
      <c r="N225" s="108"/>
      <c r="O225" s="107"/>
      <c r="P225" s="111"/>
      <c r="Q225" s="108"/>
      <c r="R225" s="109"/>
      <c r="S225" s="108"/>
      <c r="T225" s="109"/>
      <c r="U225" s="108"/>
      <c r="V225" s="108"/>
      <c r="W225" s="108"/>
      <c r="X225" s="108"/>
      <c r="Y225" s="108"/>
      <c r="Z225" s="108"/>
      <c r="AA225" s="108"/>
      <c r="AB225" s="108"/>
      <c r="AC225" s="108"/>
      <c r="AD225" s="108"/>
      <c r="AE225" s="108"/>
      <c r="AF225" s="108"/>
      <c r="AG225" s="109"/>
      <c r="AH225" s="109"/>
    </row>
    <row r="226" spans="2:34" s="30" customFormat="1" hidden="1" x14ac:dyDescent="0.3">
      <c r="B226" s="105"/>
      <c r="I226" s="106"/>
      <c r="J226" s="106"/>
      <c r="K226" s="107"/>
      <c r="L226" s="107"/>
      <c r="M226" s="107"/>
      <c r="N226" s="108"/>
      <c r="O226" s="107"/>
      <c r="P226" s="111"/>
      <c r="Q226" s="108"/>
      <c r="R226" s="109"/>
      <c r="S226" s="108"/>
      <c r="T226" s="109"/>
      <c r="U226" s="108"/>
      <c r="V226" s="108"/>
      <c r="W226" s="108"/>
      <c r="X226" s="108"/>
      <c r="Y226" s="108"/>
      <c r="Z226" s="108"/>
      <c r="AA226" s="108"/>
      <c r="AB226" s="108"/>
      <c r="AC226" s="108"/>
      <c r="AD226" s="108"/>
      <c r="AE226" s="108"/>
      <c r="AF226" s="108"/>
      <c r="AG226" s="109"/>
      <c r="AH226" s="109"/>
    </row>
    <row r="227" spans="2:34" s="30" customFormat="1" hidden="1" x14ac:dyDescent="0.3">
      <c r="B227" s="105"/>
      <c r="I227" s="106"/>
      <c r="J227" s="106"/>
      <c r="K227" s="107"/>
      <c r="L227" s="107"/>
      <c r="M227" s="107"/>
      <c r="N227" s="108"/>
      <c r="O227" s="107"/>
      <c r="P227" s="111"/>
      <c r="Q227" s="108"/>
      <c r="R227" s="109"/>
      <c r="S227" s="108"/>
      <c r="T227" s="109"/>
      <c r="U227" s="108"/>
      <c r="V227" s="108"/>
      <c r="W227" s="108"/>
      <c r="X227" s="108"/>
      <c r="Y227" s="108"/>
      <c r="Z227" s="108"/>
      <c r="AA227" s="108"/>
      <c r="AB227" s="108"/>
      <c r="AC227" s="108"/>
      <c r="AD227" s="108"/>
      <c r="AE227" s="108"/>
      <c r="AF227" s="108"/>
      <c r="AG227" s="109"/>
      <c r="AH227" s="109"/>
    </row>
    <row r="228" spans="2:34" s="30" customFormat="1" hidden="1" x14ac:dyDescent="0.3">
      <c r="B228" s="105"/>
      <c r="I228" s="106"/>
      <c r="J228" s="106"/>
      <c r="K228" s="107"/>
      <c r="L228" s="107"/>
      <c r="M228" s="107"/>
      <c r="N228" s="108"/>
      <c r="O228" s="107"/>
      <c r="P228" s="111"/>
      <c r="Q228" s="108"/>
      <c r="R228" s="109"/>
      <c r="S228" s="108"/>
      <c r="T228" s="109"/>
      <c r="U228" s="108"/>
      <c r="V228" s="108"/>
      <c r="W228" s="108"/>
      <c r="X228" s="108"/>
      <c r="Y228" s="108"/>
      <c r="Z228" s="108"/>
      <c r="AA228" s="108"/>
      <c r="AB228" s="108"/>
      <c r="AC228" s="108"/>
      <c r="AD228" s="108"/>
      <c r="AE228" s="108"/>
      <c r="AF228" s="108"/>
      <c r="AG228" s="109"/>
      <c r="AH228" s="109"/>
    </row>
    <row r="229" spans="2:34" s="30" customFormat="1" hidden="1" x14ac:dyDescent="0.3">
      <c r="B229" s="105"/>
      <c r="I229" s="106"/>
      <c r="J229" s="106"/>
      <c r="K229" s="107"/>
      <c r="L229" s="107"/>
      <c r="M229" s="107"/>
      <c r="N229" s="108"/>
      <c r="O229" s="107"/>
      <c r="P229" s="111"/>
      <c r="Q229" s="108"/>
      <c r="R229" s="109"/>
      <c r="S229" s="108"/>
      <c r="T229" s="109"/>
      <c r="U229" s="108"/>
      <c r="V229" s="108"/>
      <c r="W229" s="108"/>
      <c r="X229" s="108"/>
      <c r="Y229" s="108"/>
      <c r="Z229" s="108"/>
      <c r="AA229" s="108"/>
      <c r="AB229" s="108"/>
      <c r="AC229" s="108"/>
      <c r="AD229" s="108"/>
      <c r="AE229" s="108"/>
      <c r="AF229" s="108"/>
      <c r="AG229" s="109"/>
      <c r="AH229" s="109"/>
    </row>
    <row r="230" spans="2:34" s="30" customFormat="1" hidden="1" x14ac:dyDescent="0.3">
      <c r="B230" s="105"/>
      <c r="I230" s="106"/>
      <c r="J230" s="106"/>
      <c r="K230" s="107"/>
      <c r="L230" s="107"/>
      <c r="M230" s="107"/>
      <c r="N230" s="108"/>
      <c r="O230" s="107"/>
      <c r="P230" s="111"/>
      <c r="Q230" s="108"/>
      <c r="R230" s="109"/>
      <c r="S230" s="108"/>
      <c r="T230" s="109"/>
      <c r="U230" s="108"/>
      <c r="V230" s="108"/>
      <c r="W230" s="108"/>
      <c r="X230" s="108"/>
      <c r="Y230" s="108"/>
      <c r="Z230" s="108"/>
      <c r="AA230" s="108"/>
      <c r="AB230" s="108"/>
      <c r="AC230" s="108"/>
      <c r="AD230" s="108"/>
      <c r="AE230" s="108"/>
      <c r="AF230" s="108"/>
      <c r="AG230" s="109"/>
      <c r="AH230" s="109"/>
    </row>
    <row r="231" spans="2:34" s="30" customFormat="1" hidden="1" x14ac:dyDescent="0.3">
      <c r="B231" s="105"/>
      <c r="I231" s="106"/>
      <c r="J231" s="106"/>
      <c r="K231" s="107"/>
      <c r="L231" s="107"/>
      <c r="M231" s="107"/>
      <c r="N231" s="108"/>
      <c r="O231" s="107"/>
      <c r="P231" s="111"/>
      <c r="Q231" s="108"/>
      <c r="R231" s="109"/>
      <c r="S231" s="108"/>
      <c r="T231" s="109"/>
      <c r="U231" s="108"/>
      <c r="V231" s="108"/>
      <c r="W231" s="108"/>
      <c r="X231" s="108"/>
      <c r="Y231" s="108"/>
      <c r="Z231" s="108"/>
      <c r="AA231" s="108"/>
      <c r="AB231" s="108"/>
      <c r="AC231" s="108"/>
      <c r="AD231" s="108"/>
      <c r="AE231" s="108"/>
      <c r="AF231" s="108"/>
      <c r="AG231" s="109"/>
      <c r="AH231" s="109"/>
    </row>
    <row r="232" spans="2:34" s="30" customFormat="1" hidden="1" x14ac:dyDescent="0.3">
      <c r="B232" s="105"/>
      <c r="I232" s="106"/>
      <c r="J232" s="106"/>
      <c r="K232" s="107"/>
      <c r="L232" s="107"/>
      <c r="M232" s="107"/>
      <c r="N232" s="108"/>
      <c r="O232" s="107"/>
      <c r="P232" s="111"/>
      <c r="Q232" s="108"/>
      <c r="R232" s="109"/>
      <c r="S232" s="108"/>
      <c r="T232" s="109"/>
      <c r="U232" s="108"/>
      <c r="V232" s="108"/>
      <c r="W232" s="108"/>
      <c r="X232" s="108"/>
      <c r="Y232" s="108"/>
      <c r="Z232" s="108"/>
      <c r="AA232" s="108"/>
      <c r="AB232" s="108"/>
      <c r="AC232" s="108"/>
      <c r="AD232" s="108"/>
      <c r="AE232" s="108"/>
      <c r="AF232" s="108"/>
      <c r="AG232" s="109"/>
      <c r="AH232" s="109"/>
    </row>
    <row r="233" spans="2:34" s="30" customFormat="1" hidden="1" x14ac:dyDescent="0.3">
      <c r="B233" s="105"/>
      <c r="I233" s="106"/>
      <c r="J233" s="106"/>
      <c r="K233" s="107"/>
      <c r="L233" s="107"/>
      <c r="M233" s="107"/>
      <c r="N233" s="108"/>
      <c r="O233" s="107"/>
      <c r="P233" s="111"/>
      <c r="Q233" s="108"/>
      <c r="R233" s="109"/>
      <c r="S233" s="108"/>
      <c r="T233" s="109"/>
      <c r="U233" s="108"/>
      <c r="V233" s="108"/>
      <c r="W233" s="108"/>
      <c r="X233" s="108"/>
      <c r="Y233" s="108"/>
      <c r="Z233" s="108"/>
      <c r="AA233" s="108"/>
      <c r="AB233" s="108"/>
      <c r="AC233" s="108"/>
      <c r="AD233" s="108"/>
      <c r="AE233" s="108"/>
      <c r="AF233" s="108"/>
      <c r="AG233" s="109"/>
      <c r="AH233" s="109"/>
    </row>
    <row r="234" spans="2:34" s="30" customFormat="1" hidden="1" x14ac:dyDescent="0.3">
      <c r="B234" s="105"/>
      <c r="I234" s="106"/>
      <c r="J234" s="106"/>
      <c r="K234" s="107"/>
      <c r="L234" s="107"/>
      <c r="M234" s="107"/>
      <c r="N234" s="108"/>
      <c r="O234" s="107"/>
      <c r="P234" s="111"/>
      <c r="Q234" s="108"/>
      <c r="R234" s="109"/>
      <c r="S234" s="108"/>
      <c r="T234" s="109"/>
      <c r="U234" s="108"/>
      <c r="V234" s="108"/>
      <c r="W234" s="108"/>
      <c r="X234" s="108"/>
      <c r="Y234" s="108"/>
      <c r="Z234" s="108"/>
      <c r="AA234" s="108"/>
      <c r="AB234" s="108"/>
      <c r="AC234" s="108"/>
      <c r="AD234" s="108"/>
      <c r="AE234" s="108"/>
      <c r="AF234" s="108"/>
      <c r="AG234" s="109"/>
      <c r="AH234" s="109"/>
    </row>
    <row r="235" spans="2:34" s="30" customFormat="1" hidden="1" x14ac:dyDescent="0.3">
      <c r="B235" s="105"/>
      <c r="I235" s="106"/>
      <c r="J235" s="106"/>
      <c r="K235" s="107"/>
      <c r="L235" s="107"/>
      <c r="M235" s="107"/>
      <c r="N235" s="108"/>
      <c r="O235" s="107"/>
      <c r="P235" s="111"/>
      <c r="Q235" s="108"/>
      <c r="R235" s="109"/>
      <c r="S235" s="108"/>
      <c r="T235" s="109"/>
      <c r="U235" s="108"/>
      <c r="V235" s="108"/>
      <c r="W235" s="108"/>
      <c r="X235" s="108"/>
      <c r="Y235" s="108"/>
      <c r="Z235" s="108"/>
      <c r="AA235" s="108"/>
      <c r="AB235" s="108"/>
      <c r="AC235" s="108"/>
      <c r="AD235" s="108"/>
      <c r="AE235" s="108"/>
      <c r="AF235" s="108"/>
      <c r="AG235" s="109"/>
      <c r="AH235" s="109"/>
    </row>
    <row r="236" spans="2:34" s="30" customFormat="1" hidden="1" x14ac:dyDescent="0.3">
      <c r="B236" s="105"/>
      <c r="I236" s="106"/>
      <c r="J236" s="106"/>
      <c r="K236" s="107"/>
      <c r="L236" s="107"/>
      <c r="M236" s="107"/>
      <c r="N236" s="108"/>
      <c r="O236" s="107"/>
      <c r="P236" s="111"/>
      <c r="Q236" s="108"/>
      <c r="R236" s="109"/>
      <c r="S236" s="108"/>
      <c r="T236" s="109"/>
      <c r="U236" s="108"/>
      <c r="V236" s="108"/>
      <c r="W236" s="108"/>
      <c r="X236" s="108"/>
      <c r="Y236" s="108"/>
      <c r="Z236" s="108"/>
      <c r="AA236" s="108"/>
      <c r="AB236" s="108"/>
      <c r="AC236" s="108"/>
      <c r="AD236" s="108"/>
      <c r="AE236" s="108"/>
      <c r="AF236" s="108"/>
      <c r="AG236" s="109"/>
      <c r="AH236" s="109"/>
    </row>
    <row r="237" spans="2:34" s="30" customFormat="1" hidden="1" x14ac:dyDescent="0.3">
      <c r="B237" s="105"/>
      <c r="I237" s="106"/>
      <c r="J237" s="106"/>
      <c r="K237" s="107"/>
      <c r="L237" s="107"/>
      <c r="M237" s="107"/>
      <c r="N237" s="108"/>
      <c r="O237" s="107"/>
      <c r="P237" s="111"/>
      <c r="Q237" s="108"/>
      <c r="R237" s="109"/>
      <c r="S237" s="108"/>
      <c r="T237" s="109"/>
      <c r="U237" s="108"/>
      <c r="V237" s="108"/>
      <c r="W237" s="108"/>
      <c r="X237" s="108"/>
      <c r="Y237" s="108"/>
      <c r="Z237" s="108"/>
      <c r="AA237" s="108"/>
      <c r="AB237" s="108"/>
      <c r="AC237" s="108"/>
      <c r="AD237" s="108"/>
      <c r="AE237" s="108"/>
      <c r="AF237" s="108"/>
      <c r="AG237" s="109"/>
      <c r="AH237" s="109"/>
    </row>
    <row r="238" spans="2:34" s="30" customFormat="1" hidden="1" x14ac:dyDescent="0.3">
      <c r="B238" s="105"/>
      <c r="I238" s="106"/>
      <c r="J238" s="106"/>
      <c r="K238" s="107"/>
      <c r="L238" s="107"/>
      <c r="M238" s="107"/>
      <c r="N238" s="108"/>
      <c r="O238" s="107"/>
      <c r="P238" s="111"/>
      <c r="Q238" s="108"/>
      <c r="R238" s="109"/>
      <c r="S238" s="108"/>
      <c r="T238" s="109"/>
      <c r="U238" s="108"/>
      <c r="V238" s="108"/>
      <c r="W238" s="108"/>
      <c r="X238" s="108"/>
      <c r="Y238" s="108"/>
      <c r="Z238" s="108"/>
      <c r="AA238" s="108"/>
      <c r="AB238" s="108"/>
      <c r="AC238" s="108"/>
      <c r="AD238" s="108"/>
      <c r="AE238" s="108"/>
      <c r="AF238" s="108"/>
      <c r="AG238" s="109"/>
      <c r="AH238" s="109"/>
    </row>
    <row r="239" spans="2:34" s="30" customFormat="1" hidden="1" x14ac:dyDescent="0.3">
      <c r="B239" s="105"/>
      <c r="I239" s="106"/>
      <c r="J239" s="106"/>
      <c r="K239" s="107"/>
      <c r="L239" s="107"/>
      <c r="M239" s="107"/>
      <c r="N239" s="108"/>
      <c r="O239" s="107"/>
      <c r="P239" s="111"/>
      <c r="Q239" s="108"/>
      <c r="R239" s="109"/>
      <c r="S239" s="108"/>
      <c r="T239" s="109"/>
      <c r="U239" s="108"/>
      <c r="V239" s="108"/>
      <c r="W239" s="108"/>
      <c r="X239" s="108"/>
      <c r="Y239" s="108"/>
      <c r="Z239" s="108"/>
      <c r="AA239" s="108"/>
      <c r="AB239" s="108"/>
      <c r="AC239" s="108"/>
      <c r="AD239" s="108"/>
      <c r="AE239" s="108"/>
      <c r="AF239" s="108"/>
      <c r="AG239" s="109"/>
      <c r="AH239" s="109"/>
    </row>
    <row r="240" spans="2:34" s="30" customFormat="1" hidden="1" x14ac:dyDescent="0.3">
      <c r="B240" s="105"/>
      <c r="I240" s="106"/>
      <c r="J240" s="106"/>
      <c r="K240" s="107"/>
      <c r="L240" s="107"/>
      <c r="M240" s="107"/>
      <c r="N240" s="108"/>
      <c r="O240" s="107"/>
      <c r="P240" s="111"/>
      <c r="Q240" s="108"/>
      <c r="R240" s="109"/>
      <c r="S240" s="108"/>
      <c r="T240" s="109"/>
      <c r="U240" s="108"/>
      <c r="V240" s="108"/>
      <c r="W240" s="108"/>
      <c r="X240" s="108"/>
      <c r="Y240" s="108"/>
      <c r="Z240" s="108"/>
      <c r="AA240" s="108"/>
      <c r="AB240" s="108"/>
      <c r="AC240" s="108"/>
      <c r="AD240" s="108"/>
      <c r="AE240" s="108"/>
      <c r="AF240" s="108"/>
      <c r="AG240" s="109"/>
      <c r="AH240" s="109"/>
    </row>
    <row r="241" spans="2:34" s="30" customFormat="1" hidden="1" x14ac:dyDescent="0.3">
      <c r="B241" s="105"/>
      <c r="I241" s="106"/>
      <c r="J241" s="106"/>
      <c r="K241" s="107"/>
      <c r="L241" s="107"/>
      <c r="M241" s="107"/>
      <c r="N241" s="108"/>
      <c r="O241" s="107"/>
      <c r="P241" s="111"/>
      <c r="Q241" s="108"/>
      <c r="R241" s="109"/>
      <c r="S241" s="108"/>
      <c r="T241" s="109"/>
      <c r="U241" s="108"/>
      <c r="V241" s="108"/>
      <c r="W241" s="108"/>
      <c r="X241" s="108"/>
      <c r="Y241" s="108"/>
      <c r="Z241" s="108"/>
      <c r="AA241" s="108"/>
      <c r="AB241" s="108"/>
      <c r="AC241" s="108"/>
      <c r="AD241" s="108"/>
      <c r="AE241" s="108"/>
      <c r="AF241" s="108"/>
      <c r="AG241" s="109"/>
      <c r="AH241" s="109"/>
    </row>
    <row r="242" spans="2:34" s="30" customFormat="1" hidden="1" x14ac:dyDescent="0.3">
      <c r="B242" s="105"/>
      <c r="I242" s="106"/>
      <c r="J242" s="106"/>
      <c r="K242" s="107"/>
      <c r="L242" s="107"/>
      <c r="M242" s="107"/>
      <c r="N242" s="108"/>
      <c r="O242" s="107"/>
      <c r="P242" s="111"/>
      <c r="Q242" s="108"/>
      <c r="R242" s="109"/>
      <c r="S242" s="108"/>
      <c r="T242" s="109"/>
      <c r="U242" s="108"/>
      <c r="V242" s="108"/>
      <c r="W242" s="108"/>
      <c r="X242" s="108"/>
      <c r="Y242" s="108"/>
      <c r="Z242" s="108"/>
      <c r="AA242" s="108"/>
      <c r="AB242" s="108"/>
      <c r="AC242" s="108"/>
      <c r="AD242" s="108"/>
      <c r="AE242" s="108"/>
      <c r="AF242" s="108"/>
      <c r="AG242" s="109"/>
      <c r="AH242" s="109"/>
    </row>
    <row r="243" spans="2:34" s="30" customFormat="1" hidden="1" x14ac:dyDescent="0.3">
      <c r="B243" s="105"/>
      <c r="I243" s="106"/>
      <c r="J243" s="106"/>
      <c r="K243" s="107"/>
      <c r="L243" s="107"/>
      <c r="M243" s="107"/>
      <c r="N243" s="108"/>
      <c r="O243" s="107"/>
      <c r="P243" s="111"/>
      <c r="Q243" s="108"/>
      <c r="R243" s="109"/>
      <c r="S243" s="108"/>
      <c r="T243" s="109"/>
      <c r="U243" s="108"/>
      <c r="V243" s="108"/>
      <c r="W243" s="108"/>
      <c r="X243" s="108"/>
      <c r="Y243" s="108"/>
      <c r="Z243" s="108"/>
      <c r="AA243" s="108"/>
      <c r="AB243" s="108"/>
      <c r="AC243" s="108"/>
      <c r="AD243" s="108"/>
      <c r="AE243" s="108"/>
      <c r="AF243" s="108"/>
      <c r="AG243" s="109"/>
      <c r="AH243" s="109"/>
    </row>
    <row r="244" spans="2:34" s="30" customFormat="1" hidden="1" x14ac:dyDescent="0.3">
      <c r="B244" s="105"/>
      <c r="I244" s="106"/>
      <c r="J244" s="106"/>
      <c r="K244" s="107"/>
      <c r="L244" s="107"/>
      <c r="M244" s="107"/>
      <c r="N244" s="108"/>
      <c r="O244" s="107"/>
      <c r="P244" s="111"/>
      <c r="Q244" s="108"/>
      <c r="R244" s="109"/>
      <c r="S244" s="108"/>
      <c r="T244" s="109"/>
      <c r="U244" s="108"/>
      <c r="V244" s="108"/>
      <c r="W244" s="108"/>
      <c r="X244" s="108"/>
      <c r="Y244" s="108"/>
      <c r="Z244" s="108"/>
      <c r="AA244" s="108"/>
      <c r="AB244" s="108"/>
      <c r="AC244" s="108"/>
      <c r="AD244" s="108"/>
      <c r="AE244" s="108"/>
      <c r="AF244" s="108"/>
      <c r="AG244" s="109"/>
      <c r="AH244" s="109"/>
    </row>
    <row r="245" spans="2:34" s="30" customFormat="1" hidden="1" x14ac:dyDescent="0.3">
      <c r="B245" s="105"/>
      <c r="I245" s="106"/>
      <c r="J245" s="106"/>
      <c r="K245" s="107"/>
      <c r="L245" s="107"/>
      <c r="M245" s="107"/>
      <c r="N245" s="108"/>
      <c r="O245" s="107"/>
      <c r="P245" s="111"/>
      <c r="Q245" s="108"/>
      <c r="R245" s="109"/>
      <c r="S245" s="108"/>
      <c r="T245" s="109"/>
      <c r="U245" s="108"/>
      <c r="V245" s="108"/>
      <c r="W245" s="108"/>
      <c r="X245" s="108"/>
      <c r="Y245" s="108"/>
      <c r="Z245" s="108"/>
      <c r="AA245" s="108"/>
      <c r="AB245" s="108"/>
      <c r="AC245" s="108"/>
      <c r="AD245" s="108"/>
      <c r="AE245" s="108"/>
      <c r="AF245" s="108"/>
      <c r="AG245" s="109"/>
      <c r="AH245" s="109"/>
    </row>
    <row r="246" spans="2:34" s="30" customFormat="1" hidden="1" x14ac:dyDescent="0.3">
      <c r="B246" s="105"/>
      <c r="I246" s="106"/>
      <c r="J246" s="106"/>
      <c r="K246" s="107"/>
      <c r="L246" s="107"/>
      <c r="M246" s="107"/>
      <c r="N246" s="108"/>
      <c r="O246" s="107"/>
      <c r="P246" s="111"/>
      <c r="Q246" s="108"/>
      <c r="R246" s="109"/>
      <c r="S246" s="108"/>
      <c r="T246" s="109"/>
      <c r="U246" s="108"/>
      <c r="V246" s="108"/>
      <c r="W246" s="108"/>
      <c r="X246" s="108"/>
      <c r="Y246" s="108"/>
      <c r="Z246" s="108"/>
      <c r="AA246" s="108"/>
      <c r="AB246" s="108"/>
      <c r="AC246" s="108"/>
      <c r="AD246" s="108"/>
      <c r="AE246" s="108"/>
      <c r="AF246" s="108"/>
      <c r="AG246" s="109"/>
      <c r="AH246" s="109"/>
    </row>
    <row r="247" spans="2:34" s="30" customFormat="1" hidden="1" x14ac:dyDescent="0.3">
      <c r="B247" s="105"/>
      <c r="I247" s="106"/>
      <c r="J247" s="106"/>
      <c r="K247" s="107"/>
      <c r="L247" s="107"/>
      <c r="M247" s="107"/>
      <c r="N247" s="108"/>
      <c r="O247" s="107"/>
      <c r="P247" s="111"/>
      <c r="Q247" s="108"/>
      <c r="R247" s="109"/>
      <c r="S247" s="108"/>
      <c r="T247" s="109"/>
      <c r="U247" s="108"/>
      <c r="V247" s="108"/>
      <c r="W247" s="108"/>
      <c r="X247" s="108"/>
      <c r="Y247" s="108"/>
      <c r="Z247" s="108"/>
      <c r="AA247" s="108"/>
      <c r="AB247" s="108"/>
      <c r="AC247" s="108"/>
      <c r="AD247" s="108"/>
      <c r="AE247" s="108"/>
      <c r="AF247" s="108"/>
      <c r="AG247" s="109"/>
      <c r="AH247" s="109"/>
    </row>
    <row r="248" spans="2:34" s="30" customFormat="1" hidden="1" x14ac:dyDescent="0.3">
      <c r="B248" s="105"/>
      <c r="I248" s="106"/>
      <c r="J248" s="106"/>
      <c r="K248" s="107"/>
      <c r="L248" s="107"/>
      <c r="M248" s="107"/>
      <c r="N248" s="108"/>
      <c r="O248" s="107"/>
      <c r="P248" s="111"/>
      <c r="Q248" s="108"/>
      <c r="R248" s="109"/>
      <c r="S248" s="108"/>
      <c r="T248" s="109"/>
      <c r="U248" s="108"/>
      <c r="V248" s="108"/>
      <c r="W248" s="108"/>
      <c r="X248" s="108"/>
      <c r="Y248" s="108"/>
      <c r="Z248" s="108"/>
      <c r="AA248" s="108"/>
      <c r="AB248" s="108"/>
      <c r="AC248" s="108"/>
      <c r="AD248" s="108"/>
      <c r="AE248" s="108"/>
      <c r="AF248" s="108"/>
      <c r="AG248" s="109"/>
      <c r="AH248" s="109"/>
    </row>
    <row r="249" spans="2:34" s="30" customFormat="1" hidden="1" x14ac:dyDescent="0.3">
      <c r="B249" s="105"/>
      <c r="I249" s="106"/>
      <c r="J249" s="106"/>
      <c r="K249" s="107"/>
      <c r="L249" s="107"/>
      <c r="M249" s="107"/>
      <c r="N249" s="108"/>
      <c r="O249" s="107"/>
      <c r="P249" s="111"/>
      <c r="Q249" s="108"/>
      <c r="R249" s="109"/>
      <c r="S249" s="108"/>
      <c r="T249" s="109"/>
      <c r="U249" s="108"/>
      <c r="V249" s="108"/>
      <c r="W249" s="108"/>
      <c r="X249" s="108"/>
      <c r="Y249" s="108"/>
      <c r="Z249" s="108"/>
      <c r="AA249" s="108"/>
      <c r="AB249" s="108"/>
      <c r="AC249" s="108"/>
      <c r="AD249" s="108"/>
      <c r="AE249" s="108"/>
      <c r="AF249" s="108"/>
      <c r="AG249" s="109"/>
      <c r="AH249" s="109"/>
    </row>
    <row r="250" spans="2:34" s="30" customFormat="1" hidden="1" x14ac:dyDescent="0.3">
      <c r="B250" s="105"/>
      <c r="I250" s="106"/>
      <c r="J250" s="106"/>
      <c r="K250" s="107"/>
      <c r="L250" s="107"/>
      <c r="M250" s="107"/>
      <c r="N250" s="108"/>
      <c r="O250" s="107"/>
      <c r="P250" s="111"/>
      <c r="Q250" s="108"/>
      <c r="R250" s="109"/>
      <c r="S250" s="108"/>
      <c r="T250" s="109"/>
      <c r="U250" s="108"/>
      <c r="V250" s="108"/>
      <c r="W250" s="108"/>
      <c r="X250" s="108"/>
      <c r="Y250" s="108"/>
      <c r="Z250" s="108"/>
      <c r="AA250" s="108"/>
      <c r="AB250" s="108"/>
      <c r="AC250" s="108"/>
      <c r="AD250" s="108"/>
      <c r="AE250" s="108"/>
      <c r="AF250" s="108"/>
      <c r="AG250" s="109"/>
      <c r="AH250" s="109"/>
    </row>
    <row r="251" spans="2:34" s="30" customFormat="1" hidden="1" x14ac:dyDescent="0.3">
      <c r="B251" s="105"/>
      <c r="I251" s="106"/>
      <c r="J251" s="106"/>
      <c r="K251" s="107"/>
      <c r="L251" s="107"/>
      <c r="M251" s="107"/>
      <c r="N251" s="108"/>
      <c r="O251" s="107"/>
      <c r="P251" s="111"/>
      <c r="Q251" s="108"/>
      <c r="R251" s="109"/>
      <c r="S251" s="108"/>
      <c r="T251" s="109"/>
      <c r="U251" s="108"/>
      <c r="V251" s="108"/>
      <c r="W251" s="108"/>
      <c r="X251" s="108"/>
      <c r="Y251" s="108"/>
      <c r="Z251" s="108"/>
      <c r="AA251" s="108"/>
      <c r="AB251" s="108"/>
      <c r="AC251" s="108"/>
      <c r="AD251" s="108"/>
      <c r="AE251" s="108"/>
      <c r="AF251" s="108"/>
      <c r="AG251" s="109"/>
      <c r="AH251" s="109"/>
    </row>
    <row r="252" spans="2:34" s="30" customFormat="1" hidden="1" x14ac:dyDescent="0.3">
      <c r="B252" s="105"/>
      <c r="I252" s="106"/>
      <c r="J252" s="106"/>
      <c r="K252" s="107"/>
      <c r="L252" s="107"/>
      <c r="M252" s="107"/>
      <c r="N252" s="108"/>
      <c r="O252" s="107"/>
      <c r="P252" s="111"/>
      <c r="Q252" s="108"/>
      <c r="R252" s="109"/>
      <c r="S252" s="108"/>
      <c r="T252" s="109"/>
      <c r="U252" s="108"/>
      <c r="V252" s="108"/>
      <c r="W252" s="108"/>
      <c r="X252" s="108"/>
      <c r="Y252" s="108"/>
      <c r="Z252" s="108"/>
      <c r="AA252" s="108"/>
      <c r="AB252" s="108"/>
      <c r="AC252" s="108"/>
      <c r="AD252" s="108"/>
      <c r="AE252" s="108"/>
      <c r="AF252" s="108"/>
      <c r="AG252" s="109"/>
      <c r="AH252" s="109"/>
    </row>
    <row r="253" spans="2:34" s="30" customFormat="1" hidden="1" x14ac:dyDescent="0.3">
      <c r="B253" s="105"/>
      <c r="I253" s="106"/>
      <c r="J253" s="106"/>
      <c r="K253" s="107"/>
      <c r="L253" s="107"/>
      <c r="M253" s="107"/>
      <c r="N253" s="108"/>
      <c r="O253" s="107"/>
      <c r="P253" s="111"/>
      <c r="Q253" s="108"/>
      <c r="R253" s="109"/>
      <c r="S253" s="108"/>
      <c r="T253" s="109"/>
      <c r="U253" s="108"/>
      <c r="V253" s="108"/>
      <c r="W253" s="108"/>
      <c r="X253" s="108"/>
      <c r="Y253" s="108"/>
      <c r="Z253" s="108"/>
      <c r="AA253" s="108"/>
      <c r="AB253" s="108"/>
      <c r="AC253" s="108"/>
      <c r="AD253" s="108"/>
      <c r="AE253" s="108"/>
      <c r="AF253" s="108"/>
      <c r="AG253" s="109"/>
      <c r="AH253" s="109"/>
    </row>
    <row r="254" spans="2:34" s="30" customFormat="1" hidden="1" x14ac:dyDescent="0.3">
      <c r="B254" s="105"/>
      <c r="I254" s="106"/>
      <c r="J254" s="106"/>
      <c r="K254" s="107"/>
      <c r="L254" s="107"/>
      <c r="M254" s="107"/>
      <c r="N254" s="108"/>
      <c r="O254" s="107"/>
      <c r="P254" s="111"/>
      <c r="Q254" s="108"/>
      <c r="R254" s="109"/>
      <c r="S254" s="108"/>
      <c r="T254" s="109"/>
      <c r="U254" s="108"/>
      <c r="V254" s="108"/>
      <c r="W254" s="108"/>
      <c r="X254" s="108"/>
      <c r="Y254" s="108"/>
      <c r="Z254" s="108"/>
      <c r="AA254" s="108"/>
      <c r="AB254" s="108"/>
      <c r="AC254" s="108"/>
      <c r="AD254" s="108"/>
      <c r="AE254" s="108"/>
      <c r="AF254" s="108"/>
      <c r="AG254" s="109"/>
      <c r="AH254" s="109"/>
    </row>
    <row r="255" spans="2:34" s="30" customFormat="1" hidden="1" x14ac:dyDescent="0.3">
      <c r="B255" s="105"/>
      <c r="I255" s="106"/>
      <c r="J255" s="106"/>
      <c r="K255" s="107"/>
      <c r="L255" s="107"/>
      <c r="M255" s="107"/>
      <c r="N255" s="108"/>
      <c r="O255" s="107"/>
      <c r="P255" s="111"/>
      <c r="Q255" s="108"/>
      <c r="R255" s="109"/>
      <c r="S255" s="108"/>
      <c r="T255" s="109"/>
      <c r="U255" s="108"/>
      <c r="V255" s="108"/>
      <c r="W255" s="108"/>
      <c r="X255" s="108"/>
      <c r="Y255" s="108"/>
      <c r="Z255" s="108"/>
      <c r="AA255" s="108"/>
      <c r="AB255" s="108"/>
      <c r="AC255" s="108"/>
      <c r="AD255" s="108"/>
      <c r="AE255" s="108"/>
      <c r="AF255" s="108"/>
      <c r="AG255" s="109"/>
      <c r="AH255" s="109"/>
    </row>
    <row r="256" spans="2:34" s="30" customFormat="1" hidden="1" x14ac:dyDescent="0.3">
      <c r="B256" s="105"/>
      <c r="I256" s="106"/>
      <c r="J256" s="106"/>
      <c r="K256" s="107"/>
      <c r="L256" s="107"/>
      <c r="M256" s="107"/>
      <c r="N256" s="108"/>
      <c r="O256" s="107"/>
      <c r="P256" s="111"/>
      <c r="Q256" s="108"/>
      <c r="R256" s="109"/>
      <c r="S256" s="108"/>
      <c r="T256" s="109"/>
      <c r="U256" s="108"/>
      <c r="V256" s="108"/>
      <c r="W256" s="108"/>
      <c r="X256" s="108"/>
      <c r="Y256" s="108"/>
      <c r="Z256" s="108"/>
      <c r="AA256" s="108"/>
      <c r="AB256" s="108"/>
      <c r="AC256" s="108"/>
      <c r="AD256" s="108"/>
      <c r="AE256" s="108"/>
      <c r="AF256" s="108"/>
      <c r="AG256" s="109"/>
      <c r="AH256" s="109"/>
    </row>
    <row r="257" spans="2:34" s="30" customFormat="1" hidden="1" x14ac:dyDescent="0.3">
      <c r="B257" s="105"/>
      <c r="I257" s="106"/>
      <c r="J257" s="106"/>
      <c r="K257" s="107"/>
      <c r="L257" s="107"/>
      <c r="M257" s="107"/>
      <c r="N257" s="108"/>
      <c r="O257" s="107"/>
      <c r="P257" s="111"/>
      <c r="Q257" s="108"/>
      <c r="R257" s="109"/>
      <c r="S257" s="108"/>
      <c r="T257" s="109"/>
      <c r="U257" s="108"/>
      <c r="V257" s="108"/>
      <c r="W257" s="108"/>
      <c r="X257" s="108"/>
      <c r="Y257" s="108"/>
      <c r="Z257" s="108"/>
      <c r="AA257" s="108"/>
      <c r="AB257" s="108"/>
      <c r="AC257" s="108"/>
      <c r="AD257" s="108"/>
      <c r="AE257" s="108"/>
      <c r="AF257" s="108"/>
      <c r="AG257" s="109"/>
      <c r="AH257" s="109"/>
    </row>
    <row r="258" spans="2:34" s="30" customFormat="1" hidden="1" x14ac:dyDescent="0.3">
      <c r="B258" s="105"/>
      <c r="I258" s="106"/>
      <c r="J258" s="106"/>
      <c r="K258" s="107"/>
      <c r="L258" s="107"/>
      <c r="M258" s="107"/>
      <c r="N258" s="108"/>
      <c r="O258" s="107"/>
      <c r="P258" s="111"/>
      <c r="Q258" s="108"/>
      <c r="R258" s="109"/>
      <c r="S258" s="108"/>
      <c r="T258" s="109"/>
      <c r="U258" s="108"/>
      <c r="V258" s="108"/>
      <c r="W258" s="108"/>
      <c r="X258" s="108"/>
      <c r="Y258" s="108"/>
      <c r="Z258" s="108"/>
      <c r="AA258" s="108"/>
      <c r="AB258" s="108"/>
      <c r="AC258" s="108"/>
      <c r="AD258" s="108"/>
      <c r="AE258" s="108"/>
      <c r="AF258" s="108"/>
      <c r="AG258" s="109"/>
      <c r="AH258" s="109"/>
    </row>
    <row r="259" spans="2:34" s="30" customFormat="1" hidden="1" x14ac:dyDescent="0.3">
      <c r="B259" s="105"/>
      <c r="I259" s="106"/>
      <c r="J259" s="106"/>
      <c r="K259" s="107"/>
      <c r="L259" s="107"/>
      <c r="M259" s="107"/>
      <c r="N259" s="108"/>
      <c r="O259" s="107"/>
      <c r="P259" s="111"/>
      <c r="Q259" s="108"/>
      <c r="R259" s="109"/>
      <c r="S259" s="108"/>
      <c r="T259" s="109"/>
      <c r="U259" s="108"/>
      <c r="V259" s="108"/>
      <c r="W259" s="108"/>
      <c r="X259" s="108"/>
      <c r="Y259" s="108"/>
      <c r="Z259" s="108"/>
      <c r="AA259" s="108"/>
      <c r="AB259" s="108"/>
      <c r="AC259" s="108"/>
      <c r="AD259" s="108"/>
      <c r="AE259" s="108"/>
      <c r="AF259" s="108"/>
      <c r="AG259" s="109"/>
      <c r="AH259" s="109"/>
    </row>
    <row r="260" spans="2:34" hidden="1" x14ac:dyDescent="0.3"/>
    <row r="261" spans="2:34" hidden="1" x14ac:dyDescent="0.3"/>
    <row r="262" spans="2:34" hidden="1" x14ac:dyDescent="0.3"/>
  </sheetData>
  <sheetProtection password="CE6F" sheet="1" objects="1" scenarios="1"/>
  <mergeCells count="32">
    <mergeCell ref="C7:C9"/>
    <mergeCell ref="D7:D9"/>
    <mergeCell ref="E7:E9"/>
    <mergeCell ref="F7:F9"/>
    <mergeCell ref="I7:I9"/>
    <mergeCell ref="G7:G9"/>
    <mergeCell ref="H7:H9"/>
    <mergeCell ref="V8:V9"/>
    <mergeCell ref="V7:AF7"/>
    <mergeCell ref="L7:N7"/>
    <mergeCell ref="O7:Q7"/>
    <mergeCell ref="R7:U7"/>
    <mergeCell ref="R8:S8"/>
    <mergeCell ref="T8:U8"/>
    <mergeCell ref="P8:P9"/>
    <mergeCell ref="W8:W9"/>
    <mergeCell ref="X8:X9"/>
    <mergeCell ref="Y8:Y9"/>
    <mergeCell ref="Z8:Z9"/>
    <mergeCell ref="AA8:AA9"/>
    <mergeCell ref="AB8:AB9"/>
    <mergeCell ref="J7:J9"/>
    <mergeCell ref="K7:K9"/>
    <mergeCell ref="N8:N9"/>
    <mergeCell ref="O8:O9"/>
    <mergeCell ref="Q8:Q9"/>
    <mergeCell ref="AG7:AG9"/>
    <mergeCell ref="AH7:AH9"/>
    <mergeCell ref="AC8:AC9"/>
    <mergeCell ref="AD8:AD9"/>
    <mergeCell ref="AE8:AE9"/>
    <mergeCell ref="AF8:AF9"/>
  </mergeCells>
  <pageMargins left="0.70866141732283472" right="0.70866141732283472" top="0.74803149606299213" bottom="0.74803149606299213" header="0.31496062992125984" footer="0.31496062992125984"/>
  <pageSetup scale="8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9"/>
  <sheetViews>
    <sheetView showGridLines="0" workbookViewId="0">
      <selection activeCell="E6" sqref="E6"/>
    </sheetView>
  </sheetViews>
  <sheetFormatPr defaultColWidth="0" defaultRowHeight="14.4" zeroHeight="1" x14ac:dyDescent="0.3"/>
  <cols>
    <col min="1" max="1" width="2.77734375" style="6" customWidth="1"/>
    <col min="2" max="2" width="6.44140625" style="96" hidden="1" customWidth="1"/>
    <col min="3" max="3" width="8.21875" style="6" customWidth="1"/>
    <col min="4" max="5" width="10.77734375" style="7" customWidth="1"/>
    <col min="6" max="6" width="10.77734375" style="9" customWidth="1"/>
    <col min="7" max="7" width="10.77734375" style="53" customWidth="1"/>
    <col min="8" max="8" width="10.77734375" style="9" customWidth="1"/>
    <col min="9" max="9" width="10.77734375" style="7" customWidth="1"/>
    <col min="10" max="10" width="10.77734375" style="9" customWidth="1"/>
    <col min="11" max="11" width="10.77734375" style="7" customWidth="1"/>
    <col min="12" max="23" width="10.77734375" style="9" customWidth="1"/>
    <col min="24" max="25" width="10.77734375" style="5" customWidth="1"/>
    <col min="26" max="26" width="10.77734375" style="6" customWidth="1"/>
    <col min="27" max="28" width="8.88671875" style="6" customWidth="1"/>
    <col min="29" max="16384" width="8.88671875" style="6" hidden="1"/>
  </cols>
  <sheetData>
    <row r="1" spans="1:28" ht="18" customHeight="1" x14ac:dyDescent="0.3"/>
    <row r="2" spans="1:28" ht="18" customHeight="1" x14ac:dyDescent="0.3"/>
    <row r="3" spans="1:28" ht="18" customHeight="1" x14ac:dyDescent="0.3">
      <c r="A3" s="66"/>
      <c r="B3" s="167"/>
      <c r="C3" s="66"/>
      <c r="D3" s="168"/>
      <c r="E3" s="168"/>
      <c r="F3" s="169"/>
      <c r="G3" s="170"/>
      <c r="H3" s="169"/>
      <c r="I3" s="168"/>
      <c r="J3" s="168"/>
      <c r="K3" s="169"/>
      <c r="L3" s="168"/>
      <c r="M3" s="169"/>
      <c r="N3" s="169"/>
      <c r="O3" s="169"/>
      <c r="P3" s="169"/>
      <c r="Q3" s="169"/>
      <c r="R3" s="169"/>
      <c r="S3" s="169"/>
      <c r="T3" s="169"/>
      <c r="U3" s="169"/>
      <c r="V3" s="169"/>
      <c r="W3" s="169"/>
      <c r="X3" s="157"/>
      <c r="Y3" s="157"/>
      <c r="Z3" s="66"/>
      <c r="AA3" s="66"/>
      <c r="AB3" s="66"/>
    </row>
    <row r="4" spans="1:28" ht="18" customHeight="1" x14ac:dyDescent="0.3">
      <c r="A4" s="66"/>
      <c r="B4" s="167"/>
      <c r="C4" s="66"/>
      <c r="D4" s="168"/>
      <c r="E4" s="168"/>
      <c r="F4" s="169"/>
      <c r="G4" s="170"/>
      <c r="H4" s="169"/>
      <c r="I4" s="66"/>
      <c r="J4" s="168"/>
      <c r="K4" s="169"/>
      <c r="L4" s="168"/>
      <c r="M4" s="169"/>
      <c r="N4" s="169"/>
      <c r="O4" s="169"/>
      <c r="P4" s="169"/>
      <c r="Q4" s="169"/>
      <c r="R4" s="169"/>
      <c r="S4" s="169"/>
      <c r="T4" s="169"/>
      <c r="U4" s="169"/>
      <c r="V4" s="169"/>
      <c r="W4" s="169"/>
      <c r="X4" s="157"/>
      <c r="Y4" s="157"/>
      <c r="Z4" s="66"/>
      <c r="AA4" s="66"/>
      <c r="AB4" s="66"/>
    </row>
    <row r="5" spans="1:28" ht="18" customHeight="1" thickBot="1" x14ac:dyDescent="0.35">
      <c r="I5" s="6"/>
      <c r="U5" s="55"/>
      <c r="V5" s="55"/>
      <c r="W5" s="55"/>
    </row>
    <row r="6" spans="1:28" ht="15" customHeight="1" thickBot="1" x14ac:dyDescent="0.35">
      <c r="B6" s="96">
        <f>IF(E6='Dummy Car - Worksheet'!E3,0,IF(E6='Dummy Car - Worksheet'!E4,14,28))</f>
        <v>0</v>
      </c>
      <c r="C6" s="70" t="s">
        <v>4</v>
      </c>
      <c r="D6" s="188"/>
      <c r="E6" s="219">
        <f>Setup!C10</f>
        <v>2016</v>
      </c>
      <c r="F6" s="205"/>
      <c r="G6" s="79" t="s">
        <v>347</v>
      </c>
      <c r="H6" s="80"/>
      <c r="I6" s="135">
        <f>IF(INDEX('Car Initial Info'!T9:T258,MATCH(E7,'Car Initial Info'!F9:F258,0),0)="",INDEX('Car Initial Info'!Y9:Y258,MATCH(E7,'Car Initial Info'!F9:F258,0),0),"")</f>
        <v>5</v>
      </c>
      <c r="K6" s="57"/>
      <c r="M6" s="192" t="s">
        <v>42</v>
      </c>
      <c r="N6" s="11" t="s">
        <v>339</v>
      </c>
      <c r="O6" s="192" t="s">
        <v>340</v>
      </c>
      <c r="Q6" s="204" t="s">
        <v>405</v>
      </c>
      <c r="U6" s="56"/>
      <c r="V6" s="56"/>
      <c r="W6" s="56"/>
    </row>
    <row r="7" spans="1:28" ht="15" customHeight="1" thickBot="1" x14ac:dyDescent="0.35">
      <c r="C7" s="70" t="s">
        <v>17</v>
      </c>
      <c r="D7" s="188"/>
      <c r="E7" s="245" t="s">
        <v>284</v>
      </c>
      <c r="F7" s="205" t="s">
        <v>404</v>
      </c>
      <c r="G7" s="79" t="str">
        <f>"Tank Capacity "&amp;"("&amp;Setup!C13&amp;")"</f>
        <v>Tank Capacity (Gallon)</v>
      </c>
      <c r="H7" s="80"/>
      <c r="I7" s="136">
        <f>INDEX('Car Initial Info'!K9:K258,MATCH(E7,'Car Initial Info'!F9:F258,0),0)</f>
        <v>0</v>
      </c>
      <c r="K7" s="190" t="s">
        <v>115</v>
      </c>
      <c r="L7" s="191"/>
      <c r="M7" s="182">
        <f ca="1">INDEX(OFFSET('Car Budget Info'!M9:M258,0,B6),MATCH(E7,'Car Budget Info'!F9:F258,0),0)</f>
        <v>5000</v>
      </c>
      <c r="N7" s="182">
        <f ca="1">SUM(I15:I26)</f>
        <v>18</v>
      </c>
      <c r="O7" s="183">
        <f ca="1">M7-N7</f>
        <v>4982</v>
      </c>
      <c r="U7" s="56"/>
      <c r="V7" s="56"/>
      <c r="W7" s="56"/>
    </row>
    <row r="8" spans="1:28" ht="15" customHeight="1" x14ac:dyDescent="0.3">
      <c r="C8" s="70" t="s">
        <v>1</v>
      </c>
      <c r="D8" s="78"/>
      <c r="E8" s="189" t="str">
        <f>INDEX('Car Initial Info'!E9:E258,MATCH(E7,'Car Initial Info'!F9:F258,0),0)</f>
        <v>Sales car</v>
      </c>
      <c r="G8" s="79" t="s">
        <v>41</v>
      </c>
      <c r="H8" s="80"/>
      <c r="I8" s="137" t="str">
        <f>INDEX('Car Initial Info'!L9:L258,MATCH(E7,'Car Initial Info'!F9:F258,0),0)</f>
        <v>Gas Type 1</v>
      </c>
      <c r="K8" s="190" t="s">
        <v>332</v>
      </c>
      <c r="L8" s="191"/>
      <c r="M8" s="182">
        <f ca="1">INDEX(OFFSET('Car Budget Info'!K9:K258,0,B6),MATCH(E7,'Car Budget Info'!F9:F258,0),0)</f>
        <v>1100</v>
      </c>
      <c r="N8" s="182">
        <f ca="1">SUM(K15:K26)</f>
        <v>0</v>
      </c>
      <c r="O8" s="183">
        <f ca="1">M8-N8</f>
        <v>1100</v>
      </c>
      <c r="S8" s="55"/>
      <c r="T8" s="55"/>
      <c r="U8" s="55"/>
      <c r="V8" s="55"/>
      <c r="W8" s="55"/>
    </row>
    <row r="9" spans="1:28" ht="15" customHeight="1" x14ac:dyDescent="0.3">
      <c r="C9" s="70" t="s">
        <v>452</v>
      </c>
      <c r="D9" s="78"/>
      <c r="E9" s="189" t="str">
        <f>INDEX('Car Initial Info'!G9:G258,MATCH(E7,'Car Initial Info'!F9:F258,0),0)&amp;" - "&amp;INDEX('Car Initial Info'!H9:H258,MATCH(E7,'Car Initial Info'!F9:F258,0),0)</f>
        <v>Honda - Accord</v>
      </c>
      <c r="G9" s="79" t="s">
        <v>348</v>
      </c>
      <c r="H9" s="80"/>
      <c r="I9" s="136">
        <f ca="1">TODAY()-IF(INDEX('Car Initial Info'!U9:U258,MATCH(E7,'Car Initial Info'!F9:F258,0),0)="",INDEX('Car Initial Info'!Z9:Z258,MATCH(E7,'Car Initial Info'!F9:F258,0),0),"")</f>
        <v>635</v>
      </c>
      <c r="K9" s="190" t="s">
        <v>341</v>
      </c>
      <c r="L9" s="191"/>
      <c r="M9" s="182">
        <f ca="1">INDEX(OFFSET('Car Budget Info'!L9:L258,0,B6),MATCH(E7,'Car Budget Info'!F9:F258,0),0)</f>
        <v>1000</v>
      </c>
      <c r="N9" s="182">
        <f ca="1">SUM(M15:M26)</f>
        <v>0</v>
      </c>
      <c r="O9" s="183">
        <f ca="1">M9-N9</f>
        <v>1000</v>
      </c>
    </row>
    <row r="10" spans="1:28" ht="15" customHeight="1" x14ac:dyDescent="0.3">
      <c r="C10" s="70" t="s">
        <v>14</v>
      </c>
      <c r="D10" s="78"/>
      <c r="E10" s="184" t="str">
        <f ca="1">INDIRECT("'"&amp;$B15&amp;"'!F10")</f>
        <v>Booked</v>
      </c>
      <c r="G10" s="76" t="s">
        <v>117</v>
      </c>
      <c r="H10" s="77"/>
      <c r="I10" s="185">
        <f ca="1">INDIRECT("'"&amp;$B15&amp;"'!f11")</f>
        <v>0</v>
      </c>
      <c r="K10" s="190" t="s">
        <v>45</v>
      </c>
      <c r="L10" s="191"/>
      <c r="M10" s="183">
        <f ca="1">INDEX(OFFSET('Car Budget Info'!N9:N258,0,B6),MATCH(E7,'Car Budget Info'!F9:F258,0),0)</f>
        <v>30</v>
      </c>
      <c r="N10" s="182">
        <f ca="1">SUM(N15:N26)</f>
        <v>7</v>
      </c>
      <c r="O10" s="183">
        <f ca="1">M10-N10</f>
        <v>23</v>
      </c>
    </row>
    <row r="11" spans="1:28" ht="15" customHeight="1" x14ac:dyDescent="0.3">
      <c r="C11" s="27"/>
      <c r="D11" s="33"/>
      <c r="E11" s="33"/>
      <c r="G11" s="49"/>
      <c r="H11" s="49"/>
      <c r="I11" s="48"/>
      <c r="J11" s="7"/>
      <c r="K11" s="9"/>
      <c r="L11" s="7"/>
      <c r="X11" s="9"/>
      <c r="Z11" s="5"/>
    </row>
    <row r="12" spans="1:28" s="5" customFormat="1" ht="15" customHeight="1" x14ac:dyDescent="0.3">
      <c r="B12" s="97"/>
      <c r="C12" s="350" t="s">
        <v>116</v>
      </c>
      <c r="D12" s="348" t="s">
        <v>23</v>
      </c>
      <c r="E12" s="348"/>
      <c r="F12" s="348"/>
      <c r="G12" s="92" t="s">
        <v>32</v>
      </c>
      <c r="H12" s="94"/>
      <c r="I12" s="93"/>
      <c r="J12" s="348" t="s">
        <v>344</v>
      </c>
      <c r="K12" s="348"/>
      <c r="L12" s="348"/>
      <c r="M12" s="348"/>
      <c r="N12" s="345" t="s">
        <v>45</v>
      </c>
      <c r="O12" s="345"/>
      <c r="P12" s="345"/>
      <c r="Q12" s="345"/>
      <c r="R12" s="345"/>
      <c r="S12" s="345"/>
      <c r="T12" s="345"/>
      <c r="U12" s="345"/>
      <c r="V12" s="345"/>
      <c r="W12" s="345"/>
      <c r="X12" s="345"/>
      <c r="Y12" s="343" t="s">
        <v>342</v>
      </c>
      <c r="Z12" s="344"/>
    </row>
    <row r="13" spans="1:28" s="50" customFormat="1" ht="15" customHeight="1" x14ac:dyDescent="0.3">
      <c r="B13" s="100"/>
      <c r="C13" s="350"/>
      <c r="D13" s="52" t="s">
        <v>118</v>
      </c>
      <c r="E13" s="52" t="s">
        <v>48</v>
      </c>
      <c r="F13" s="349" t="s">
        <v>343</v>
      </c>
      <c r="G13" s="351" t="s">
        <v>39</v>
      </c>
      <c r="H13" s="351" t="s">
        <v>376</v>
      </c>
      <c r="I13" s="345" t="s">
        <v>38</v>
      </c>
      <c r="J13" s="347" t="s">
        <v>34</v>
      </c>
      <c r="K13" s="347"/>
      <c r="L13" s="347" t="s">
        <v>49</v>
      </c>
      <c r="M13" s="347"/>
      <c r="N13" s="341" t="s">
        <v>118</v>
      </c>
      <c r="O13" s="341" t="str">
        <f>Setup!L8</f>
        <v>Parking</v>
      </c>
      <c r="P13" s="341" t="str">
        <f>Setup!L9</f>
        <v>Toll</v>
      </c>
      <c r="Q13" s="341" t="str">
        <f>Setup!L10</f>
        <v>Tip</v>
      </c>
      <c r="R13" s="341" t="str">
        <f>Setup!L11</f>
        <v>Driver Fee</v>
      </c>
      <c r="S13" s="341" t="str">
        <f>Setup!L12</f>
        <v>Fine</v>
      </c>
      <c r="T13" s="341" t="str">
        <f>Setup!L13</f>
        <v>Other 1</v>
      </c>
      <c r="U13" s="341" t="str">
        <f>Setup!L14</f>
        <v>Other 2</v>
      </c>
      <c r="V13" s="341" t="str">
        <f>Setup!L15</f>
        <v>Other 3</v>
      </c>
      <c r="W13" s="341" t="str">
        <f>Setup!L16</f>
        <v>Other 4</v>
      </c>
      <c r="X13" s="341" t="str">
        <f>Setup!L17</f>
        <v>Other 5</v>
      </c>
      <c r="Y13" s="346" t="s">
        <v>345</v>
      </c>
      <c r="Z13" s="346" t="s">
        <v>346</v>
      </c>
    </row>
    <row r="14" spans="1:28" s="5" customFormat="1" ht="15" customHeight="1" x14ac:dyDescent="0.3">
      <c r="B14" s="97"/>
      <c r="C14" s="350"/>
      <c r="D14" s="41" t="str">
        <f>"("&amp;Setup!C12&amp;")"</f>
        <v>(Mile)</v>
      </c>
      <c r="E14" s="41" t="str">
        <f>"("&amp;Setup!C12&amp;")"</f>
        <v>(Mile)</v>
      </c>
      <c r="F14" s="349"/>
      <c r="G14" s="351"/>
      <c r="H14" s="351"/>
      <c r="I14" s="345"/>
      <c r="J14" s="41" t="s">
        <v>122</v>
      </c>
      <c r="K14" s="43" t="s">
        <v>38</v>
      </c>
      <c r="L14" s="41" t="s">
        <v>122</v>
      </c>
      <c r="M14" s="43" t="s">
        <v>38</v>
      </c>
      <c r="N14" s="342"/>
      <c r="O14" s="342"/>
      <c r="P14" s="342"/>
      <c r="Q14" s="342"/>
      <c r="R14" s="342"/>
      <c r="S14" s="342"/>
      <c r="T14" s="342"/>
      <c r="U14" s="342"/>
      <c r="V14" s="342"/>
      <c r="W14" s="342"/>
      <c r="X14" s="342"/>
      <c r="Y14" s="346"/>
      <c r="Z14" s="346"/>
    </row>
    <row r="15" spans="1:28" ht="15" customHeight="1" x14ac:dyDescent="0.3">
      <c r="B15" s="96" t="str">
        <f t="shared" ref="B15:B26" si="0">VLOOKUP($E$7,CarWorksheet,2,FALSE)</f>
        <v>Log</v>
      </c>
      <c r="C15" s="16">
        <v>1</v>
      </c>
      <c r="D15" s="14">
        <f t="shared" ref="D15:D26" ca="1" si="1">SUMIFS(INDIRECT("'"&amp;$B15&amp;"'!N15:N1514"),INDIRECT("'"&amp;$B15&amp;"'!C15:C1514"),$E$6,INDIRECT("'"&amp;$B15&amp;"'!B15:B1514"),$C15)</f>
        <v>319</v>
      </c>
      <c r="E15" s="14">
        <f t="shared" ref="E15:E26" ca="1" si="2">SUMIFS(INDIRECT("'"&amp;$B15&amp;"'!N15:N1514"),INDIRECT("'"&amp;$B15&amp;"'!C15:C1514"),$E$6,INDIRECT("'"&amp;$B15&amp;"'!B15:B1514"),$C15,INDIRECT("'"&amp;$B15&amp;"'!F15:F1514"),"Business")</f>
        <v>319</v>
      </c>
      <c r="F15" s="15">
        <f t="shared" ref="F15:F26" ca="1" si="3">SUMIFS(INDIRECT("'"&amp;$B15&amp;"'!O15:O1514"),INDIRECT("'"&amp;$B15&amp;"'!C15:C1514"),$E$6,INDIRECT("'"&amp;$B15&amp;"'!B15:B1514"),$C15)</f>
        <v>181.82999999999998</v>
      </c>
      <c r="G15" s="54">
        <f t="shared" ref="G15:G26" ca="1" si="4">SUMIFS(INDIRECT("'"&amp;$B15&amp;"'!R15:R1514"),INDIRECT("'"&amp;$B15&amp;"'!C15:C1514"),$E$6,INDIRECT("'"&amp;$B15&amp;"'!B15:B1514"),$C15)</f>
        <v>15</v>
      </c>
      <c r="H15" s="54">
        <f t="shared" ref="H15:H26" ca="1" si="5">IFERROR(AVERAGEIFS(INDIRECT("'"&amp;$B15&amp;"'!AV14:AV400"),INDIRECT("'"&amp;$B15&amp;"'!AU14:AU400"),$E$6,INDIRECT("'"&amp;$B15&amp;"'!AT14:AT400"),$C15),0)</f>
        <v>0</v>
      </c>
      <c r="I15" s="15">
        <f t="shared" ref="I15:I26" ca="1" si="6">SUMIFS(INDIRECT("'"&amp;$B15&amp;"'!S15:S1514"),INDIRECT("'"&amp;$B15&amp;"'!C15:C1514"),$E$6,INDIRECT("'"&amp;$B15&amp;"'!B15:B1514"),$C15)</f>
        <v>18</v>
      </c>
      <c r="J15" s="14">
        <f t="shared" ref="J15:J26" ca="1" si="7">COUNTIFS(INDIRECT("'"&amp;$B15&amp;"'!C15:C1514"),$E$6,INDIRECT("'"&amp;$B15&amp;"'!B15:B1514"),$C15,INDIRECT("'"&amp;$B15&amp;"'!F15:F1514"),J$13)</f>
        <v>0</v>
      </c>
      <c r="K15" s="15">
        <f t="shared" ref="K15:K26" ca="1" si="8">SUMIFS(INDIRECT("'"&amp;$B15&amp;"'!U15:U1514"),INDIRECT("'"&amp;$B15&amp;"'!F15:F1514"),J$13,INDIRECT("'"&amp;$B15&amp;"'!C15:C1514"),$E$6,INDIRECT("'"&amp;$B15&amp;"'!B15:B1514"),$C15)</f>
        <v>0</v>
      </c>
      <c r="L15" s="14">
        <f t="shared" ref="L15:L26" ca="1" si="9">COUNTIFS(INDIRECT("'"&amp;$B15&amp;"'!C15:C1514"),$E$6,INDIRECT("'"&amp;$B15&amp;"'!B15:B1514"),$C15,INDIRECT("'"&amp;$B15&amp;"'!F15:F1514"),L$13)</f>
        <v>0</v>
      </c>
      <c r="M15" s="15">
        <f t="shared" ref="M15:M26" ca="1" si="10">SUMIFS(INDIRECT("'"&amp;$B15&amp;"'!U15:U1514"),INDIRECT("'"&amp;$B15&amp;"'!F15:F1514"),L$13,INDIRECT("'"&amp;$B15&amp;"'!C15:C1514"),$E$6,INDIRECT("'"&amp;$B15&amp;"'!B15:B1514"),$C15)</f>
        <v>0</v>
      </c>
      <c r="N15" s="15">
        <f t="shared" ref="N15:N26" ca="1" si="11">SUM(O15:X15)</f>
        <v>7</v>
      </c>
      <c r="O15" s="15">
        <f t="shared" ref="O15:O26" ca="1" si="12">SUMIFS(INDIRECT("'"&amp;$B15&amp;"'!V15:V1514"),INDIRECT("'"&amp;$B15&amp;"'!C15:C1514"),$E$6,INDIRECT("'"&amp;$B15&amp;"'!B15:B1514"),$C15,INDIRECT("'"&amp;$B15&amp;"'!F15:F1514"),$N$12)</f>
        <v>2</v>
      </c>
      <c r="P15" s="15">
        <f t="shared" ref="P15:P26" ca="1" si="13">SUMIFS(INDIRECT("'"&amp;$B15&amp;"'!W15:W1514"),INDIRECT("'"&amp;$B15&amp;"'!C15:C1514"),$E$6,INDIRECT("'"&amp;$B15&amp;"'!B15:B1514"),$C15,INDIRECT("'"&amp;$B15&amp;"'!F15:F1514"),$N$12)</f>
        <v>5</v>
      </c>
      <c r="Q15" s="15">
        <f t="shared" ref="Q15:Q26" ca="1" si="14">SUMIFS(INDIRECT("'"&amp;$B15&amp;"'!X15:X1514"),INDIRECT("'"&amp;$B15&amp;"'!C15:C1514"),$E$6,INDIRECT("'"&amp;$B15&amp;"'!B15:B1514"),$C15,INDIRECT("'"&amp;$B15&amp;"'!F15:F1514"),$N$12)</f>
        <v>0</v>
      </c>
      <c r="R15" s="15">
        <f t="shared" ref="R15:R26" ca="1" si="15">SUMIFS(INDIRECT("'"&amp;$B15&amp;"'!Y15:Y1514"),INDIRECT("'"&amp;$B15&amp;"'!C15:C1514"),$E$6,INDIRECT("'"&amp;$B15&amp;"'!B15:B1514"),$C15,INDIRECT("'"&amp;$B15&amp;"'!F15:F1514"),$N$12)</f>
        <v>0</v>
      </c>
      <c r="S15" s="15">
        <f t="shared" ref="S15:S26" ca="1" si="16">SUMIFS(INDIRECT("'"&amp;$B15&amp;"'!Z15:Z1514"),INDIRECT("'"&amp;$B15&amp;"'!C15:C1514"),$E$6,INDIRECT("'"&amp;$B15&amp;"'!B15:B1514"),$C15,INDIRECT("'"&amp;$B15&amp;"'!F15:F1514"),$N$12)</f>
        <v>0</v>
      </c>
      <c r="T15" s="15">
        <f t="shared" ref="T15:T26" ca="1" si="17">SUMIFS(INDIRECT("'"&amp;$B15&amp;"'!aa15:aa1514"),INDIRECT("'"&amp;$B15&amp;"'!C15:C1514"),$E$6,INDIRECT("'"&amp;$B15&amp;"'!B15:B1514"),$C15,INDIRECT("'"&amp;$B15&amp;"'!F15:F1514"),$N$12)</f>
        <v>0</v>
      </c>
      <c r="U15" s="15">
        <f t="shared" ref="U15:U26" ca="1" si="18">SUMIFS(INDIRECT("'"&amp;$B15&amp;"'!ab15:ab1514"),INDIRECT("'"&amp;$B15&amp;"'!C15:C1514"),$E$6,INDIRECT("'"&amp;$B15&amp;"'!B15:B1514"),$C15,INDIRECT("'"&amp;$B15&amp;"'!F15:F1514"),$N$12)</f>
        <v>0</v>
      </c>
      <c r="V15" s="15">
        <f t="shared" ref="V15:V26" ca="1" si="19">SUMIFS(INDIRECT("'"&amp;$B15&amp;"'!ac15:ac1514"),INDIRECT("'"&amp;$B15&amp;"'!C15:C1514"),$E$6,INDIRECT("'"&amp;$B15&amp;"'!B15:B1514"),$C15,INDIRECT("'"&amp;$B15&amp;"'!F15:F1514"),$N$12)</f>
        <v>0</v>
      </c>
      <c r="W15" s="15">
        <f t="shared" ref="W15:W26" ca="1" si="20">SUMIFS(INDIRECT("'"&amp;$B15&amp;"'!ad15:ad1514"),INDIRECT("'"&amp;$B15&amp;"'!C15:C1514"),$E$6,INDIRECT("'"&amp;$B15&amp;"'!B15:B1514"),$C15,INDIRECT("'"&amp;$B15&amp;"'!F15:F1514"),$N$12)</f>
        <v>0</v>
      </c>
      <c r="X15" s="15">
        <f t="shared" ref="X15:X26" ca="1" si="21">SUMIFS(INDIRECT("'"&amp;$B15&amp;"'!ae15:ae1514"),INDIRECT("'"&amp;$B15&amp;"'!C15:C1514"),$E$6,INDIRECT("'"&amp;$B15&amp;"'!B15:B1514"),$C15,INDIRECT("'"&amp;$B15&amp;"'!F15:F1514"),$N$12)</f>
        <v>0</v>
      </c>
      <c r="Y15" s="16">
        <f t="shared" ref="Y15:Y26" ca="1" si="22">COUNTIFS(INDIRECT("'"&amp;$B15&amp;"'!C15:C1514"),$E$6,INDIRECT("'"&amp;$B15&amp;"'!B15:B1514"),$C15,INDIRECT("'"&amp;$B15&amp;"'!F15:F1514"),Y$13)</f>
        <v>0</v>
      </c>
      <c r="Z15" s="16">
        <f t="shared" ref="Z15:Z26" ca="1" si="23">COUNTIFS(INDIRECT("'"&amp;$B15&amp;"'!C15:C1514"),$E$6,INDIRECT("'"&amp;$B15&amp;"'!B15:B1514"),$C15,INDIRECT("'"&amp;$B15&amp;"'!F15:F1514"),N$12,INDIRECT("'"&amp;$B15&amp;"'!Z15:Z1514"),"&gt;0")</f>
        <v>0</v>
      </c>
    </row>
    <row r="16" spans="1:28" ht="15" customHeight="1" x14ac:dyDescent="0.3">
      <c r="B16" s="96" t="str">
        <f t="shared" si="0"/>
        <v>Log</v>
      </c>
      <c r="C16" s="16">
        <v>2</v>
      </c>
      <c r="D16" s="14">
        <f t="shared" ca="1" si="1"/>
        <v>0</v>
      </c>
      <c r="E16" s="14">
        <f t="shared" ca="1" si="2"/>
        <v>0</v>
      </c>
      <c r="F16" s="15">
        <f t="shared" ca="1" si="3"/>
        <v>0</v>
      </c>
      <c r="G16" s="54">
        <f t="shared" ca="1" si="4"/>
        <v>0</v>
      </c>
      <c r="H16" s="54">
        <f t="shared" ca="1" si="5"/>
        <v>0</v>
      </c>
      <c r="I16" s="15">
        <f t="shared" ca="1" si="6"/>
        <v>0</v>
      </c>
      <c r="J16" s="14">
        <f t="shared" ca="1" si="7"/>
        <v>0</v>
      </c>
      <c r="K16" s="15">
        <f t="shared" ca="1" si="8"/>
        <v>0</v>
      </c>
      <c r="L16" s="14">
        <f t="shared" ca="1" si="9"/>
        <v>0</v>
      </c>
      <c r="M16" s="15">
        <f t="shared" ca="1" si="10"/>
        <v>0</v>
      </c>
      <c r="N16" s="15">
        <f t="shared" ca="1" si="11"/>
        <v>0</v>
      </c>
      <c r="O16" s="15">
        <f t="shared" ca="1" si="12"/>
        <v>0</v>
      </c>
      <c r="P16" s="15">
        <f t="shared" ca="1" si="13"/>
        <v>0</v>
      </c>
      <c r="Q16" s="15">
        <f t="shared" ca="1" si="14"/>
        <v>0</v>
      </c>
      <c r="R16" s="15">
        <f t="shared" ca="1" si="15"/>
        <v>0</v>
      </c>
      <c r="S16" s="15">
        <f t="shared" ca="1" si="16"/>
        <v>0</v>
      </c>
      <c r="T16" s="15">
        <f t="shared" ca="1" si="17"/>
        <v>0</v>
      </c>
      <c r="U16" s="15">
        <f t="shared" ca="1" si="18"/>
        <v>0</v>
      </c>
      <c r="V16" s="15">
        <f t="shared" ca="1" si="19"/>
        <v>0</v>
      </c>
      <c r="W16" s="15">
        <f t="shared" ca="1" si="20"/>
        <v>0</v>
      </c>
      <c r="X16" s="15">
        <f t="shared" ca="1" si="21"/>
        <v>0</v>
      </c>
      <c r="Y16" s="16">
        <f t="shared" ca="1" si="22"/>
        <v>0</v>
      </c>
      <c r="Z16" s="16">
        <f t="shared" ca="1" si="23"/>
        <v>0</v>
      </c>
    </row>
    <row r="17" spans="2:26" ht="15" customHeight="1" x14ac:dyDescent="0.3">
      <c r="B17" s="96" t="str">
        <f t="shared" si="0"/>
        <v>Log</v>
      </c>
      <c r="C17" s="16">
        <v>3</v>
      </c>
      <c r="D17" s="14">
        <f t="shared" ca="1" si="1"/>
        <v>0</v>
      </c>
      <c r="E17" s="14">
        <f t="shared" ca="1" si="2"/>
        <v>0</v>
      </c>
      <c r="F17" s="15">
        <f t="shared" ca="1" si="3"/>
        <v>0</v>
      </c>
      <c r="G17" s="54">
        <f t="shared" ca="1" si="4"/>
        <v>0</v>
      </c>
      <c r="H17" s="54">
        <f t="shared" ca="1" si="5"/>
        <v>0</v>
      </c>
      <c r="I17" s="15">
        <f t="shared" ca="1" si="6"/>
        <v>0</v>
      </c>
      <c r="J17" s="14">
        <f t="shared" ca="1" si="7"/>
        <v>0</v>
      </c>
      <c r="K17" s="15">
        <f t="shared" ca="1" si="8"/>
        <v>0</v>
      </c>
      <c r="L17" s="14">
        <f t="shared" ca="1" si="9"/>
        <v>0</v>
      </c>
      <c r="M17" s="15">
        <f t="shared" ca="1" si="10"/>
        <v>0</v>
      </c>
      <c r="N17" s="15">
        <f t="shared" ca="1" si="11"/>
        <v>0</v>
      </c>
      <c r="O17" s="15">
        <f t="shared" ca="1" si="12"/>
        <v>0</v>
      </c>
      <c r="P17" s="15">
        <f t="shared" ca="1" si="13"/>
        <v>0</v>
      </c>
      <c r="Q17" s="15">
        <f t="shared" ca="1" si="14"/>
        <v>0</v>
      </c>
      <c r="R17" s="15">
        <f t="shared" ca="1" si="15"/>
        <v>0</v>
      </c>
      <c r="S17" s="15">
        <f t="shared" ca="1" si="16"/>
        <v>0</v>
      </c>
      <c r="T17" s="15">
        <f t="shared" ca="1" si="17"/>
        <v>0</v>
      </c>
      <c r="U17" s="15">
        <f t="shared" ca="1" si="18"/>
        <v>0</v>
      </c>
      <c r="V17" s="15">
        <f t="shared" ca="1" si="19"/>
        <v>0</v>
      </c>
      <c r="W17" s="15">
        <f t="shared" ca="1" si="20"/>
        <v>0</v>
      </c>
      <c r="X17" s="15">
        <f t="shared" ca="1" si="21"/>
        <v>0</v>
      </c>
      <c r="Y17" s="16">
        <f t="shared" ca="1" si="22"/>
        <v>0</v>
      </c>
      <c r="Z17" s="16">
        <f t="shared" ca="1" si="23"/>
        <v>0</v>
      </c>
    </row>
    <row r="18" spans="2:26" ht="15" customHeight="1" x14ac:dyDescent="0.3">
      <c r="B18" s="96" t="str">
        <f t="shared" si="0"/>
        <v>Log</v>
      </c>
      <c r="C18" s="16">
        <v>4</v>
      </c>
      <c r="D18" s="14">
        <f t="shared" ca="1" si="1"/>
        <v>0</v>
      </c>
      <c r="E18" s="14">
        <f t="shared" ca="1" si="2"/>
        <v>0</v>
      </c>
      <c r="F18" s="15">
        <f t="shared" ca="1" si="3"/>
        <v>0</v>
      </c>
      <c r="G18" s="54">
        <f t="shared" ca="1" si="4"/>
        <v>0</v>
      </c>
      <c r="H18" s="54">
        <f t="shared" ca="1" si="5"/>
        <v>0</v>
      </c>
      <c r="I18" s="15">
        <f t="shared" ca="1" si="6"/>
        <v>0</v>
      </c>
      <c r="J18" s="14">
        <f t="shared" ca="1" si="7"/>
        <v>0</v>
      </c>
      <c r="K18" s="15">
        <f t="shared" ca="1" si="8"/>
        <v>0</v>
      </c>
      <c r="L18" s="14">
        <f t="shared" ca="1" si="9"/>
        <v>0</v>
      </c>
      <c r="M18" s="15">
        <f t="shared" ca="1" si="10"/>
        <v>0</v>
      </c>
      <c r="N18" s="15">
        <f t="shared" ca="1" si="11"/>
        <v>0</v>
      </c>
      <c r="O18" s="15">
        <f t="shared" ca="1" si="12"/>
        <v>0</v>
      </c>
      <c r="P18" s="15">
        <f t="shared" ca="1" si="13"/>
        <v>0</v>
      </c>
      <c r="Q18" s="15">
        <f t="shared" ca="1" si="14"/>
        <v>0</v>
      </c>
      <c r="R18" s="15">
        <f t="shared" ca="1" si="15"/>
        <v>0</v>
      </c>
      <c r="S18" s="15">
        <f t="shared" ca="1" si="16"/>
        <v>0</v>
      </c>
      <c r="T18" s="15">
        <f t="shared" ca="1" si="17"/>
        <v>0</v>
      </c>
      <c r="U18" s="15">
        <f t="shared" ca="1" si="18"/>
        <v>0</v>
      </c>
      <c r="V18" s="15">
        <f t="shared" ca="1" si="19"/>
        <v>0</v>
      </c>
      <c r="W18" s="15">
        <f t="shared" ca="1" si="20"/>
        <v>0</v>
      </c>
      <c r="X18" s="15">
        <f t="shared" ca="1" si="21"/>
        <v>0</v>
      </c>
      <c r="Y18" s="16">
        <f t="shared" ca="1" si="22"/>
        <v>0</v>
      </c>
      <c r="Z18" s="16">
        <f t="shared" ca="1" si="23"/>
        <v>0</v>
      </c>
    </row>
    <row r="19" spans="2:26" ht="15" customHeight="1" x14ac:dyDescent="0.3">
      <c r="B19" s="96" t="str">
        <f t="shared" si="0"/>
        <v>Log</v>
      </c>
      <c r="C19" s="16">
        <v>5</v>
      </c>
      <c r="D19" s="14">
        <f t="shared" ca="1" si="1"/>
        <v>0</v>
      </c>
      <c r="E19" s="14">
        <f t="shared" ca="1" si="2"/>
        <v>0</v>
      </c>
      <c r="F19" s="15">
        <f t="shared" ca="1" si="3"/>
        <v>0</v>
      </c>
      <c r="G19" s="54">
        <f t="shared" ca="1" si="4"/>
        <v>0</v>
      </c>
      <c r="H19" s="54">
        <f t="shared" ca="1" si="5"/>
        <v>0</v>
      </c>
      <c r="I19" s="15">
        <f t="shared" ca="1" si="6"/>
        <v>0</v>
      </c>
      <c r="J19" s="14">
        <f t="shared" ca="1" si="7"/>
        <v>0</v>
      </c>
      <c r="K19" s="15">
        <f t="shared" ca="1" si="8"/>
        <v>0</v>
      </c>
      <c r="L19" s="14">
        <f t="shared" ca="1" si="9"/>
        <v>0</v>
      </c>
      <c r="M19" s="15">
        <f t="shared" ca="1" si="10"/>
        <v>0</v>
      </c>
      <c r="N19" s="15">
        <f t="shared" ca="1" si="11"/>
        <v>0</v>
      </c>
      <c r="O19" s="15">
        <f t="shared" ca="1" si="12"/>
        <v>0</v>
      </c>
      <c r="P19" s="15">
        <f t="shared" ca="1" si="13"/>
        <v>0</v>
      </c>
      <c r="Q19" s="15">
        <f t="shared" ca="1" si="14"/>
        <v>0</v>
      </c>
      <c r="R19" s="15">
        <f t="shared" ca="1" si="15"/>
        <v>0</v>
      </c>
      <c r="S19" s="15">
        <f t="shared" ca="1" si="16"/>
        <v>0</v>
      </c>
      <c r="T19" s="15">
        <f t="shared" ca="1" si="17"/>
        <v>0</v>
      </c>
      <c r="U19" s="15">
        <f t="shared" ca="1" si="18"/>
        <v>0</v>
      </c>
      <c r="V19" s="15">
        <f t="shared" ca="1" si="19"/>
        <v>0</v>
      </c>
      <c r="W19" s="15">
        <f t="shared" ca="1" si="20"/>
        <v>0</v>
      </c>
      <c r="X19" s="15">
        <f t="shared" ca="1" si="21"/>
        <v>0</v>
      </c>
      <c r="Y19" s="16">
        <f t="shared" ca="1" si="22"/>
        <v>0</v>
      </c>
      <c r="Z19" s="16">
        <f t="shared" ca="1" si="23"/>
        <v>0</v>
      </c>
    </row>
    <row r="20" spans="2:26" ht="15" customHeight="1" x14ac:dyDescent="0.3">
      <c r="B20" s="96" t="str">
        <f t="shared" si="0"/>
        <v>Log</v>
      </c>
      <c r="C20" s="16">
        <v>6</v>
      </c>
      <c r="D20" s="14">
        <f t="shared" ca="1" si="1"/>
        <v>0</v>
      </c>
      <c r="E20" s="14">
        <f t="shared" ca="1" si="2"/>
        <v>0</v>
      </c>
      <c r="F20" s="15">
        <f t="shared" ca="1" si="3"/>
        <v>0</v>
      </c>
      <c r="G20" s="54">
        <f t="shared" ca="1" si="4"/>
        <v>0</v>
      </c>
      <c r="H20" s="54">
        <f t="shared" ca="1" si="5"/>
        <v>0</v>
      </c>
      <c r="I20" s="15">
        <f t="shared" ca="1" si="6"/>
        <v>0</v>
      </c>
      <c r="J20" s="14">
        <f t="shared" ca="1" si="7"/>
        <v>0</v>
      </c>
      <c r="K20" s="15">
        <f t="shared" ca="1" si="8"/>
        <v>0</v>
      </c>
      <c r="L20" s="14">
        <f t="shared" ca="1" si="9"/>
        <v>0</v>
      </c>
      <c r="M20" s="15">
        <f t="shared" ca="1" si="10"/>
        <v>0</v>
      </c>
      <c r="N20" s="15">
        <f t="shared" ca="1" si="11"/>
        <v>0</v>
      </c>
      <c r="O20" s="15">
        <f t="shared" ca="1" si="12"/>
        <v>0</v>
      </c>
      <c r="P20" s="15">
        <f t="shared" ca="1" si="13"/>
        <v>0</v>
      </c>
      <c r="Q20" s="15">
        <f t="shared" ca="1" si="14"/>
        <v>0</v>
      </c>
      <c r="R20" s="15">
        <f t="shared" ca="1" si="15"/>
        <v>0</v>
      </c>
      <c r="S20" s="15">
        <f t="shared" ca="1" si="16"/>
        <v>0</v>
      </c>
      <c r="T20" s="15">
        <f t="shared" ca="1" si="17"/>
        <v>0</v>
      </c>
      <c r="U20" s="15">
        <f t="shared" ca="1" si="18"/>
        <v>0</v>
      </c>
      <c r="V20" s="15">
        <f t="shared" ca="1" si="19"/>
        <v>0</v>
      </c>
      <c r="W20" s="15">
        <f t="shared" ca="1" si="20"/>
        <v>0</v>
      </c>
      <c r="X20" s="15">
        <f t="shared" ca="1" si="21"/>
        <v>0</v>
      </c>
      <c r="Y20" s="16">
        <f t="shared" ca="1" si="22"/>
        <v>0</v>
      </c>
      <c r="Z20" s="16">
        <f t="shared" ca="1" si="23"/>
        <v>0</v>
      </c>
    </row>
    <row r="21" spans="2:26" ht="15" customHeight="1" x14ac:dyDescent="0.3">
      <c r="B21" s="96" t="str">
        <f t="shared" si="0"/>
        <v>Log</v>
      </c>
      <c r="C21" s="16">
        <v>7</v>
      </c>
      <c r="D21" s="14">
        <f t="shared" ca="1" si="1"/>
        <v>0</v>
      </c>
      <c r="E21" s="14">
        <f t="shared" ca="1" si="2"/>
        <v>0</v>
      </c>
      <c r="F21" s="15">
        <f t="shared" ca="1" si="3"/>
        <v>0</v>
      </c>
      <c r="G21" s="54">
        <f t="shared" ca="1" si="4"/>
        <v>0</v>
      </c>
      <c r="H21" s="54">
        <f t="shared" ca="1" si="5"/>
        <v>0</v>
      </c>
      <c r="I21" s="15">
        <f t="shared" ca="1" si="6"/>
        <v>0</v>
      </c>
      <c r="J21" s="14">
        <f t="shared" ca="1" si="7"/>
        <v>0</v>
      </c>
      <c r="K21" s="15">
        <f t="shared" ca="1" si="8"/>
        <v>0</v>
      </c>
      <c r="L21" s="14">
        <f t="shared" ca="1" si="9"/>
        <v>0</v>
      </c>
      <c r="M21" s="15">
        <f t="shared" ca="1" si="10"/>
        <v>0</v>
      </c>
      <c r="N21" s="15">
        <f t="shared" ca="1" si="11"/>
        <v>0</v>
      </c>
      <c r="O21" s="15">
        <f t="shared" ca="1" si="12"/>
        <v>0</v>
      </c>
      <c r="P21" s="15">
        <f t="shared" ca="1" si="13"/>
        <v>0</v>
      </c>
      <c r="Q21" s="15">
        <f t="shared" ca="1" si="14"/>
        <v>0</v>
      </c>
      <c r="R21" s="15">
        <f t="shared" ca="1" si="15"/>
        <v>0</v>
      </c>
      <c r="S21" s="15">
        <f t="shared" ca="1" si="16"/>
        <v>0</v>
      </c>
      <c r="T21" s="15">
        <f t="shared" ca="1" si="17"/>
        <v>0</v>
      </c>
      <c r="U21" s="15">
        <f t="shared" ca="1" si="18"/>
        <v>0</v>
      </c>
      <c r="V21" s="15">
        <f t="shared" ca="1" si="19"/>
        <v>0</v>
      </c>
      <c r="W21" s="15">
        <f t="shared" ca="1" si="20"/>
        <v>0</v>
      </c>
      <c r="X21" s="15">
        <f t="shared" ca="1" si="21"/>
        <v>0</v>
      </c>
      <c r="Y21" s="16">
        <f t="shared" ca="1" si="22"/>
        <v>0</v>
      </c>
      <c r="Z21" s="16">
        <f t="shared" ca="1" si="23"/>
        <v>0</v>
      </c>
    </row>
    <row r="22" spans="2:26" ht="15" customHeight="1" x14ac:dyDescent="0.3">
      <c r="B22" s="96" t="str">
        <f t="shared" si="0"/>
        <v>Log</v>
      </c>
      <c r="C22" s="16">
        <v>8</v>
      </c>
      <c r="D22" s="14">
        <f t="shared" ca="1" si="1"/>
        <v>0</v>
      </c>
      <c r="E22" s="14">
        <f t="shared" ca="1" si="2"/>
        <v>0</v>
      </c>
      <c r="F22" s="15">
        <f t="shared" ca="1" si="3"/>
        <v>0</v>
      </c>
      <c r="G22" s="54">
        <f t="shared" ca="1" si="4"/>
        <v>0</v>
      </c>
      <c r="H22" s="54">
        <f t="shared" ca="1" si="5"/>
        <v>0</v>
      </c>
      <c r="I22" s="15">
        <f t="shared" ca="1" si="6"/>
        <v>0</v>
      </c>
      <c r="J22" s="14">
        <f t="shared" ca="1" si="7"/>
        <v>0</v>
      </c>
      <c r="K22" s="15">
        <f t="shared" ca="1" si="8"/>
        <v>0</v>
      </c>
      <c r="L22" s="14">
        <f t="shared" ca="1" si="9"/>
        <v>0</v>
      </c>
      <c r="M22" s="15">
        <f t="shared" ca="1" si="10"/>
        <v>0</v>
      </c>
      <c r="N22" s="15">
        <f t="shared" ca="1" si="11"/>
        <v>0</v>
      </c>
      <c r="O22" s="15">
        <f t="shared" ca="1" si="12"/>
        <v>0</v>
      </c>
      <c r="P22" s="15">
        <f t="shared" ca="1" si="13"/>
        <v>0</v>
      </c>
      <c r="Q22" s="15">
        <f t="shared" ca="1" si="14"/>
        <v>0</v>
      </c>
      <c r="R22" s="15">
        <f t="shared" ca="1" si="15"/>
        <v>0</v>
      </c>
      <c r="S22" s="15">
        <f t="shared" ca="1" si="16"/>
        <v>0</v>
      </c>
      <c r="T22" s="15">
        <f t="shared" ca="1" si="17"/>
        <v>0</v>
      </c>
      <c r="U22" s="15">
        <f t="shared" ca="1" si="18"/>
        <v>0</v>
      </c>
      <c r="V22" s="15">
        <f t="shared" ca="1" si="19"/>
        <v>0</v>
      </c>
      <c r="W22" s="15">
        <f t="shared" ca="1" si="20"/>
        <v>0</v>
      </c>
      <c r="X22" s="15">
        <f t="shared" ca="1" si="21"/>
        <v>0</v>
      </c>
      <c r="Y22" s="16">
        <f t="shared" ca="1" si="22"/>
        <v>0</v>
      </c>
      <c r="Z22" s="16">
        <f t="shared" ca="1" si="23"/>
        <v>0</v>
      </c>
    </row>
    <row r="23" spans="2:26" ht="15" customHeight="1" x14ac:dyDescent="0.3">
      <c r="B23" s="96" t="str">
        <f t="shared" si="0"/>
        <v>Log</v>
      </c>
      <c r="C23" s="16">
        <v>9</v>
      </c>
      <c r="D23" s="14">
        <f t="shared" ca="1" si="1"/>
        <v>0</v>
      </c>
      <c r="E23" s="14">
        <f t="shared" ca="1" si="2"/>
        <v>0</v>
      </c>
      <c r="F23" s="15">
        <f t="shared" ca="1" si="3"/>
        <v>0</v>
      </c>
      <c r="G23" s="54">
        <f t="shared" ca="1" si="4"/>
        <v>0</v>
      </c>
      <c r="H23" s="54">
        <f t="shared" ca="1" si="5"/>
        <v>0</v>
      </c>
      <c r="I23" s="15">
        <f t="shared" ca="1" si="6"/>
        <v>0</v>
      </c>
      <c r="J23" s="14">
        <f t="shared" ca="1" si="7"/>
        <v>0</v>
      </c>
      <c r="K23" s="15">
        <f t="shared" ca="1" si="8"/>
        <v>0</v>
      </c>
      <c r="L23" s="14">
        <f t="shared" ca="1" si="9"/>
        <v>0</v>
      </c>
      <c r="M23" s="15">
        <f t="shared" ca="1" si="10"/>
        <v>0</v>
      </c>
      <c r="N23" s="15">
        <f t="shared" ca="1" si="11"/>
        <v>0</v>
      </c>
      <c r="O23" s="15">
        <f t="shared" ca="1" si="12"/>
        <v>0</v>
      </c>
      <c r="P23" s="15">
        <f t="shared" ca="1" si="13"/>
        <v>0</v>
      </c>
      <c r="Q23" s="15">
        <f t="shared" ca="1" si="14"/>
        <v>0</v>
      </c>
      <c r="R23" s="15">
        <f t="shared" ca="1" si="15"/>
        <v>0</v>
      </c>
      <c r="S23" s="15">
        <f t="shared" ca="1" si="16"/>
        <v>0</v>
      </c>
      <c r="T23" s="15">
        <f t="shared" ca="1" si="17"/>
        <v>0</v>
      </c>
      <c r="U23" s="15">
        <f t="shared" ca="1" si="18"/>
        <v>0</v>
      </c>
      <c r="V23" s="15">
        <f t="shared" ca="1" si="19"/>
        <v>0</v>
      </c>
      <c r="W23" s="15">
        <f t="shared" ca="1" si="20"/>
        <v>0</v>
      </c>
      <c r="X23" s="15">
        <f t="shared" ca="1" si="21"/>
        <v>0</v>
      </c>
      <c r="Y23" s="16">
        <f t="shared" ca="1" si="22"/>
        <v>0</v>
      </c>
      <c r="Z23" s="16">
        <f t="shared" ca="1" si="23"/>
        <v>0</v>
      </c>
    </row>
    <row r="24" spans="2:26" ht="15" customHeight="1" x14ac:dyDescent="0.3">
      <c r="B24" s="96" t="str">
        <f t="shared" si="0"/>
        <v>Log</v>
      </c>
      <c r="C24" s="16">
        <v>10</v>
      </c>
      <c r="D24" s="14">
        <f t="shared" ca="1" si="1"/>
        <v>0</v>
      </c>
      <c r="E24" s="14">
        <f t="shared" ca="1" si="2"/>
        <v>0</v>
      </c>
      <c r="F24" s="15">
        <f t="shared" ca="1" si="3"/>
        <v>0</v>
      </c>
      <c r="G24" s="54">
        <f t="shared" ca="1" si="4"/>
        <v>0</v>
      </c>
      <c r="H24" s="54">
        <f t="shared" ca="1" si="5"/>
        <v>0</v>
      </c>
      <c r="I24" s="15">
        <f t="shared" ca="1" si="6"/>
        <v>0</v>
      </c>
      <c r="J24" s="14">
        <f t="shared" ca="1" si="7"/>
        <v>0</v>
      </c>
      <c r="K24" s="15">
        <f t="shared" ca="1" si="8"/>
        <v>0</v>
      </c>
      <c r="L24" s="14">
        <f t="shared" ca="1" si="9"/>
        <v>0</v>
      </c>
      <c r="M24" s="15">
        <f t="shared" ca="1" si="10"/>
        <v>0</v>
      </c>
      <c r="N24" s="15">
        <f t="shared" ca="1" si="11"/>
        <v>0</v>
      </c>
      <c r="O24" s="15">
        <f t="shared" ca="1" si="12"/>
        <v>0</v>
      </c>
      <c r="P24" s="15">
        <f t="shared" ca="1" si="13"/>
        <v>0</v>
      </c>
      <c r="Q24" s="15">
        <f t="shared" ca="1" si="14"/>
        <v>0</v>
      </c>
      <c r="R24" s="15">
        <f t="shared" ca="1" si="15"/>
        <v>0</v>
      </c>
      <c r="S24" s="15">
        <f t="shared" ca="1" si="16"/>
        <v>0</v>
      </c>
      <c r="T24" s="15">
        <f t="shared" ca="1" si="17"/>
        <v>0</v>
      </c>
      <c r="U24" s="15">
        <f t="shared" ca="1" si="18"/>
        <v>0</v>
      </c>
      <c r="V24" s="15">
        <f t="shared" ca="1" si="19"/>
        <v>0</v>
      </c>
      <c r="W24" s="15">
        <f t="shared" ca="1" si="20"/>
        <v>0</v>
      </c>
      <c r="X24" s="15">
        <f t="shared" ca="1" si="21"/>
        <v>0</v>
      </c>
      <c r="Y24" s="16">
        <f t="shared" ca="1" si="22"/>
        <v>0</v>
      </c>
      <c r="Z24" s="16">
        <f t="shared" ca="1" si="23"/>
        <v>0</v>
      </c>
    </row>
    <row r="25" spans="2:26" ht="15" customHeight="1" x14ac:dyDescent="0.3">
      <c r="B25" s="96" t="str">
        <f t="shared" si="0"/>
        <v>Log</v>
      </c>
      <c r="C25" s="16">
        <v>11</v>
      </c>
      <c r="D25" s="14">
        <f t="shared" ca="1" si="1"/>
        <v>0</v>
      </c>
      <c r="E25" s="14">
        <f t="shared" ca="1" si="2"/>
        <v>0</v>
      </c>
      <c r="F25" s="15">
        <f t="shared" ca="1" si="3"/>
        <v>0</v>
      </c>
      <c r="G25" s="54">
        <f t="shared" ca="1" si="4"/>
        <v>0</v>
      </c>
      <c r="H25" s="54">
        <f t="shared" ca="1" si="5"/>
        <v>0</v>
      </c>
      <c r="I25" s="15">
        <f t="shared" ca="1" si="6"/>
        <v>0</v>
      </c>
      <c r="J25" s="14">
        <f t="shared" ca="1" si="7"/>
        <v>0</v>
      </c>
      <c r="K25" s="15">
        <f t="shared" ca="1" si="8"/>
        <v>0</v>
      </c>
      <c r="L25" s="14">
        <f t="shared" ca="1" si="9"/>
        <v>0</v>
      </c>
      <c r="M25" s="15">
        <f t="shared" ca="1" si="10"/>
        <v>0</v>
      </c>
      <c r="N25" s="15">
        <f t="shared" ca="1" si="11"/>
        <v>0</v>
      </c>
      <c r="O25" s="15">
        <f t="shared" ca="1" si="12"/>
        <v>0</v>
      </c>
      <c r="P25" s="15">
        <f t="shared" ca="1" si="13"/>
        <v>0</v>
      </c>
      <c r="Q25" s="15">
        <f t="shared" ca="1" si="14"/>
        <v>0</v>
      </c>
      <c r="R25" s="15">
        <f t="shared" ca="1" si="15"/>
        <v>0</v>
      </c>
      <c r="S25" s="15">
        <f t="shared" ca="1" si="16"/>
        <v>0</v>
      </c>
      <c r="T25" s="15">
        <f t="shared" ca="1" si="17"/>
        <v>0</v>
      </c>
      <c r="U25" s="15">
        <f t="shared" ca="1" si="18"/>
        <v>0</v>
      </c>
      <c r="V25" s="15">
        <f t="shared" ca="1" si="19"/>
        <v>0</v>
      </c>
      <c r="W25" s="15">
        <f t="shared" ca="1" si="20"/>
        <v>0</v>
      </c>
      <c r="X25" s="15">
        <f t="shared" ca="1" si="21"/>
        <v>0</v>
      </c>
      <c r="Y25" s="16">
        <f t="shared" ca="1" si="22"/>
        <v>0</v>
      </c>
      <c r="Z25" s="16">
        <f t="shared" ca="1" si="23"/>
        <v>0</v>
      </c>
    </row>
    <row r="26" spans="2:26" ht="15" customHeight="1" x14ac:dyDescent="0.3">
      <c r="B26" s="96" t="str">
        <f t="shared" si="0"/>
        <v>Log</v>
      </c>
      <c r="C26" s="16">
        <v>12</v>
      </c>
      <c r="D26" s="14">
        <f t="shared" ca="1" si="1"/>
        <v>0</v>
      </c>
      <c r="E26" s="14">
        <f t="shared" ca="1" si="2"/>
        <v>0</v>
      </c>
      <c r="F26" s="15">
        <f t="shared" ca="1" si="3"/>
        <v>0</v>
      </c>
      <c r="G26" s="54">
        <f t="shared" ca="1" si="4"/>
        <v>0</v>
      </c>
      <c r="H26" s="54">
        <f t="shared" ca="1" si="5"/>
        <v>0</v>
      </c>
      <c r="I26" s="15">
        <f t="shared" ca="1" si="6"/>
        <v>0</v>
      </c>
      <c r="J26" s="14">
        <f t="shared" ca="1" si="7"/>
        <v>0</v>
      </c>
      <c r="K26" s="15">
        <f t="shared" ca="1" si="8"/>
        <v>0</v>
      </c>
      <c r="L26" s="14">
        <f t="shared" ca="1" si="9"/>
        <v>0</v>
      </c>
      <c r="M26" s="15">
        <f t="shared" ca="1" si="10"/>
        <v>0</v>
      </c>
      <c r="N26" s="15">
        <f t="shared" ca="1" si="11"/>
        <v>0</v>
      </c>
      <c r="O26" s="15">
        <f t="shared" ca="1" si="12"/>
        <v>0</v>
      </c>
      <c r="P26" s="15">
        <f t="shared" ca="1" si="13"/>
        <v>0</v>
      </c>
      <c r="Q26" s="15">
        <f t="shared" ca="1" si="14"/>
        <v>0</v>
      </c>
      <c r="R26" s="15">
        <f t="shared" ca="1" si="15"/>
        <v>0</v>
      </c>
      <c r="S26" s="15">
        <f t="shared" ca="1" si="16"/>
        <v>0</v>
      </c>
      <c r="T26" s="15">
        <f t="shared" ca="1" si="17"/>
        <v>0</v>
      </c>
      <c r="U26" s="15">
        <f t="shared" ca="1" si="18"/>
        <v>0</v>
      </c>
      <c r="V26" s="15">
        <f t="shared" ca="1" si="19"/>
        <v>0</v>
      </c>
      <c r="W26" s="15">
        <f t="shared" ca="1" si="20"/>
        <v>0</v>
      </c>
      <c r="X26" s="15">
        <f t="shared" ca="1" si="21"/>
        <v>0</v>
      </c>
      <c r="Y26" s="16">
        <f t="shared" ca="1" si="22"/>
        <v>0</v>
      </c>
      <c r="Z26" s="16">
        <f t="shared" ca="1" si="23"/>
        <v>0</v>
      </c>
    </row>
    <row r="27" spans="2:26" ht="15" customHeight="1" x14ac:dyDescent="0.3">
      <c r="H27" s="53"/>
      <c r="I27" s="9"/>
      <c r="J27" s="7"/>
      <c r="K27" s="9"/>
      <c r="L27" s="7"/>
      <c r="X27" s="9"/>
      <c r="Z27" s="5"/>
    </row>
    <row r="28" spans="2:26" ht="15" customHeight="1" x14ac:dyDescent="0.3">
      <c r="C28" s="6" t="s">
        <v>391</v>
      </c>
      <c r="H28" s="53"/>
      <c r="I28" s="9"/>
      <c r="J28" s="7"/>
      <c r="K28" s="9"/>
      <c r="L28" s="7"/>
      <c r="X28" s="9"/>
      <c r="Z28" s="5"/>
    </row>
    <row r="29" spans="2:26" x14ac:dyDescent="0.3"/>
  </sheetData>
  <sheetProtection password="CE6F" sheet="1" objects="1" scenarios="1"/>
  <mergeCells count="24">
    <mergeCell ref="C12:C14"/>
    <mergeCell ref="D12:F12"/>
    <mergeCell ref="G13:G14"/>
    <mergeCell ref="I13:I14"/>
    <mergeCell ref="H13:H14"/>
    <mergeCell ref="J13:K13"/>
    <mergeCell ref="L13:M13"/>
    <mergeCell ref="J12:M12"/>
    <mergeCell ref="F13:F14"/>
    <mergeCell ref="U13:U14"/>
    <mergeCell ref="V13:V14"/>
    <mergeCell ref="W13:W14"/>
    <mergeCell ref="X13:X14"/>
    <mergeCell ref="Y12:Z12"/>
    <mergeCell ref="N12:X12"/>
    <mergeCell ref="Z13:Z14"/>
    <mergeCell ref="Y13:Y14"/>
    <mergeCell ref="N13:N14"/>
    <mergeCell ref="O13:O14"/>
    <mergeCell ref="P13:P14"/>
    <mergeCell ref="Q13:Q14"/>
    <mergeCell ref="R13:R14"/>
    <mergeCell ref="S13:S14"/>
    <mergeCell ref="T13:T14"/>
  </mergeCells>
  <dataValidations count="1">
    <dataValidation type="list" allowBlank="1" showInputMessage="1" showErrorMessage="1" sqref="E7">
      <formula1>CarNumber</formula1>
    </dataValidation>
  </dataValidations>
  <pageMargins left="0.70866141732283472" right="0.70866141732283472" top="0.74803149606299213" bottom="0.74803149606299213" header="0.31496062992125984" footer="0.31496062992125984"/>
  <pageSetup scale="8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65"/>
  <sheetViews>
    <sheetView showGridLines="0" workbookViewId="0">
      <selection activeCell="D6" sqref="D6"/>
    </sheetView>
  </sheetViews>
  <sheetFormatPr defaultColWidth="0" defaultRowHeight="14.4" x14ac:dyDescent="0.3"/>
  <cols>
    <col min="1" max="1" width="2.88671875" customWidth="1"/>
    <col min="2" max="2" width="4.109375" style="28" customWidth="1"/>
    <col min="3" max="3" width="15.77734375" style="31" customWidth="1"/>
    <col min="4" max="4" width="20.77734375" customWidth="1"/>
    <col min="5" max="5" width="10.77734375" style="36" customWidth="1"/>
    <col min="6" max="6" width="20.77734375" customWidth="1"/>
    <col min="7" max="7" width="10.77734375" style="36" customWidth="1"/>
    <col min="8" max="8" width="10.77734375" style="28" customWidth="1"/>
    <col min="9" max="9" width="10.77734375" customWidth="1"/>
    <col min="10" max="13" width="8.88671875" customWidth="1"/>
    <col min="14" max="16384" width="8.88671875" hidden="1"/>
  </cols>
  <sheetData>
    <row r="1" spans="1:14" ht="18" customHeight="1" x14ac:dyDescent="0.3"/>
    <row r="2" spans="1:14" ht="18" customHeight="1" x14ac:dyDescent="0.3"/>
    <row r="3" spans="1:14" ht="18" customHeight="1" x14ac:dyDescent="0.3">
      <c r="A3" s="158"/>
      <c r="B3" s="159"/>
      <c r="C3" s="162"/>
      <c r="D3" s="158"/>
      <c r="E3" s="161"/>
      <c r="F3" s="158"/>
      <c r="G3" s="161"/>
      <c r="H3" s="159"/>
      <c r="I3" s="158"/>
      <c r="J3" s="158"/>
      <c r="K3" s="158"/>
      <c r="L3" s="158"/>
      <c r="M3" s="158"/>
      <c r="N3" s="151"/>
    </row>
    <row r="4" spans="1:14" ht="18" customHeight="1" thickBot="1" x14ac:dyDescent="0.35">
      <c r="A4" s="158"/>
      <c r="B4" s="159"/>
      <c r="C4" s="162"/>
      <c r="D4" s="158"/>
      <c r="E4" s="161"/>
      <c r="F4" s="158"/>
      <c r="G4" s="161"/>
      <c r="H4" s="159"/>
      <c r="I4" s="158"/>
      <c r="J4" s="158"/>
      <c r="K4" s="158"/>
      <c r="L4" s="158"/>
      <c r="M4" s="158"/>
      <c r="N4" s="151"/>
    </row>
    <row r="5" spans="1:14" ht="18" customHeight="1" thickBot="1" x14ac:dyDescent="0.35">
      <c r="B5" s="193" t="s">
        <v>388</v>
      </c>
      <c r="C5" s="194"/>
      <c r="D5" s="246" t="s">
        <v>284</v>
      </c>
      <c r="E5" s="203" t="s">
        <v>404</v>
      </c>
      <c r="F5" s="354" t="s">
        <v>402</v>
      </c>
      <c r="G5" s="354"/>
    </row>
    <row r="6" spans="1:14" ht="15" thickBot="1" x14ac:dyDescent="0.35">
      <c r="B6" s="195" t="s">
        <v>117</v>
      </c>
      <c r="C6" s="196"/>
      <c r="D6" s="198">
        <f ca="1">INDIRECT("'"&amp;$A$13&amp;"'!J10")</f>
        <v>0.56999999999999995</v>
      </c>
      <c r="E6" s="201"/>
      <c r="F6" s="197" t="s">
        <v>400</v>
      </c>
      <c r="G6" s="246">
        <v>42370</v>
      </c>
      <c r="H6" s="202" t="s">
        <v>404</v>
      </c>
      <c r="I6" s="204" t="s">
        <v>405</v>
      </c>
    </row>
    <row r="7" spans="1:14" ht="15" thickBot="1" x14ac:dyDescent="0.35">
      <c r="B7" s="195" t="s">
        <v>55</v>
      </c>
      <c r="C7" s="196"/>
      <c r="D7" s="199">
        <f ca="1">SUM(H13:H712)</f>
        <v>319</v>
      </c>
      <c r="E7" s="115"/>
      <c r="F7" s="197" t="s">
        <v>401</v>
      </c>
      <c r="G7" s="246">
        <v>42379</v>
      </c>
      <c r="H7" s="202" t="s">
        <v>404</v>
      </c>
    </row>
    <row r="8" spans="1:14" ht="15" thickBot="1" x14ac:dyDescent="0.35">
      <c r="B8" s="195" t="s">
        <v>390</v>
      </c>
      <c r="C8" s="196"/>
      <c r="D8" s="200">
        <f ca="1">SUM(I13:I712)</f>
        <v>181.82999999999998</v>
      </c>
    </row>
    <row r="9" spans="1:14" x14ac:dyDescent="0.3">
      <c r="B9" s="193" t="s">
        <v>1</v>
      </c>
      <c r="C9" s="162"/>
      <c r="D9" s="199" t="str">
        <f>INDEX('Car Initial Info'!E9:E258,MATCH(D5,'Car Initial Info'!F9:F258,0),0)</f>
        <v>Sales car</v>
      </c>
    </row>
    <row r="11" spans="1:14" s="5" customFormat="1" x14ac:dyDescent="0.3">
      <c r="B11" s="352" t="s">
        <v>0</v>
      </c>
      <c r="C11" s="353" t="s">
        <v>13</v>
      </c>
      <c r="D11" s="10" t="s">
        <v>373</v>
      </c>
      <c r="E11" s="113"/>
      <c r="F11" s="10" t="s">
        <v>374</v>
      </c>
      <c r="G11" s="113"/>
      <c r="H11" s="352" t="s">
        <v>23</v>
      </c>
      <c r="I11" s="352" t="s">
        <v>389</v>
      </c>
    </row>
    <row r="12" spans="1:14" s="5" customFormat="1" x14ac:dyDescent="0.3">
      <c r="B12" s="352"/>
      <c r="C12" s="353"/>
      <c r="D12" s="10" t="s">
        <v>44</v>
      </c>
      <c r="E12" s="113" t="s">
        <v>12</v>
      </c>
      <c r="F12" s="10" t="s">
        <v>44</v>
      </c>
      <c r="G12" s="113" t="s">
        <v>12</v>
      </c>
      <c r="H12" s="352"/>
      <c r="I12" s="352"/>
    </row>
    <row r="13" spans="1:14" x14ac:dyDescent="0.3">
      <c r="A13" s="99" t="str">
        <f>VLOOKUP($D$5,CarWorksheet,2,FALSE)</f>
        <v>Log</v>
      </c>
      <c r="B13" s="29">
        <v>1</v>
      </c>
      <c r="C13" s="32">
        <f ca="1">IFERROR(INDEX('Dummy Car - Worksheet'!$CH$4:$CH$1503,MATCH($B13,'Dummy Car - Worksheet'!$CI$4:$CI$1503,0),0),"")</f>
        <v>42373</v>
      </c>
      <c r="D13" s="32" t="str">
        <f ca="1">IFERROR(INDEX('Dummy Car - Worksheet'!$CJ$4:$CJ$1503,MATCH($B13,'Dummy Car - Worksheet'!$CI$4:$CI$1503,0),0),"")</f>
        <v>Office</v>
      </c>
      <c r="E13" s="37">
        <f ca="1">IFERROR(INDEX('Dummy Car - Worksheet'!$CK$4:$CK$1503,MATCH($B13,'Dummy Car - Worksheet'!$CI$4:$CI$1503,0),0),"")</f>
        <v>10001</v>
      </c>
      <c r="F13" s="32" t="str">
        <f ca="1">IFERROR(INDEX('Dummy Car - Worksheet'!$CL$4:$CL$1503,MATCH($B13,'Dummy Car - Worksheet'!$CI$4:$CI$1503,0),0),"")</f>
        <v>XYZ Company</v>
      </c>
      <c r="G13" s="37">
        <f ca="1">IFERROR(INDEX('Dummy Car - Worksheet'!$CM$4:$CM$1503,MATCH($B13,'Dummy Car - Worksheet'!$CI$4:$CI$1503,0),0),"")</f>
        <v>10045</v>
      </c>
      <c r="H13" s="3">
        <f ca="1">IFERROR(G13-E13,"")</f>
        <v>44</v>
      </c>
      <c r="I13" s="114">
        <f ca="1">IFERROR(H13*$D$6,"")</f>
        <v>25.08</v>
      </c>
    </row>
    <row r="14" spans="1:14" x14ac:dyDescent="0.3">
      <c r="B14" s="29">
        <f ca="1">IF(OR(B13="",B13='Dummy Car - Worksheet'!$CI$2),"",'Business Trip Report'!B13+1)</f>
        <v>2</v>
      </c>
      <c r="C14" s="32">
        <f ca="1">IFERROR(INDEX('Dummy Car - Worksheet'!$CH$4:$CH$1503,MATCH($B14,'Dummy Car - Worksheet'!$CI$4:$CI$1503,0),0),"")</f>
        <v>42373</v>
      </c>
      <c r="D14" s="32" t="str">
        <f ca="1">IFERROR(INDEX('Dummy Car - Worksheet'!$CJ$4:$CJ$1503,MATCH($B14,'Dummy Car - Worksheet'!$CI$4:$CI$1503,0),0),"")</f>
        <v>XYZ Company</v>
      </c>
      <c r="E14" s="37">
        <f ca="1">IFERROR(INDEX('Dummy Car - Worksheet'!$CK$4:$CK$1503,MATCH($B14,'Dummy Car - Worksheet'!$CI$4:$CI$1503,0),0),"")</f>
        <v>10045</v>
      </c>
      <c r="F14" s="32" t="str">
        <f ca="1">IFERROR(INDEX('Dummy Car - Worksheet'!$CL$4:$CL$1503,MATCH($B14,'Dummy Car - Worksheet'!$CI$4:$CI$1503,0),0),"")</f>
        <v>Office</v>
      </c>
      <c r="G14" s="37">
        <f ca="1">IFERROR(INDEX('Dummy Car - Worksheet'!$CM$4:$CM$1503,MATCH($B14,'Dummy Car - Worksheet'!$CI$4:$CI$1503,0),0),"")</f>
        <v>10080</v>
      </c>
      <c r="H14" s="3">
        <f t="shared" ref="H14:H77" ca="1" si="0">IFERROR(G14-E14,"")</f>
        <v>35</v>
      </c>
      <c r="I14" s="114">
        <f t="shared" ref="I14:I77" ca="1" si="1">IFERROR(H14*$D$6,"")</f>
        <v>19.95</v>
      </c>
    </row>
    <row r="15" spans="1:14" x14ac:dyDescent="0.3">
      <c r="B15" s="29">
        <f ca="1">IF(OR(B14="",B14='Dummy Car - Worksheet'!$CI$2),"",'Business Trip Report'!B14+1)</f>
        <v>3</v>
      </c>
      <c r="C15" s="32">
        <f ca="1">IFERROR(INDEX('Dummy Car - Worksheet'!$CH$4:$CH$1503,MATCH($B15,'Dummy Car - Worksheet'!$CI$4:$CI$1503,0),0),"")</f>
        <v>42374</v>
      </c>
      <c r="D15" s="32" t="str">
        <f ca="1">IFERROR(INDEX('Dummy Car - Worksheet'!$CJ$4:$CJ$1503,MATCH($B15,'Dummy Car - Worksheet'!$CI$4:$CI$1503,0),0),"")</f>
        <v>Office</v>
      </c>
      <c r="E15" s="37">
        <f ca="1">IFERROR(INDEX('Dummy Car - Worksheet'!$CK$4:$CK$1503,MATCH($B15,'Dummy Car - Worksheet'!$CI$4:$CI$1503,0),0),"")</f>
        <v>10080</v>
      </c>
      <c r="F15" s="32" t="str">
        <f ca="1">IFERROR(INDEX('Dummy Car - Worksheet'!$CL$4:$CL$1503,MATCH($B15,'Dummy Car - Worksheet'!$CI$4:$CI$1503,0),0),"")</f>
        <v>ABC Company</v>
      </c>
      <c r="G15" s="37">
        <f ca="1">IFERROR(INDEX('Dummy Car - Worksheet'!$CM$4:$CM$1503,MATCH($B15,'Dummy Car - Worksheet'!$CI$4:$CI$1503,0),0),"")</f>
        <v>10200</v>
      </c>
      <c r="H15" s="3">
        <f t="shared" ca="1" si="0"/>
        <v>120</v>
      </c>
      <c r="I15" s="114">
        <f t="shared" ca="1" si="1"/>
        <v>68.399999999999991</v>
      </c>
    </row>
    <row r="16" spans="1:14" x14ac:dyDescent="0.3">
      <c r="B16" s="29">
        <f ca="1">IF(OR(B15="",B15='Dummy Car - Worksheet'!$CI$2),"",'Business Trip Report'!B15+1)</f>
        <v>4</v>
      </c>
      <c r="C16" s="32">
        <f ca="1">IFERROR(INDEX('Dummy Car - Worksheet'!$CH$4:$CH$1503,MATCH($B16,'Dummy Car - Worksheet'!$CI$4:$CI$1503,0),0),"")</f>
        <v>42374</v>
      </c>
      <c r="D16" s="32" t="str">
        <f ca="1">IFERROR(INDEX('Dummy Car - Worksheet'!$CJ$4:$CJ$1503,MATCH($B16,'Dummy Car - Worksheet'!$CI$4:$CI$1503,0),0),"")</f>
        <v>ABC Company</v>
      </c>
      <c r="E16" s="37">
        <f ca="1">IFERROR(INDEX('Dummy Car - Worksheet'!$CK$4:$CK$1503,MATCH($B16,'Dummy Car - Worksheet'!$CI$4:$CI$1503,0),0),"")</f>
        <v>10200</v>
      </c>
      <c r="F16" s="32" t="str">
        <f ca="1">IFERROR(INDEX('Dummy Car - Worksheet'!$CL$4:$CL$1503,MATCH($B16,'Dummy Car - Worksheet'!$CI$4:$CI$1503,0),0),"")</f>
        <v>FEG Company</v>
      </c>
      <c r="G16" s="37">
        <f ca="1">IFERROR(INDEX('Dummy Car - Worksheet'!$CM$4:$CM$1503,MATCH($B16,'Dummy Car - Worksheet'!$CI$4:$CI$1503,0),0),"")</f>
        <v>10220</v>
      </c>
      <c r="H16" s="3">
        <f t="shared" ca="1" si="0"/>
        <v>20</v>
      </c>
      <c r="I16" s="114">
        <f t="shared" ca="1" si="1"/>
        <v>11.399999999999999</v>
      </c>
    </row>
    <row r="17" spans="2:9" x14ac:dyDescent="0.3">
      <c r="B17" s="29">
        <f ca="1">IF(OR(B16="",B16='Dummy Car - Worksheet'!$CI$2),"",'Business Trip Report'!B16+1)</f>
        <v>5</v>
      </c>
      <c r="C17" s="32">
        <f ca="1">IFERROR(INDEX('Dummy Car - Worksheet'!$CH$4:$CH$1503,MATCH($B17,'Dummy Car - Worksheet'!$CI$4:$CI$1503,0),0),"")</f>
        <v>42374</v>
      </c>
      <c r="D17" s="32" t="str">
        <f ca="1">IFERROR(INDEX('Dummy Car - Worksheet'!$CJ$4:$CJ$1503,MATCH($B17,'Dummy Car - Worksheet'!$CI$4:$CI$1503,0),0),"")</f>
        <v>FEG Company</v>
      </c>
      <c r="E17" s="37">
        <f ca="1">IFERROR(INDEX('Dummy Car - Worksheet'!$CK$4:$CK$1503,MATCH($B17,'Dummy Car - Worksheet'!$CI$4:$CI$1503,0),0),"")</f>
        <v>10220</v>
      </c>
      <c r="F17" s="32" t="str">
        <f ca="1">IFERROR(INDEX('Dummy Car - Worksheet'!$CL$4:$CL$1503,MATCH($B17,'Dummy Car - Worksheet'!$CI$4:$CI$1503,0),0),"")</f>
        <v>ABC Company</v>
      </c>
      <c r="G17" s="37">
        <f ca="1">IFERROR(INDEX('Dummy Car - Worksheet'!$CM$4:$CM$1503,MATCH($B17,'Dummy Car - Worksheet'!$CI$4:$CI$1503,0),0),"")</f>
        <v>10320</v>
      </c>
      <c r="H17" s="3">
        <f t="shared" ca="1" si="0"/>
        <v>100</v>
      </c>
      <c r="I17" s="114">
        <f t="shared" ca="1" si="1"/>
        <v>56.999999999999993</v>
      </c>
    </row>
    <row r="18" spans="2:9" x14ac:dyDescent="0.3">
      <c r="B18" s="29" t="str">
        <f ca="1">IF(OR(B17="",B17='Dummy Car - Worksheet'!$CI$2),"",'Business Trip Report'!B17+1)</f>
        <v/>
      </c>
      <c r="C18" s="32" t="str">
        <f ca="1">IFERROR(INDEX('Dummy Car - Worksheet'!$CH$4:$CH$1503,MATCH($B18,'Dummy Car - Worksheet'!$CI$4:$CI$1503,0),0),"")</f>
        <v/>
      </c>
      <c r="D18" s="32" t="str">
        <f ca="1">IFERROR(INDEX('Dummy Car - Worksheet'!$CJ$4:$CJ$1503,MATCH($B18,'Dummy Car - Worksheet'!$CI$4:$CI$1503,0),0),"")</f>
        <v/>
      </c>
      <c r="E18" s="37" t="str">
        <f ca="1">IFERROR(INDEX('Dummy Car - Worksheet'!$CK$4:$CK$1503,MATCH($B18,'Dummy Car - Worksheet'!$CI$4:$CI$1503,0),0),"")</f>
        <v/>
      </c>
      <c r="F18" s="32" t="str">
        <f ca="1">IFERROR(INDEX('Dummy Car - Worksheet'!$CL$4:$CL$1503,MATCH($B18,'Dummy Car - Worksheet'!$CI$4:$CI$1503,0),0),"")</f>
        <v/>
      </c>
      <c r="G18" s="37" t="str">
        <f ca="1">IFERROR(INDEX('Dummy Car - Worksheet'!$CM$4:$CM$1503,MATCH($B18,'Dummy Car - Worksheet'!$CI$4:$CI$1503,0),0),"")</f>
        <v/>
      </c>
      <c r="H18" s="3" t="str">
        <f t="shared" ca="1" si="0"/>
        <v/>
      </c>
      <c r="I18" s="114" t="str">
        <f t="shared" ca="1" si="1"/>
        <v/>
      </c>
    </row>
    <row r="19" spans="2:9" x14ac:dyDescent="0.3">
      <c r="B19" s="29" t="str">
        <f ca="1">IF(OR(B18="",B18='Dummy Car - Worksheet'!$CI$2),"",'Business Trip Report'!B18+1)</f>
        <v/>
      </c>
      <c r="C19" s="32" t="str">
        <f ca="1">IFERROR(INDEX('Dummy Car - Worksheet'!$CH$4:$CH$1503,MATCH($B19,'Dummy Car - Worksheet'!$CI$4:$CI$1503,0),0),"")</f>
        <v/>
      </c>
      <c r="D19" s="32" t="str">
        <f ca="1">IFERROR(INDEX('Dummy Car - Worksheet'!$CJ$4:$CJ$1503,MATCH($B19,'Dummy Car - Worksheet'!$CI$4:$CI$1503,0),0),"")</f>
        <v/>
      </c>
      <c r="E19" s="37" t="str">
        <f ca="1">IFERROR(INDEX('Dummy Car - Worksheet'!$CK$4:$CK$1503,MATCH($B19,'Dummy Car - Worksheet'!$CI$4:$CI$1503,0),0),"")</f>
        <v/>
      </c>
      <c r="F19" s="32" t="str">
        <f ca="1">IFERROR(INDEX('Dummy Car - Worksheet'!$CL$4:$CL$1503,MATCH($B19,'Dummy Car - Worksheet'!$CI$4:$CI$1503,0),0),"")</f>
        <v/>
      </c>
      <c r="G19" s="37" t="str">
        <f ca="1">IFERROR(INDEX('Dummy Car - Worksheet'!$CM$4:$CM$1503,MATCH($B19,'Dummy Car - Worksheet'!$CI$4:$CI$1503,0),0),"")</f>
        <v/>
      </c>
      <c r="H19" s="3" t="str">
        <f t="shared" ca="1" si="0"/>
        <v/>
      </c>
      <c r="I19" s="114" t="str">
        <f t="shared" ca="1" si="1"/>
        <v/>
      </c>
    </row>
    <row r="20" spans="2:9" x14ac:dyDescent="0.3">
      <c r="B20" s="29" t="str">
        <f ca="1">IF(OR(B19="",B19='Dummy Car - Worksheet'!$CI$2),"",'Business Trip Report'!B19+1)</f>
        <v/>
      </c>
      <c r="C20" s="32" t="str">
        <f ca="1">IFERROR(INDEX('Dummy Car - Worksheet'!$CH$4:$CH$1503,MATCH($B20,'Dummy Car - Worksheet'!$CI$4:$CI$1503,0),0),"")</f>
        <v/>
      </c>
      <c r="D20" s="32" t="str">
        <f ca="1">IFERROR(INDEX('Dummy Car - Worksheet'!$CJ$4:$CJ$1503,MATCH($B20,'Dummy Car - Worksheet'!$CI$4:$CI$1503,0),0),"")</f>
        <v/>
      </c>
      <c r="E20" s="37" t="str">
        <f ca="1">IFERROR(INDEX('Dummy Car - Worksheet'!$CK$4:$CK$1503,MATCH($B20,'Dummy Car - Worksheet'!$CI$4:$CI$1503,0),0),"")</f>
        <v/>
      </c>
      <c r="F20" s="32" t="str">
        <f ca="1">IFERROR(INDEX('Dummy Car - Worksheet'!$CL$4:$CL$1503,MATCH($B20,'Dummy Car - Worksheet'!$CI$4:$CI$1503,0),0),"")</f>
        <v/>
      </c>
      <c r="G20" s="37" t="str">
        <f ca="1">IFERROR(INDEX('Dummy Car - Worksheet'!$CM$4:$CM$1503,MATCH($B20,'Dummy Car - Worksheet'!$CI$4:$CI$1503,0),0),"")</f>
        <v/>
      </c>
      <c r="H20" s="3" t="str">
        <f t="shared" ca="1" si="0"/>
        <v/>
      </c>
      <c r="I20" s="114" t="str">
        <f t="shared" ca="1" si="1"/>
        <v/>
      </c>
    </row>
    <row r="21" spans="2:9" x14ac:dyDescent="0.3">
      <c r="B21" s="29" t="str">
        <f ca="1">IF(OR(B20="",B20='Dummy Car - Worksheet'!$CI$2),"",'Business Trip Report'!B20+1)</f>
        <v/>
      </c>
      <c r="C21" s="32" t="str">
        <f ca="1">IFERROR(INDEX('Dummy Car - Worksheet'!$CH$4:$CH$1503,MATCH($B21,'Dummy Car - Worksheet'!$CI$4:$CI$1503,0),0),"")</f>
        <v/>
      </c>
      <c r="D21" s="32" t="str">
        <f ca="1">IFERROR(INDEX('Dummy Car - Worksheet'!$CJ$4:$CJ$1503,MATCH($B21,'Dummy Car - Worksheet'!$CI$4:$CI$1503,0),0),"")</f>
        <v/>
      </c>
      <c r="E21" s="37" t="str">
        <f ca="1">IFERROR(INDEX('Dummy Car - Worksheet'!$CK$4:$CK$1503,MATCH($B21,'Dummy Car - Worksheet'!$CI$4:$CI$1503,0),0),"")</f>
        <v/>
      </c>
      <c r="F21" s="32" t="str">
        <f ca="1">IFERROR(INDEX('Dummy Car - Worksheet'!$CL$4:$CL$1503,MATCH($B21,'Dummy Car - Worksheet'!$CI$4:$CI$1503,0),0),"")</f>
        <v/>
      </c>
      <c r="G21" s="37" t="str">
        <f ca="1">IFERROR(INDEX('Dummy Car - Worksheet'!$CM$4:$CM$1503,MATCH($B21,'Dummy Car - Worksheet'!$CI$4:$CI$1503,0),0),"")</f>
        <v/>
      </c>
      <c r="H21" s="3" t="str">
        <f t="shared" ca="1" si="0"/>
        <v/>
      </c>
      <c r="I21" s="114" t="str">
        <f t="shared" ca="1" si="1"/>
        <v/>
      </c>
    </row>
    <row r="22" spans="2:9" x14ac:dyDescent="0.3">
      <c r="B22" s="29" t="str">
        <f ca="1">IF(OR(B21="",B21='Dummy Car - Worksheet'!$CI$2),"",'Business Trip Report'!B21+1)</f>
        <v/>
      </c>
      <c r="C22" s="32" t="str">
        <f ca="1">IFERROR(INDEX('Dummy Car - Worksheet'!$CH$4:$CH$1503,MATCH($B22,'Dummy Car - Worksheet'!$CI$4:$CI$1503,0),0),"")</f>
        <v/>
      </c>
      <c r="D22" s="32" t="str">
        <f ca="1">IFERROR(INDEX('Dummy Car - Worksheet'!$CJ$4:$CJ$1503,MATCH($B22,'Dummy Car - Worksheet'!$CI$4:$CI$1503,0),0),"")</f>
        <v/>
      </c>
      <c r="E22" s="37" t="str">
        <f ca="1">IFERROR(INDEX('Dummy Car - Worksheet'!$CK$4:$CK$1503,MATCH($B22,'Dummy Car - Worksheet'!$CI$4:$CI$1503,0),0),"")</f>
        <v/>
      </c>
      <c r="F22" s="32" t="str">
        <f ca="1">IFERROR(INDEX('Dummy Car - Worksheet'!$CL$4:$CL$1503,MATCH($B22,'Dummy Car - Worksheet'!$CI$4:$CI$1503,0),0),"")</f>
        <v/>
      </c>
      <c r="G22" s="37" t="str">
        <f ca="1">IFERROR(INDEX('Dummy Car - Worksheet'!$CM$4:$CM$1503,MATCH($B22,'Dummy Car - Worksheet'!$CI$4:$CI$1503,0),0),"")</f>
        <v/>
      </c>
      <c r="H22" s="3" t="str">
        <f t="shared" ca="1" si="0"/>
        <v/>
      </c>
      <c r="I22" s="114" t="str">
        <f t="shared" ca="1" si="1"/>
        <v/>
      </c>
    </row>
    <row r="23" spans="2:9" x14ac:dyDescent="0.3">
      <c r="B23" s="29" t="str">
        <f ca="1">IF(OR(B22="",B22='Dummy Car - Worksheet'!$CI$2),"",'Business Trip Report'!B22+1)</f>
        <v/>
      </c>
      <c r="C23" s="32" t="str">
        <f ca="1">IFERROR(INDEX('Dummy Car - Worksheet'!$CH$4:$CH$1503,MATCH($B23,'Dummy Car - Worksheet'!$CI$4:$CI$1503,0),0),"")</f>
        <v/>
      </c>
      <c r="D23" s="32" t="str">
        <f ca="1">IFERROR(INDEX('Dummy Car - Worksheet'!$CJ$4:$CJ$1503,MATCH($B23,'Dummy Car - Worksheet'!$CI$4:$CI$1503,0),0),"")</f>
        <v/>
      </c>
      <c r="E23" s="37" t="str">
        <f ca="1">IFERROR(INDEX('Dummy Car - Worksheet'!$CK$4:$CK$1503,MATCH($B23,'Dummy Car - Worksheet'!$CI$4:$CI$1503,0),0),"")</f>
        <v/>
      </c>
      <c r="F23" s="32" t="str">
        <f ca="1">IFERROR(INDEX('Dummy Car - Worksheet'!$CL$4:$CL$1503,MATCH($B23,'Dummy Car - Worksheet'!$CI$4:$CI$1503,0),0),"")</f>
        <v/>
      </c>
      <c r="G23" s="37" t="str">
        <f ca="1">IFERROR(INDEX('Dummy Car - Worksheet'!$CM$4:$CM$1503,MATCH($B23,'Dummy Car - Worksheet'!$CI$4:$CI$1503,0),0),"")</f>
        <v/>
      </c>
      <c r="H23" s="3" t="str">
        <f t="shared" ca="1" si="0"/>
        <v/>
      </c>
      <c r="I23" s="114" t="str">
        <f t="shared" ca="1" si="1"/>
        <v/>
      </c>
    </row>
    <row r="24" spans="2:9" x14ac:dyDescent="0.3">
      <c r="B24" s="29" t="str">
        <f ca="1">IF(OR(B23="",B23='Dummy Car - Worksheet'!$CI$2),"",'Business Trip Report'!B23+1)</f>
        <v/>
      </c>
      <c r="C24" s="32" t="str">
        <f ca="1">IFERROR(INDEX('Dummy Car - Worksheet'!$CH$4:$CH$1503,MATCH($B24,'Dummy Car - Worksheet'!$CI$4:$CI$1503,0),0),"")</f>
        <v/>
      </c>
      <c r="D24" s="32" t="str">
        <f ca="1">IFERROR(INDEX('Dummy Car - Worksheet'!$CJ$4:$CJ$1503,MATCH($B24,'Dummy Car - Worksheet'!$CI$4:$CI$1503,0),0),"")</f>
        <v/>
      </c>
      <c r="E24" s="37" t="str">
        <f ca="1">IFERROR(INDEX('Dummy Car - Worksheet'!$CK$4:$CK$1503,MATCH($B24,'Dummy Car - Worksheet'!$CI$4:$CI$1503,0),0),"")</f>
        <v/>
      </c>
      <c r="F24" s="32" t="str">
        <f ca="1">IFERROR(INDEX('Dummy Car - Worksheet'!$CL$4:$CL$1503,MATCH($B24,'Dummy Car - Worksheet'!$CI$4:$CI$1503,0),0),"")</f>
        <v/>
      </c>
      <c r="G24" s="37" t="str">
        <f ca="1">IFERROR(INDEX('Dummy Car - Worksheet'!$CM$4:$CM$1503,MATCH($B24,'Dummy Car - Worksheet'!$CI$4:$CI$1503,0),0),"")</f>
        <v/>
      </c>
      <c r="H24" s="3" t="str">
        <f t="shared" ca="1" si="0"/>
        <v/>
      </c>
      <c r="I24" s="114" t="str">
        <f t="shared" ca="1" si="1"/>
        <v/>
      </c>
    </row>
    <row r="25" spans="2:9" x14ac:dyDescent="0.3">
      <c r="B25" s="29" t="str">
        <f ca="1">IF(OR(B24="",B24='Dummy Car - Worksheet'!$CI$2),"",'Business Trip Report'!B24+1)</f>
        <v/>
      </c>
      <c r="C25" s="32" t="str">
        <f ca="1">IFERROR(INDEX('Dummy Car - Worksheet'!$CH$4:$CH$1503,MATCH($B25,'Dummy Car - Worksheet'!$CI$4:$CI$1503,0),0),"")</f>
        <v/>
      </c>
      <c r="D25" s="32" t="str">
        <f ca="1">IFERROR(INDEX('Dummy Car - Worksheet'!$CJ$4:$CJ$1503,MATCH($B25,'Dummy Car - Worksheet'!$CI$4:$CI$1503,0),0),"")</f>
        <v/>
      </c>
      <c r="E25" s="37" t="str">
        <f ca="1">IFERROR(INDEX('Dummy Car - Worksheet'!$CK$4:$CK$1503,MATCH($B25,'Dummy Car - Worksheet'!$CI$4:$CI$1503,0),0),"")</f>
        <v/>
      </c>
      <c r="F25" s="32" t="str">
        <f ca="1">IFERROR(INDEX('Dummy Car - Worksheet'!$CL$4:$CL$1503,MATCH($B25,'Dummy Car - Worksheet'!$CI$4:$CI$1503,0),0),"")</f>
        <v/>
      </c>
      <c r="G25" s="37" t="str">
        <f ca="1">IFERROR(INDEX('Dummy Car - Worksheet'!$CM$4:$CM$1503,MATCH($B25,'Dummy Car - Worksheet'!$CI$4:$CI$1503,0),0),"")</f>
        <v/>
      </c>
      <c r="H25" s="3" t="str">
        <f t="shared" ca="1" si="0"/>
        <v/>
      </c>
      <c r="I25" s="114" t="str">
        <f t="shared" ca="1" si="1"/>
        <v/>
      </c>
    </row>
    <row r="26" spans="2:9" x14ac:dyDescent="0.3">
      <c r="B26" s="29" t="str">
        <f ca="1">IF(OR(B25="",B25='Dummy Car - Worksheet'!$CI$2),"",'Business Trip Report'!B25+1)</f>
        <v/>
      </c>
      <c r="C26" s="32" t="str">
        <f ca="1">IFERROR(INDEX('Dummy Car - Worksheet'!$CH$4:$CH$1503,MATCH($B26,'Dummy Car - Worksheet'!$CI$4:$CI$1503,0),0),"")</f>
        <v/>
      </c>
      <c r="D26" s="32" t="str">
        <f ca="1">IFERROR(INDEX('Dummy Car - Worksheet'!$CJ$4:$CJ$1503,MATCH($B26,'Dummy Car - Worksheet'!$CI$4:$CI$1503,0),0),"")</f>
        <v/>
      </c>
      <c r="E26" s="37" t="str">
        <f ca="1">IFERROR(INDEX('Dummy Car - Worksheet'!$CK$4:$CK$1503,MATCH($B26,'Dummy Car - Worksheet'!$CI$4:$CI$1503,0),0),"")</f>
        <v/>
      </c>
      <c r="F26" s="32" t="str">
        <f ca="1">IFERROR(INDEX('Dummy Car - Worksheet'!$CL$4:$CL$1503,MATCH($B26,'Dummy Car - Worksheet'!$CI$4:$CI$1503,0),0),"")</f>
        <v/>
      </c>
      <c r="G26" s="37" t="str">
        <f ca="1">IFERROR(INDEX('Dummy Car - Worksheet'!$CM$4:$CM$1503,MATCH($B26,'Dummy Car - Worksheet'!$CI$4:$CI$1503,0),0),"")</f>
        <v/>
      </c>
      <c r="H26" s="3" t="str">
        <f t="shared" ca="1" si="0"/>
        <v/>
      </c>
      <c r="I26" s="114" t="str">
        <f t="shared" ca="1" si="1"/>
        <v/>
      </c>
    </row>
    <row r="27" spans="2:9" x14ac:dyDescent="0.3">
      <c r="B27" s="29" t="str">
        <f ca="1">IF(OR(B26="",B26='Dummy Car - Worksheet'!$CI$2),"",'Business Trip Report'!B26+1)</f>
        <v/>
      </c>
      <c r="C27" s="32" t="str">
        <f ca="1">IFERROR(INDEX('Dummy Car - Worksheet'!$CH$4:$CH$1503,MATCH($B27,'Dummy Car - Worksheet'!$CI$4:$CI$1503,0),0),"")</f>
        <v/>
      </c>
      <c r="D27" s="32" t="str">
        <f ca="1">IFERROR(INDEX('Dummy Car - Worksheet'!$CJ$4:$CJ$1503,MATCH($B27,'Dummy Car - Worksheet'!$CI$4:$CI$1503,0),0),"")</f>
        <v/>
      </c>
      <c r="E27" s="37" t="str">
        <f ca="1">IFERROR(INDEX('Dummy Car - Worksheet'!$CK$4:$CK$1503,MATCH($B27,'Dummy Car - Worksheet'!$CI$4:$CI$1503,0),0),"")</f>
        <v/>
      </c>
      <c r="F27" s="32" t="str">
        <f ca="1">IFERROR(INDEX('Dummy Car - Worksheet'!$CL$4:$CL$1503,MATCH($B27,'Dummy Car - Worksheet'!$CI$4:$CI$1503,0),0),"")</f>
        <v/>
      </c>
      <c r="G27" s="37" t="str">
        <f ca="1">IFERROR(INDEX('Dummy Car - Worksheet'!$CM$4:$CM$1503,MATCH($B27,'Dummy Car - Worksheet'!$CI$4:$CI$1503,0),0),"")</f>
        <v/>
      </c>
      <c r="H27" s="3" t="str">
        <f t="shared" ca="1" si="0"/>
        <v/>
      </c>
      <c r="I27" s="114" t="str">
        <f t="shared" ca="1" si="1"/>
        <v/>
      </c>
    </row>
    <row r="28" spans="2:9" x14ac:dyDescent="0.3">
      <c r="B28" s="29" t="str">
        <f ca="1">IF(OR(B27="",B27='Dummy Car - Worksheet'!$CI$2),"",'Business Trip Report'!B27+1)</f>
        <v/>
      </c>
      <c r="C28" s="32" t="str">
        <f ca="1">IFERROR(INDEX('Dummy Car - Worksheet'!$CH$4:$CH$1503,MATCH($B28,'Dummy Car - Worksheet'!$CI$4:$CI$1503,0),0),"")</f>
        <v/>
      </c>
      <c r="D28" s="32" t="str">
        <f ca="1">IFERROR(INDEX('Dummy Car - Worksheet'!$CJ$4:$CJ$1503,MATCH($B28,'Dummy Car - Worksheet'!$CI$4:$CI$1503,0),0),"")</f>
        <v/>
      </c>
      <c r="E28" s="37" t="str">
        <f ca="1">IFERROR(INDEX('Dummy Car - Worksheet'!$CK$4:$CK$1503,MATCH($B28,'Dummy Car - Worksheet'!$CI$4:$CI$1503,0),0),"")</f>
        <v/>
      </c>
      <c r="F28" s="32" t="str">
        <f ca="1">IFERROR(INDEX('Dummy Car - Worksheet'!$CL$4:$CL$1503,MATCH($B28,'Dummy Car - Worksheet'!$CI$4:$CI$1503,0),0),"")</f>
        <v/>
      </c>
      <c r="G28" s="37" t="str">
        <f ca="1">IFERROR(INDEX('Dummy Car - Worksheet'!$CM$4:$CM$1503,MATCH($B28,'Dummy Car - Worksheet'!$CI$4:$CI$1503,0),0),"")</f>
        <v/>
      </c>
      <c r="H28" s="3" t="str">
        <f t="shared" ca="1" si="0"/>
        <v/>
      </c>
      <c r="I28" s="114" t="str">
        <f t="shared" ca="1" si="1"/>
        <v/>
      </c>
    </row>
    <row r="29" spans="2:9" x14ac:dyDescent="0.3">
      <c r="B29" s="29" t="str">
        <f ca="1">IF(OR(B28="",B28='Dummy Car - Worksheet'!$CI$2),"",'Business Trip Report'!B28+1)</f>
        <v/>
      </c>
      <c r="C29" s="32" t="str">
        <f ca="1">IFERROR(INDEX('Dummy Car - Worksheet'!$CH$4:$CH$1503,MATCH($B29,'Dummy Car - Worksheet'!$CI$4:$CI$1503,0),0),"")</f>
        <v/>
      </c>
      <c r="D29" s="32" t="str">
        <f ca="1">IFERROR(INDEX('Dummy Car - Worksheet'!$CJ$4:$CJ$1503,MATCH($B29,'Dummy Car - Worksheet'!$CI$4:$CI$1503,0),0),"")</f>
        <v/>
      </c>
      <c r="E29" s="37" t="str">
        <f ca="1">IFERROR(INDEX('Dummy Car - Worksheet'!$CK$4:$CK$1503,MATCH($B29,'Dummy Car - Worksheet'!$CI$4:$CI$1503,0),0),"")</f>
        <v/>
      </c>
      <c r="F29" s="32" t="str">
        <f ca="1">IFERROR(INDEX('Dummy Car - Worksheet'!$CL$4:$CL$1503,MATCH($B29,'Dummy Car - Worksheet'!$CI$4:$CI$1503,0),0),"")</f>
        <v/>
      </c>
      <c r="G29" s="37" t="str">
        <f ca="1">IFERROR(INDEX('Dummy Car - Worksheet'!$CM$4:$CM$1503,MATCH($B29,'Dummy Car - Worksheet'!$CI$4:$CI$1503,0),0),"")</f>
        <v/>
      </c>
      <c r="H29" s="3" t="str">
        <f t="shared" ca="1" si="0"/>
        <v/>
      </c>
      <c r="I29" s="114" t="str">
        <f t="shared" ca="1" si="1"/>
        <v/>
      </c>
    </row>
    <row r="30" spans="2:9" x14ac:dyDescent="0.3">
      <c r="B30" s="29" t="str">
        <f ca="1">IF(OR(B29="",B29='Dummy Car - Worksheet'!$CI$2),"",'Business Trip Report'!B29+1)</f>
        <v/>
      </c>
      <c r="C30" s="32" t="str">
        <f ca="1">IFERROR(INDEX('Dummy Car - Worksheet'!$CH$4:$CH$1503,MATCH($B30,'Dummy Car - Worksheet'!$CI$4:$CI$1503,0),0),"")</f>
        <v/>
      </c>
      <c r="D30" s="32" t="str">
        <f ca="1">IFERROR(INDEX('Dummy Car - Worksheet'!$CJ$4:$CJ$1503,MATCH($B30,'Dummy Car - Worksheet'!$CI$4:$CI$1503,0),0),"")</f>
        <v/>
      </c>
      <c r="E30" s="37" t="str">
        <f ca="1">IFERROR(INDEX('Dummy Car - Worksheet'!$CK$4:$CK$1503,MATCH($B30,'Dummy Car - Worksheet'!$CI$4:$CI$1503,0),0),"")</f>
        <v/>
      </c>
      <c r="F30" s="32" t="str">
        <f ca="1">IFERROR(INDEX('Dummy Car - Worksheet'!$CL$4:$CL$1503,MATCH($B30,'Dummy Car - Worksheet'!$CI$4:$CI$1503,0),0),"")</f>
        <v/>
      </c>
      <c r="G30" s="37" t="str">
        <f ca="1">IFERROR(INDEX('Dummy Car - Worksheet'!$CM$4:$CM$1503,MATCH($B30,'Dummy Car - Worksheet'!$CI$4:$CI$1503,0),0),"")</f>
        <v/>
      </c>
      <c r="H30" s="3" t="str">
        <f t="shared" ca="1" si="0"/>
        <v/>
      </c>
      <c r="I30" s="114" t="str">
        <f t="shared" ca="1" si="1"/>
        <v/>
      </c>
    </row>
    <row r="31" spans="2:9" x14ac:dyDescent="0.3">
      <c r="B31" s="29" t="str">
        <f ca="1">IF(OR(B30="",B30='Dummy Car - Worksheet'!$CI$2),"",'Business Trip Report'!B30+1)</f>
        <v/>
      </c>
      <c r="C31" s="32" t="str">
        <f ca="1">IFERROR(INDEX('Dummy Car - Worksheet'!$CH$4:$CH$1503,MATCH($B31,'Dummy Car - Worksheet'!$CI$4:$CI$1503,0),0),"")</f>
        <v/>
      </c>
      <c r="D31" s="32" t="str">
        <f ca="1">IFERROR(INDEX('Dummy Car - Worksheet'!$CJ$4:$CJ$1503,MATCH($B31,'Dummy Car - Worksheet'!$CI$4:$CI$1503,0),0),"")</f>
        <v/>
      </c>
      <c r="E31" s="37" t="str">
        <f ca="1">IFERROR(INDEX('Dummy Car - Worksheet'!$CK$4:$CK$1503,MATCH($B31,'Dummy Car - Worksheet'!$CI$4:$CI$1503,0),0),"")</f>
        <v/>
      </c>
      <c r="F31" s="32" t="str">
        <f ca="1">IFERROR(INDEX('Dummy Car - Worksheet'!$CL$4:$CL$1503,MATCH($B31,'Dummy Car - Worksheet'!$CI$4:$CI$1503,0),0),"")</f>
        <v/>
      </c>
      <c r="G31" s="37" t="str">
        <f ca="1">IFERROR(INDEX('Dummy Car - Worksheet'!$CM$4:$CM$1503,MATCH($B31,'Dummy Car - Worksheet'!$CI$4:$CI$1503,0),0),"")</f>
        <v/>
      </c>
      <c r="H31" s="3" t="str">
        <f t="shared" ca="1" si="0"/>
        <v/>
      </c>
      <c r="I31" s="114" t="str">
        <f t="shared" ca="1" si="1"/>
        <v/>
      </c>
    </row>
    <row r="32" spans="2:9" x14ac:dyDescent="0.3">
      <c r="B32" s="29" t="str">
        <f ca="1">IF(OR(B31="",B31='Dummy Car - Worksheet'!$CI$2),"",'Business Trip Report'!B31+1)</f>
        <v/>
      </c>
      <c r="C32" s="32" t="str">
        <f ca="1">IFERROR(INDEX('Dummy Car - Worksheet'!$CH$4:$CH$1503,MATCH($B32,'Dummy Car - Worksheet'!$CI$4:$CI$1503,0),0),"")</f>
        <v/>
      </c>
      <c r="D32" s="32" t="str">
        <f ca="1">IFERROR(INDEX('Dummy Car - Worksheet'!$CJ$4:$CJ$1503,MATCH($B32,'Dummy Car - Worksheet'!$CI$4:$CI$1503,0),0),"")</f>
        <v/>
      </c>
      <c r="E32" s="37" t="str">
        <f ca="1">IFERROR(INDEX('Dummy Car - Worksheet'!$CK$4:$CK$1503,MATCH($B32,'Dummy Car - Worksheet'!$CI$4:$CI$1503,0),0),"")</f>
        <v/>
      </c>
      <c r="F32" s="32" t="str">
        <f ca="1">IFERROR(INDEX('Dummy Car - Worksheet'!$CL$4:$CL$1503,MATCH($B32,'Dummy Car - Worksheet'!$CI$4:$CI$1503,0),0),"")</f>
        <v/>
      </c>
      <c r="G32" s="37" t="str">
        <f ca="1">IFERROR(INDEX('Dummy Car - Worksheet'!$CM$4:$CM$1503,MATCH($B32,'Dummy Car - Worksheet'!$CI$4:$CI$1503,0),0),"")</f>
        <v/>
      </c>
      <c r="H32" s="3" t="str">
        <f t="shared" ca="1" si="0"/>
        <v/>
      </c>
      <c r="I32" s="114" t="str">
        <f t="shared" ca="1" si="1"/>
        <v/>
      </c>
    </row>
    <row r="33" spans="2:9" x14ac:dyDescent="0.3">
      <c r="B33" s="29" t="str">
        <f ca="1">IF(OR(B32="",B32='Dummy Car - Worksheet'!$CI$2),"",'Business Trip Report'!B32+1)</f>
        <v/>
      </c>
      <c r="C33" s="32" t="str">
        <f ca="1">IFERROR(INDEX('Dummy Car - Worksheet'!$CH$4:$CH$1503,MATCH($B33,'Dummy Car - Worksheet'!$CI$4:$CI$1503,0),0),"")</f>
        <v/>
      </c>
      <c r="D33" s="32" t="str">
        <f ca="1">IFERROR(INDEX('Dummy Car - Worksheet'!$CJ$4:$CJ$1503,MATCH($B33,'Dummy Car - Worksheet'!$CI$4:$CI$1503,0),0),"")</f>
        <v/>
      </c>
      <c r="E33" s="37" t="str">
        <f ca="1">IFERROR(INDEX('Dummy Car - Worksheet'!$CK$4:$CK$1503,MATCH($B33,'Dummy Car - Worksheet'!$CI$4:$CI$1503,0),0),"")</f>
        <v/>
      </c>
      <c r="F33" s="32" t="str">
        <f ca="1">IFERROR(INDEX('Dummy Car - Worksheet'!$CL$4:$CL$1503,MATCH($B33,'Dummy Car - Worksheet'!$CI$4:$CI$1503,0),0),"")</f>
        <v/>
      </c>
      <c r="G33" s="37" t="str">
        <f ca="1">IFERROR(INDEX('Dummy Car - Worksheet'!$CM$4:$CM$1503,MATCH($B33,'Dummy Car - Worksheet'!$CI$4:$CI$1503,0),0),"")</f>
        <v/>
      </c>
      <c r="H33" s="3" t="str">
        <f t="shared" ca="1" si="0"/>
        <v/>
      </c>
      <c r="I33" s="114" t="str">
        <f t="shared" ca="1" si="1"/>
        <v/>
      </c>
    </row>
    <row r="34" spans="2:9" x14ac:dyDescent="0.3">
      <c r="B34" s="29" t="str">
        <f ca="1">IF(OR(B33="",B33='Dummy Car - Worksheet'!$CI$2),"",'Business Trip Report'!B33+1)</f>
        <v/>
      </c>
      <c r="C34" s="32" t="str">
        <f ca="1">IFERROR(INDEX('Dummy Car - Worksheet'!$CH$4:$CH$1503,MATCH($B34,'Dummy Car - Worksheet'!$CI$4:$CI$1503,0),0),"")</f>
        <v/>
      </c>
      <c r="D34" s="32" t="str">
        <f ca="1">IFERROR(INDEX('Dummy Car - Worksheet'!$CJ$4:$CJ$1503,MATCH($B34,'Dummy Car - Worksheet'!$CI$4:$CI$1503,0),0),"")</f>
        <v/>
      </c>
      <c r="E34" s="37" t="str">
        <f ca="1">IFERROR(INDEX('Dummy Car - Worksheet'!$CK$4:$CK$1503,MATCH($B34,'Dummy Car - Worksheet'!$CI$4:$CI$1503,0),0),"")</f>
        <v/>
      </c>
      <c r="F34" s="32" t="str">
        <f ca="1">IFERROR(INDEX('Dummy Car - Worksheet'!$CL$4:$CL$1503,MATCH($B34,'Dummy Car - Worksheet'!$CI$4:$CI$1503,0),0),"")</f>
        <v/>
      </c>
      <c r="G34" s="37" t="str">
        <f ca="1">IFERROR(INDEX('Dummy Car - Worksheet'!$CM$4:$CM$1503,MATCH($B34,'Dummy Car - Worksheet'!$CI$4:$CI$1503,0),0),"")</f>
        <v/>
      </c>
      <c r="H34" s="3" t="str">
        <f t="shared" ca="1" si="0"/>
        <v/>
      </c>
      <c r="I34" s="114" t="str">
        <f t="shared" ca="1" si="1"/>
        <v/>
      </c>
    </row>
    <row r="35" spans="2:9" x14ac:dyDescent="0.3">
      <c r="B35" s="29" t="str">
        <f ca="1">IF(OR(B34="",B34='Dummy Car - Worksheet'!$CI$2),"",'Business Trip Report'!B34+1)</f>
        <v/>
      </c>
      <c r="C35" s="32" t="str">
        <f ca="1">IFERROR(INDEX('Dummy Car - Worksheet'!$CH$4:$CH$1503,MATCH($B35,'Dummy Car - Worksheet'!$CI$4:$CI$1503,0),0),"")</f>
        <v/>
      </c>
      <c r="D35" s="32" t="str">
        <f ca="1">IFERROR(INDEX('Dummy Car - Worksheet'!$CJ$4:$CJ$1503,MATCH($B35,'Dummy Car - Worksheet'!$CI$4:$CI$1503,0),0),"")</f>
        <v/>
      </c>
      <c r="E35" s="37" t="str">
        <f ca="1">IFERROR(INDEX('Dummy Car - Worksheet'!$CK$4:$CK$1503,MATCH($B35,'Dummy Car - Worksheet'!$CI$4:$CI$1503,0),0),"")</f>
        <v/>
      </c>
      <c r="F35" s="32" t="str">
        <f ca="1">IFERROR(INDEX('Dummy Car - Worksheet'!$CL$4:$CL$1503,MATCH($B35,'Dummy Car - Worksheet'!$CI$4:$CI$1503,0),0),"")</f>
        <v/>
      </c>
      <c r="G35" s="37" t="str">
        <f ca="1">IFERROR(INDEX('Dummy Car - Worksheet'!$CM$4:$CM$1503,MATCH($B35,'Dummy Car - Worksheet'!$CI$4:$CI$1503,0),0),"")</f>
        <v/>
      </c>
      <c r="H35" s="3" t="str">
        <f t="shared" ca="1" si="0"/>
        <v/>
      </c>
      <c r="I35" s="114" t="str">
        <f t="shared" ca="1" si="1"/>
        <v/>
      </c>
    </row>
    <row r="36" spans="2:9" x14ac:dyDescent="0.3">
      <c r="B36" s="29" t="str">
        <f ca="1">IF(OR(B35="",B35='Dummy Car - Worksheet'!$CI$2),"",'Business Trip Report'!B35+1)</f>
        <v/>
      </c>
      <c r="C36" s="32" t="str">
        <f ca="1">IFERROR(INDEX('Dummy Car - Worksheet'!$CH$4:$CH$1503,MATCH($B36,'Dummy Car - Worksheet'!$CI$4:$CI$1503,0),0),"")</f>
        <v/>
      </c>
      <c r="D36" s="32" t="str">
        <f ca="1">IFERROR(INDEX('Dummy Car - Worksheet'!$CJ$4:$CJ$1503,MATCH($B36,'Dummy Car - Worksheet'!$CI$4:$CI$1503,0),0),"")</f>
        <v/>
      </c>
      <c r="E36" s="37" t="str">
        <f ca="1">IFERROR(INDEX('Dummy Car - Worksheet'!$CK$4:$CK$1503,MATCH($B36,'Dummy Car - Worksheet'!$CI$4:$CI$1503,0),0),"")</f>
        <v/>
      </c>
      <c r="F36" s="32" t="str">
        <f ca="1">IFERROR(INDEX('Dummy Car - Worksheet'!$CL$4:$CL$1503,MATCH($B36,'Dummy Car - Worksheet'!$CI$4:$CI$1503,0),0),"")</f>
        <v/>
      </c>
      <c r="G36" s="37" t="str">
        <f ca="1">IFERROR(INDEX('Dummy Car - Worksheet'!$CM$4:$CM$1503,MATCH($B36,'Dummy Car - Worksheet'!$CI$4:$CI$1503,0),0),"")</f>
        <v/>
      </c>
      <c r="H36" s="3" t="str">
        <f t="shared" ca="1" si="0"/>
        <v/>
      </c>
      <c r="I36" s="114" t="str">
        <f t="shared" ca="1" si="1"/>
        <v/>
      </c>
    </row>
    <row r="37" spans="2:9" x14ac:dyDescent="0.3">
      <c r="B37" s="29" t="str">
        <f ca="1">IF(OR(B36="",B36='Dummy Car - Worksheet'!$CI$2),"",'Business Trip Report'!B36+1)</f>
        <v/>
      </c>
      <c r="C37" s="32" t="str">
        <f ca="1">IFERROR(INDEX('Dummy Car - Worksheet'!$CH$4:$CH$1503,MATCH($B37,'Dummy Car - Worksheet'!$CI$4:$CI$1503,0),0),"")</f>
        <v/>
      </c>
      <c r="D37" s="32" t="str">
        <f ca="1">IFERROR(INDEX('Dummy Car - Worksheet'!$CJ$4:$CJ$1503,MATCH($B37,'Dummy Car - Worksheet'!$CI$4:$CI$1503,0),0),"")</f>
        <v/>
      </c>
      <c r="E37" s="37" t="str">
        <f ca="1">IFERROR(INDEX('Dummy Car - Worksheet'!$CK$4:$CK$1503,MATCH($B37,'Dummy Car - Worksheet'!$CI$4:$CI$1503,0),0),"")</f>
        <v/>
      </c>
      <c r="F37" s="32" t="str">
        <f ca="1">IFERROR(INDEX('Dummy Car - Worksheet'!$CL$4:$CL$1503,MATCH($B37,'Dummy Car - Worksheet'!$CI$4:$CI$1503,0),0),"")</f>
        <v/>
      </c>
      <c r="G37" s="37" t="str">
        <f ca="1">IFERROR(INDEX('Dummy Car - Worksheet'!$CM$4:$CM$1503,MATCH($B37,'Dummy Car - Worksheet'!$CI$4:$CI$1503,0),0),"")</f>
        <v/>
      </c>
      <c r="H37" s="3" t="str">
        <f t="shared" ca="1" si="0"/>
        <v/>
      </c>
      <c r="I37" s="114" t="str">
        <f t="shared" ca="1" si="1"/>
        <v/>
      </c>
    </row>
    <row r="38" spans="2:9" x14ac:dyDescent="0.3">
      <c r="B38" s="29" t="str">
        <f ca="1">IF(OR(B37="",B37='Dummy Car - Worksheet'!$CI$2),"",'Business Trip Report'!B37+1)</f>
        <v/>
      </c>
      <c r="C38" s="32" t="str">
        <f ca="1">IFERROR(INDEX('Dummy Car - Worksheet'!$CH$4:$CH$1503,MATCH($B38,'Dummy Car - Worksheet'!$CI$4:$CI$1503,0),0),"")</f>
        <v/>
      </c>
      <c r="D38" s="32" t="str">
        <f ca="1">IFERROR(INDEX('Dummy Car - Worksheet'!$CJ$4:$CJ$1503,MATCH($B38,'Dummy Car - Worksheet'!$CI$4:$CI$1503,0),0),"")</f>
        <v/>
      </c>
      <c r="E38" s="37" t="str">
        <f ca="1">IFERROR(INDEX('Dummy Car - Worksheet'!$CK$4:$CK$1503,MATCH($B38,'Dummy Car - Worksheet'!$CI$4:$CI$1503,0),0),"")</f>
        <v/>
      </c>
      <c r="F38" s="32" t="str">
        <f ca="1">IFERROR(INDEX('Dummy Car - Worksheet'!$CL$4:$CL$1503,MATCH($B38,'Dummy Car - Worksheet'!$CI$4:$CI$1503,0),0),"")</f>
        <v/>
      </c>
      <c r="G38" s="37" t="str">
        <f ca="1">IFERROR(INDEX('Dummy Car - Worksheet'!$CM$4:$CM$1503,MATCH($B38,'Dummy Car - Worksheet'!$CI$4:$CI$1503,0),0),"")</f>
        <v/>
      </c>
      <c r="H38" s="3" t="str">
        <f t="shared" ca="1" si="0"/>
        <v/>
      </c>
      <c r="I38" s="114" t="str">
        <f t="shared" ca="1" si="1"/>
        <v/>
      </c>
    </row>
    <row r="39" spans="2:9" x14ac:dyDescent="0.3">
      <c r="B39" s="29" t="str">
        <f ca="1">IF(OR(B38="",B38='Dummy Car - Worksheet'!$CI$2),"",'Business Trip Report'!B38+1)</f>
        <v/>
      </c>
      <c r="C39" s="32" t="str">
        <f ca="1">IFERROR(INDEX('Dummy Car - Worksheet'!$CH$4:$CH$1503,MATCH($B39,'Dummy Car - Worksheet'!$CI$4:$CI$1503,0),0),"")</f>
        <v/>
      </c>
      <c r="D39" s="32" t="str">
        <f ca="1">IFERROR(INDEX('Dummy Car - Worksheet'!$CJ$4:$CJ$1503,MATCH($B39,'Dummy Car - Worksheet'!$CI$4:$CI$1503,0),0),"")</f>
        <v/>
      </c>
      <c r="E39" s="37" t="str">
        <f ca="1">IFERROR(INDEX('Dummy Car - Worksheet'!$CK$4:$CK$1503,MATCH($B39,'Dummy Car - Worksheet'!$CI$4:$CI$1503,0),0),"")</f>
        <v/>
      </c>
      <c r="F39" s="32" t="str">
        <f ca="1">IFERROR(INDEX('Dummy Car - Worksheet'!$CL$4:$CL$1503,MATCH($B39,'Dummy Car - Worksheet'!$CI$4:$CI$1503,0),0),"")</f>
        <v/>
      </c>
      <c r="G39" s="37" t="str">
        <f ca="1">IFERROR(INDEX('Dummy Car - Worksheet'!$CM$4:$CM$1503,MATCH($B39,'Dummy Car - Worksheet'!$CI$4:$CI$1503,0),0),"")</f>
        <v/>
      </c>
      <c r="H39" s="3" t="str">
        <f t="shared" ca="1" si="0"/>
        <v/>
      </c>
      <c r="I39" s="114" t="str">
        <f t="shared" ca="1" si="1"/>
        <v/>
      </c>
    </row>
    <row r="40" spans="2:9" x14ac:dyDescent="0.3">
      <c r="B40" s="29" t="str">
        <f ca="1">IF(OR(B39="",B39='Dummy Car - Worksheet'!$CI$2),"",'Business Trip Report'!B39+1)</f>
        <v/>
      </c>
      <c r="C40" s="32" t="str">
        <f ca="1">IFERROR(INDEX('Dummy Car - Worksheet'!$CH$4:$CH$1503,MATCH($B40,'Dummy Car - Worksheet'!$CI$4:$CI$1503,0),0),"")</f>
        <v/>
      </c>
      <c r="D40" s="32" t="str">
        <f ca="1">IFERROR(INDEX('Dummy Car - Worksheet'!$CJ$4:$CJ$1503,MATCH($B40,'Dummy Car - Worksheet'!$CI$4:$CI$1503,0),0),"")</f>
        <v/>
      </c>
      <c r="E40" s="37" t="str">
        <f ca="1">IFERROR(INDEX('Dummy Car - Worksheet'!$CK$4:$CK$1503,MATCH($B40,'Dummy Car - Worksheet'!$CI$4:$CI$1503,0),0),"")</f>
        <v/>
      </c>
      <c r="F40" s="32" t="str">
        <f ca="1">IFERROR(INDEX('Dummy Car - Worksheet'!$CL$4:$CL$1503,MATCH($B40,'Dummy Car - Worksheet'!$CI$4:$CI$1503,0),0),"")</f>
        <v/>
      </c>
      <c r="G40" s="37" t="str">
        <f ca="1">IFERROR(INDEX('Dummy Car - Worksheet'!$CM$4:$CM$1503,MATCH($B40,'Dummy Car - Worksheet'!$CI$4:$CI$1503,0),0),"")</f>
        <v/>
      </c>
      <c r="H40" s="3" t="str">
        <f t="shared" ca="1" si="0"/>
        <v/>
      </c>
      <c r="I40" s="114" t="str">
        <f t="shared" ca="1" si="1"/>
        <v/>
      </c>
    </row>
    <row r="41" spans="2:9" x14ac:dyDescent="0.3">
      <c r="B41" s="29" t="str">
        <f ca="1">IF(OR(B40="",B40='Dummy Car - Worksheet'!$CI$2),"",'Business Trip Report'!B40+1)</f>
        <v/>
      </c>
      <c r="C41" s="32" t="str">
        <f ca="1">IFERROR(INDEX('Dummy Car - Worksheet'!$CH$4:$CH$1503,MATCH($B41,'Dummy Car - Worksheet'!$CI$4:$CI$1503,0),0),"")</f>
        <v/>
      </c>
      <c r="D41" s="32" t="str">
        <f ca="1">IFERROR(INDEX('Dummy Car - Worksheet'!$CJ$4:$CJ$1503,MATCH($B41,'Dummy Car - Worksheet'!$CI$4:$CI$1503,0),0),"")</f>
        <v/>
      </c>
      <c r="E41" s="37" t="str">
        <f ca="1">IFERROR(INDEX('Dummy Car - Worksheet'!$CK$4:$CK$1503,MATCH($B41,'Dummy Car - Worksheet'!$CI$4:$CI$1503,0),0),"")</f>
        <v/>
      </c>
      <c r="F41" s="32" t="str">
        <f ca="1">IFERROR(INDEX('Dummy Car - Worksheet'!$CL$4:$CL$1503,MATCH($B41,'Dummy Car - Worksheet'!$CI$4:$CI$1503,0),0),"")</f>
        <v/>
      </c>
      <c r="G41" s="37" t="str">
        <f ca="1">IFERROR(INDEX('Dummy Car - Worksheet'!$CM$4:$CM$1503,MATCH($B41,'Dummy Car - Worksheet'!$CI$4:$CI$1503,0),0),"")</f>
        <v/>
      </c>
      <c r="H41" s="3" t="str">
        <f t="shared" ca="1" si="0"/>
        <v/>
      </c>
      <c r="I41" s="114" t="str">
        <f t="shared" ca="1" si="1"/>
        <v/>
      </c>
    </row>
    <row r="42" spans="2:9" x14ac:dyDescent="0.3">
      <c r="B42" s="29" t="str">
        <f ca="1">IF(OR(B41="",B41='Dummy Car - Worksheet'!$CI$2),"",'Business Trip Report'!B41+1)</f>
        <v/>
      </c>
      <c r="C42" s="32" t="str">
        <f ca="1">IFERROR(INDEX('Dummy Car - Worksheet'!$CH$4:$CH$1503,MATCH($B42,'Dummy Car - Worksheet'!$CI$4:$CI$1503,0),0),"")</f>
        <v/>
      </c>
      <c r="D42" s="32" t="str">
        <f ca="1">IFERROR(INDEX('Dummy Car - Worksheet'!$CJ$4:$CJ$1503,MATCH($B42,'Dummy Car - Worksheet'!$CI$4:$CI$1503,0),0),"")</f>
        <v/>
      </c>
      <c r="E42" s="37" t="str">
        <f ca="1">IFERROR(INDEX('Dummy Car - Worksheet'!$CK$4:$CK$1503,MATCH($B42,'Dummy Car - Worksheet'!$CI$4:$CI$1503,0),0),"")</f>
        <v/>
      </c>
      <c r="F42" s="32" t="str">
        <f ca="1">IFERROR(INDEX('Dummy Car - Worksheet'!$CL$4:$CL$1503,MATCH($B42,'Dummy Car - Worksheet'!$CI$4:$CI$1503,0),0),"")</f>
        <v/>
      </c>
      <c r="G42" s="37" t="str">
        <f ca="1">IFERROR(INDEX('Dummy Car - Worksheet'!$CM$4:$CM$1503,MATCH($B42,'Dummy Car - Worksheet'!$CI$4:$CI$1503,0),0),"")</f>
        <v/>
      </c>
      <c r="H42" s="3" t="str">
        <f t="shared" ca="1" si="0"/>
        <v/>
      </c>
      <c r="I42" s="114" t="str">
        <f t="shared" ca="1" si="1"/>
        <v/>
      </c>
    </row>
    <row r="43" spans="2:9" x14ac:dyDescent="0.3">
      <c r="B43" s="29" t="str">
        <f ca="1">IF(OR(B42="",B42='Dummy Car - Worksheet'!$CI$2),"",'Business Trip Report'!B42+1)</f>
        <v/>
      </c>
      <c r="C43" s="32" t="str">
        <f ca="1">IFERROR(INDEX('Dummy Car - Worksheet'!$CH$4:$CH$1503,MATCH($B43,'Dummy Car - Worksheet'!$CI$4:$CI$1503,0),0),"")</f>
        <v/>
      </c>
      <c r="D43" s="32" t="str">
        <f ca="1">IFERROR(INDEX('Dummy Car - Worksheet'!$CJ$4:$CJ$1503,MATCH($B43,'Dummy Car - Worksheet'!$CI$4:$CI$1503,0),0),"")</f>
        <v/>
      </c>
      <c r="E43" s="37" t="str">
        <f ca="1">IFERROR(INDEX('Dummy Car - Worksheet'!$CK$4:$CK$1503,MATCH($B43,'Dummy Car - Worksheet'!$CI$4:$CI$1503,0),0),"")</f>
        <v/>
      </c>
      <c r="F43" s="32" t="str">
        <f ca="1">IFERROR(INDEX('Dummy Car - Worksheet'!$CL$4:$CL$1503,MATCH($B43,'Dummy Car - Worksheet'!$CI$4:$CI$1503,0),0),"")</f>
        <v/>
      </c>
      <c r="G43" s="37" t="str">
        <f ca="1">IFERROR(INDEX('Dummy Car - Worksheet'!$CM$4:$CM$1503,MATCH($B43,'Dummy Car - Worksheet'!$CI$4:$CI$1503,0),0),"")</f>
        <v/>
      </c>
      <c r="H43" s="3" t="str">
        <f t="shared" ca="1" si="0"/>
        <v/>
      </c>
      <c r="I43" s="114" t="str">
        <f t="shared" ca="1" si="1"/>
        <v/>
      </c>
    </row>
    <row r="44" spans="2:9" x14ac:dyDescent="0.3">
      <c r="B44" s="29" t="str">
        <f ca="1">IF(OR(B43="",B43='Dummy Car - Worksheet'!$CI$2),"",'Business Trip Report'!B43+1)</f>
        <v/>
      </c>
      <c r="C44" s="32" t="str">
        <f ca="1">IFERROR(INDEX('Dummy Car - Worksheet'!$CH$4:$CH$1503,MATCH($B44,'Dummy Car - Worksheet'!$CI$4:$CI$1503,0),0),"")</f>
        <v/>
      </c>
      <c r="D44" s="32" t="str">
        <f ca="1">IFERROR(INDEX('Dummy Car - Worksheet'!$CJ$4:$CJ$1503,MATCH($B44,'Dummy Car - Worksheet'!$CI$4:$CI$1503,0),0),"")</f>
        <v/>
      </c>
      <c r="E44" s="37" t="str">
        <f ca="1">IFERROR(INDEX('Dummy Car - Worksheet'!$CK$4:$CK$1503,MATCH($B44,'Dummy Car - Worksheet'!$CI$4:$CI$1503,0),0),"")</f>
        <v/>
      </c>
      <c r="F44" s="32" t="str">
        <f ca="1">IFERROR(INDEX('Dummy Car - Worksheet'!$CL$4:$CL$1503,MATCH($B44,'Dummy Car - Worksheet'!$CI$4:$CI$1503,0),0),"")</f>
        <v/>
      </c>
      <c r="G44" s="37" t="str">
        <f ca="1">IFERROR(INDEX('Dummy Car - Worksheet'!$CM$4:$CM$1503,MATCH($B44,'Dummy Car - Worksheet'!$CI$4:$CI$1503,0),0),"")</f>
        <v/>
      </c>
      <c r="H44" s="3" t="str">
        <f t="shared" ca="1" si="0"/>
        <v/>
      </c>
      <c r="I44" s="114" t="str">
        <f t="shared" ca="1" si="1"/>
        <v/>
      </c>
    </row>
    <row r="45" spans="2:9" x14ac:dyDescent="0.3">
      <c r="B45" s="29" t="str">
        <f ca="1">IF(OR(B44="",B44='Dummy Car - Worksheet'!$CI$2),"",'Business Trip Report'!B44+1)</f>
        <v/>
      </c>
      <c r="C45" s="32" t="str">
        <f ca="1">IFERROR(INDEX('Dummy Car - Worksheet'!$CH$4:$CH$1503,MATCH($B45,'Dummy Car - Worksheet'!$CI$4:$CI$1503,0),0),"")</f>
        <v/>
      </c>
      <c r="D45" s="32" t="str">
        <f ca="1">IFERROR(INDEX('Dummy Car - Worksheet'!$CJ$4:$CJ$1503,MATCH($B45,'Dummy Car - Worksheet'!$CI$4:$CI$1503,0),0),"")</f>
        <v/>
      </c>
      <c r="E45" s="37" t="str">
        <f ca="1">IFERROR(INDEX('Dummy Car - Worksheet'!$CK$4:$CK$1503,MATCH($B45,'Dummy Car - Worksheet'!$CI$4:$CI$1503,0),0),"")</f>
        <v/>
      </c>
      <c r="F45" s="32" t="str">
        <f ca="1">IFERROR(INDEX('Dummy Car - Worksheet'!$CL$4:$CL$1503,MATCH($B45,'Dummy Car - Worksheet'!$CI$4:$CI$1503,0),0),"")</f>
        <v/>
      </c>
      <c r="G45" s="37" t="str">
        <f ca="1">IFERROR(INDEX('Dummy Car - Worksheet'!$CM$4:$CM$1503,MATCH($B45,'Dummy Car - Worksheet'!$CI$4:$CI$1503,0),0),"")</f>
        <v/>
      </c>
      <c r="H45" s="3" t="str">
        <f t="shared" ca="1" si="0"/>
        <v/>
      </c>
      <c r="I45" s="114" t="str">
        <f t="shared" ca="1" si="1"/>
        <v/>
      </c>
    </row>
    <row r="46" spans="2:9" x14ac:dyDescent="0.3">
      <c r="B46" s="29" t="str">
        <f ca="1">IF(OR(B45="",B45='Dummy Car - Worksheet'!$CI$2),"",'Business Trip Report'!B45+1)</f>
        <v/>
      </c>
      <c r="C46" s="32" t="str">
        <f ca="1">IFERROR(INDEX('Dummy Car - Worksheet'!$CH$4:$CH$1503,MATCH($B46,'Dummy Car - Worksheet'!$CI$4:$CI$1503,0),0),"")</f>
        <v/>
      </c>
      <c r="D46" s="32" t="str">
        <f ca="1">IFERROR(INDEX('Dummy Car - Worksheet'!$CJ$4:$CJ$1503,MATCH($B46,'Dummy Car - Worksheet'!$CI$4:$CI$1503,0),0),"")</f>
        <v/>
      </c>
      <c r="E46" s="37" t="str">
        <f ca="1">IFERROR(INDEX('Dummy Car - Worksheet'!$CK$4:$CK$1503,MATCH($B46,'Dummy Car - Worksheet'!$CI$4:$CI$1503,0),0),"")</f>
        <v/>
      </c>
      <c r="F46" s="32" t="str">
        <f ca="1">IFERROR(INDEX('Dummy Car - Worksheet'!$CL$4:$CL$1503,MATCH($B46,'Dummy Car - Worksheet'!$CI$4:$CI$1503,0),0),"")</f>
        <v/>
      </c>
      <c r="G46" s="37" t="str">
        <f ca="1">IFERROR(INDEX('Dummy Car - Worksheet'!$CM$4:$CM$1503,MATCH($B46,'Dummy Car - Worksheet'!$CI$4:$CI$1503,0),0),"")</f>
        <v/>
      </c>
      <c r="H46" s="3" t="str">
        <f t="shared" ca="1" si="0"/>
        <v/>
      </c>
      <c r="I46" s="114" t="str">
        <f t="shared" ca="1" si="1"/>
        <v/>
      </c>
    </row>
    <row r="47" spans="2:9" x14ac:dyDescent="0.3">
      <c r="B47" s="29" t="str">
        <f ca="1">IF(OR(B46="",B46='Dummy Car - Worksheet'!$CI$2),"",'Business Trip Report'!B46+1)</f>
        <v/>
      </c>
      <c r="C47" s="32" t="str">
        <f ca="1">IFERROR(INDEX('Dummy Car - Worksheet'!$CH$4:$CH$1503,MATCH($B47,'Dummy Car - Worksheet'!$CI$4:$CI$1503,0),0),"")</f>
        <v/>
      </c>
      <c r="D47" s="32" t="str">
        <f ca="1">IFERROR(INDEX('Dummy Car - Worksheet'!$CJ$4:$CJ$1503,MATCH($B47,'Dummy Car - Worksheet'!$CI$4:$CI$1503,0),0),"")</f>
        <v/>
      </c>
      <c r="E47" s="37" t="str">
        <f ca="1">IFERROR(INDEX('Dummy Car - Worksheet'!$CK$4:$CK$1503,MATCH($B47,'Dummy Car - Worksheet'!$CI$4:$CI$1503,0),0),"")</f>
        <v/>
      </c>
      <c r="F47" s="32" t="str">
        <f ca="1">IFERROR(INDEX('Dummy Car - Worksheet'!$CL$4:$CL$1503,MATCH($B47,'Dummy Car - Worksheet'!$CI$4:$CI$1503,0),0),"")</f>
        <v/>
      </c>
      <c r="G47" s="37" t="str">
        <f ca="1">IFERROR(INDEX('Dummy Car - Worksheet'!$CM$4:$CM$1503,MATCH($B47,'Dummy Car - Worksheet'!$CI$4:$CI$1503,0),0),"")</f>
        <v/>
      </c>
      <c r="H47" s="3" t="str">
        <f t="shared" ca="1" si="0"/>
        <v/>
      </c>
      <c r="I47" s="114" t="str">
        <f t="shared" ca="1" si="1"/>
        <v/>
      </c>
    </row>
    <row r="48" spans="2:9" x14ac:dyDescent="0.3">
      <c r="B48" s="29" t="str">
        <f ca="1">IF(OR(B47="",B47='Dummy Car - Worksheet'!$CI$2),"",'Business Trip Report'!B47+1)</f>
        <v/>
      </c>
      <c r="C48" s="32" t="str">
        <f ca="1">IFERROR(INDEX('Dummy Car - Worksheet'!$CH$4:$CH$1503,MATCH($B48,'Dummy Car - Worksheet'!$CI$4:$CI$1503,0),0),"")</f>
        <v/>
      </c>
      <c r="D48" s="32" t="str">
        <f ca="1">IFERROR(INDEX('Dummy Car - Worksheet'!$CJ$4:$CJ$1503,MATCH($B48,'Dummy Car - Worksheet'!$CI$4:$CI$1503,0),0),"")</f>
        <v/>
      </c>
      <c r="E48" s="37" t="str">
        <f ca="1">IFERROR(INDEX('Dummy Car - Worksheet'!$CK$4:$CK$1503,MATCH($B48,'Dummy Car - Worksheet'!$CI$4:$CI$1503,0),0),"")</f>
        <v/>
      </c>
      <c r="F48" s="32" t="str">
        <f ca="1">IFERROR(INDEX('Dummy Car - Worksheet'!$CL$4:$CL$1503,MATCH($B48,'Dummy Car - Worksheet'!$CI$4:$CI$1503,0),0),"")</f>
        <v/>
      </c>
      <c r="G48" s="37" t="str">
        <f ca="1">IFERROR(INDEX('Dummy Car - Worksheet'!$CM$4:$CM$1503,MATCH($B48,'Dummy Car - Worksheet'!$CI$4:$CI$1503,0),0),"")</f>
        <v/>
      </c>
      <c r="H48" s="3" t="str">
        <f t="shared" ca="1" si="0"/>
        <v/>
      </c>
      <c r="I48" s="114" t="str">
        <f t="shared" ca="1" si="1"/>
        <v/>
      </c>
    </row>
    <row r="49" spans="2:9" x14ac:dyDescent="0.3">
      <c r="B49" s="29" t="str">
        <f ca="1">IF(OR(B48="",B48='Dummy Car - Worksheet'!$CI$2),"",'Business Trip Report'!B48+1)</f>
        <v/>
      </c>
      <c r="C49" s="32" t="str">
        <f ca="1">IFERROR(INDEX('Dummy Car - Worksheet'!$CH$4:$CH$1503,MATCH($B49,'Dummy Car - Worksheet'!$CI$4:$CI$1503,0),0),"")</f>
        <v/>
      </c>
      <c r="D49" s="32" t="str">
        <f ca="1">IFERROR(INDEX('Dummy Car - Worksheet'!$CJ$4:$CJ$1503,MATCH($B49,'Dummy Car - Worksheet'!$CI$4:$CI$1503,0),0),"")</f>
        <v/>
      </c>
      <c r="E49" s="37" t="str">
        <f ca="1">IFERROR(INDEX('Dummy Car - Worksheet'!$CK$4:$CK$1503,MATCH($B49,'Dummy Car - Worksheet'!$CI$4:$CI$1503,0),0),"")</f>
        <v/>
      </c>
      <c r="F49" s="32" t="str">
        <f ca="1">IFERROR(INDEX('Dummy Car - Worksheet'!$CL$4:$CL$1503,MATCH($B49,'Dummy Car - Worksheet'!$CI$4:$CI$1503,0),0),"")</f>
        <v/>
      </c>
      <c r="G49" s="37" t="str">
        <f ca="1">IFERROR(INDEX('Dummy Car - Worksheet'!$CM$4:$CM$1503,MATCH($B49,'Dummy Car - Worksheet'!$CI$4:$CI$1503,0),0),"")</f>
        <v/>
      </c>
      <c r="H49" s="3" t="str">
        <f t="shared" ca="1" si="0"/>
        <v/>
      </c>
      <c r="I49" s="114" t="str">
        <f t="shared" ca="1" si="1"/>
        <v/>
      </c>
    </row>
    <row r="50" spans="2:9" x14ac:dyDescent="0.3">
      <c r="B50" s="29" t="str">
        <f ca="1">IF(OR(B49="",B49='Dummy Car - Worksheet'!$CI$2),"",'Business Trip Report'!B49+1)</f>
        <v/>
      </c>
      <c r="C50" s="32" t="str">
        <f ca="1">IFERROR(INDEX('Dummy Car - Worksheet'!$CH$4:$CH$1503,MATCH($B50,'Dummy Car - Worksheet'!$CI$4:$CI$1503,0),0),"")</f>
        <v/>
      </c>
      <c r="D50" s="32" t="str">
        <f ca="1">IFERROR(INDEX('Dummy Car - Worksheet'!$CJ$4:$CJ$1503,MATCH($B50,'Dummy Car - Worksheet'!$CI$4:$CI$1503,0),0),"")</f>
        <v/>
      </c>
      <c r="E50" s="37" t="str">
        <f ca="1">IFERROR(INDEX('Dummy Car - Worksheet'!$CK$4:$CK$1503,MATCH($B50,'Dummy Car - Worksheet'!$CI$4:$CI$1503,0),0),"")</f>
        <v/>
      </c>
      <c r="F50" s="32" t="str">
        <f ca="1">IFERROR(INDEX('Dummy Car - Worksheet'!$CL$4:$CL$1503,MATCH($B50,'Dummy Car - Worksheet'!$CI$4:$CI$1503,0),0),"")</f>
        <v/>
      </c>
      <c r="G50" s="37" t="str">
        <f ca="1">IFERROR(INDEX('Dummy Car - Worksheet'!$CM$4:$CM$1503,MATCH($B50,'Dummy Car - Worksheet'!$CI$4:$CI$1503,0),0),"")</f>
        <v/>
      </c>
      <c r="H50" s="3" t="str">
        <f t="shared" ca="1" si="0"/>
        <v/>
      </c>
      <c r="I50" s="114" t="str">
        <f t="shared" ca="1" si="1"/>
        <v/>
      </c>
    </row>
    <row r="51" spans="2:9" x14ac:dyDescent="0.3">
      <c r="B51" s="29" t="str">
        <f ca="1">IF(OR(B50="",B50='Dummy Car - Worksheet'!$CI$2),"",'Business Trip Report'!B50+1)</f>
        <v/>
      </c>
      <c r="C51" s="32" t="str">
        <f ca="1">IFERROR(INDEX('Dummy Car - Worksheet'!$CH$4:$CH$1503,MATCH($B51,'Dummy Car - Worksheet'!$CI$4:$CI$1503,0),0),"")</f>
        <v/>
      </c>
      <c r="D51" s="32" t="str">
        <f ca="1">IFERROR(INDEX('Dummy Car - Worksheet'!$CJ$4:$CJ$1503,MATCH($B51,'Dummy Car - Worksheet'!$CI$4:$CI$1503,0),0),"")</f>
        <v/>
      </c>
      <c r="E51" s="37" t="str">
        <f ca="1">IFERROR(INDEX('Dummy Car - Worksheet'!$CK$4:$CK$1503,MATCH($B51,'Dummy Car - Worksheet'!$CI$4:$CI$1503,0),0),"")</f>
        <v/>
      </c>
      <c r="F51" s="32" t="str">
        <f ca="1">IFERROR(INDEX('Dummy Car - Worksheet'!$CL$4:$CL$1503,MATCH($B51,'Dummy Car - Worksheet'!$CI$4:$CI$1503,0),0),"")</f>
        <v/>
      </c>
      <c r="G51" s="37" t="str">
        <f ca="1">IFERROR(INDEX('Dummy Car - Worksheet'!$CM$4:$CM$1503,MATCH($B51,'Dummy Car - Worksheet'!$CI$4:$CI$1503,0),0),"")</f>
        <v/>
      </c>
      <c r="H51" s="3" t="str">
        <f t="shared" ca="1" si="0"/>
        <v/>
      </c>
      <c r="I51" s="114" t="str">
        <f t="shared" ca="1" si="1"/>
        <v/>
      </c>
    </row>
    <row r="52" spans="2:9" x14ac:dyDescent="0.3">
      <c r="B52" s="29" t="str">
        <f ca="1">IF(OR(B51="",B51='Dummy Car - Worksheet'!$CI$2),"",'Business Trip Report'!B51+1)</f>
        <v/>
      </c>
      <c r="C52" s="32" t="str">
        <f ca="1">IFERROR(INDEX('Dummy Car - Worksheet'!$CH$4:$CH$1503,MATCH($B52,'Dummy Car - Worksheet'!$CI$4:$CI$1503,0),0),"")</f>
        <v/>
      </c>
      <c r="D52" s="32" t="str">
        <f ca="1">IFERROR(INDEX('Dummy Car - Worksheet'!$CJ$4:$CJ$1503,MATCH($B52,'Dummy Car - Worksheet'!$CI$4:$CI$1503,0),0),"")</f>
        <v/>
      </c>
      <c r="E52" s="37" t="str">
        <f ca="1">IFERROR(INDEX('Dummy Car - Worksheet'!$CK$4:$CK$1503,MATCH($B52,'Dummy Car - Worksheet'!$CI$4:$CI$1503,0),0),"")</f>
        <v/>
      </c>
      <c r="F52" s="32" t="str">
        <f ca="1">IFERROR(INDEX('Dummy Car - Worksheet'!$CL$4:$CL$1503,MATCH($B52,'Dummy Car - Worksheet'!$CI$4:$CI$1503,0),0),"")</f>
        <v/>
      </c>
      <c r="G52" s="37" t="str">
        <f ca="1">IFERROR(INDEX('Dummy Car - Worksheet'!$CM$4:$CM$1503,MATCH($B52,'Dummy Car - Worksheet'!$CI$4:$CI$1503,0),0),"")</f>
        <v/>
      </c>
      <c r="H52" s="3" t="str">
        <f t="shared" ca="1" si="0"/>
        <v/>
      </c>
      <c r="I52" s="114" t="str">
        <f t="shared" ca="1" si="1"/>
        <v/>
      </c>
    </row>
    <row r="53" spans="2:9" x14ac:dyDescent="0.3">
      <c r="B53" s="29" t="str">
        <f ca="1">IF(OR(B52="",B52='Dummy Car - Worksheet'!$CI$2),"",'Business Trip Report'!B52+1)</f>
        <v/>
      </c>
      <c r="C53" s="32" t="str">
        <f ca="1">IFERROR(INDEX('Dummy Car - Worksheet'!$CH$4:$CH$1503,MATCH($B53,'Dummy Car - Worksheet'!$CI$4:$CI$1503,0),0),"")</f>
        <v/>
      </c>
      <c r="D53" s="32" t="str">
        <f ca="1">IFERROR(INDEX('Dummy Car - Worksheet'!$CJ$4:$CJ$1503,MATCH($B53,'Dummy Car - Worksheet'!$CI$4:$CI$1503,0),0),"")</f>
        <v/>
      </c>
      <c r="E53" s="37" t="str">
        <f ca="1">IFERROR(INDEX('Dummy Car - Worksheet'!$CK$4:$CK$1503,MATCH($B53,'Dummy Car - Worksheet'!$CI$4:$CI$1503,0),0),"")</f>
        <v/>
      </c>
      <c r="F53" s="32" t="str">
        <f ca="1">IFERROR(INDEX('Dummy Car - Worksheet'!$CL$4:$CL$1503,MATCH($B53,'Dummy Car - Worksheet'!$CI$4:$CI$1503,0),0),"")</f>
        <v/>
      </c>
      <c r="G53" s="37" t="str">
        <f ca="1">IFERROR(INDEX('Dummy Car - Worksheet'!$CM$4:$CM$1503,MATCH($B53,'Dummy Car - Worksheet'!$CI$4:$CI$1503,0),0),"")</f>
        <v/>
      </c>
      <c r="H53" s="3" t="str">
        <f t="shared" ca="1" si="0"/>
        <v/>
      </c>
      <c r="I53" s="114" t="str">
        <f t="shared" ca="1" si="1"/>
        <v/>
      </c>
    </row>
    <row r="54" spans="2:9" x14ac:dyDescent="0.3">
      <c r="B54" s="29" t="str">
        <f ca="1">IF(OR(B53="",B53='Dummy Car - Worksheet'!$CI$2),"",'Business Trip Report'!B53+1)</f>
        <v/>
      </c>
      <c r="C54" s="32" t="str">
        <f ca="1">IFERROR(INDEX('Dummy Car - Worksheet'!$CH$4:$CH$1503,MATCH($B54,'Dummy Car - Worksheet'!$CI$4:$CI$1503,0),0),"")</f>
        <v/>
      </c>
      <c r="D54" s="32" t="str">
        <f ca="1">IFERROR(INDEX('Dummy Car - Worksheet'!$CJ$4:$CJ$1503,MATCH($B54,'Dummy Car - Worksheet'!$CI$4:$CI$1503,0),0),"")</f>
        <v/>
      </c>
      <c r="E54" s="37" t="str">
        <f ca="1">IFERROR(INDEX('Dummy Car - Worksheet'!$CK$4:$CK$1503,MATCH($B54,'Dummy Car - Worksheet'!$CI$4:$CI$1503,0),0),"")</f>
        <v/>
      </c>
      <c r="F54" s="32" t="str">
        <f ca="1">IFERROR(INDEX('Dummy Car - Worksheet'!$CL$4:$CL$1503,MATCH($B54,'Dummy Car - Worksheet'!$CI$4:$CI$1503,0),0),"")</f>
        <v/>
      </c>
      <c r="G54" s="37" t="str">
        <f ca="1">IFERROR(INDEX('Dummy Car - Worksheet'!$CM$4:$CM$1503,MATCH($B54,'Dummy Car - Worksheet'!$CI$4:$CI$1503,0),0),"")</f>
        <v/>
      </c>
      <c r="H54" s="3" t="str">
        <f t="shared" ca="1" si="0"/>
        <v/>
      </c>
      <c r="I54" s="114" t="str">
        <f t="shared" ca="1" si="1"/>
        <v/>
      </c>
    </row>
    <row r="55" spans="2:9" x14ac:dyDescent="0.3">
      <c r="B55" s="29" t="str">
        <f ca="1">IF(OR(B54="",B54='Dummy Car - Worksheet'!$CI$2),"",'Business Trip Report'!B54+1)</f>
        <v/>
      </c>
      <c r="C55" s="32" t="str">
        <f ca="1">IFERROR(INDEX('Dummy Car - Worksheet'!$CH$4:$CH$1503,MATCH($B55,'Dummy Car - Worksheet'!$CI$4:$CI$1503,0),0),"")</f>
        <v/>
      </c>
      <c r="D55" s="32" t="str">
        <f ca="1">IFERROR(INDEX('Dummy Car - Worksheet'!$CJ$4:$CJ$1503,MATCH($B55,'Dummy Car - Worksheet'!$CI$4:$CI$1503,0),0),"")</f>
        <v/>
      </c>
      <c r="E55" s="37" t="str">
        <f ca="1">IFERROR(INDEX('Dummy Car - Worksheet'!$CK$4:$CK$1503,MATCH($B55,'Dummy Car - Worksheet'!$CI$4:$CI$1503,0),0),"")</f>
        <v/>
      </c>
      <c r="F55" s="32" t="str">
        <f ca="1">IFERROR(INDEX('Dummy Car - Worksheet'!$CL$4:$CL$1503,MATCH($B55,'Dummy Car - Worksheet'!$CI$4:$CI$1503,0),0),"")</f>
        <v/>
      </c>
      <c r="G55" s="37" t="str">
        <f ca="1">IFERROR(INDEX('Dummy Car - Worksheet'!$CM$4:$CM$1503,MATCH($B55,'Dummy Car - Worksheet'!$CI$4:$CI$1503,0),0),"")</f>
        <v/>
      </c>
      <c r="H55" s="3" t="str">
        <f t="shared" ca="1" si="0"/>
        <v/>
      </c>
      <c r="I55" s="114" t="str">
        <f t="shared" ca="1" si="1"/>
        <v/>
      </c>
    </row>
    <row r="56" spans="2:9" x14ac:dyDescent="0.3">
      <c r="B56" s="29" t="str">
        <f ca="1">IF(OR(B55="",B55='Dummy Car - Worksheet'!$CI$2),"",'Business Trip Report'!B55+1)</f>
        <v/>
      </c>
      <c r="C56" s="32" t="str">
        <f ca="1">IFERROR(INDEX('Dummy Car - Worksheet'!$CH$4:$CH$1503,MATCH($B56,'Dummy Car - Worksheet'!$CI$4:$CI$1503,0),0),"")</f>
        <v/>
      </c>
      <c r="D56" s="32" t="str">
        <f ca="1">IFERROR(INDEX('Dummy Car - Worksheet'!$CJ$4:$CJ$1503,MATCH($B56,'Dummy Car - Worksheet'!$CI$4:$CI$1503,0),0),"")</f>
        <v/>
      </c>
      <c r="E56" s="37" t="str">
        <f ca="1">IFERROR(INDEX('Dummy Car - Worksheet'!$CK$4:$CK$1503,MATCH($B56,'Dummy Car - Worksheet'!$CI$4:$CI$1503,0),0),"")</f>
        <v/>
      </c>
      <c r="F56" s="32" t="str">
        <f ca="1">IFERROR(INDEX('Dummy Car - Worksheet'!$CL$4:$CL$1503,MATCH($B56,'Dummy Car - Worksheet'!$CI$4:$CI$1503,0),0),"")</f>
        <v/>
      </c>
      <c r="G56" s="37" t="str">
        <f ca="1">IFERROR(INDEX('Dummy Car - Worksheet'!$CM$4:$CM$1503,MATCH($B56,'Dummy Car - Worksheet'!$CI$4:$CI$1503,0),0),"")</f>
        <v/>
      </c>
      <c r="H56" s="3" t="str">
        <f t="shared" ca="1" si="0"/>
        <v/>
      </c>
      <c r="I56" s="114" t="str">
        <f t="shared" ca="1" si="1"/>
        <v/>
      </c>
    </row>
    <row r="57" spans="2:9" x14ac:dyDescent="0.3">
      <c r="B57" s="29" t="str">
        <f ca="1">IF(OR(B56="",B56='Dummy Car - Worksheet'!$CI$2),"",'Business Trip Report'!B56+1)</f>
        <v/>
      </c>
      <c r="C57" s="32" t="str">
        <f ca="1">IFERROR(INDEX('Dummy Car - Worksheet'!$CH$4:$CH$1503,MATCH($B57,'Dummy Car - Worksheet'!$CI$4:$CI$1503,0),0),"")</f>
        <v/>
      </c>
      <c r="D57" s="32" t="str">
        <f ca="1">IFERROR(INDEX('Dummy Car - Worksheet'!$CJ$4:$CJ$1503,MATCH($B57,'Dummy Car - Worksheet'!$CI$4:$CI$1503,0),0),"")</f>
        <v/>
      </c>
      <c r="E57" s="37" t="str">
        <f ca="1">IFERROR(INDEX('Dummy Car - Worksheet'!$CK$4:$CK$1503,MATCH($B57,'Dummy Car - Worksheet'!$CI$4:$CI$1503,0),0),"")</f>
        <v/>
      </c>
      <c r="F57" s="32" t="str">
        <f ca="1">IFERROR(INDEX('Dummy Car - Worksheet'!$CL$4:$CL$1503,MATCH($B57,'Dummy Car - Worksheet'!$CI$4:$CI$1503,0),0),"")</f>
        <v/>
      </c>
      <c r="G57" s="37" t="str">
        <f ca="1">IFERROR(INDEX('Dummy Car - Worksheet'!$CM$4:$CM$1503,MATCH($B57,'Dummy Car - Worksheet'!$CI$4:$CI$1503,0),0),"")</f>
        <v/>
      </c>
      <c r="H57" s="3" t="str">
        <f t="shared" ca="1" si="0"/>
        <v/>
      </c>
      <c r="I57" s="114" t="str">
        <f t="shared" ca="1" si="1"/>
        <v/>
      </c>
    </row>
    <row r="58" spans="2:9" x14ac:dyDescent="0.3">
      <c r="B58" s="29" t="str">
        <f ca="1">IF(OR(B57="",B57='Dummy Car - Worksheet'!$CI$2),"",'Business Trip Report'!B57+1)</f>
        <v/>
      </c>
      <c r="C58" s="32" t="str">
        <f ca="1">IFERROR(INDEX('Dummy Car - Worksheet'!$CH$4:$CH$1503,MATCH($B58,'Dummy Car - Worksheet'!$CI$4:$CI$1503,0),0),"")</f>
        <v/>
      </c>
      <c r="D58" s="32" t="str">
        <f ca="1">IFERROR(INDEX('Dummy Car - Worksheet'!$CJ$4:$CJ$1503,MATCH($B58,'Dummy Car - Worksheet'!$CI$4:$CI$1503,0),0),"")</f>
        <v/>
      </c>
      <c r="E58" s="37" t="str">
        <f ca="1">IFERROR(INDEX('Dummy Car - Worksheet'!$CK$4:$CK$1503,MATCH($B58,'Dummy Car - Worksheet'!$CI$4:$CI$1503,0),0),"")</f>
        <v/>
      </c>
      <c r="F58" s="32" t="str">
        <f ca="1">IFERROR(INDEX('Dummy Car - Worksheet'!$CL$4:$CL$1503,MATCH($B58,'Dummy Car - Worksheet'!$CI$4:$CI$1503,0),0),"")</f>
        <v/>
      </c>
      <c r="G58" s="37" t="str">
        <f ca="1">IFERROR(INDEX('Dummy Car - Worksheet'!$CM$4:$CM$1503,MATCH($B58,'Dummy Car - Worksheet'!$CI$4:$CI$1503,0),0),"")</f>
        <v/>
      </c>
      <c r="H58" s="3" t="str">
        <f t="shared" ca="1" si="0"/>
        <v/>
      </c>
      <c r="I58" s="114" t="str">
        <f t="shared" ca="1" si="1"/>
        <v/>
      </c>
    </row>
    <row r="59" spans="2:9" x14ac:dyDescent="0.3">
      <c r="B59" s="29" t="str">
        <f ca="1">IF(OR(B58="",B58='Dummy Car - Worksheet'!$CI$2),"",'Business Trip Report'!B58+1)</f>
        <v/>
      </c>
      <c r="C59" s="32" t="str">
        <f ca="1">IFERROR(INDEX('Dummy Car - Worksheet'!$CH$4:$CH$1503,MATCH($B59,'Dummy Car - Worksheet'!$CI$4:$CI$1503,0),0),"")</f>
        <v/>
      </c>
      <c r="D59" s="32" t="str">
        <f ca="1">IFERROR(INDEX('Dummy Car - Worksheet'!$CJ$4:$CJ$1503,MATCH($B59,'Dummy Car - Worksheet'!$CI$4:$CI$1503,0),0),"")</f>
        <v/>
      </c>
      <c r="E59" s="37" t="str">
        <f ca="1">IFERROR(INDEX('Dummy Car - Worksheet'!$CK$4:$CK$1503,MATCH($B59,'Dummy Car - Worksheet'!$CI$4:$CI$1503,0),0),"")</f>
        <v/>
      </c>
      <c r="F59" s="32" t="str">
        <f ca="1">IFERROR(INDEX('Dummy Car - Worksheet'!$CL$4:$CL$1503,MATCH($B59,'Dummy Car - Worksheet'!$CI$4:$CI$1503,0),0),"")</f>
        <v/>
      </c>
      <c r="G59" s="37" t="str">
        <f ca="1">IFERROR(INDEX('Dummy Car - Worksheet'!$CM$4:$CM$1503,MATCH($B59,'Dummy Car - Worksheet'!$CI$4:$CI$1503,0),0),"")</f>
        <v/>
      </c>
      <c r="H59" s="3" t="str">
        <f t="shared" ca="1" si="0"/>
        <v/>
      </c>
      <c r="I59" s="114" t="str">
        <f t="shared" ca="1" si="1"/>
        <v/>
      </c>
    </row>
    <row r="60" spans="2:9" x14ac:dyDescent="0.3">
      <c r="B60" s="29" t="str">
        <f ca="1">IF(OR(B59="",B59='Dummy Car - Worksheet'!$CI$2),"",'Business Trip Report'!B59+1)</f>
        <v/>
      </c>
      <c r="C60" s="32" t="str">
        <f ca="1">IFERROR(INDEX('Dummy Car - Worksheet'!$CH$4:$CH$1503,MATCH($B60,'Dummy Car - Worksheet'!$CI$4:$CI$1503,0),0),"")</f>
        <v/>
      </c>
      <c r="D60" s="32" t="str">
        <f ca="1">IFERROR(INDEX('Dummy Car - Worksheet'!$CJ$4:$CJ$1503,MATCH($B60,'Dummy Car - Worksheet'!$CI$4:$CI$1503,0),0),"")</f>
        <v/>
      </c>
      <c r="E60" s="37" t="str">
        <f ca="1">IFERROR(INDEX('Dummy Car - Worksheet'!$CK$4:$CK$1503,MATCH($B60,'Dummy Car - Worksheet'!$CI$4:$CI$1503,0),0),"")</f>
        <v/>
      </c>
      <c r="F60" s="32" t="str">
        <f ca="1">IFERROR(INDEX('Dummy Car - Worksheet'!$CL$4:$CL$1503,MATCH($B60,'Dummy Car - Worksheet'!$CI$4:$CI$1503,0),0),"")</f>
        <v/>
      </c>
      <c r="G60" s="37" t="str">
        <f ca="1">IFERROR(INDEX('Dummy Car - Worksheet'!$CM$4:$CM$1503,MATCH($B60,'Dummy Car - Worksheet'!$CI$4:$CI$1503,0),0),"")</f>
        <v/>
      </c>
      <c r="H60" s="3" t="str">
        <f t="shared" ca="1" si="0"/>
        <v/>
      </c>
      <c r="I60" s="114" t="str">
        <f t="shared" ca="1" si="1"/>
        <v/>
      </c>
    </row>
    <row r="61" spans="2:9" x14ac:dyDescent="0.3">
      <c r="B61" s="29" t="str">
        <f ca="1">IF(OR(B60="",B60='Dummy Car - Worksheet'!$CI$2),"",'Business Trip Report'!B60+1)</f>
        <v/>
      </c>
      <c r="C61" s="32" t="str">
        <f ca="1">IFERROR(INDEX('Dummy Car - Worksheet'!$CH$4:$CH$1503,MATCH($B61,'Dummy Car - Worksheet'!$CI$4:$CI$1503,0),0),"")</f>
        <v/>
      </c>
      <c r="D61" s="32" t="str">
        <f ca="1">IFERROR(INDEX('Dummy Car - Worksheet'!$CJ$4:$CJ$1503,MATCH($B61,'Dummy Car - Worksheet'!$CI$4:$CI$1503,0),0),"")</f>
        <v/>
      </c>
      <c r="E61" s="37" t="str">
        <f ca="1">IFERROR(INDEX('Dummy Car - Worksheet'!$CK$4:$CK$1503,MATCH($B61,'Dummy Car - Worksheet'!$CI$4:$CI$1503,0),0),"")</f>
        <v/>
      </c>
      <c r="F61" s="32" t="str">
        <f ca="1">IFERROR(INDEX('Dummy Car - Worksheet'!$CL$4:$CL$1503,MATCH($B61,'Dummy Car - Worksheet'!$CI$4:$CI$1503,0),0),"")</f>
        <v/>
      </c>
      <c r="G61" s="37" t="str">
        <f ca="1">IFERROR(INDEX('Dummy Car - Worksheet'!$CM$4:$CM$1503,MATCH($B61,'Dummy Car - Worksheet'!$CI$4:$CI$1503,0),0),"")</f>
        <v/>
      </c>
      <c r="H61" s="3" t="str">
        <f t="shared" ca="1" si="0"/>
        <v/>
      </c>
      <c r="I61" s="114" t="str">
        <f t="shared" ca="1" si="1"/>
        <v/>
      </c>
    </row>
    <row r="62" spans="2:9" x14ac:dyDescent="0.3">
      <c r="B62" s="29" t="str">
        <f ca="1">IF(OR(B61="",B61='Dummy Car - Worksheet'!$CI$2),"",'Business Trip Report'!B61+1)</f>
        <v/>
      </c>
      <c r="C62" s="32" t="str">
        <f ca="1">IFERROR(INDEX('Dummy Car - Worksheet'!$CH$4:$CH$1503,MATCH($B62,'Dummy Car - Worksheet'!$CI$4:$CI$1503,0),0),"")</f>
        <v/>
      </c>
      <c r="D62" s="32" t="str">
        <f ca="1">IFERROR(INDEX('Dummy Car - Worksheet'!$CJ$4:$CJ$1503,MATCH($B62,'Dummy Car - Worksheet'!$CI$4:$CI$1503,0),0),"")</f>
        <v/>
      </c>
      <c r="E62" s="37" t="str">
        <f ca="1">IFERROR(INDEX('Dummy Car - Worksheet'!$CK$4:$CK$1503,MATCH($B62,'Dummy Car - Worksheet'!$CI$4:$CI$1503,0),0),"")</f>
        <v/>
      </c>
      <c r="F62" s="32" t="str">
        <f ca="1">IFERROR(INDEX('Dummy Car - Worksheet'!$CL$4:$CL$1503,MATCH($B62,'Dummy Car - Worksheet'!$CI$4:$CI$1503,0),0),"")</f>
        <v/>
      </c>
      <c r="G62" s="37" t="str">
        <f ca="1">IFERROR(INDEX('Dummy Car - Worksheet'!$CM$4:$CM$1503,MATCH($B62,'Dummy Car - Worksheet'!$CI$4:$CI$1503,0),0),"")</f>
        <v/>
      </c>
      <c r="H62" s="3" t="str">
        <f t="shared" ca="1" si="0"/>
        <v/>
      </c>
      <c r="I62" s="114" t="str">
        <f t="shared" ca="1" si="1"/>
        <v/>
      </c>
    </row>
    <row r="63" spans="2:9" x14ac:dyDescent="0.3">
      <c r="B63" s="29" t="str">
        <f ca="1">IF(OR(B62="",B62='Dummy Car - Worksheet'!$CI$2),"",'Business Trip Report'!B62+1)</f>
        <v/>
      </c>
      <c r="C63" s="32" t="str">
        <f ca="1">IFERROR(INDEX('Dummy Car - Worksheet'!$CH$4:$CH$1503,MATCH($B63,'Dummy Car - Worksheet'!$CI$4:$CI$1503,0),0),"")</f>
        <v/>
      </c>
      <c r="D63" s="32" t="str">
        <f ca="1">IFERROR(INDEX('Dummy Car - Worksheet'!$CJ$4:$CJ$1503,MATCH($B63,'Dummy Car - Worksheet'!$CI$4:$CI$1503,0),0),"")</f>
        <v/>
      </c>
      <c r="E63" s="37" t="str">
        <f ca="1">IFERROR(INDEX('Dummy Car - Worksheet'!$CK$4:$CK$1503,MATCH($B63,'Dummy Car - Worksheet'!$CI$4:$CI$1503,0),0),"")</f>
        <v/>
      </c>
      <c r="F63" s="32" t="str">
        <f ca="1">IFERROR(INDEX('Dummy Car - Worksheet'!$CL$4:$CL$1503,MATCH($B63,'Dummy Car - Worksheet'!$CI$4:$CI$1503,0),0),"")</f>
        <v/>
      </c>
      <c r="G63" s="37" t="str">
        <f ca="1">IFERROR(INDEX('Dummy Car - Worksheet'!$CM$4:$CM$1503,MATCH($B63,'Dummy Car - Worksheet'!$CI$4:$CI$1503,0),0),"")</f>
        <v/>
      </c>
      <c r="H63" s="3" t="str">
        <f t="shared" ca="1" si="0"/>
        <v/>
      </c>
      <c r="I63" s="114" t="str">
        <f t="shared" ca="1" si="1"/>
        <v/>
      </c>
    </row>
    <row r="64" spans="2:9" x14ac:dyDescent="0.3">
      <c r="B64" s="29" t="str">
        <f ca="1">IF(OR(B63="",B63='Dummy Car - Worksheet'!$CI$2),"",'Business Trip Report'!B63+1)</f>
        <v/>
      </c>
      <c r="C64" s="32" t="str">
        <f ca="1">IFERROR(INDEX('Dummy Car - Worksheet'!$CH$4:$CH$1503,MATCH($B64,'Dummy Car - Worksheet'!$CI$4:$CI$1503,0),0),"")</f>
        <v/>
      </c>
      <c r="D64" s="32" t="str">
        <f ca="1">IFERROR(INDEX('Dummy Car - Worksheet'!$CJ$4:$CJ$1503,MATCH($B64,'Dummy Car - Worksheet'!$CI$4:$CI$1503,0),0),"")</f>
        <v/>
      </c>
      <c r="E64" s="37" t="str">
        <f ca="1">IFERROR(INDEX('Dummy Car - Worksheet'!$CK$4:$CK$1503,MATCH($B64,'Dummy Car - Worksheet'!$CI$4:$CI$1503,0),0),"")</f>
        <v/>
      </c>
      <c r="F64" s="32" t="str">
        <f ca="1">IFERROR(INDEX('Dummy Car - Worksheet'!$CL$4:$CL$1503,MATCH($B64,'Dummy Car - Worksheet'!$CI$4:$CI$1503,0),0),"")</f>
        <v/>
      </c>
      <c r="G64" s="37" t="str">
        <f ca="1">IFERROR(INDEX('Dummy Car - Worksheet'!$CM$4:$CM$1503,MATCH($B64,'Dummy Car - Worksheet'!$CI$4:$CI$1503,0),0),"")</f>
        <v/>
      </c>
      <c r="H64" s="3" t="str">
        <f t="shared" ca="1" si="0"/>
        <v/>
      </c>
      <c r="I64" s="114" t="str">
        <f t="shared" ca="1" si="1"/>
        <v/>
      </c>
    </row>
    <row r="65" spans="2:9" x14ac:dyDescent="0.3">
      <c r="B65" s="29" t="str">
        <f ca="1">IF(OR(B64="",B64='Dummy Car - Worksheet'!$CI$2),"",'Business Trip Report'!B64+1)</f>
        <v/>
      </c>
      <c r="C65" s="32" t="str">
        <f ca="1">IFERROR(INDEX('Dummy Car - Worksheet'!$CH$4:$CH$1503,MATCH($B65,'Dummy Car - Worksheet'!$CI$4:$CI$1503,0),0),"")</f>
        <v/>
      </c>
      <c r="D65" s="32" t="str">
        <f ca="1">IFERROR(INDEX('Dummy Car - Worksheet'!$CJ$4:$CJ$1503,MATCH($B65,'Dummy Car - Worksheet'!$CI$4:$CI$1503,0),0),"")</f>
        <v/>
      </c>
      <c r="E65" s="37" t="str">
        <f ca="1">IFERROR(INDEX('Dummy Car - Worksheet'!$CK$4:$CK$1503,MATCH($B65,'Dummy Car - Worksheet'!$CI$4:$CI$1503,0),0),"")</f>
        <v/>
      </c>
      <c r="F65" s="32" t="str">
        <f ca="1">IFERROR(INDEX('Dummy Car - Worksheet'!$CL$4:$CL$1503,MATCH($B65,'Dummy Car - Worksheet'!$CI$4:$CI$1503,0),0),"")</f>
        <v/>
      </c>
      <c r="G65" s="37" t="str">
        <f ca="1">IFERROR(INDEX('Dummy Car - Worksheet'!$CM$4:$CM$1503,MATCH($B65,'Dummy Car - Worksheet'!$CI$4:$CI$1503,0),0),"")</f>
        <v/>
      </c>
      <c r="H65" s="3" t="str">
        <f t="shared" ca="1" si="0"/>
        <v/>
      </c>
      <c r="I65" s="114" t="str">
        <f t="shared" ca="1" si="1"/>
        <v/>
      </c>
    </row>
    <row r="66" spans="2:9" x14ac:dyDescent="0.3">
      <c r="B66" s="29" t="str">
        <f ca="1">IF(OR(B65="",B65='Dummy Car - Worksheet'!$CI$2),"",'Business Trip Report'!B65+1)</f>
        <v/>
      </c>
      <c r="C66" s="32" t="str">
        <f ca="1">IFERROR(INDEX('Dummy Car - Worksheet'!$CH$4:$CH$1503,MATCH($B66,'Dummy Car - Worksheet'!$CI$4:$CI$1503,0),0),"")</f>
        <v/>
      </c>
      <c r="D66" s="32" t="str">
        <f ca="1">IFERROR(INDEX('Dummy Car - Worksheet'!$CJ$4:$CJ$1503,MATCH($B66,'Dummy Car - Worksheet'!$CI$4:$CI$1503,0),0),"")</f>
        <v/>
      </c>
      <c r="E66" s="37" t="str">
        <f ca="1">IFERROR(INDEX('Dummy Car - Worksheet'!$CK$4:$CK$1503,MATCH($B66,'Dummy Car - Worksheet'!$CI$4:$CI$1503,0),0),"")</f>
        <v/>
      </c>
      <c r="F66" s="32" t="str">
        <f ca="1">IFERROR(INDEX('Dummy Car - Worksheet'!$CL$4:$CL$1503,MATCH($B66,'Dummy Car - Worksheet'!$CI$4:$CI$1503,0),0),"")</f>
        <v/>
      </c>
      <c r="G66" s="37" t="str">
        <f ca="1">IFERROR(INDEX('Dummy Car - Worksheet'!$CM$4:$CM$1503,MATCH($B66,'Dummy Car - Worksheet'!$CI$4:$CI$1503,0),0),"")</f>
        <v/>
      </c>
      <c r="H66" s="3" t="str">
        <f t="shared" ca="1" si="0"/>
        <v/>
      </c>
      <c r="I66" s="114" t="str">
        <f t="shared" ca="1" si="1"/>
        <v/>
      </c>
    </row>
    <row r="67" spans="2:9" x14ac:dyDescent="0.3">
      <c r="B67" s="29" t="str">
        <f ca="1">IF(OR(B66="",B66='Dummy Car - Worksheet'!$CI$2),"",'Business Trip Report'!B66+1)</f>
        <v/>
      </c>
      <c r="C67" s="32" t="str">
        <f ca="1">IFERROR(INDEX('Dummy Car - Worksheet'!$CH$4:$CH$1503,MATCH($B67,'Dummy Car - Worksheet'!$CI$4:$CI$1503,0),0),"")</f>
        <v/>
      </c>
      <c r="D67" s="32" t="str">
        <f ca="1">IFERROR(INDEX('Dummy Car - Worksheet'!$CJ$4:$CJ$1503,MATCH($B67,'Dummy Car - Worksheet'!$CI$4:$CI$1503,0),0),"")</f>
        <v/>
      </c>
      <c r="E67" s="37" t="str">
        <f ca="1">IFERROR(INDEX('Dummy Car - Worksheet'!$CK$4:$CK$1503,MATCH($B67,'Dummy Car - Worksheet'!$CI$4:$CI$1503,0),0),"")</f>
        <v/>
      </c>
      <c r="F67" s="32" t="str">
        <f ca="1">IFERROR(INDEX('Dummy Car - Worksheet'!$CL$4:$CL$1503,MATCH($B67,'Dummy Car - Worksheet'!$CI$4:$CI$1503,0),0),"")</f>
        <v/>
      </c>
      <c r="G67" s="37" t="str">
        <f ca="1">IFERROR(INDEX('Dummy Car - Worksheet'!$CM$4:$CM$1503,MATCH($B67,'Dummy Car - Worksheet'!$CI$4:$CI$1503,0),0),"")</f>
        <v/>
      </c>
      <c r="H67" s="3" t="str">
        <f t="shared" ca="1" si="0"/>
        <v/>
      </c>
      <c r="I67" s="114" t="str">
        <f t="shared" ca="1" si="1"/>
        <v/>
      </c>
    </row>
    <row r="68" spans="2:9" x14ac:dyDescent="0.3">
      <c r="B68" s="29" t="str">
        <f ca="1">IF(OR(B67="",B67='Dummy Car - Worksheet'!$CI$2),"",'Business Trip Report'!B67+1)</f>
        <v/>
      </c>
      <c r="C68" s="32" t="str">
        <f ca="1">IFERROR(INDEX('Dummy Car - Worksheet'!$CH$4:$CH$1503,MATCH($B68,'Dummy Car - Worksheet'!$CI$4:$CI$1503,0),0),"")</f>
        <v/>
      </c>
      <c r="D68" s="32" t="str">
        <f ca="1">IFERROR(INDEX('Dummy Car - Worksheet'!$CJ$4:$CJ$1503,MATCH($B68,'Dummy Car - Worksheet'!$CI$4:$CI$1503,0),0),"")</f>
        <v/>
      </c>
      <c r="E68" s="37" t="str">
        <f ca="1">IFERROR(INDEX('Dummy Car - Worksheet'!$CK$4:$CK$1503,MATCH($B68,'Dummy Car - Worksheet'!$CI$4:$CI$1503,0),0),"")</f>
        <v/>
      </c>
      <c r="F68" s="32" t="str">
        <f ca="1">IFERROR(INDEX('Dummy Car - Worksheet'!$CL$4:$CL$1503,MATCH($B68,'Dummy Car - Worksheet'!$CI$4:$CI$1503,0),0),"")</f>
        <v/>
      </c>
      <c r="G68" s="37" t="str">
        <f ca="1">IFERROR(INDEX('Dummy Car - Worksheet'!$CM$4:$CM$1503,MATCH($B68,'Dummy Car - Worksheet'!$CI$4:$CI$1503,0),0),"")</f>
        <v/>
      </c>
      <c r="H68" s="3" t="str">
        <f t="shared" ca="1" si="0"/>
        <v/>
      </c>
      <c r="I68" s="114" t="str">
        <f t="shared" ca="1" si="1"/>
        <v/>
      </c>
    </row>
    <row r="69" spans="2:9" x14ac:dyDescent="0.3">
      <c r="B69" s="29" t="str">
        <f ca="1">IF(OR(B68="",B68='Dummy Car - Worksheet'!$CI$2),"",'Business Trip Report'!B68+1)</f>
        <v/>
      </c>
      <c r="C69" s="32" t="str">
        <f ca="1">IFERROR(INDEX('Dummy Car - Worksheet'!$CH$4:$CH$1503,MATCH($B69,'Dummy Car - Worksheet'!$CI$4:$CI$1503,0),0),"")</f>
        <v/>
      </c>
      <c r="D69" s="32" t="str">
        <f ca="1">IFERROR(INDEX('Dummy Car - Worksheet'!$CJ$4:$CJ$1503,MATCH($B69,'Dummy Car - Worksheet'!$CI$4:$CI$1503,0),0),"")</f>
        <v/>
      </c>
      <c r="E69" s="37" t="str">
        <f ca="1">IFERROR(INDEX('Dummy Car - Worksheet'!$CK$4:$CK$1503,MATCH($B69,'Dummy Car - Worksheet'!$CI$4:$CI$1503,0),0),"")</f>
        <v/>
      </c>
      <c r="F69" s="32" t="str">
        <f ca="1">IFERROR(INDEX('Dummy Car - Worksheet'!$CL$4:$CL$1503,MATCH($B69,'Dummy Car - Worksheet'!$CI$4:$CI$1503,0),0),"")</f>
        <v/>
      </c>
      <c r="G69" s="37" t="str">
        <f ca="1">IFERROR(INDEX('Dummy Car - Worksheet'!$CM$4:$CM$1503,MATCH($B69,'Dummy Car - Worksheet'!$CI$4:$CI$1503,0),0),"")</f>
        <v/>
      </c>
      <c r="H69" s="3" t="str">
        <f t="shared" ca="1" si="0"/>
        <v/>
      </c>
      <c r="I69" s="114" t="str">
        <f t="shared" ca="1" si="1"/>
        <v/>
      </c>
    </row>
    <row r="70" spans="2:9" x14ac:dyDescent="0.3">
      <c r="B70" s="29" t="str">
        <f ca="1">IF(OR(B69="",B69='Dummy Car - Worksheet'!$CI$2),"",'Business Trip Report'!B69+1)</f>
        <v/>
      </c>
      <c r="C70" s="32" t="str">
        <f ca="1">IFERROR(INDEX('Dummy Car - Worksheet'!$CH$4:$CH$1503,MATCH($B70,'Dummy Car - Worksheet'!$CI$4:$CI$1503,0),0),"")</f>
        <v/>
      </c>
      <c r="D70" s="32" t="str">
        <f ca="1">IFERROR(INDEX('Dummy Car - Worksheet'!$CJ$4:$CJ$1503,MATCH($B70,'Dummy Car - Worksheet'!$CI$4:$CI$1503,0),0),"")</f>
        <v/>
      </c>
      <c r="E70" s="37" t="str">
        <f ca="1">IFERROR(INDEX('Dummy Car - Worksheet'!$CK$4:$CK$1503,MATCH($B70,'Dummy Car - Worksheet'!$CI$4:$CI$1503,0),0),"")</f>
        <v/>
      </c>
      <c r="F70" s="32" t="str">
        <f ca="1">IFERROR(INDEX('Dummy Car - Worksheet'!$CL$4:$CL$1503,MATCH($B70,'Dummy Car - Worksheet'!$CI$4:$CI$1503,0),0),"")</f>
        <v/>
      </c>
      <c r="G70" s="37" t="str">
        <f ca="1">IFERROR(INDEX('Dummy Car - Worksheet'!$CM$4:$CM$1503,MATCH($B70,'Dummy Car - Worksheet'!$CI$4:$CI$1503,0),0),"")</f>
        <v/>
      </c>
      <c r="H70" s="3" t="str">
        <f t="shared" ca="1" si="0"/>
        <v/>
      </c>
      <c r="I70" s="114" t="str">
        <f t="shared" ca="1" si="1"/>
        <v/>
      </c>
    </row>
    <row r="71" spans="2:9" x14ac:dyDescent="0.3">
      <c r="B71" s="29" t="str">
        <f ca="1">IF(OR(B70="",B70='Dummy Car - Worksheet'!$CI$2),"",'Business Trip Report'!B70+1)</f>
        <v/>
      </c>
      <c r="C71" s="32" t="str">
        <f ca="1">IFERROR(INDEX('Dummy Car - Worksheet'!$CH$4:$CH$1503,MATCH($B71,'Dummy Car - Worksheet'!$CI$4:$CI$1503,0),0),"")</f>
        <v/>
      </c>
      <c r="D71" s="32" t="str">
        <f ca="1">IFERROR(INDEX('Dummy Car - Worksheet'!$CJ$4:$CJ$1503,MATCH($B71,'Dummy Car - Worksheet'!$CI$4:$CI$1503,0),0),"")</f>
        <v/>
      </c>
      <c r="E71" s="37" t="str">
        <f ca="1">IFERROR(INDEX('Dummy Car - Worksheet'!$CK$4:$CK$1503,MATCH($B71,'Dummy Car - Worksheet'!$CI$4:$CI$1503,0),0),"")</f>
        <v/>
      </c>
      <c r="F71" s="32" t="str">
        <f ca="1">IFERROR(INDEX('Dummy Car - Worksheet'!$CL$4:$CL$1503,MATCH($B71,'Dummy Car - Worksheet'!$CI$4:$CI$1503,0),0),"")</f>
        <v/>
      </c>
      <c r="G71" s="37" t="str">
        <f ca="1">IFERROR(INDEX('Dummy Car - Worksheet'!$CM$4:$CM$1503,MATCH($B71,'Dummy Car - Worksheet'!$CI$4:$CI$1503,0),0),"")</f>
        <v/>
      </c>
      <c r="H71" s="3" t="str">
        <f t="shared" ca="1" si="0"/>
        <v/>
      </c>
      <c r="I71" s="114" t="str">
        <f t="shared" ca="1" si="1"/>
        <v/>
      </c>
    </row>
    <row r="72" spans="2:9" x14ac:dyDescent="0.3">
      <c r="B72" s="29" t="str">
        <f ca="1">IF(OR(B71="",B71='Dummy Car - Worksheet'!$CI$2),"",'Business Trip Report'!B71+1)</f>
        <v/>
      </c>
      <c r="C72" s="32" t="str">
        <f ca="1">IFERROR(INDEX('Dummy Car - Worksheet'!$CH$4:$CH$1503,MATCH($B72,'Dummy Car - Worksheet'!$CI$4:$CI$1503,0),0),"")</f>
        <v/>
      </c>
      <c r="D72" s="32" t="str">
        <f ca="1">IFERROR(INDEX('Dummy Car - Worksheet'!$CJ$4:$CJ$1503,MATCH($B72,'Dummy Car - Worksheet'!$CI$4:$CI$1503,0),0),"")</f>
        <v/>
      </c>
      <c r="E72" s="37" t="str">
        <f ca="1">IFERROR(INDEX('Dummy Car - Worksheet'!$CK$4:$CK$1503,MATCH($B72,'Dummy Car - Worksheet'!$CI$4:$CI$1503,0),0),"")</f>
        <v/>
      </c>
      <c r="F72" s="32" t="str">
        <f ca="1">IFERROR(INDEX('Dummy Car - Worksheet'!$CL$4:$CL$1503,MATCH($B72,'Dummy Car - Worksheet'!$CI$4:$CI$1503,0),0),"")</f>
        <v/>
      </c>
      <c r="G72" s="37" t="str">
        <f ca="1">IFERROR(INDEX('Dummy Car - Worksheet'!$CM$4:$CM$1503,MATCH($B72,'Dummy Car - Worksheet'!$CI$4:$CI$1503,0),0),"")</f>
        <v/>
      </c>
      <c r="H72" s="3" t="str">
        <f t="shared" ca="1" si="0"/>
        <v/>
      </c>
      <c r="I72" s="114" t="str">
        <f t="shared" ca="1" si="1"/>
        <v/>
      </c>
    </row>
    <row r="73" spans="2:9" x14ac:dyDescent="0.3">
      <c r="B73" s="29" t="str">
        <f ca="1">IF(OR(B72="",B72='Dummy Car - Worksheet'!$CI$2),"",'Business Trip Report'!B72+1)</f>
        <v/>
      </c>
      <c r="C73" s="32" t="str">
        <f ca="1">IFERROR(INDEX('Dummy Car - Worksheet'!$CH$4:$CH$1503,MATCH($B73,'Dummy Car - Worksheet'!$CI$4:$CI$1503,0),0),"")</f>
        <v/>
      </c>
      <c r="D73" s="32" t="str">
        <f ca="1">IFERROR(INDEX('Dummy Car - Worksheet'!$CJ$4:$CJ$1503,MATCH($B73,'Dummy Car - Worksheet'!$CI$4:$CI$1503,0),0),"")</f>
        <v/>
      </c>
      <c r="E73" s="37" t="str">
        <f ca="1">IFERROR(INDEX('Dummy Car - Worksheet'!$CK$4:$CK$1503,MATCH($B73,'Dummy Car - Worksheet'!$CI$4:$CI$1503,0),0),"")</f>
        <v/>
      </c>
      <c r="F73" s="32" t="str">
        <f ca="1">IFERROR(INDEX('Dummy Car - Worksheet'!$CL$4:$CL$1503,MATCH($B73,'Dummy Car - Worksheet'!$CI$4:$CI$1503,0),0),"")</f>
        <v/>
      </c>
      <c r="G73" s="37" t="str">
        <f ca="1">IFERROR(INDEX('Dummy Car - Worksheet'!$CM$4:$CM$1503,MATCH($B73,'Dummy Car - Worksheet'!$CI$4:$CI$1503,0),0),"")</f>
        <v/>
      </c>
      <c r="H73" s="3" t="str">
        <f t="shared" ca="1" si="0"/>
        <v/>
      </c>
      <c r="I73" s="114" t="str">
        <f t="shared" ca="1" si="1"/>
        <v/>
      </c>
    </row>
    <row r="74" spans="2:9" x14ac:dyDescent="0.3">
      <c r="B74" s="29" t="str">
        <f ca="1">IF(OR(B73="",B73='Dummy Car - Worksheet'!$CI$2),"",'Business Trip Report'!B73+1)</f>
        <v/>
      </c>
      <c r="C74" s="32" t="str">
        <f ca="1">IFERROR(INDEX('Dummy Car - Worksheet'!$CH$4:$CH$1503,MATCH($B74,'Dummy Car - Worksheet'!$CI$4:$CI$1503,0),0),"")</f>
        <v/>
      </c>
      <c r="D74" s="32" t="str">
        <f ca="1">IFERROR(INDEX('Dummy Car - Worksheet'!$CJ$4:$CJ$1503,MATCH($B74,'Dummy Car - Worksheet'!$CI$4:$CI$1503,0),0),"")</f>
        <v/>
      </c>
      <c r="E74" s="37" t="str">
        <f ca="1">IFERROR(INDEX('Dummy Car - Worksheet'!$CK$4:$CK$1503,MATCH($B74,'Dummy Car - Worksheet'!$CI$4:$CI$1503,0),0),"")</f>
        <v/>
      </c>
      <c r="F74" s="32" t="str">
        <f ca="1">IFERROR(INDEX('Dummy Car - Worksheet'!$CL$4:$CL$1503,MATCH($B74,'Dummy Car - Worksheet'!$CI$4:$CI$1503,0),0),"")</f>
        <v/>
      </c>
      <c r="G74" s="37" t="str">
        <f ca="1">IFERROR(INDEX('Dummy Car - Worksheet'!$CM$4:$CM$1503,MATCH($B74,'Dummy Car - Worksheet'!$CI$4:$CI$1503,0),0),"")</f>
        <v/>
      </c>
      <c r="H74" s="3" t="str">
        <f t="shared" ca="1" si="0"/>
        <v/>
      </c>
      <c r="I74" s="114" t="str">
        <f t="shared" ca="1" si="1"/>
        <v/>
      </c>
    </row>
    <row r="75" spans="2:9" x14ac:dyDescent="0.3">
      <c r="B75" s="29" t="str">
        <f ca="1">IF(OR(B74="",B74='Dummy Car - Worksheet'!$CI$2),"",'Business Trip Report'!B74+1)</f>
        <v/>
      </c>
      <c r="C75" s="32" t="str">
        <f ca="1">IFERROR(INDEX('Dummy Car - Worksheet'!$CH$4:$CH$1503,MATCH($B75,'Dummy Car - Worksheet'!$CI$4:$CI$1503,0),0),"")</f>
        <v/>
      </c>
      <c r="D75" s="32" t="str">
        <f ca="1">IFERROR(INDEX('Dummy Car - Worksheet'!$CJ$4:$CJ$1503,MATCH($B75,'Dummy Car - Worksheet'!$CI$4:$CI$1503,0),0),"")</f>
        <v/>
      </c>
      <c r="E75" s="37" t="str">
        <f ca="1">IFERROR(INDEX('Dummy Car - Worksheet'!$CK$4:$CK$1503,MATCH($B75,'Dummy Car - Worksheet'!$CI$4:$CI$1503,0),0),"")</f>
        <v/>
      </c>
      <c r="F75" s="32" t="str">
        <f ca="1">IFERROR(INDEX('Dummy Car - Worksheet'!$CL$4:$CL$1503,MATCH($B75,'Dummy Car - Worksheet'!$CI$4:$CI$1503,0),0),"")</f>
        <v/>
      </c>
      <c r="G75" s="37" t="str">
        <f ca="1">IFERROR(INDEX('Dummy Car - Worksheet'!$CM$4:$CM$1503,MATCH($B75,'Dummy Car - Worksheet'!$CI$4:$CI$1503,0),0),"")</f>
        <v/>
      </c>
      <c r="H75" s="3" t="str">
        <f t="shared" ca="1" si="0"/>
        <v/>
      </c>
      <c r="I75" s="114" t="str">
        <f t="shared" ca="1" si="1"/>
        <v/>
      </c>
    </row>
    <row r="76" spans="2:9" x14ac:dyDescent="0.3">
      <c r="B76" s="29" t="str">
        <f ca="1">IF(OR(B75="",B75='Dummy Car - Worksheet'!$CI$2),"",'Business Trip Report'!B75+1)</f>
        <v/>
      </c>
      <c r="C76" s="32" t="str">
        <f ca="1">IFERROR(INDEX('Dummy Car - Worksheet'!$CH$4:$CH$1503,MATCH($B76,'Dummy Car - Worksheet'!$CI$4:$CI$1503,0),0),"")</f>
        <v/>
      </c>
      <c r="D76" s="32" t="str">
        <f ca="1">IFERROR(INDEX('Dummy Car - Worksheet'!$CJ$4:$CJ$1503,MATCH($B76,'Dummy Car - Worksheet'!$CI$4:$CI$1503,0),0),"")</f>
        <v/>
      </c>
      <c r="E76" s="37" t="str">
        <f ca="1">IFERROR(INDEX('Dummy Car - Worksheet'!$CK$4:$CK$1503,MATCH($B76,'Dummy Car - Worksheet'!$CI$4:$CI$1503,0),0),"")</f>
        <v/>
      </c>
      <c r="F76" s="32" t="str">
        <f ca="1">IFERROR(INDEX('Dummy Car - Worksheet'!$CL$4:$CL$1503,MATCH($B76,'Dummy Car - Worksheet'!$CI$4:$CI$1503,0),0),"")</f>
        <v/>
      </c>
      <c r="G76" s="37" t="str">
        <f ca="1">IFERROR(INDEX('Dummy Car - Worksheet'!$CM$4:$CM$1503,MATCH($B76,'Dummy Car - Worksheet'!$CI$4:$CI$1503,0),0),"")</f>
        <v/>
      </c>
      <c r="H76" s="3" t="str">
        <f t="shared" ca="1" si="0"/>
        <v/>
      </c>
      <c r="I76" s="114" t="str">
        <f t="shared" ca="1" si="1"/>
        <v/>
      </c>
    </row>
    <row r="77" spans="2:9" x14ac:dyDescent="0.3">
      <c r="B77" s="29" t="str">
        <f ca="1">IF(OR(B76="",B76='Dummy Car - Worksheet'!$CI$2),"",'Business Trip Report'!B76+1)</f>
        <v/>
      </c>
      <c r="C77" s="32" t="str">
        <f ca="1">IFERROR(INDEX('Dummy Car - Worksheet'!$CH$4:$CH$1503,MATCH($B77,'Dummy Car - Worksheet'!$CI$4:$CI$1503,0),0),"")</f>
        <v/>
      </c>
      <c r="D77" s="32" t="str">
        <f ca="1">IFERROR(INDEX('Dummy Car - Worksheet'!$CJ$4:$CJ$1503,MATCH($B77,'Dummy Car - Worksheet'!$CI$4:$CI$1503,0),0),"")</f>
        <v/>
      </c>
      <c r="E77" s="37" t="str">
        <f ca="1">IFERROR(INDEX('Dummy Car - Worksheet'!$CK$4:$CK$1503,MATCH($B77,'Dummy Car - Worksheet'!$CI$4:$CI$1503,0),0),"")</f>
        <v/>
      </c>
      <c r="F77" s="32" t="str">
        <f ca="1">IFERROR(INDEX('Dummy Car - Worksheet'!$CL$4:$CL$1503,MATCH($B77,'Dummy Car - Worksheet'!$CI$4:$CI$1503,0),0),"")</f>
        <v/>
      </c>
      <c r="G77" s="37" t="str">
        <f ca="1">IFERROR(INDEX('Dummy Car - Worksheet'!$CM$4:$CM$1503,MATCH($B77,'Dummy Car - Worksheet'!$CI$4:$CI$1503,0),0),"")</f>
        <v/>
      </c>
      <c r="H77" s="3" t="str">
        <f t="shared" ca="1" si="0"/>
        <v/>
      </c>
      <c r="I77" s="114" t="str">
        <f t="shared" ca="1" si="1"/>
        <v/>
      </c>
    </row>
    <row r="78" spans="2:9" x14ac:dyDescent="0.3">
      <c r="B78" s="29" t="str">
        <f ca="1">IF(OR(B77="",B77='Dummy Car - Worksheet'!$CI$2),"",'Business Trip Report'!B77+1)</f>
        <v/>
      </c>
      <c r="C78" s="32" t="str">
        <f ca="1">IFERROR(INDEX('Dummy Car - Worksheet'!$CH$4:$CH$1503,MATCH($B78,'Dummy Car - Worksheet'!$CI$4:$CI$1503,0),0),"")</f>
        <v/>
      </c>
      <c r="D78" s="32" t="str">
        <f ca="1">IFERROR(INDEX('Dummy Car - Worksheet'!$CJ$4:$CJ$1503,MATCH($B78,'Dummy Car - Worksheet'!$CI$4:$CI$1503,0),0),"")</f>
        <v/>
      </c>
      <c r="E78" s="37" t="str">
        <f ca="1">IFERROR(INDEX('Dummy Car - Worksheet'!$CK$4:$CK$1503,MATCH($B78,'Dummy Car - Worksheet'!$CI$4:$CI$1503,0),0),"")</f>
        <v/>
      </c>
      <c r="F78" s="32" t="str">
        <f ca="1">IFERROR(INDEX('Dummy Car - Worksheet'!$CL$4:$CL$1503,MATCH($B78,'Dummy Car - Worksheet'!$CI$4:$CI$1503,0),0),"")</f>
        <v/>
      </c>
      <c r="G78" s="37" t="str">
        <f ca="1">IFERROR(INDEX('Dummy Car - Worksheet'!$CM$4:$CM$1503,MATCH($B78,'Dummy Car - Worksheet'!$CI$4:$CI$1503,0),0),"")</f>
        <v/>
      </c>
      <c r="H78" s="3" t="str">
        <f t="shared" ref="H78:H112" ca="1" si="2">IFERROR(G78-E78,"")</f>
        <v/>
      </c>
      <c r="I78" s="114" t="str">
        <f t="shared" ref="I78:I112" ca="1" si="3">IFERROR(H78*$D$6,"")</f>
        <v/>
      </c>
    </row>
    <row r="79" spans="2:9" x14ac:dyDescent="0.3">
      <c r="B79" s="29" t="str">
        <f ca="1">IF(OR(B78="",B78='Dummy Car - Worksheet'!$CI$2),"",'Business Trip Report'!B78+1)</f>
        <v/>
      </c>
      <c r="C79" s="32" t="str">
        <f ca="1">IFERROR(INDEX('Dummy Car - Worksheet'!$CH$4:$CH$1503,MATCH($B79,'Dummy Car - Worksheet'!$CI$4:$CI$1503,0),0),"")</f>
        <v/>
      </c>
      <c r="D79" s="32" t="str">
        <f ca="1">IFERROR(INDEX('Dummy Car - Worksheet'!$CJ$4:$CJ$1503,MATCH($B79,'Dummy Car - Worksheet'!$CI$4:$CI$1503,0),0),"")</f>
        <v/>
      </c>
      <c r="E79" s="37" t="str">
        <f ca="1">IFERROR(INDEX('Dummy Car - Worksheet'!$CK$4:$CK$1503,MATCH($B79,'Dummy Car - Worksheet'!$CI$4:$CI$1503,0),0),"")</f>
        <v/>
      </c>
      <c r="F79" s="32" t="str">
        <f ca="1">IFERROR(INDEX('Dummy Car - Worksheet'!$CL$4:$CL$1503,MATCH($B79,'Dummy Car - Worksheet'!$CI$4:$CI$1503,0),0),"")</f>
        <v/>
      </c>
      <c r="G79" s="37" t="str">
        <f ca="1">IFERROR(INDEX('Dummy Car - Worksheet'!$CM$4:$CM$1503,MATCH($B79,'Dummy Car - Worksheet'!$CI$4:$CI$1503,0),0),"")</f>
        <v/>
      </c>
      <c r="H79" s="3" t="str">
        <f t="shared" ca="1" si="2"/>
        <v/>
      </c>
      <c r="I79" s="114" t="str">
        <f t="shared" ca="1" si="3"/>
        <v/>
      </c>
    </row>
    <row r="80" spans="2:9" x14ac:dyDescent="0.3">
      <c r="B80" s="29" t="str">
        <f ca="1">IF(OR(B79="",B79='Dummy Car - Worksheet'!$CI$2),"",'Business Trip Report'!B79+1)</f>
        <v/>
      </c>
      <c r="C80" s="32" t="str">
        <f ca="1">IFERROR(INDEX('Dummy Car - Worksheet'!$CH$4:$CH$1503,MATCH($B80,'Dummy Car - Worksheet'!$CI$4:$CI$1503,0),0),"")</f>
        <v/>
      </c>
      <c r="D80" s="32" t="str">
        <f ca="1">IFERROR(INDEX('Dummy Car - Worksheet'!$CJ$4:$CJ$1503,MATCH($B80,'Dummy Car - Worksheet'!$CI$4:$CI$1503,0),0),"")</f>
        <v/>
      </c>
      <c r="E80" s="37" t="str">
        <f ca="1">IFERROR(INDEX('Dummy Car - Worksheet'!$CK$4:$CK$1503,MATCH($B80,'Dummy Car - Worksheet'!$CI$4:$CI$1503,0),0),"")</f>
        <v/>
      </c>
      <c r="F80" s="32" t="str">
        <f ca="1">IFERROR(INDEX('Dummy Car - Worksheet'!$CL$4:$CL$1503,MATCH($B80,'Dummy Car - Worksheet'!$CI$4:$CI$1503,0),0),"")</f>
        <v/>
      </c>
      <c r="G80" s="37" t="str">
        <f ca="1">IFERROR(INDEX('Dummy Car - Worksheet'!$CM$4:$CM$1503,MATCH($B80,'Dummy Car - Worksheet'!$CI$4:$CI$1503,0),0),"")</f>
        <v/>
      </c>
      <c r="H80" s="3" t="str">
        <f t="shared" ca="1" si="2"/>
        <v/>
      </c>
      <c r="I80" s="114" t="str">
        <f t="shared" ca="1" si="3"/>
        <v/>
      </c>
    </row>
    <row r="81" spans="2:9" x14ac:dyDescent="0.3">
      <c r="B81" s="29" t="str">
        <f ca="1">IF(OR(B80="",B80='Dummy Car - Worksheet'!$CI$2),"",'Business Trip Report'!B80+1)</f>
        <v/>
      </c>
      <c r="C81" s="32" t="str">
        <f ca="1">IFERROR(INDEX('Dummy Car - Worksheet'!$CH$4:$CH$1503,MATCH($B81,'Dummy Car - Worksheet'!$CI$4:$CI$1503,0),0),"")</f>
        <v/>
      </c>
      <c r="D81" s="32" t="str">
        <f ca="1">IFERROR(INDEX('Dummy Car - Worksheet'!$CJ$4:$CJ$1503,MATCH($B81,'Dummy Car - Worksheet'!$CI$4:$CI$1503,0),0),"")</f>
        <v/>
      </c>
      <c r="E81" s="37" t="str">
        <f ca="1">IFERROR(INDEX('Dummy Car - Worksheet'!$CK$4:$CK$1503,MATCH($B81,'Dummy Car - Worksheet'!$CI$4:$CI$1503,0),0),"")</f>
        <v/>
      </c>
      <c r="F81" s="32" t="str">
        <f ca="1">IFERROR(INDEX('Dummy Car - Worksheet'!$CL$4:$CL$1503,MATCH($B81,'Dummy Car - Worksheet'!$CI$4:$CI$1503,0),0),"")</f>
        <v/>
      </c>
      <c r="G81" s="37" t="str">
        <f ca="1">IFERROR(INDEX('Dummy Car - Worksheet'!$CM$4:$CM$1503,MATCH($B81,'Dummy Car - Worksheet'!$CI$4:$CI$1503,0),0),"")</f>
        <v/>
      </c>
      <c r="H81" s="3" t="str">
        <f t="shared" ca="1" si="2"/>
        <v/>
      </c>
      <c r="I81" s="114" t="str">
        <f t="shared" ca="1" si="3"/>
        <v/>
      </c>
    </row>
    <row r="82" spans="2:9" x14ac:dyDescent="0.3">
      <c r="B82" s="29" t="str">
        <f ca="1">IF(OR(B81="",B81='Dummy Car - Worksheet'!$CI$2),"",'Business Trip Report'!B81+1)</f>
        <v/>
      </c>
      <c r="C82" s="32" t="str">
        <f ca="1">IFERROR(INDEX('Dummy Car - Worksheet'!$CH$4:$CH$1503,MATCH($B82,'Dummy Car - Worksheet'!$CI$4:$CI$1503,0),0),"")</f>
        <v/>
      </c>
      <c r="D82" s="32" t="str">
        <f ca="1">IFERROR(INDEX('Dummy Car - Worksheet'!$CJ$4:$CJ$1503,MATCH($B82,'Dummy Car - Worksheet'!$CI$4:$CI$1503,0),0),"")</f>
        <v/>
      </c>
      <c r="E82" s="37" t="str">
        <f ca="1">IFERROR(INDEX('Dummy Car - Worksheet'!$CK$4:$CK$1503,MATCH($B82,'Dummy Car - Worksheet'!$CI$4:$CI$1503,0),0),"")</f>
        <v/>
      </c>
      <c r="F82" s="32" t="str">
        <f ca="1">IFERROR(INDEX('Dummy Car - Worksheet'!$CL$4:$CL$1503,MATCH($B82,'Dummy Car - Worksheet'!$CI$4:$CI$1503,0),0),"")</f>
        <v/>
      </c>
      <c r="G82" s="37" t="str">
        <f ca="1">IFERROR(INDEX('Dummy Car - Worksheet'!$CM$4:$CM$1503,MATCH($B82,'Dummy Car - Worksheet'!$CI$4:$CI$1503,0),0),"")</f>
        <v/>
      </c>
      <c r="H82" s="3" t="str">
        <f t="shared" ca="1" si="2"/>
        <v/>
      </c>
      <c r="I82" s="114" t="str">
        <f t="shared" ca="1" si="3"/>
        <v/>
      </c>
    </row>
    <row r="83" spans="2:9" x14ac:dyDescent="0.3">
      <c r="B83" s="29" t="str">
        <f ca="1">IF(OR(B82="",B82='Dummy Car - Worksheet'!$CI$2),"",'Business Trip Report'!B82+1)</f>
        <v/>
      </c>
      <c r="C83" s="32" t="str">
        <f ca="1">IFERROR(INDEX('Dummy Car - Worksheet'!$CH$4:$CH$1503,MATCH($B83,'Dummy Car - Worksheet'!$CI$4:$CI$1503,0),0),"")</f>
        <v/>
      </c>
      <c r="D83" s="32" t="str">
        <f ca="1">IFERROR(INDEX('Dummy Car - Worksheet'!$CJ$4:$CJ$1503,MATCH($B83,'Dummy Car - Worksheet'!$CI$4:$CI$1503,0),0),"")</f>
        <v/>
      </c>
      <c r="E83" s="37" t="str">
        <f ca="1">IFERROR(INDEX('Dummy Car - Worksheet'!$CK$4:$CK$1503,MATCH($B83,'Dummy Car - Worksheet'!$CI$4:$CI$1503,0),0),"")</f>
        <v/>
      </c>
      <c r="F83" s="32" t="str">
        <f ca="1">IFERROR(INDEX('Dummy Car - Worksheet'!$CL$4:$CL$1503,MATCH($B83,'Dummy Car - Worksheet'!$CI$4:$CI$1503,0),0),"")</f>
        <v/>
      </c>
      <c r="G83" s="37" t="str">
        <f ca="1">IFERROR(INDEX('Dummy Car - Worksheet'!$CM$4:$CM$1503,MATCH($B83,'Dummy Car - Worksheet'!$CI$4:$CI$1503,0),0),"")</f>
        <v/>
      </c>
      <c r="H83" s="3" t="str">
        <f t="shared" ca="1" si="2"/>
        <v/>
      </c>
      <c r="I83" s="114" t="str">
        <f t="shared" ca="1" si="3"/>
        <v/>
      </c>
    </row>
    <row r="84" spans="2:9" x14ac:dyDescent="0.3">
      <c r="B84" s="29" t="str">
        <f ca="1">IF(OR(B83="",B83='Dummy Car - Worksheet'!$CI$2),"",'Business Trip Report'!B83+1)</f>
        <v/>
      </c>
      <c r="C84" s="32" t="str">
        <f ca="1">IFERROR(INDEX('Dummy Car - Worksheet'!$CH$4:$CH$1503,MATCH($B84,'Dummy Car - Worksheet'!$CI$4:$CI$1503,0),0),"")</f>
        <v/>
      </c>
      <c r="D84" s="32" t="str">
        <f ca="1">IFERROR(INDEX('Dummy Car - Worksheet'!$CJ$4:$CJ$1503,MATCH($B84,'Dummy Car - Worksheet'!$CI$4:$CI$1503,0),0),"")</f>
        <v/>
      </c>
      <c r="E84" s="37" t="str">
        <f ca="1">IFERROR(INDEX('Dummy Car - Worksheet'!$CK$4:$CK$1503,MATCH($B84,'Dummy Car - Worksheet'!$CI$4:$CI$1503,0),0),"")</f>
        <v/>
      </c>
      <c r="F84" s="32" t="str">
        <f ca="1">IFERROR(INDEX('Dummy Car - Worksheet'!$CL$4:$CL$1503,MATCH($B84,'Dummy Car - Worksheet'!$CI$4:$CI$1503,0),0),"")</f>
        <v/>
      </c>
      <c r="G84" s="37" t="str">
        <f ca="1">IFERROR(INDEX('Dummy Car - Worksheet'!$CM$4:$CM$1503,MATCH($B84,'Dummy Car - Worksheet'!$CI$4:$CI$1503,0),0),"")</f>
        <v/>
      </c>
      <c r="H84" s="3" t="str">
        <f t="shared" ca="1" si="2"/>
        <v/>
      </c>
      <c r="I84" s="114" t="str">
        <f t="shared" ca="1" si="3"/>
        <v/>
      </c>
    </row>
    <row r="85" spans="2:9" x14ac:dyDescent="0.3">
      <c r="B85" s="29" t="str">
        <f ca="1">IF(OR(B84="",B84='Dummy Car - Worksheet'!$CI$2),"",'Business Trip Report'!B84+1)</f>
        <v/>
      </c>
      <c r="C85" s="32" t="str">
        <f ca="1">IFERROR(INDEX('Dummy Car - Worksheet'!$CH$4:$CH$1503,MATCH($B85,'Dummy Car - Worksheet'!$CI$4:$CI$1503,0),0),"")</f>
        <v/>
      </c>
      <c r="D85" s="32" t="str">
        <f ca="1">IFERROR(INDEX('Dummy Car - Worksheet'!$CJ$4:$CJ$1503,MATCH($B85,'Dummy Car - Worksheet'!$CI$4:$CI$1503,0),0),"")</f>
        <v/>
      </c>
      <c r="E85" s="37" t="str">
        <f ca="1">IFERROR(INDEX('Dummy Car - Worksheet'!$CK$4:$CK$1503,MATCH($B85,'Dummy Car - Worksheet'!$CI$4:$CI$1503,0),0),"")</f>
        <v/>
      </c>
      <c r="F85" s="32" t="str">
        <f ca="1">IFERROR(INDEX('Dummy Car - Worksheet'!$CL$4:$CL$1503,MATCH($B85,'Dummy Car - Worksheet'!$CI$4:$CI$1503,0),0),"")</f>
        <v/>
      </c>
      <c r="G85" s="37" t="str">
        <f ca="1">IFERROR(INDEX('Dummy Car - Worksheet'!$CM$4:$CM$1503,MATCH($B85,'Dummy Car - Worksheet'!$CI$4:$CI$1503,0),0),"")</f>
        <v/>
      </c>
      <c r="H85" s="3" t="str">
        <f t="shared" ca="1" si="2"/>
        <v/>
      </c>
      <c r="I85" s="114" t="str">
        <f t="shared" ca="1" si="3"/>
        <v/>
      </c>
    </row>
    <row r="86" spans="2:9" x14ac:dyDescent="0.3">
      <c r="B86" s="29" t="str">
        <f ca="1">IF(OR(B85="",B85='Dummy Car - Worksheet'!$CI$2),"",'Business Trip Report'!B85+1)</f>
        <v/>
      </c>
      <c r="C86" s="32" t="str">
        <f ca="1">IFERROR(INDEX('Dummy Car - Worksheet'!$CH$4:$CH$1503,MATCH($B86,'Dummy Car - Worksheet'!$CI$4:$CI$1503,0),0),"")</f>
        <v/>
      </c>
      <c r="D86" s="32" t="str">
        <f ca="1">IFERROR(INDEX('Dummy Car - Worksheet'!$CJ$4:$CJ$1503,MATCH($B86,'Dummy Car - Worksheet'!$CI$4:$CI$1503,0),0),"")</f>
        <v/>
      </c>
      <c r="E86" s="37" t="str">
        <f ca="1">IFERROR(INDEX('Dummy Car - Worksheet'!$CK$4:$CK$1503,MATCH($B86,'Dummy Car - Worksheet'!$CI$4:$CI$1503,0),0),"")</f>
        <v/>
      </c>
      <c r="F86" s="32" t="str">
        <f ca="1">IFERROR(INDEX('Dummy Car - Worksheet'!$CL$4:$CL$1503,MATCH($B86,'Dummy Car - Worksheet'!$CI$4:$CI$1503,0),0),"")</f>
        <v/>
      </c>
      <c r="G86" s="37" t="str">
        <f ca="1">IFERROR(INDEX('Dummy Car - Worksheet'!$CM$4:$CM$1503,MATCH($B86,'Dummy Car - Worksheet'!$CI$4:$CI$1503,0),0),"")</f>
        <v/>
      </c>
      <c r="H86" s="3" t="str">
        <f t="shared" ca="1" si="2"/>
        <v/>
      </c>
      <c r="I86" s="114" t="str">
        <f t="shared" ca="1" si="3"/>
        <v/>
      </c>
    </row>
    <row r="87" spans="2:9" x14ac:dyDescent="0.3">
      <c r="B87" s="29" t="str">
        <f ca="1">IF(OR(B86="",B86='Dummy Car - Worksheet'!$CI$2),"",'Business Trip Report'!B86+1)</f>
        <v/>
      </c>
      <c r="C87" s="32" t="str">
        <f ca="1">IFERROR(INDEX('Dummy Car - Worksheet'!$CH$4:$CH$1503,MATCH($B87,'Dummy Car - Worksheet'!$CI$4:$CI$1503,0),0),"")</f>
        <v/>
      </c>
      <c r="D87" s="32" t="str">
        <f ca="1">IFERROR(INDEX('Dummy Car - Worksheet'!$CJ$4:$CJ$1503,MATCH($B87,'Dummy Car - Worksheet'!$CI$4:$CI$1503,0),0),"")</f>
        <v/>
      </c>
      <c r="E87" s="37" t="str">
        <f ca="1">IFERROR(INDEX('Dummy Car - Worksheet'!$CK$4:$CK$1503,MATCH($B87,'Dummy Car - Worksheet'!$CI$4:$CI$1503,0),0),"")</f>
        <v/>
      </c>
      <c r="F87" s="32" t="str">
        <f ca="1">IFERROR(INDEX('Dummy Car - Worksheet'!$CL$4:$CL$1503,MATCH($B87,'Dummy Car - Worksheet'!$CI$4:$CI$1503,0),0),"")</f>
        <v/>
      </c>
      <c r="G87" s="37" t="str">
        <f ca="1">IFERROR(INDEX('Dummy Car - Worksheet'!$CM$4:$CM$1503,MATCH($B87,'Dummy Car - Worksheet'!$CI$4:$CI$1503,0),0),"")</f>
        <v/>
      </c>
      <c r="H87" s="3" t="str">
        <f t="shared" ca="1" si="2"/>
        <v/>
      </c>
      <c r="I87" s="114" t="str">
        <f t="shared" ca="1" si="3"/>
        <v/>
      </c>
    </row>
    <row r="88" spans="2:9" x14ac:dyDescent="0.3">
      <c r="B88" s="29" t="str">
        <f ca="1">IF(OR(B87="",B87='Dummy Car - Worksheet'!$CI$2),"",'Business Trip Report'!B87+1)</f>
        <v/>
      </c>
      <c r="C88" s="32" t="str">
        <f ca="1">IFERROR(INDEX('Dummy Car - Worksheet'!$CH$4:$CH$1503,MATCH($B88,'Dummy Car - Worksheet'!$CI$4:$CI$1503,0),0),"")</f>
        <v/>
      </c>
      <c r="D88" s="32" t="str">
        <f ca="1">IFERROR(INDEX('Dummy Car - Worksheet'!$CJ$4:$CJ$1503,MATCH($B88,'Dummy Car - Worksheet'!$CI$4:$CI$1503,0),0),"")</f>
        <v/>
      </c>
      <c r="E88" s="37" t="str">
        <f ca="1">IFERROR(INDEX('Dummy Car - Worksheet'!$CK$4:$CK$1503,MATCH($B88,'Dummy Car - Worksheet'!$CI$4:$CI$1503,0),0),"")</f>
        <v/>
      </c>
      <c r="F88" s="32" t="str">
        <f ca="1">IFERROR(INDEX('Dummy Car - Worksheet'!$CL$4:$CL$1503,MATCH($B88,'Dummy Car - Worksheet'!$CI$4:$CI$1503,0),0),"")</f>
        <v/>
      </c>
      <c r="G88" s="37" t="str">
        <f ca="1">IFERROR(INDEX('Dummy Car - Worksheet'!$CM$4:$CM$1503,MATCH($B88,'Dummy Car - Worksheet'!$CI$4:$CI$1503,0),0),"")</f>
        <v/>
      </c>
      <c r="H88" s="3" t="str">
        <f t="shared" ca="1" si="2"/>
        <v/>
      </c>
      <c r="I88" s="114" t="str">
        <f t="shared" ca="1" si="3"/>
        <v/>
      </c>
    </row>
    <row r="89" spans="2:9" x14ac:dyDescent="0.3">
      <c r="B89" s="29" t="str">
        <f ca="1">IF(OR(B88="",B88='Dummy Car - Worksheet'!$CI$2),"",'Business Trip Report'!B88+1)</f>
        <v/>
      </c>
      <c r="C89" s="32" t="str">
        <f ca="1">IFERROR(INDEX('Dummy Car - Worksheet'!$CH$4:$CH$1503,MATCH($B89,'Dummy Car - Worksheet'!$CI$4:$CI$1503,0),0),"")</f>
        <v/>
      </c>
      <c r="D89" s="32" t="str">
        <f ca="1">IFERROR(INDEX('Dummy Car - Worksheet'!$CJ$4:$CJ$1503,MATCH($B89,'Dummy Car - Worksheet'!$CI$4:$CI$1503,0),0),"")</f>
        <v/>
      </c>
      <c r="E89" s="37" t="str">
        <f ca="1">IFERROR(INDEX('Dummy Car - Worksheet'!$CK$4:$CK$1503,MATCH($B89,'Dummy Car - Worksheet'!$CI$4:$CI$1503,0),0),"")</f>
        <v/>
      </c>
      <c r="F89" s="32" t="str">
        <f ca="1">IFERROR(INDEX('Dummy Car - Worksheet'!$CL$4:$CL$1503,MATCH($B89,'Dummy Car - Worksheet'!$CI$4:$CI$1503,0),0),"")</f>
        <v/>
      </c>
      <c r="G89" s="37" t="str">
        <f ca="1">IFERROR(INDEX('Dummy Car - Worksheet'!$CM$4:$CM$1503,MATCH($B89,'Dummy Car - Worksheet'!$CI$4:$CI$1503,0),0),"")</f>
        <v/>
      </c>
      <c r="H89" s="3" t="str">
        <f t="shared" ca="1" si="2"/>
        <v/>
      </c>
      <c r="I89" s="114" t="str">
        <f t="shared" ca="1" si="3"/>
        <v/>
      </c>
    </row>
    <row r="90" spans="2:9" x14ac:dyDescent="0.3">
      <c r="B90" s="29" t="str">
        <f ca="1">IF(OR(B89="",B89='Dummy Car - Worksheet'!$CI$2),"",'Business Trip Report'!B89+1)</f>
        <v/>
      </c>
      <c r="C90" s="32" t="str">
        <f ca="1">IFERROR(INDEX('Dummy Car - Worksheet'!$CH$4:$CH$1503,MATCH($B90,'Dummy Car - Worksheet'!$CI$4:$CI$1503,0),0),"")</f>
        <v/>
      </c>
      <c r="D90" s="32" t="str">
        <f ca="1">IFERROR(INDEX('Dummy Car - Worksheet'!$CJ$4:$CJ$1503,MATCH($B90,'Dummy Car - Worksheet'!$CI$4:$CI$1503,0),0),"")</f>
        <v/>
      </c>
      <c r="E90" s="37" t="str">
        <f ca="1">IFERROR(INDEX('Dummy Car - Worksheet'!$CK$4:$CK$1503,MATCH($B90,'Dummy Car - Worksheet'!$CI$4:$CI$1503,0),0),"")</f>
        <v/>
      </c>
      <c r="F90" s="32" t="str">
        <f ca="1">IFERROR(INDEX('Dummy Car - Worksheet'!$CL$4:$CL$1503,MATCH($B90,'Dummy Car - Worksheet'!$CI$4:$CI$1503,0),0),"")</f>
        <v/>
      </c>
      <c r="G90" s="37" t="str">
        <f ca="1">IFERROR(INDEX('Dummy Car - Worksheet'!$CM$4:$CM$1503,MATCH($B90,'Dummy Car - Worksheet'!$CI$4:$CI$1503,0),0),"")</f>
        <v/>
      </c>
      <c r="H90" s="3" t="str">
        <f t="shared" ca="1" si="2"/>
        <v/>
      </c>
      <c r="I90" s="114" t="str">
        <f t="shared" ca="1" si="3"/>
        <v/>
      </c>
    </row>
    <row r="91" spans="2:9" x14ac:dyDescent="0.3">
      <c r="B91" s="29" t="str">
        <f ca="1">IF(OR(B90="",B90='Dummy Car - Worksheet'!$CI$2),"",'Business Trip Report'!B90+1)</f>
        <v/>
      </c>
      <c r="C91" s="32" t="str">
        <f ca="1">IFERROR(INDEX('Dummy Car - Worksheet'!$CH$4:$CH$1503,MATCH($B91,'Dummy Car - Worksheet'!$CI$4:$CI$1503,0),0),"")</f>
        <v/>
      </c>
      <c r="D91" s="32" t="str">
        <f ca="1">IFERROR(INDEX('Dummy Car - Worksheet'!$CJ$4:$CJ$1503,MATCH($B91,'Dummy Car - Worksheet'!$CI$4:$CI$1503,0),0),"")</f>
        <v/>
      </c>
      <c r="E91" s="37" t="str">
        <f ca="1">IFERROR(INDEX('Dummy Car - Worksheet'!$CK$4:$CK$1503,MATCH($B91,'Dummy Car - Worksheet'!$CI$4:$CI$1503,0),0),"")</f>
        <v/>
      </c>
      <c r="F91" s="32" t="str">
        <f ca="1">IFERROR(INDEX('Dummy Car - Worksheet'!$CL$4:$CL$1503,MATCH($B91,'Dummy Car - Worksheet'!$CI$4:$CI$1503,0),0),"")</f>
        <v/>
      </c>
      <c r="G91" s="37" t="str">
        <f ca="1">IFERROR(INDEX('Dummy Car - Worksheet'!$CM$4:$CM$1503,MATCH($B91,'Dummy Car - Worksheet'!$CI$4:$CI$1503,0),0),"")</f>
        <v/>
      </c>
      <c r="H91" s="3" t="str">
        <f t="shared" ca="1" si="2"/>
        <v/>
      </c>
      <c r="I91" s="114" t="str">
        <f t="shared" ca="1" si="3"/>
        <v/>
      </c>
    </row>
    <row r="92" spans="2:9" x14ac:dyDescent="0.3">
      <c r="B92" s="29" t="str">
        <f ca="1">IF(OR(B91="",B91='Dummy Car - Worksheet'!$CI$2),"",'Business Trip Report'!B91+1)</f>
        <v/>
      </c>
      <c r="C92" s="32" t="str">
        <f ca="1">IFERROR(INDEX('Dummy Car - Worksheet'!$CH$4:$CH$1503,MATCH($B92,'Dummy Car - Worksheet'!$CI$4:$CI$1503,0),0),"")</f>
        <v/>
      </c>
      <c r="D92" s="32" t="str">
        <f ca="1">IFERROR(INDEX('Dummy Car - Worksheet'!$CJ$4:$CJ$1503,MATCH($B92,'Dummy Car - Worksheet'!$CI$4:$CI$1503,0),0),"")</f>
        <v/>
      </c>
      <c r="E92" s="37" t="str">
        <f ca="1">IFERROR(INDEX('Dummy Car - Worksheet'!$CK$4:$CK$1503,MATCH($B92,'Dummy Car - Worksheet'!$CI$4:$CI$1503,0),0),"")</f>
        <v/>
      </c>
      <c r="F92" s="32" t="str">
        <f ca="1">IFERROR(INDEX('Dummy Car - Worksheet'!$CL$4:$CL$1503,MATCH($B92,'Dummy Car - Worksheet'!$CI$4:$CI$1503,0),0),"")</f>
        <v/>
      </c>
      <c r="G92" s="37" t="str">
        <f ca="1">IFERROR(INDEX('Dummy Car - Worksheet'!$CM$4:$CM$1503,MATCH($B92,'Dummy Car - Worksheet'!$CI$4:$CI$1503,0),0),"")</f>
        <v/>
      </c>
      <c r="H92" s="3" t="str">
        <f t="shared" ca="1" si="2"/>
        <v/>
      </c>
      <c r="I92" s="114" t="str">
        <f t="shared" ca="1" si="3"/>
        <v/>
      </c>
    </row>
    <row r="93" spans="2:9" x14ac:dyDescent="0.3">
      <c r="B93" s="29" t="str">
        <f ca="1">IF(OR(B92="",B92='Dummy Car - Worksheet'!$CI$2),"",'Business Trip Report'!B92+1)</f>
        <v/>
      </c>
      <c r="C93" s="32" t="str">
        <f ca="1">IFERROR(INDEX('Dummy Car - Worksheet'!$CH$4:$CH$1503,MATCH($B93,'Dummy Car - Worksheet'!$CI$4:$CI$1503,0),0),"")</f>
        <v/>
      </c>
      <c r="D93" s="32" t="str">
        <f ca="1">IFERROR(INDEX('Dummy Car - Worksheet'!$CJ$4:$CJ$1503,MATCH($B93,'Dummy Car - Worksheet'!$CI$4:$CI$1503,0),0),"")</f>
        <v/>
      </c>
      <c r="E93" s="37" t="str">
        <f ca="1">IFERROR(INDEX('Dummy Car - Worksheet'!$CK$4:$CK$1503,MATCH($B93,'Dummy Car - Worksheet'!$CI$4:$CI$1503,0),0),"")</f>
        <v/>
      </c>
      <c r="F93" s="32" t="str">
        <f ca="1">IFERROR(INDEX('Dummy Car - Worksheet'!$CL$4:$CL$1503,MATCH($B93,'Dummy Car - Worksheet'!$CI$4:$CI$1503,0),0),"")</f>
        <v/>
      </c>
      <c r="G93" s="37" t="str">
        <f ca="1">IFERROR(INDEX('Dummy Car - Worksheet'!$CM$4:$CM$1503,MATCH($B93,'Dummy Car - Worksheet'!$CI$4:$CI$1503,0),0),"")</f>
        <v/>
      </c>
      <c r="H93" s="3" t="str">
        <f t="shared" ca="1" si="2"/>
        <v/>
      </c>
      <c r="I93" s="114" t="str">
        <f t="shared" ca="1" si="3"/>
        <v/>
      </c>
    </row>
    <row r="94" spans="2:9" x14ac:dyDescent="0.3">
      <c r="B94" s="29" t="str">
        <f ca="1">IF(OR(B93="",B93='Dummy Car - Worksheet'!$CI$2),"",'Business Trip Report'!B93+1)</f>
        <v/>
      </c>
      <c r="C94" s="32" t="str">
        <f ca="1">IFERROR(INDEX('Dummy Car - Worksheet'!$CH$4:$CH$1503,MATCH($B94,'Dummy Car - Worksheet'!$CI$4:$CI$1503,0),0),"")</f>
        <v/>
      </c>
      <c r="D94" s="32" t="str">
        <f ca="1">IFERROR(INDEX('Dummy Car - Worksheet'!$CJ$4:$CJ$1503,MATCH($B94,'Dummy Car - Worksheet'!$CI$4:$CI$1503,0),0),"")</f>
        <v/>
      </c>
      <c r="E94" s="37" t="str">
        <f ca="1">IFERROR(INDEX('Dummy Car - Worksheet'!$CK$4:$CK$1503,MATCH($B94,'Dummy Car - Worksheet'!$CI$4:$CI$1503,0),0),"")</f>
        <v/>
      </c>
      <c r="F94" s="32" t="str">
        <f ca="1">IFERROR(INDEX('Dummy Car - Worksheet'!$CL$4:$CL$1503,MATCH($B94,'Dummy Car - Worksheet'!$CI$4:$CI$1503,0),0),"")</f>
        <v/>
      </c>
      <c r="G94" s="37" t="str">
        <f ca="1">IFERROR(INDEX('Dummy Car - Worksheet'!$CM$4:$CM$1503,MATCH($B94,'Dummy Car - Worksheet'!$CI$4:$CI$1503,0),0),"")</f>
        <v/>
      </c>
      <c r="H94" s="3" t="str">
        <f t="shared" ca="1" si="2"/>
        <v/>
      </c>
      <c r="I94" s="114" t="str">
        <f t="shared" ca="1" si="3"/>
        <v/>
      </c>
    </row>
    <row r="95" spans="2:9" x14ac:dyDescent="0.3">
      <c r="B95" s="29" t="str">
        <f ca="1">IF(OR(B94="",B94='Dummy Car - Worksheet'!$CI$2),"",'Business Trip Report'!B94+1)</f>
        <v/>
      </c>
      <c r="C95" s="32" t="str">
        <f ca="1">IFERROR(INDEX('Dummy Car - Worksheet'!$CH$4:$CH$1503,MATCH($B95,'Dummy Car - Worksheet'!$CI$4:$CI$1503,0),0),"")</f>
        <v/>
      </c>
      <c r="D95" s="32" t="str">
        <f ca="1">IFERROR(INDEX('Dummy Car - Worksheet'!$CJ$4:$CJ$1503,MATCH($B95,'Dummy Car - Worksheet'!$CI$4:$CI$1503,0),0),"")</f>
        <v/>
      </c>
      <c r="E95" s="37" t="str">
        <f ca="1">IFERROR(INDEX('Dummy Car - Worksheet'!$CK$4:$CK$1503,MATCH($B95,'Dummy Car - Worksheet'!$CI$4:$CI$1503,0),0),"")</f>
        <v/>
      </c>
      <c r="F95" s="32" t="str">
        <f ca="1">IFERROR(INDEX('Dummy Car - Worksheet'!$CL$4:$CL$1503,MATCH($B95,'Dummy Car - Worksheet'!$CI$4:$CI$1503,0),0),"")</f>
        <v/>
      </c>
      <c r="G95" s="37" t="str">
        <f ca="1">IFERROR(INDEX('Dummy Car - Worksheet'!$CM$4:$CM$1503,MATCH($B95,'Dummy Car - Worksheet'!$CI$4:$CI$1503,0),0),"")</f>
        <v/>
      </c>
      <c r="H95" s="3" t="str">
        <f t="shared" ca="1" si="2"/>
        <v/>
      </c>
      <c r="I95" s="114" t="str">
        <f t="shared" ca="1" si="3"/>
        <v/>
      </c>
    </row>
    <row r="96" spans="2:9" x14ac:dyDescent="0.3">
      <c r="B96" s="29" t="str">
        <f ca="1">IF(OR(B95="",B95='Dummy Car - Worksheet'!$CI$2),"",'Business Trip Report'!B95+1)</f>
        <v/>
      </c>
      <c r="C96" s="32" t="str">
        <f ca="1">IFERROR(INDEX('Dummy Car - Worksheet'!$CH$4:$CH$1503,MATCH($B96,'Dummy Car - Worksheet'!$CI$4:$CI$1503,0),0),"")</f>
        <v/>
      </c>
      <c r="D96" s="32" t="str">
        <f ca="1">IFERROR(INDEX('Dummy Car - Worksheet'!$CJ$4:$CJ$1503,MATCH($B96,'Dummy Car - Worksheet'!$CI$4:$CI$1503,0),0),"")</f>
        <v/>
      </c>
      <c r="E96" s="37" t="str">
        <f ca="1">IFERROR(INDEX('Dummy Car - Worksheet'!$CK$4:$CK$1503,MATCH($B96,'Dummy Car - Worksheet'!$CI$4:$CI$1503,0),0),"")</f>
        <v/>
      </c>
      <c r="F96" s="32" t="str">
        <f ca="1">IFERROR(INDEX('Dummy Car - Worksheet'!$CL$4:$CL$1503,MATCH($B96,'Dummy Car - Worksheet'!$CI$4:$CI$1503,0),0),"")</f>
        <v/>
      </c>
      <c r="G96" s="37" t="str">
        <f ca="1">IFERROR(INDEX('Dummy Car - Worksheet'!$CM$4:$CM$1503,MATCH($B96,'Dummy Car - Worksheet'!$CI$4:$CI$1503,0),0),"")</f>
        <v/>
      </c>
      <c r="H96" s="3" t="str">
        <f t="shared" ca="1" si="2"/>
        <v/>
      </c>
      <c r="I96" s="114" t="str">
        <f t="shared" ca="1" si="3"/>
        <v/>
      </c>
    </row>
    <row r="97" spans="2:9" x14ac:dyDescent="0.3">
      <c r="B97" s="29" t="str">
        <f ca="1">IF(OR(B96="",B96='Dummy Car - Worksheet'!$CI$2),"",'Business Trip Report'!B96+1)</f>
        <v/>
      </c>
      <c r="C97" s="32" t="str">
        <f ca="1">IFERROR(INDEX('Dummy Car - Worksheet'!$CH$4:$CH$1503,MATCH($B97,'Dummy Car - Worksheet'!$CI$4:$CI$1503,0),0),"")</f>
        <v/>
      </c>
      <c r="D97" s="32" t="str">
        <f ca="1">IFERROR(INDEX('Dummy Car - Worksheet'!$CJ$4:$CJ$1503,MATCH($B97,'Dummy Car - Worksheet'!$CI$4:$CI$1503,0),0),"")</f>
        <v/>
      </c>
      <c r="E97" s="37" t="str">
        <f ca="1">IFERROR(INDEX('Dummy Car - Worksheet'!$CK$4:$CK$1503,MATCH($B97,'Dummy Car - Worksheet'!$CI$4:$CI$1503,0),0),"")</f>
        <v/>
      </c>
      <c r="F97" s="32" t="str">
        <f ca="1">IFERROR(INDEX('Dummy Car - Worksheet'!$CL$4:$CL$1503,MATCH($B97,'Dummy Car - Worksheet'!$CI$4:$CI$1503,0),0),"")</f>
        <v/>
      </c>
      <c r="G97" s="37" t="str">
        <f ca="1">IFERROR(INDEX('Dummy Car - Worksheet'!$CM$4:$CM$1503,MATCH($B97,'Dummy Car - Worksheet'!$CI$4:$CI$1503,0),0),"")</f>
        <v/>
      </c>
      <c r="H97" s="3" t="str">
        <f t="shared" ca="1" si="2"/>
        <v/>
      </c>
      <c r="I97" s="114" t="str">
        <f t="shared" ca="1" si="3"/>
        <v/>
      </c>
    </row>
    <row r="98" spans="2:9" x14ac:dyDescent="0.3">
      <c r="B98" s="29" t="str">
        <f ca="1">IF(OR(B97="",B97='Dummy Car - Worksheet'!$CI$2),"",'Business Trip Report'!B97+1)</f>
        <v/>
      </c>
      <c r="C98" s="32" t="str">
        <f ca="1">IFERROR(INDEX('Dummy Car - Worksheet'!$CH$4:$CH$1503,MATCH($B98,'Dummy Car - Worksheet'!$CI$4:$CI$1503,0),0),"")</f>
        <v/>
      </c>
      <c r="D98" s="32" t="str">
        <f ca="1">IFERROR(INDEX('Dummy Car - Worksheet'!$CJ$4:$CJ$1503,MATCH($B98,'Dummy Car - Worksheet'!$CI$4:$CI$1503,0),0),"")</f>
        <v/>
      </c>
      <c r="E98" s="37" t="str">
        <f ca="1">IFERROR(INDEX('Dummy Car - Worksheet'!$CK$4:$CK$1503,MATCH($B98,'Dummy Car - Worksheet'!$CI$4:$CI$1503,0),0),"")</f>
        <v/>
      </c>
      <c r="F98" s="32" t="str">
        <f ca="1">IFERROR(INDEX('Dummy Car - Worksheet'!$CL$4:$CL$1503,MATCH($B98,'Dummy Car - Worksheet'!$CI$4:$CI$1503,0),0),"")</f>
        <v/>
      </c>
      <c r="G98" s="37" t="str">
        <f ca="1">IFERROR(INDEX('Dummy Car - Worksheet'!$CM$4:$CM$1503,MATCH($B98,'Dummy Car - Worksheet'!$CI$4:$CI$1503,0),0),"")</f>
        <v/>
      </c>
      <c r="H98" s="3" t="str">
        <f t="shared" ca="1" si="2"/>
        <v/>
      </c>
      <c r="I98" s="114" t="str">
        <f t="shared" ca="1" si="3"/>
        <v/>
      </c>
    </row>
    <row r="99" spans="2:9" x14ac:dyDescent="0.3">
      <c r="B99" s="29" t="str">
        <f ca="1">IF(OR(B98="",B98='Dummy Car - Worksheet'!$CI$2),"",'Business Trip Report'!B98+1)</f>
        <v/>
      </c>
      <c r="C99" s="32" t="str">
        <f ca="1">IFERROR(INDEX('Dummy Car - Worksheet'!$CH$4:$CH$1503,MATCH($B99,'Dummy Car - Worksheet'!$CI$4:$CI$1503,0),0),"")</f>
        <v/>
      </c>
      <c r="D99" s="32" t="str">
        <f ca="1">IFERROR(INDEX('Dummy Car - Worksheet'!$CJ$4:$CJ$1503,MATCH($B99,'Dummy Car - Worksheet'!$CI$4:$CI$1503,0),0),"")</f>
        <v/>
      </c>
      <c r="E99" s="37" t="str">
        <f ca="1">IFERROR(INDEX('Dummy Car - Worksheet'!$CK$4:$CK$1503,MATCH($B99,'Dummy Car - Worksheet'!$CI$4:$CI$1503,0),0),"")</f>
        <v/>
      </c>
      <c r="F99" s="32" t="str">
        <f ca="1">IFERROR(INDEX('Dummy Car - Worksheet'!$CL$4:$CL$1503,MATCH($B99,'Dummy Car - Worksheet'!$CI$4:$CI$1503,0),0),"")</f>
        <v/>
      </c>
      <c r="G99" s="37" t="str">
        <f ca="1">IFERROR(INDEX('Dummy Car - Worksheet'!$CM$4:$CM$1503,MATCH($B99,'Dummy Car - Worksheet'!$CI$4:$CI$1503,0),0),"")</f>
        <v/>
      </c>
      <c r="H99" s="3" t="str">
        <f t="shared" ca="1" si="2"/>
        <v/>
      </c>
      <c r="I99" s="114" t="str">
        <f t="shared" ca="1" si="3"/>
        <v/>
      </c>
    </row>
    <row r="100" spans="2:9" x14ac:dyDescent="0.3">
      <c r="B100" s="29" t="str">
        <f ca="1">IF(OR(B99="",B99='Dummy Car - Worksheet'!$CI$2),"",'Business Trip Report'!B99+1)</f>
        <v/>
      </c>
      <c r="C100" s="32" t="str">
        <f ca="1">IFERROR(INDEX('Dummy Car - Worksheet'!$CH$4:$CH$1503,MATCH($B100,'Dummy Car - Worksheet'!$CI$4:$CI$1503,0),0),"")</f>
        <v/>
      </c>
      <c r="D100" s="32" t="str">
        <f ca="1">IFERROR(INDEX('Dummy Car - Worksheet'!$CJ$4:$CJ$1503,MATCH($B100,'Dummy Car - Worksheet'!$CI$4:$CI$1503,0),0),"")</f>
        <v/>
      </c>
      <c r="E100" s="37" t="str">
        <f ca="1">IFERROR(INDEX('Dummy Car - Worksheet'!$CK$4:$CK$1503,MATCH($B100,'Dummy Car - Worksheet'!$CI$4:$CI$1503,0),0),"")</f>
        <v/>
      </c>
      <c r="F100" s="32" t="str">
        <f ca="1">IFERROR(INDEX('Dummy Car - Worksheet'!$CL$4:$CL$1503,MATCH($B100,'Dummy Car - Worksheet'!$CI$4:$CI$1503,0),0),"")</f>
        <v/>
      </c>
      <c r="G100" s="37" t="str">
        <f ca="1">IFERROR(INDEX('Dummy Car - Worksheet'!$CM$4:$CM$1503,MATCH($B100,'Dummy Car - Worksheet'!$CI$4:$CI$1503,0),0),"")</f>
        <v/>
      </c>
      <c r="H100" s="3" t="str">
        <f t="shared" ca="1" si="2"/>
        <v/>
      </c>
      <c r="I100" s="114" t="str">
        <f t="shared" ca="1" si="3"/>
        <v/>
      </c>
    </row>
    <row r="101" spans="2:9" x14ac:dyDescent="0.3">
      <c r="B101" s="29" t="str">
        <f ca="1">IF(OR(B100="",B100='Dummy Car - Worksheet'!$CI$2),"",'Business Trip Report'!B100+1)</f>
        <v/>
      </c>
      <c r="C101" s="32" t="str">
        <f ca="1">IFERROR(INDEX('Dummy Car - Worksheet'!$CH$4:$CH$1503,MATCH($B101,'Dummy Car - Worksheet'!$CI$4:$CI$1503,0),0),"")</f>
        <v/>
      </c>
      <c r="D101" s="32" t="str">
        <f ca="1">IFERROR(INDEX('Dummy Car - Worksheet'!$CJ$4:$CJ$1503,MATCH($B101,'Dummy Car - Worksheet'!$CI$4:$CI$1503,0),0),"")</f>
        <v/>
      </c>
      <c r="E101" s="37" t="str">
        <f ca="1">IFERROR(INDEX('Dummy Car - Worksheet'!$CK$4:$CK$1503,MATCH($B101,'Dummy Car - Worksheet'!$CI$4:$CI$1503,0),0),"")</f>
        <v/>
      </c>
      <c r="F101" s="32" t="str">
        <f ca="1">IFERROR(INDEX('Dummy Car - Worksheet'!$CL$4:$CL$1503,MATCH($B101,'Dummy Car - Worksheet'!$CI$4:$CI$1503,0),0),"")</f>
        <v/>
      </c>
      <c r="G101" s="37" t="str">
        <f ca="1">IFERROR(INDEX('Dummy Car - Worksheet'!$CM$4:$CM$1503,MATCH($B101,'Dummy Car - Worksheet'!$CI$4:$CI$1503,0),0),"")</f>
        <v/>
      </c>
      <c r="H101" s="3" t="str">
        <f t="shared" ca="1" si="2"/>
        <v/>
      </c>
      <c r="I101" s="114" t="str">
        <f t="shared" ca="1" si="3"/>
        <v/>
      </c>
    </row>
    <row r="102" spans="2:9" x14ac:dyDescent="0.3">
      <c r="B102" s="29" t="str">
        <f ca="1">IF(OR(B101="",B101='Dummy Car - Worksheet'!$CI$2),"",'Business Trip Report'!B101+1)</f>
        <v/>
      </c>
      <c r="C102" s="32" t="str">
        <f ca="1">IFERROR(INDEX('Dummy Car - Worksheet'!$CH$4:$CH$1503,MATCH($B102,'Dummy Car - Worksheet'!$CI$4:$CI$1503,0),0),"")</f>
        <v/>
      </c>
      <c r="D102" s="32" t="str">
        <f ca="1">IFERROR(INDEX('Dummy Car - Worksheet'!$CJ$4:$CJ$1503,MATCH($B102,'Dummy Car - Worksheet'!$CI$4:$CI$1503,0),0),"")</f>
        <v/>
      </c>
      <c r="E102" s="37" t="str">
        <f ca="1">IFERROR(INDEX('Dummy Car - Worksheet'!$CK$4:$CK$1503,MATCH($B102,'Dummy Car - Worksheet'!$CI$4:$CI$1503,0),0),"")</f>
        <v/>
      </c>
      <c r="F102" s="32" t="str">
        <f ca="1">IFERROR(INDEX('Dummy Car - Worksheet'!$CL$4:$CL$1503,MATCH($B102,'Dummy Car - Worksheet'!$CI$4:$CI$1503,0),0),"")</f>
        <v/>
      </c>
      <c r="G102" s="37" t="str">
        <f ca="1">IFERROR(INDEX('Dummy Car - Worksheet'!$CM$4:$CM$1503,MATCH($B102,'Dummy Car - Worksheet'!$CI$4:$CI$1503,0),0),"")</f>
        <v/>
      </c>
      <c r="H102" s="3" t="str">
        <f t="shared" ca="1" si="2"/>
        <v/>
      </c>
      <c r="I102" s="114" t="str">
        <f t="shared" ca="1" si="3"/>
        <v/>
      </c>
    </row>
    <row r="103" spans="2:9" x14ac:dyDescent="0.3">
      <c r="B103" s="29" t="str">
        <f ca="1">IF(OR(B102="",B102='Dummy Car - Worksheet'!$CI$2),"",'Business Trip Report'!B102+1)</f>
        <v/>
      </c>
      <c r="C103" s="32" t="str">
        <f ca="1">IFERROR(INDEX('Dummy Car - Worksheet'!$CH$4:$CH$1503,MATCH($B103,'Dummy Car - Worksheet'!$CI$4:$CI$1503,0),0),"")</f>
        <v/>
      </c>
      <c r="D103" s="32" t="str">
        <f ca="1">IFERROR(INDEX('Dummy Car - Worksheet'!$CJ$4:$CJ$1503,MATCH($B103,'Dummy Car - Worksheet'!$CI$4:$CI$1503,0),0),"")</f>
        <v/>
      </c>
      <c r="E103" s="37" t="str">
        <f ca="1">IFERROR(INDEX('Dummy Car - Worksheet'!$CK$4:$CK$1503,MATCH($B103,'Dummy Car - Worksheet'!$CI$4:$CI$1503,0),0),"")</f>
        <v/>
      </c>
      <c r="F103" s="32" t="str">
        <f ca="1">IFERROR(INDEX('Dummy Car - Worksheet'!$CL$4:$CL$1503,MATCH($B103,'Dummy Car - Worksheet'!$CI$4:$CI$1503,0),0),"")</f>
        <v/>
      </c>
      <c r="G103" s="37" t="str">
        <f ca="1">IFERROR(INDEX('Dummy Car - Worksheet'!$CM$4:$CM$1503,MATCH($B103,'Dummy Car - Worksheet'!$CI$4:$CI$1503,0),0),"")</f>
        <v/>
      </c>
      <c r="H103" s="3" t="str">
        <f t="shared" ca="1" si="2"/>
        <v/>
      </c>
      <c r="I103" s="114" t="str">
        <f t="shared" ca="1" si="3"/>
        <v/>
      </c>
    </row>
    <row r="104" spans="2:9" x14ac:dyDescent="0.3">
      <c r="B104" s="29" t="str">
        <f ca="1">IF(OR(B103="",B103='Dummy Car - Worksheet'!$CI$2),"",'Business Trip Report'!B103+1)</f>
        <v/>
      </c>
      <c r="C104" s="32" t="str">
        <f ca="1">IFERROR(INDEX('Dummy Car - Worksheet'!$CH$4:$CH$1503,MATCH($B104,'Dummy Car - Worksheet'!$CI$4:$CI$1503,0),0),"")</f>
        <v/>
      </c>
      <c r="D104" s="32" t="str">
        <f ca="1">IFERROR(INDEX('Dummy Car - Worksheet'!$CJ$4:$CJ$1503,MATCH($B104,'Dummy Car - Worksheet'!$CI$4:$CI$1503,0),0),"")</f>
        <v/>
      </c>
      <c r="E104" s="37" t="str">
        <f ca="1">IFERROR(INDEX('Dummy Car - Worksheet'!$CK$4:$CK$1503,MATCH($B104,'Dummy Car - Worksheet'!$CI$4:$CI$1503,0),0),"")</f>
        <v/>
      </c>
      <c r="F104" s="32" t="str">
        <f ca="1">IFERROR(INDEX('Dummy Car - Worksheet'!$CL$4:$CL$1503,MATCH($B104,'Dummy Car - Worksheet'!$CI$4:$CI$1503,0),0),"")</f>
        <v/>
      </c>
      <c r="G104" s="37" t="str">
        <f ca="1">IFERROR(INDEX('Dummy Car - Worksheet'!$CM$4:$CM$1503,MATCH($B104,'Dummy Car - Worksheet'!$CI$4:$CI$1503,0),0),"")</f>
        <v/>
      </c>
      <c r="H104" s="3" t="str">
        <f t="shared" ca="1" si="2"/>
        <v/>
      </c>
      <c r="I104" s="114" t="str">
        <f t="shared" ca="1" si="3"/>
        <v/>
      </c>
    </row>
    <row r="105" spans="2:9" x14ac:dyDescent="0.3">
      <c r="B105" s="29" t="str">
        <f ca="1">IF(OR(B104="",B104='Dummy Car - Worksheet'!$CI$2),"",'Business Trip Report'!B104+1)</f>
        <v/>
      </c>
      <c r="C105" s="32" t="str">
        <f ca="1">IFERROR(INDEX('Dummy Car - Worksheet'!$CH$4:$CH$1503,MATCH($B105,'Dummy Car - Worksheet'!$CI$4:$CI$1503,0),0),"")</f>
        <v/>
      </c>
      <c r="D105" s="32" t="str">
        <f ca="1">IFERROR(INDEX('Dummy Car - Worksheet'!$CJ$4:$CJ$1503,MATCH($B105,'Dummy Car - Worksheet'!$CI$4:$CI$1503,0),0),"")</f>
        <v/>
      </c>
      <c r="E105" s="37" t="str">
        <f ca="1">IFERROR(INDEX('Dummy Car - Worksheet'!$CK$4:$CK$1503,MATCH($B105,'Dummy Car - Worksheet'!$CI$4:$CI$1503,0),0),"")</f>
        <v/>
      </c>
      <c r="F105" s="32" t="str">
        <f ca="1">IFERROR(INDEX('Dummy Car - Worksheet'!$CL$4:$CL$1503,MATCH($B105,'Dummy Car - Worksheet'!$CI$4:$CI$1503,0),0),"")</f>
        <v/>
      </c>
      <c r="G105" s="37" t="str">
        <f ca="1">IFERROR(INDEX('Dummy Car - Worksheet'!$CM$4:$CM$1503,MATCH($B105,'Dummy Car - Worksheet'!$CI$4:$CI$1503,0),0),"")</f>
        <v/>
      </c>
      <c r="H105" s="3" t="str">
        <f t="shared" ca="1" si="2"/>
        <v/>
      </c>
      <c r="I105" s="114" t="str">
        <f t="shared" ca="1" si="3"/>
        <v/>
      </c>
    </row>
    <row r="106" spans="2:9" x14ac:dyDescent="0.3">
      <c r="B106" s="29" t="str">
        <f ca="1">IF(OR(B105="",B105='Dummy Car - Worksheet'!$CI$2),"",'Business Trip Report'!B105+1)</f>
        <v/>
      </c>
      <c r="C106" s="32" t="str">
        <f ca="1">IFERROR(INDEX('Dummy Car - Worksheet'!$CH$4:$CH$1503,MATCH($B106,'Dummy Car - Worksheet'!$CI$4:$CI$1503,0),0),"")</f>
        <v/>
      </c>
      <c r="D106" s="32" t="str">
        <f ca="1">IFERROR(INDEX('Dummy Car - Worksheet'!$CJ$4:$CJ$1503,MATCH($B106,'Dummy Car - Worksheet'!$CI$4:$CI$1503,0),0),"")</f>
        <v/>
      </c>
      <c r="E106" s="37" t="str">
        <f ca="1">IFERROR(INDEX('Dummy Car - Worksheet'!$CK$4:$CK$1503,MATCH($B106,'Dummy Car - Worksheet'!$CI$4:$CI$1503,0),0),"")</f>
        <v/>
      </c>
      <c r="F106" s="32" t="str">
        <f ca="1">IFERROR(INDEX('Dummy Car - Worksheet'!$CL$4:$CL$1503,MATCH($B106,'Dummy Car - Worksheet'!$CI$4:$CI$1503,0),0),"")</f>
        <v/>
      </c>
      <c r="G106" s="37" t="str">
        <f ca="1">IFERROR(INDEX('Dummy Car - Worksheet'!$CM$4:$CM$1503,MATCH($B106,'Dummy Car - Worksheet'!$CI$4:$CI$1503,0),0),"")</f>
        <v/>
      </c>
      <c r="H106" s="3" t="str">
        <f t="shared" ca="1" si="2"/>
        <v/>
      </c>
      <c r="I106" s="114" t="str">
        <f t="shared" ca="1" si="3"/>
        <v/>
      </c>
    </row>
    <row r="107" spans="2:9" x14ac:dyDescent="0.3">
      <c r="B107" s="29" t="str">
        <f ca="1">IF(OR(B106="",B106='Dummy Car - Worksheet'!$CI$2),"",'Business Trip Report'!B106+1)</f>
        <v/>
      </c>
      <c r="C107" s="32" t="str">
        <f ca="1">IFERROR(INDEX('Dummy Car - Worksheet'!$CH$4:$CH$1503,MATCH($B107,'Dummy Car - Worksheet'!$CI$4:$CI$1503,0),0),"")</f>
        <v/>
      </c>
      <c r="D107" s="32" t="str">
        <f ca="1">IFERROR(INDEX('Dummy Car - Worksheet'!$CJ$4:$CJ$1503,MATCH($B107,'Dummy Car - Worksheet'!$CI$4:$CI$1503,0),0),"")</f>
        <v/>
      </c>
      <c r="E107" s="37" t="str">
        <f ca="1">IFERROR(INDEX('Dummy Car - Worksheet'!$CK$4:$CK$1503,MATCH($B107,'Dummy Car - Worksheet'!$CI$4:$CI$1503,0),0),"")</f>
        <v/>
      </c>
      <c r="F107" s="32" t="str">
        <f ca="1">IFERROR(INDEX('Dummy Car - Worksheet'!$CL$4:$CL$1503,MATCH($B107,'Dummy Car - Worksheet'!$CI$4:$CI$1503,0),0),"")</f>
        <v/>
      </c>
      <c r="G107" s="37" t="str">
        <f ca="1">IFERROR(INDEX('Dummy Car - Worksheet'!$CM$4:$CM$1503,MATCH($B107,'Dummy Car - Worksheet'!$CI$4:$CI$1503,0),0),"")</f>
        <v/>
      </c>
      <c r="H107" s="3" t="str">
        <f t="shared" ca="1" si="2"/>
        <v/>
      </c>
      <c r="I107" s="114" t="str">
        <f t="shared" ca="1" si="3"/>
        <v/>
      </c>
    </row>
    <row r="108" spans="2:9" x14ac:dyDescent="0.3">
      <c r="B108" s="29" t="str">
        <f ca="1">IF(OR(B107="",B107='Dummy Car - Worksheet'!$CI$2),"",'Business Trip Report'!B107+1)</f>
        <v/>
      </c>
      <c r="C108" s="32" t="str">
        <f ca="1">IFERROR(INDEX('Dummy Car - Worksheet'!$CH$4:$CH$1503,MATCH($B108,'Dummy Car - Worksheet'!$CI$4:$CI$1503,0),0),"")</f>
        <v/>
      </c>
      <c r="D108" s="32" t="str">
        <f ca="1">IFERROR(INDEX('Dummy Car - Worksheet'!$CJ$4:$CJ$1503,MATCH($B108,'Dummy Car - Worksheet'!$CI$4:$CI$1503,0),0),"")</f>
        <v/>
      </c>
      <c r="E108" s="37" t="str">
        <f ca="1">IFERROR(INDEX('Dummy Car - Worksheet'!$CK$4:$CK$1503,MATCH($B108,'Dummy Car - Worksheet'!$CI$4:$CI$1503,0),0),"")</f>
        <v/>
      </c>
      <c r="F108" s="32" t="str">
        <f ca="1">IFERROR(INDEX('Dummy Car - Worksheet'!$CL$4:$CL$1503,MATCH($B108,'Dummy Car - Worksheet'!$CI$4:$CI$1503,0),0),"")</f>
        <v/>
      </c>
      <c r="G108" s="37" t="str">
        <f ca="1">IFERROR(INDEX('Dummy Car - Worksheet'!$CM$4:$CM$1503,MATCH($B108,'Dummy Car - Worksheet'!$CI$4:$CI$1503,0),0),"")</f>
        <v/>
      </c>
      <c r="H108" s="3" t="str">
        <f t="shared" ca="1" si="2"/>
        <v/>
      </c>
      <c r="I108" s="114" t="str">
        <f t="shared" ca="1" si="3"/>
        <v/>
      </c>
    </row>
    <row r="109" spans="2:9" x14ac:dyDescent="0.3">
      <c r="B109" s="29" t="str">
        <f ca="1">IF(OR(B108="",B108='Dummy Car - Worksheet'!$CI$2),"",'Business Trip Report'!B108+1)</f>
        <v/>
      </c>
      <c r="C109" s="32" t="str">
        <f ca="1">IFERROR(INDEX('Dummy Car - Worksheet'!$CH$4:$CH$1503,MATCH($B109,'Dummy Car - Worksheet'!$CI$4:$CI$1503,0),0),"")</f>
        <v/>
      </c>
      <c r="D109" s="32" t="str">
        <f ca="1">IFERROR(INDEX('Dummy Car - Worksheet'!$CJ$4:$CJ$1503,MATCH($B109,'Dummy Car - Worksheet'!$CI$4:$CI$1503,0),0),"")</f>
        <v/>
      </c>
      <c r="E109" s="37" t="str">
        <f ca="1">IFERROR(INDEX('Dummy Car - Worksheet'!$CK$4:$CK$1503,MATCH($B109,'Dummy Car - Worksheet'!$CI$4:$CI$1503,0),0),"")</f>
        <v/>
      </c>
      <c r="F109" s="32" t="str">
        <f ca="1">IFERROR(INDEX('Dummy Car - Worksheet'!$CL$4:$CL$1503,MATCH($B109,'Dummy Car - Worksheet'!$CI$4:$CI$1503,0),0),"")</f>
        <v/>
      </c>
      <c r="G109" s="37" t="str">
        <f ca="1">IFERROR(INDEX('Dummy Car - Worksheet'!$CM$4:$CM$1503,MATCH($B109,'Dummy Car - Worksheet'!$CI$4:$CI$1503,0),0),"")</f>
        <v/>
      </c>
      <c r="H109" s="3" t="str">
        <f t="shared" ca="1" si="2"/>
        <v/>
      </c>
      <c r="I109" s="114" t="str">
        <f t="shared" ca="1" si="3"/>
        <v/>
      </c>
    </row>
    <row r="110" spans="2:9" x14ac:dyDescent="0.3">
      <c r="B110" s="29" t="str">
        <f ca="1">IF(OR(B109="",B109='Dummy Car - Worksheet'!$CI$2),"",'Business Trip Report'!B109+1)</f>
        <v/>
      </c>
      <c r="C110" s="32" t="str">
        <f ca="1">IFERROR(INDEX('Dummy Car - Worksheet'!$CH$4:$CH$1503,MATCH($B110,'Dummy Car - Worksheet'!$CI$4:$CI$1503,0),0),"")</f>
        <v/>
      </c>
      <c r="D110" s="32" t="str">
        <f ca="1">IFERROR(INDEX('Dummy Car - Worksheet'!$CJ$4:$CJ$1503,MATCH($B110,'Dummy Car - Worksheet'!$CI$4:$CI$1503,0),0),"")</f>
        <v/>
      </c>
      <c r="E110" s="37" t="str">
        <f ca="1">IFERROR(INDEX('Dummy Car - Worksheet'!$CK$4:$CK$1503,MATCH($B110,'Dummy Car - Worksheet'!$CI$4:$CI$1503,0),0),"")</f>
        <v/>
      </c>
      <c r="F110" s="32" t="str">
        <f ca="1">IFERROR(INDEX('Dummy Car - Worksheet'!$CL$4:$CL$1503,MATCH($B110,'Dummy Car - Worksheet'!$CI$4:$CI$1503,0),0),"")</f>
        <v/>
      </c>
      <c r="G110" s="37" t="str">
        <f ca="1">IFERROR(INDEX('Dummy Car - Worksheet'!$CM$4:$CM$1503,MATCH($B110,'Dummy Car - Worksheet'!$CI$4:$CI$1503,0),0),"")</f>
        <v/>
      </c>
      <c r="H110" s="3" t="str">
        <f t="shared" ca="1" si="2"/>
        <v/>
      </c>
      <c r="I110" s="114" t="str">
        <f t="shared" ca="1" si="3"/>
        <v/>
      </c>
    </row>
    <row r="111" spans="2:9" x14ac:dyDescent="0.3">
      <c r="B111" s="29" t="str">
        <f ca="1">IF(OR(B110="",B110='Dummy Car - Worksheet'!$CI$2),"",'Business Trip Report'!B110+1)</f>
        <v/>
      </c>
      <c r="C111" s="32" t="str">
        <f ca="1">IFERROR(INDEX('Dummy Car - Worksheet'!$CH$4:$CH$1503,MATCH($B111,'Dummy Car - Worksheet'!$CI$4:$CI$1503,0),0),"")</f>
        <v/>
      </c>
      <c r="D111" s="32" t="str">
        <f ca="1">IFERROR(INDEX('Dummy Car - Worksheet'!$CJ$4:$CJ$1503,MATCH($B111,'Dummy Car - Worksheet'!$CI$4:$CI$1503,0),0),"")</f>
        <v/>
      </c>
      <c r="E111" s="37" t="str">
        <f ca="1">IFERROR(INDEX('Dummy Car - Worksheet'!$CK$4:$CK$1503,MATCH($B111,'Dummy Car - Worksheet'!$CI$4:$CI$1503,0),0),"")</f>
        <v/>
      </c>
      <c r="F111" s="32" t="str">
        <f ca="1">IFERROR(INDEX('Dummy Car - Worksheet'!$CL$4:$CL$1503,MATCH($B111,'Dummy Car - Worksheet'!$CI$4:$CI$1503,0),0),"")</f>
        <v/>
      </c>
      <c r="G111" s="37" t="str">
        <f ca="1">IFERROR(INDEX('Dummy Car - Worksheet'!$CM$4:$CM$1503,MATCH($B111,'Dummy Car - Worksheet'!$CI$4:$CI$1503,0),0),"")</f>
        <v/>
      </c>
      <c r="H111" s="3" t="str">
        <f t="shared" ca="1" si="2"/>
        <v/>
      </c>
      <c r="I111" s="114" t="str">
        <f t="shared" ca="1" si="3"/>
        <v/>
      </c>
    </row>
    <row r="112" spans="2:9" x14ac:dyDescent="0.3">
      <c r="B112" s="29" t="str">
        <f ca="1">IF(OR(B111="",B111='Dummy Car - Worksheet'!$CI$2),"",'Business Trip Report'!B111+1)</f>
        <v/>
      </c>
      <c r="C112" s="32" t="str">
        <f ca="1">IFERROR(INDEX('Dummy Car - Worksheet'!$CH$4:$CH$1503,MATCH($B112,'Dummy Car - Worksheet'!$CI$4:$CI$1503,0),0),"")</f>
        <v/>
      </c>
      <c r="D112" s="32" t="str">
        <f ca="1">IFERROR(INDEX('Dummy Car - Worksheet'!$CJ$4:$CJ$1503,MATCH($B112,'Dummy Car - Worksheet'!$CI$4:$CI$1503,0),0),"")</f>
        <v/>
      </c>
      <c r="E112" s="37" t="str">
        <f ca="1">IFERROR(INDEX('Dummy Car - Worksheet'!$CK$4:$CK$1503,MATCH($B112,'Dummy Car - Worksheet'!$CI$4:$CI$1503,0),0),"")</f>
        <v/>
      </c>
      <c r="F112" s="32" t="str">
        <f ca="1">IFERROR(INDEX('Dummy Car - Worksheet'!$CL$4:$CL$1503,MATCH($B112,'Dummy Car - Worksheet'!$CI$4:$CI$1503,0),0),"")</f>
        <v/>
      </c>
      <c r="G112" s="37" t="str">
        <f ca="1">IFERROR(INDEX('Dummy Car - Worksheet'!$CM$4:$CM$1503,MATCH($B112,'Dummy Car - Worksheet'!$CI$4:$CI$1503,0),0),"")</f>
        <v/>
      </c>
      <c r="H112" s="3" t="str">
        <f t="shared" ca="1" si="2"/>
        <v/>
      </c>
      <c r="I112" s="114" t="str">
        <f t="shared" ca="1" si="3"/>
        <v/>
      </c>
    </row>
    <row r="113" spans="2:9" x14ac:dyDescent="0.3">
      <c r="B113" s="247"/>
      <c r="C113" s="248"/>
      <c r="D113" s="233"/>
      <c r="E113" s="249"/>
      <c r="F113" s="233"/>
      <c r="G113" s="249"/>
      <c r="H113" s="247"/>
      <c r="I113" s="233"/>
    </row>
    <row r="114" spans="2:9" x14ac:dyDescent="0.3">
      <c r="B114" s="247"/>
      <c r="C114" s="248"/>
      <c r="D114" s="233"/>
      <c r="E114" s="249"/>
      <c r="F114" s="233"/>
      <c r="G114" s="249"/>
      <c r="H114" s="247"/>
      <c r="I114" s="233"/>
    </row>
    <row r="115" spans="2:9" x14ac:dyDescent="0.3">
      <c r="B115" s="247"/>
      <c r="C115" s="248"/>
      <c r="D115" s="233"/>
      <c r="E115" s="249"/>
      <c r="F115" s="233"/>
      <c r="G115" s="249"/>
      <c r="H115" s="247"/>
      <c r="I115" s="233"/>
    </row>
    <row r="116" spans="2:9" x14ac:dyDescent="0.3">
      <c r="B116" s="247"/>
      <c r="C116" s="248"/>
      <c r="D116" s="233"/>
      <c r="E116" s="249"/>
      <c r="F116" s="233"/>
      <c r="G116" s="249"/>
      <c r="H116" s="247"/>
      <c r="I116" s="233"/>
    </row>
    <row r="117" spans="2:9" x14ac:dyDescent="0.3">
      <c r="B117" s="247"/>
      <c r="C117" s="248"/>
      <c r="D117" s="233"/>
      <c r="E117" s="249"/>
      <c r="F117" s="233"/>
      <c r="G117" s="249"/>
      <c r="H117" s="247"/>
      <c r="I117" s="233"/>
    </row>
    <row r="118" spans="2:9" x14ac:dyDescent="0.3">
      <c r="B118" s="247"/>
      <c r="C118" s="248"/>
      <c r="D118" s="233"/>
      <c r="E118" s="249"/>
      <c r="F118" s="233"/>
      <c r="G118" s="249"/>
      <c r="H118" s="247"/>
      <c r="I118" s="233"/>
    </row>
    <row r="119" spans="2:9" x14ac:dyDescent="0.3">
      <c r="B119" s="247"/>
      <c r="C119" s="248"/>
      <c r="D119" s="233"/>
      <c r="E119" s="249"/>
      <c r="F119" s="233"/>
      <c r="G119" s="249"/>
      <c r="H119" s="247"/>
      <c r="I119" s="233"/>
    </row>
    <row r="120" spans="2:9" x14ac:dyDescent="0.3">
      <c r="B120" s="247"/>
      <c r="C120" s="248"/>
      <c r="D120" s="233"/>
      <c r="E120" s="249"/>
      <c r="F120" s="233"/>
      <c r="G120" s="249"/>
      <c r="H120" s="247"/>
      <c r="I120" s="233"/>
    </row>
    <row r="121" spans="2:9" x14ac:dyDescent="0.3">
      <c r="B121" s="247"/>
      <c r="C121" s="248"/>
      <c r="D121" s="233"/>
      <c r="E121" s="249"/>
      <c r="F121" s="233"/>
      <c r="G121" s="249"/>
      <c r="H121" s="247"/>
      <c r="I121" s="233"/>
    </row>
    <row r="122" spans="2:9" x14ac:dyDescent="0.3">
      <c r="B122" s="247"/>
      <c r="C122" s="248"/>
      <c r="D122" s="233"/>
      <c r="E122" s="249"/>
      <c r="F122" s="233"/>
      <c r="G122" s="249"/>
      <c r="H122" s="247"/>
      <c r="I122" s="233"/>
    </row>
    <row r="123" spans="2:9" x14ac:dyDescent="0.3">
      <c r="B123" s="247"/>
      <c r="C123" s="248"/>
      <c r="D123" s="233"/>
      <c r="E123" s="249"/>
      <c r="F123" s="233"/>
      <c r="G123" s="249"/>
      <c r="H123" s="247"/>
      <c r="I123" s="233"/>
    </row>
    <row r="124" spans="2:9" x14ac:dyDescent="0.3">
      <c r="B124" s="247"/>
      <c r="C124" s="248"/>
      <c r="D124" s="233"/>
      <c r="E124" s="249"/>
      <c r="F124" s="233"/>
      <c r="G124" s="249"/>
      <c r="H124" s="247"/>
      <c r="I124" s="233"/>
    </row>
    <row r="125" spans="2:9" x14ac:dyDescent="0.3">
      <c r="B125" s="247"/>
      <c r="C125" s="248"/>
      <c r="D125" s="233"/>
      <c r="E125" s="249"/>
      <c r="F125" s="233"/>
      <c r="G125" s="249"/>
      <c r="H125" s="247"/>
      <c r="I125" s="233"/>
    </row>
    <row r="126" spans="2:9" x14ac:dyDescent="0.3">
      <c r="B126" s="247"/>
      <c r="C126" s="248"/>
      <c r="D126" s="233"/>
      <c r="E126" s="249"/>
      <c r="F126" s="233"/>
      <c r="G126" s="249"/>
      <c r="H126" s="247"/>
      <c r="I126" s="233"/>
    </row>
    <row r="127" spans="2:9" x14ac:dyDescent="0.3">
      <c r="B127" s="247"/>
      <c r="C127" s="248"/>
      <c r="D127" s="233"/>
      <c r="E127" s="249"/>
      <c r="F127" s="233"/>
      <c r="G127" s="249"/>
      <c r="H127" s="247"/>
      <c r="I127" s="233"/>
    </row>
    <row r="128" spans="2:9" x14ac:dyDescent="0.3">
      <c r="B128" s="247"/>
      <c r="C128" s="248"/>
      <c r="D128" s="233"/>
      <c r="E128" s="249"/>
      <c r="F128" s="233"/>
      <c r="G128" s="249"/>
      <c r="H128" s="247"/>
      <c r="I128" s="233"/>
    </row>
    <row r="129" spans="2:9" x14ac:dyDescent="0.3">
      <c r="B129" s="247"/>
      <c r="C129" s="248"/>
      <c r="D129" s="233"/>
      <c r="E129" s="249"/>
      <c r="F129" s="233"/>
      <c r="G129" s="249"/>
      <c r="H129" s="247"/>
      <c r="I129" s="233"/>
    </row>
    <row r="130" spans="2:9" x14ac:dyDescent="0.3">
      <c r="B130" s="247"/>
      <c r="C130" s="248"/>
      <c r="D130" s="233"/>
      <c r="E130" s="249"/>
      <c r="F130" s="233"/>
      <c r="G130" s="249"/>
      <c r="H130" s="247"/>
      <c r="I130" s="233"/>
    </row>
    <row r="131" spans="2:9" x14ac:dyDescent="0.3">
      <c r="B131" s="247"/>
      <c r="C131" s="248"/>
      <c r="D131" s="233"/>
      <c r="E131" s="249"/>
      <c r="F131" s="233"/>
      <c r="G131" s="249"/>
      <c r="H131" s="247"/>
      <c r="I131" s="233"/>
    </row>
    <row r="132" spans="2:9" x14ac:dyDescent="0.3">
      <c r="B132" s="247"/>
      <c r="C132" s="248"/>
      <c r="D132" s="233"/>
      <c r="E132" s="249"/>
      <c r="F132" s="233"/>
      <c r="G132" s="249"/>
      <c r="H132" s="247"/>
      <c r="I132" s="233"/>
    </row>
    <row r="133" spans="2:9" x14ac:dyDescent="0.3">
      <c r="B133" s="247"/>
      <c r="C133" s="248"/>
      <c r="D133" s="233"/>
      <c r="E133" s="249"/>
      <c r="F133" s="233"/>
      <c r="G133" s="249"/>
      <c r="H133" s="247"/>
      <c r="I133" s="233"/>
    </row>
    <row r="134" spans="2:9" x14ac:dyDescent="0.3">
      <c r="B134" s="247"/>
      <c r="C134" s="248"/>
      <c r="D134" s="233"/>
      <c r="E134" s="249"/>
      <c r="F134" s="233"/>
      <c r="G134" s="249"/>
      <c r="H134" s="247"/>
      <c r="I134" s="233"/>
    </row>
    <row r="135" spans="2:9" x14ac:dyDescent="0.3">
      <c r="B135" s="247"/>
      <c r="C135" s="248"/>
      <c r="D135" s="233"/>
      <c r="E135" s="249"/>
      <c r="F135" s="233"/>
      <c r="G135" s="249"/>
      <c r="H135" s="247"/>
      <c r="I135" s="233"/>
    </row>
    <row r="136" spans="2:9" x14ac:dyDescent="0.3">
      <c r="B136" s="247"/>
      <c r="C136" s="248"/>
      <c r="D136" s="233"/>
      <c r="E136" s="249"/>
      <c r="F136" s="233"/>
      <c r="G136" s="249"/>
      <c r="H136" s="247"/>
      <c r="I136" s="233"/>
    </row>
    <row r="137" spans="2:9" x14ac:dyDescent="0.3">
      <c r="B137" s="247"/>
      <c r="C137" s="248"/>
      <c r="D137" s="233"/>
      <c r="E137" s="249"/>
      <c r="F137" s="233"/>
      <c r="G137" s="249"/>
      <c r="H137" s="247"/>
      <c r="I137" s="233"/>
    </row>
    <row r="138" spans="2:9" x14ac:dyDescent="0.3">
      <c r="B138" s="247"/>
      <c r="C138" s="248"/>
      <c r="D138" s="233"/>
      <c r="E138" s="249"/>
      <c r="F138" s="233"/>
      <c r="G138" s="249"/>
      <c r="H138" s="247"/>
      <c r="I138" s="233"/>
    </row>
    <row r="139" spans="2:9" x14ac:dyDescent="0.3">
      <c r="B139" s="247"/>
      <c r="C139" s="248"/>
      <c r="D139" s="233"/>
      <c r="E139" s="249"/>
      <c r="F139" s="233"/>
      <c r="G139" s="249"/>
      <c r="H139" s="247"/>
      <c r="I139" s="233"/>
    </row>
    <row r="140" spans="2:9" x14ac:dyDescent="0.3">
      <c r="B140" s="247"/>
      <c r="C140" s="248"/>
      <c r="D140" s="233"/>
      <c r="E140" s="249"/>
      <c r="F140" s="233"/>
      <c r="G140" s="249"/>
      <c r="H140" s="247"/>
      <c r="I140" s="233"/>
    </row>
    <row r="141" spans="2:9" x14ac:dyDescent="0.3">
      <c r="B141" s="247"/>
      <c r="C141" s="248"/>
      <c r="D141" s="233"/>
      <c r="E141" s="249"/>
      <c r="F141" s="233"/>
      <c r="G141" s="249"/>
      <c r="H141" s="247"/>
      <c r="I141" s="233"/>
    </row>
    <row r="142" spans="2:9" x14ac:dyDescent="0.3">
      <c r="B142" s="247"/>
      <c r="C142" s="248"/>
      <c r="D142" s="233"/>
      <c r="E142" s="249"/>
      <c r="F142" s="233"/>
      <c r="G142" s="249"/>
      <c r="H142" s="247"/>
      <c r="I142" s="233"/>
    </row>
    <row r="143" spans="2:9" x14ac:dyDescent="0.3">
      <c r="B143" s="247"/>
      <c r="C143" s="248"/>
      <c r="D143" s="233"/>
      <c r="E143" s="249"/>
      <c r="F143" s="233"/>
      <c r="G143" s="249"/>
      <c r="H143" s="247"/>
      <c r="I143" s="233"/>
    </row>
    <row r="144" spans="2:9" x14ac:dyDescent="0.3">
      <c r="B144" s="247"/>
      <c r="C144" s="248"/>
      <c r="D144" s="233"/>
      <c r="E144" s="249"/>
      <c r="F144" s="233"/>
      <c r="G144" s="249"/>
      <c r="H144" s="247"/>
      <c r="I144" s="233"/>
    </row>
    <row r="145" spans="2:9" x14ac:dyDescent="0.3">
      <c r="B145" s="247"/>
      <c r="C145" s="248"/>
      <c r="D145" s="233"/>
      <c r="E145" s="249"/>
      <c r="F145" s="233"/>
      <c r="G145" s="249"/>
      <c r="H145" s="247"/>
      <c r="I145" s="233"/>
    </row>
    <row r="146" spans="2:9" x14ac:dyDescent="0.3">
      <c r="B146" s="247"/>
      <c r="C146" s="248"/>
      <c r="D146" s="233"/>
      <c r="E146" s="249"/>
      <c r="F146" s="233"/>
      <c r="G146" s="249"/>
      <c r="H146" s="247"/>
      <c r="I146" s="233"/>
    </row>
    <row r="147" spans="2:9" x14ac:dyDescent="0.3">
      <c r="B147" s="247"/>
      <c r="C147" s="248"/>
      <c r="D147" s="233"/>
      <c r="E147" s="249"/>
      <c r="F147" s="233"/>
      <c r="G147" s="249"/>
      <c r="H147" s="247"/>
      <c r="I147" s="233"/>
    </row>
    <row r="148" spans="2:9" x14ac:dyDescent="0.3">
      <c r="B148" s="247"/>
      <c r="C148" s="248"/>
      <c r="D148" s="233"/>
      <c r="E148" s="249"/>
      <c r="F148" s="233"/>
      <c r="G148" s="249"/>
      <c r="H148" s="247"/>
      <c r="I148" s="233"/>
    </row>
    <row r="149" spans="2:9" x14ac:dyDescent="0.3">
      <c r="B149" s="247"/>
      <c r="C149" s="248"/>
      <c r="D149" s="233"/>
      <c r="E149" s="249"/>
      <c r="F149" s="233"/>
      <c r="G149" s="249"/>
      <c r="H149" s="247"/>
      <c r="I149" s="233"/>
    </row>
    <row r="150" spans="2:9" x14ac:dyDescent="0.3">
      <c r="B150" s="247"/>
      <c r="C150" s="248"/>
      <c r="D150" s="233"/>
      <c r="E150" s="249"/>
      <c r="F150" s="233"/>
      <c r="G150" s="249"/>
      <c r="H150" s="247"/>
      <c r="I150" s="233"/>
    </row>
    <row r="151" spans="2:9" x14ac:dyDescent="0.3">
      <c r="B151" s="247"/>
      <c r="C151" s="248"/>
      <c r="D151" s="233"/>
      <c r="E151" s="249"/>
      <c r="F151" s="233"/>
      <c r="G151" s="249"/>
      <c r="H151" s="247"/>
      <c r="I151" s="233"/>
    </row>
    <row r="152" spans="2:9" x14ac:dyDescent="0.3">
      <c r="B152" s="247"/>
      <c r="C152" s="248"/>
      <c r="D152" s="233"/>
      <c r="E152" s="249"/>
      <c r="F152" s="233"/>
      <c r="G152" s="249"/>
      <c r="H152" s="247"/>
      <c r="I152" s="233"/>
    </row>
    <row r="153" spans="2:9" x14ac:dyDescent="0.3">
      <c r="B153" s="247"/>
      <c r="C153" s="248"/>
      <c r="D153" s="233"/>
      <c r="E153" s="249"/>
      <c r="F153" s="233"/>
      <c r="G153" s="249"/>
      <c r="H153" s="247"/>
      <c r="I153" s="233"/>
    </row>
    <row r="154" spans="2:9" x14ac:dyDescent="0.3">
      <c r="B154" s="247"/>
      <c r="C154" s="248"/>
      <c r="D154" s="233"/>
      <c r="E154" s="249"/>
      <c r="F154" s="233"/>
      <c r="G154" s="249"/>
      <c r="H154" s="247"/>
      <c r="I154" s="233"/>
    </row>
    <row r="155" spans="2:9" x14ac:dyDescent="0.3">
      <c r="B155" s="247"/>
      <c r="C155" s="248"/>
      <c r="D155" s="233"/>
      <c r="E155" s="249"/>
      <c r="F155" s="233"/>
      <c r="G155" s="249"/>
      <c r="H155" s="247"/>
      <c r="I155" s="233"/>
    </row>
    <row r="156" spans="2:9" x14ac:dyDescent="0.3">
      <c r="B156" s="247"/>
      <c r="C156" s="248"/>
      <c r="D156" s="233"/>
      <c r="E156" s="249"/>
      <c r="F156" s="233"/>
      <c r="G156" s="249"/>
      <c r="H156" s="247"/>
      <c r="I156" s="233"/>
    </row>
    <row r="157" spans="2:9" x14ac:dyDescent="0.3">
      <c r="B157" s="247"/>
      <c r="C157" s="248"/>
      <c r="D157" s="233"/>
      <c r="E157" s="249"/>
      <c r="F157" s="233"/>
      <c r="G157" s="249"/>
      <c r="H157" s="247"/>
      <c r="I157" s="233"/>
    </row>
    <row r="158" spans="2:9" x14ac:dyDescent="0.3">
      <c r="B158" s="247"/>
      <c r="C158" s="248"/>
      <c r="D158" s="233"/>
      <c r="E158" s="249"/>
      <c r="F158" s="233"/>
      <c r="G158" s="249"/>
      <c r="H158" s="247"/>
      <c r="I158" s="233"/>
    </row>
    <row r="159" spans="2:9" x14ac:dyDescent="0.3">
      <c r="B159" s="247"/>
      <c r="C159" s="248"/>
      <c r="D159" s="233"/>
      <c r="E159" s="249"/>
      <c r="F159" s="233"/>
      <c r="G159" s="249"/>
      <c r="H159" s="247"/>
      <c r="I159" s="233"/>
    </row>
    <row r="160" spans="2:9" x14ac:dyDescent="0.3">
      <c r="B160" s="247"/>
      <c r="C160" s="248"/>
      <c r="D160" s="233"/>
      <c r="E160" s="249"/>
      <c r="F160" s="233"/>
      <c r="G160" s="249"/>
      <c r="H160" s="247"/>
      <c r="I160" s="233"/>
    </row>
    <row r="161" spans="2:9" x14ac:dyDescent="0.3">
      <c r="B161" s="247"/>
      <c r="C161" s="248"/>
      <c r="D161" s="233"/>
      <c r="E161" s="249"/>
      <c r="F161" s="233"/>
      <c r="G161" s="249"/>
      <c r="H161" s="247"/>
      <c r="I161" s="233"/>
    </row>
    <row r="162" spans="2:9" x14ac:dyDescent="0.3">
      <c r="B162" s="247"/>
      <c r="C162" s="248"/>
      <c r="D162" s="233"/>
      <c r="E162" s="249"/>
      <c r="F162" s="233"/>
      <c r="G162" s="249"/>
      <c r="H162" s="247"/>
      <c r="I162" s="233"/>
    </row>
    <row r="163" spans="2:9" x14ac:dyDescent="0.3">
      <c r="B163" s="247"/>
      <c r="C163" s="248"/>
      <c r="D163" s="233"/>
      <c r="E163" s="249"/>
      <c r="F163" s="233"/>
      <c r="G163" s="249"/>
      <c r="H163" s="247"/>
      <c r="I163" s="233"/>
    </row>
    <row r="164" spans="2:9" x14ac:dyDescent="0.3">
      <c r="B164" s="247"/>
      <c r="C164" s="248"/>
      <c r="D164" s="233"/>
      <c r="E164" s="249"/>
      <c r="F164" s="233"/>
      <c r="G164" s="249"/>
      <c r="H164" s="247"/>
      <c r="I164" s="233"/>
    </row>
    <row r="165" spans="2:9" x14ac:dyDescent="0.3">
      <c r="B165" s="247"/>
      <c r="C165" s="248"/>
      <c r="D165" s="233"/>
      <c r="E165" s="249"/>
      <c r="F165" s="233"/>
      <c r="G165" s="249"/>
      <c r="H165" s="247"/>
      <c r="I165" s="233"/>
    </row>
  </sheetData>
  <sheetProtection sheet="1" objects="1" scenarios="1" formatCells="0" formatColumns="0" formatRows="0"/>
  <mergeCells count="5">
    <mergeCell ref="B11:B12"/>
    <mergeCell ref="C11:C12"/>
    <mergeCell ref="H11:H12"/>
    <mergeCell ref="I11:I12"/>
    <mergeCell ref="F5:G5"/>
  </mergeCells>
  <dataValidations count="1">
    <dataValidation type="list" allowBlank="1" showInputMessage="1" showErrorMessage="1" sqref="D5">
      <formula1>CarNumber</formula1>
    </dataValidation>
  </dataValidations>
  <pageMargins left="0.7" right="0.7" top="0.75" bottom="0.75" header="0.3" footer="0.3"/>
  <pageSetup scale="7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N256"/>
  <sheetViews>
    <sheetView showGridLines="0" workbookViewId="0">
      <selection activeCell="G15" sqref="G15"/>
    </sheetView>
  </sheetViews>
  <sheetFormatPr defaultRowHeight="14.4" x14ac:dyDescent="0.3"/>
  <cols>
    <col min="1" max="1" width="2.77734375" style="211" customWidth="1"/>
    <col min="2" max="3" width="8.88671875" style="211"/>
    <col min="4" max="4" width="15.6640625" style="211" bestFit="1" customWidth="1"/>
    <col min="5" max="5" width="17.88671875" style="211" bestFit="1" customWidth="1"/>
    <col min="6" max="6" width="11.5546875" style="211" bestFit="1" customWidth="1"/>
    <col min="7" max="7" width="7.21875" style="211" bestFit="1" customWidth="1"/>
    <col min="8" max="8" width="17.5546875" style="211" bestFit="1" customWidth="1"/>
    <col min="9" max="9" width="14.88671875" style="211" bestFit="1" customWidth="1"/>
    <col min="10" max="10" width="16.109375" style="211" bestFit="1" customWidth="1"/>
    <col min="11" max="11" width="8" style="211" bestFit="1" customWidth="1"/>
    <col min="12" max="12" width="8.44140625" style="211" bestFit="1" customWidth="1"/>
    <col min="13" max="13" width="4.33203125" style="211" bestFit="1" customWidth="1"/>
    <col min="14" max="14" width="12" style="211" bestFit="1" customWidth="1"/>
    <col min="15" max="15" width="22.109375" style="211" bestFit="1" customWidth="1"/>
    <col min="16" max="16" width="19.44140625" style="211" bestFit="1" customWidth="1"/>
    <col min="17" max="17" width="20.6640625" style="211" bestFit="1" customWidth="1"/>
    <col min="18" max="18" width="12.44140625" style="211" bestFit="1" customWidth="1"/>
    <col min="19" max="19" width="12.88671875" style="211" bestFit="1" customWidth="1"/>
    <col min="20" max="20" width="8.77734375" style="211" bestFit="1" customWidth="1"/>
    <col min="21" max="21" width="14.109375" style="211" bestFit="1" customWidth="1"/>
    <col min="22" max="22" width="7.77734375" style="211" bestFit="1" customWidth="1"/>
    <col min="23" max="16384" width="8.88671875" style="211"/>
  </cols>
  <sheetData>
    <row r="1" spans="2:40" ht="18" customHeight="1" x14ac:dyDescent="0.3"/>
    <row r="2" spans="2:40" ht="18" customHeight="1" x14ac:dyDescent="0.3"/>
    <row r="3" spans="2:40" ht="18" customHeight="1" x14ac:dyDescent="0.3"/>
    <row r="4" spans="2:40" ht="18" customHeight="1" x14ac:dyDescent="0.3">
      <c r="D4" s="211">
        <f>'Chart Summary'!E9</f>
        <v>2016</v>
      </c>
    </row>
    <row r="5" spans="2:40" ht="18" customHeight="1" x14ac:dyDescent="0.3"/>
    <row r="6" spans="2:40" x14ac:dyDescent="0.3">
      <c r="C6" s="211" t="str">
        <f>'Car Initial Info'!C6</f>
        <v>No</v>
      </c>
      <c r="D6" s="211" t="str">
        <f>'Car Initial Info'!D6</f>
        <v>Status</v>
      </c>
      <c r="E6" s="211" t="str">
        <f>'Car Initial Info'!E6</f>
        <v>Car Name</v>
      </c>
      <c r="F6" s="211" t="str">
        <f>'Car Initial Info'!F6</f>
        <v>License Plate</v>
      </c>
      <c r="G6" s="211" t="s">
        <v>380</v>
      </c>
      <c r="H6" s="211" t="s">
        <v>377</v>
      </c>
      <c r="I6" s="211" t="s">
        <v>378</v>
      </c>
      <c r="J6" s="211" t="s">
        <v>49</v>
      </c>
      <c r="K6" s="211" t="s">
        <v>120</v>
      </c>
      <c r="L6" s="211" t="s">
        <v>45</v>
      </c>
      <c r="M6" s="211" t="s">
        <v>335</v>
      </c>
      <c r="N6" s="211" t="s">
        <v>115</v>
      </c>
      <c r="O6" s="211" t="str">
        <f>"Rank "&amp;H6</f>
        <v>Rank Top Service Spender</v>
      </c>
      <c r="P6" s="211" t="str">
        <f t="shared" ref="P6:T6" si="0">"Rank "&amp;I6</f>
        <v>Rank Longest Distance</v>
      </c>
      <c r="Q6" s="211" t="str">
        <f t="shared" si="0"/>
        <v>Rank Unplanned Service</v>
      </c>
      <c r="R6" s="211" t="str">
        <f t="shared" si="0"/>
        <v>Rank Accident</v>
      </c>
      <c r="S6" s="211" t="str">
        <f t="shared" si="0"/>
        <v>Rank Expenses</v>
      </c>
      <c r="T6" s="211" t="str">
        <f t="shared" si="0"/>
        <v>Rank Fine</v>
      </c>
      <c r="U6" s="211" t="str">
        <f>"Rank Boros "&amp;N6</f>
        <v>Rank Boros Fuel</v>
      </c>
      <c r="V6" s="211" t="s">
        <v>387</v>
      </c>
    </row>
    <row r="7" spans="2:40" x14ac:dyDescent="0.3">
      <c r="B7" s="211" t="s">
        <v>57</v>
      </c>
      <c r="C7" s="211">
        <f>'Car Initial Info'!C9</f>
        <v>1</v>
      </c>
      <c r="D7" s="211" t="str">
        <f>'Car Initial Info'!D9</f>
        <v>Owned</v>
      </c>
      <c r="E7" s="211" t="str">
        <f>'Car Initial Info'!E9</f>
        <v>Sales car</v>
      </c>
      <c r="F7" s="211" t="str">
        <f>'Car Initial Info'!F9</f>
        <v>LP0001</v>
      </c>
      <c r="G7" s="216">
        <f ca="1">IF('Car Initial Info'!AC9&lt;&gt;"",'Car Initial Info'!AC9,IF('Car Initial Info'!W9&lt;&gt;"",'Car Initial Info'!W9,TODAY()))-IF('Car Initial Info'!Z9&lt;&gt;"",'Car Initial Info'!Z9,'Car Initial Info'!U9)</f>
        <v>635</v>
      </c>
      <c r="H7" s="211" t="str">
        <f ca="1">IFERROR(IF(SUMIF(INDIRECT("'"&amp;$B7&amp;"'!C15:C1514"),$D$4,INDIRECT("'"&amp;$B7&amp;"'!U15:U1514"))&gt;0,SUMIF(INDIRECT("'"&amp;$B7&amp;"'!C15:C1514"),$D$4,INDIRECT("'"&amp;$B7&amp;"'!U15:U1514")),""),"")</f>
        <v/>
      </c>
      <c r="I7" s="211">
        <f ca="1">IFERROR(IF(SUMIF(INDIRECT("'"&amp;$B7&amp;"'!C15:C1514"),$D$4,INDIRECT("'"&amp;$B7&amp;"'!N15:N1514"))&gt;0,SUMIF(INDIRECT("'"&amp;$B7&amp;"'!C15:C1514"),$D$4,INDIRECT("'"&amp;$B7&amp;"'!N15:N1514")),""),"")</f>
        <v>319</v>
      </c>
      <c r="J7" s="211">
        <f ca="1">IFERROR(SUMIFS(INDIRECT("'"&amp;$B7&amp;"'!U15:U1514"),INDIRECT("'"&amp;$B7&amp;"'!C15:C1514"),$D$4,INDIRECT("'"&amp;$B7&amp;"'!F15:F1514"),J$6),"")</f>
        <v>0</v>
      </c>
      <c r="K7" s="211">
        <f ca="1">IFERROR(COUNTIFS(INDIRECT("'"&amp;$B7&amp;"'!C15:C1514"),$D$4,INDIRECT("'"&amp;$B7&amp;"'!F15:F1514"),K$6),"")</f>
        <v>0</v>
      </c>
      <c r="L7" s="211">
        <f ca="1">IFERROR(SUMIFS(INDIRECT("'"&amp;$B7&amp;"'!AM15:AM1514"),INDIRECT("'"&amp;$B7&amp;"'!C15:C1514"),$D$4,INDIRECT("'"&amp;$B7&amp;"'!F15:F1514"),L$6),"")</f>
        <v>7</v>
      </c>
      <c r="M7" s="211">
        <f ca="1">IFERROR(COUNTIFS(INDIRECT("'"&amp;$B7&amp;"'!C15:C1514"),$D$4,INDIRECT("'"&amp;$B7&amp;"'!Z15:Z1514"),"&gt;0"),"")</f>
        <v>0</v>
      </c>
      <c r="N7" s="211" t="str">
        <f ca="1">IFERROR(IF(SUMIF(INDIRECT("'"&amp;$B7&amp;"'!AX14:AX16"),$D$4,INDIRECT("'"&amp;$B7&amp;"'!BA14:BA16"))&gt;0,SUMIF(INDIRECT("'"&amp;$B7&amp;"'!AX14:AX16"),$D$4,INDIRECT("'"&amp;$B7&amp;"'!BA14:BA16")),""),"")</f>
        <v/>
      </c>
      <c r="O7" s="211" t="str">
        <f ca="1">IFERROR(RANK(H7,H$7:H$256)+COUNTIF(H$7:$H7,H7)-1,"")</f>
        <v/>
      </c>
      <c r="P7" s="211">
        <f ca="1">IFERROR(RANK(I7,I$7:I$256)+COUNTIF(I$7:I7,I7)-1,"")</f>
        <v>3</v>
      </c>
      <c r="Q7" s="211">
        <f ca="1">IFERROR(RANK(J7,J$7:J$256)+COUNTIF(J$7:J7,J7)-1,"")</f>
        <v>1</v>
      </c>
      <c r="R7" s="211">
        <f ca="1">IFERROR(RANK(K7,K$7:K$256)+COUNTIF(K$7:K7,K7)-1,"")</f>
        <v>1</v>
      </c>
      <c r="S7" s="211">
        <f ca="1">IFERROR(RANK(L7,L$7:L$256)+COUNTIF(L$7:L7,L7)-1,"")</f>
        <v>2</v>
      </c>
      <c r="T7" s="211">
        <f ca="1">IFERROR(RANK(M7,M$7:M$256)+COUNTIF(M$7:M7,M7)-1,"")</f>
        <v>1</v>
      </c>
      <c r="U7" s="211" t="str">
        <f ca="1">IFERROR(RANK(N7,N$7:N$256)+COUNTIF(N$7:N7,N7)-1,"")</f>
        <v/>
      </c>
      <c r="V7" s="211" t="str">
        <f ca="1">IFERROR(RANK(U7,U$7:U$256)+COUNTIF(U$7:U7,U7)-1,"")</f>
        <v/>
      </c>
    </row>
    <row r="8" spans="2:40" x14ac:dyDescent="0.3">
      <c r="B8" s="211" t="s">
        <v>58</v>
      </c>
      <c r="C8" s="211">
        <f>'Car Initial Info'!C10</f>
        <v>2</v>
      </c>
      <c r="D8" s="211" t="str">
        <f>'Car Initial Info'!D10</f>
        <v>Owned</v>
      </c>
      <c r="E8" s="211" t="str">
        <f>'Car Initial Info'!E10</f>
        <v>Operational Car</v>
      </c>
      <c r="F8" s="211" t="str">
        <f>'Car Initial Info'!F10</f>
        <v>LP0002</v>
      </c>
      <c r="G8" s="216">
        <f ca="1">IF('Car Initial Info'!AC10&lt;&gt;"",'Car Initial Info'!AC10,IF('Car Initial Info'!W10&lt;&gt;"",'Car Initial Info'!W10,TODAY()))-IF('Car Initial Info'!Z10&lt;&gt;"",'Car Initial Info'!Z10,'Car Initial Info'!U10)</f>
        <v>635</v>
      </c>
      <c r="H8" s="211">
        <f t="shared" ref="H8:H11" ca="1" si="1">IFERROR(IF(SUMIF(INDIRECT("'"&amp;$B8&amp;"'!C15:C1514"),$D$4,INDIRECT("'"&amp;$B8&amp;"'!U15:U1514"))&gt;0,SUMIF(INDIRECT("'"&amp;$B8&amp;"'!C15:C1514"),$D$4,INDIRECT("'"&amp;$B8&amp;"'!U15:U1514")),""),"")</f>
        <v>100</v>
      </c>
      <c r="I8" s="211">
        <f t="shared" ref="I8:I11" ca="1" si="2">IFERROR(IF(SUMIF(INDIRECT("'"&amp;$B8&amp;"'!C15:C1514"),$D$4,INDIRECT("'"&amp;$B8&amp;"'!N15:N1514"))&gt;0,SUMIF(INDIRECT("'"&amp;$B8&amp;"'!C15:C1514"),$D$4,INDIRECT("'"&amp;$B8&amp;"'!N15:N1514")),""),"")</f>
        <v>89</v>
      </c>
      <c r="J8" s="211">
        <f t="shared" ref="J8:J11" ca="1" si="3">IFERROR(SUMIFS(INDIRECT("'"&amp;$B8&amp;"'!U15:U1514"),INDIRECT("'"&amp;$B8&amp;"'!C15:C1514"),$D$4,INDIRECT("'"&amp;$B8&amp;"'!F15:F1514"),J$6),"")</f>
        <v>0</v>
      </c>
      <c r="K8" s="211">
        <f t="shared" ref="K8:K11" ca="1" si="4">IFERROR(COUNTIFS(INDIRECT("'"&amp;$B8&amp;"'!C15:C1514"),$D$4,INDIRECT("'"&amp;$B8&amp;"'!F15:F1514"),K$6),"")</f>
        <v>0</v>
      </c>
      <c r="L8" s="211">
        <f t="shared" ref="L8:L11" ca="1" si="5">IFERROR(SUMIFS(INDIRECT("'"&amp;$B8&amp;"'!AM15:AM1514"),INDIRECT("'"&amp;$B8&amp;"'!C15:C1514"),$D$4,INDIRECT("'"&amp;$B8&amp;"'!F15:F1514"),L$6),"")</f>
        <v>2</v>
      </c>
      <c r="M8" s="211">
        <f t="shared" ref="M8:M11" ca="1" si="6">IFERROR(COUNTIFS(INDIRECT("'"&amp;$B8&amp;"'!C15:C1514"),$D$4,INDIRECT("'"&amp;$B8&amp;"'!Z15:Z1514"),"&gt;0"),"")</f>
        <v>0</v>
      </c>
      <c r="N8" s="211" t="str">
        <f t="shared" ref="N8:N11" ca="1" si="7">IFERROR(IF(SUMIF(INDIRECT("'"&amp;$B8&amp;"'!AX14:AX16"),$D$4,INDIRECT("'"&amp;$B8&amp;"'!BA14:BA16"))&gt;0,SUMIF(INDIRECT("'"&amp;$B8&amp;"'!AX14:AX16"),$D$4,INDIRECT("'"&amp;$B8&amp;"'!BA14:BA16")),""),"")</f>
        <v/>
      </c>
      <c r="O8" s="211">
        <f ca="1">IFERROR(RANK(H8,H$7:H$256)+COUNTIF(H$7:$H8,H8)-1,"")</f>
        <v>1</v>
      </c>
      <c r="P8" s="211">
        <f ca="1">IFERROR(RANK(I8,I$7:I$256)+COUNTIF(I$7:I8,I8)-1,"")</f>
        <v>4</v>
      </c>
      <c r="Q8" s="211">
        <f ca="1">IFERROR(RANK(J8,J$7:J$256)+COUNTIF(J$7:J8,J8)-1,"")</f>
        <v>2</v>
      </c>
      <c r="R8" s="211">
        <f ca="1">IFERROR(RANK(K8,K$7:K$256)+COUNTIF(K$7:K8,K8)-1,"")</f>
        <v>2</v>
      </c>
      <c r="S8" s="211">
        <f ca="1">IFERROR(RANK(L8,L$7:L$256)+COUNTIF(L$7:L8,L8)-1,"")</f>
        <v>3</v>
      </c>
      <c r="T8" s="211">
        <f ca="1">IFERROR(RANK(M8,M$7:M$256)+COUNTIF(M$7:M8,M8)-1,"")</f>
        <v>2</v>
      </c>
      <c r="U8" s="211" t="str">
        <f ca="1">IFERROR(RANK(N8,N$7:N$256)+COUNTIF(N$7:N8,N8)-1,"")</f>
        <v/>
      </c>
      <c r="V8" s="211" t="str">
        <f ca="1">IFERROR(RANK(U8,U$7:U$256)+COUNTIF(U$7:U8,U8)-1,"")</f>
        <v/>
      </c>
    </row>
    <row r="9" spans="2:40" x14ac:dyDescent="0.3">
      <c r="B9" s="211" t="s">
        <v>59</v>
      </c>
      <c r="C9" s="211">
        <f>'Car Initial Info'!C11</f>
        <v>3</v>
      </c>
      <c r="D9" s="211" t="str">
        <f>'Car Initial Info'!D11</f>
        <v>Owned</v>
      </c>
      <c r="E9" s="211" t="str">
        <f>'Car Initial Info'!E11</f>
        <v>Operational Car</v>
      </c>
      <c r="F9" s="211" t="str">
        <f>'Car Initial Info'!F11</f>
        <v>LP0003</v>
      </c>
      <c r="G9" s="216">
        <f ca="1">IF('Car Initial Info'!AC11&lt;&gt;"",'Car Initial Info'!AC11,IF('Car Initial Info'!W11&lt;&gt;"",'Car Initial Info'!W11,TODAY()))-IF('Car Initial Info'!Z11&lt;&gt;"",'Car Initial Info'!Z11,'Car Initial Info'!U11)</f>
        <v>416</v>
      </c>
      <c r="H9" s="211" t="str">
        <f t="shared" ca="1" si="1"/>
        <v/>
      </c>
      <c r="I9" s="211">
        <f t="shared" ca="1" si="2"/>
        <v>738</v>
      </c>
      <c r="J9" s="211">
        <f t="shared" ca="1" si="3"/>
        <v>0</v>
      </c>
      <c r="K9" s="211">
        <f t="shared" ca="1" si="4"/>
        <v>0</v>
      </c>
      <c r="L9" s="211">
        <f t="shared" ca="1" si="5"/>
        <v>10</v>
      </c>
      <c r="M9" s="211">
        <f t="shared" ca="1" si="6"/>
        <v>0</v>
      </c>
      <c r="N9" s="211">
        <f t="shared" ca="1" si="7"/>
        <v>35</v>
      </c>
      <c r="O9" s="211" t="str">
        <f ca="1">IFERROR(RANK(H9,H$7:H$256)+COUNTIF(H$7:$H9,H9)-1,"")</f>
        <v/>
      </c>
      <c r="P9" s="211">
        <f ca="1">IFERROR(RANK(I9,I$7:I$256)+COUNTIF(I$7:I9,I9)-1,"")</f>
        <v>1</v>
      </c>
      <c r="Q9" s="211">
        <f ca="1">IFERROR(RANK(J9,J$7:J$256)+COUNTIF(J$7:J9,J9)-1,"")</f>
        <v>3</v>
      </c>
      <c r="R9" s="211">
        <f ca="1">IFERROR(RANK(K9,K$7:K$256)+COUNTIF(K$7:K9,K9)-1,"")</f>
        <v>3</v>
      </c>
      <c r="S9" s="211">
        <f ca="1">IFERROR(RANK(L9,L$7:L$256)+COUNTIF(L$7:L9,L9)-1,"")</f>
        <v>1</v>
      </c>
      <c r="T9" s="211">
        <f ca="1">IFERROR(RANK(M9,M$7:M$256)+COUNTIF(M$7:M9,M9)-1,"")</f>
        <v>3</v>
      </c>
      <c r="U9" s="211">
        <f ca="1">IFERROR(RANK(N9,N$7:N$256)+COUNTIF(N$7:N9,N9)-1,"")</f>
        <v>1</v>
      </c>
      <c r="V9" s="211">
        <f ca="1">IFERROR(RANK(U9,U$7:U$256)+COUNTIF(U$7:U9,U9)-1,"")</f>
        <v>2</v>
      </c>
    </row>
    <row r="10" spans="2:40" x14ac:dyDescent="0.3">
      <c r="B10" s="211" t="s">
        <v>123</v>
      </c>
      <c r="C10" s="211">
        <f>'Car Initial Info'!C12</f>
        <v>4</v>
      </c>
      <c r="D10" s="211" t="str">
        <f>'Car Initial Info'!D12</f>
        <v>Owned</v>
      </c>
      <c r="E10" s="211" t="str">
        <f>'Car Initial Info'!E12</f>
        <v>Manager Car</v>
      </c>
      <c r="F10" s="211" t="str">
        <f>'Car Initial Info'!F12</f>
        <v>LP0004</v>
      </c>
      <c r="G10" s="216">
        <f ca="1">IF('Car Initial Info'!AC12&lt;&gt;"",'Car Initial Info'!AC12,IF('Car Initial Info'!W12&lt;&gt;"",'Car Initial Info'!W12,TODAY()))-IF('Car Initial Info'!Z12&lt;&gt;"",'Car Initial Info'!Z12,'Car Initial Info'!U12)</f>
        <v>416</v>
      </c>
      <c r="H10" s="211" t="str">
        <f t="shared" ca="1" si="1"/>
        <v/>
      </c>
      <c r="I10" s="211">
        <f t="shared" ca="1" si="2"/>
        <v>335</v>
      </c>
      <c r="J10" s="211">
        <f t="shared" ca="1" si="3"/>
        <v>0</v>
      </c>
      <c r="K10" s="211">
        <f t="shared" ca="1" si="4"/>
        <v>0</v>
      </c>
      <c r="L10" s="211">
        <f t="shared" ca="1" si="5"/>
        <v>0</v>
      </c>
      <c r="M10" s="211">
        <f t="shared" ca="1" si="6"/>
        <v>0</v>
      </c>
      <c r="N10" s="211">
        <f t="shared" ca="1" si="7"/>
        <v>33</v>
      </c>
      <c r="O10" s="211" t="str">
        <f ca="1">IFERROR(RANK(H10,H$7:H$256)+COUNTIF(H$7:$H10,H10)-1,"")</f>
        <v/>
      </c>
      <c r="P10" s="211">
        <f ca="1">IFERROR(RANK(I10,I$7:I$256)+COUNTIF(I$7:I10,I10)-1,"")</f>
        <v>2</v>
      </c>
      <c r="Q10" s="211">
        <f ca="1">IFERROR(RANK(J10,J$7:J$256)+COUNTIF(J$7:J10,J10)-1,"")</f>
        <v>4</v>
      </c>
      <c r="R10" s="211">
        <f ca="1">IFERROR(RANK(K10,K$7:K$256)+COUNTIF(K$7:K10,K10)-1,"")</f>
        <v>4</v>
      </c>
      <c r="S10" s="211">
        <f ca="1">IFERROR(RANK(L10,L$7:L$256)+COUNTIF(L$7:L10,L10)-1,"")</f>
        <v>4</v>
      </c>
      <c r="T10" s="211">
        <f ca="1">IFERROR(RANK(M10,M$7:M$256)+COUNTIF(M$7:M10,M10)-1,"")</f>
        <v>4</v>
      </c>
      <c r="U10" s="211">
        <f ca="1">IFERROR(RANK(N10,N$7:N$256)+COUNTIF(N$7:N10,N10)-1,"")</f>
        <v>2</v>
      </c>
      <c r="V10" s="211">
        <f ca="1">IFERROR(RANK(U10,U$7:U$256)+COUNTIF(U$7:U10,U10)-1,"")</f>
        <v>1</v>
      </c>
    </row>
    <row r="11" spans="2:40" x14ac:dyDescent="0.3">
      <c r="B11" s="211" t="s">
        <v>124</v>
      </c>
      <c r="C11" s="211">
        <f>'Car Initial Info'!C13</f>
        <v>5</v>
      </c>
      <c r="D11" s="211" t="str">
        <f>'Car Initial Info'!D13</f>
        <v>Rent</v>
      </c>
      <c r="E11" s="211" t="str">
        <f>'Car Initial Info'!E13</f>
        <v>Director Car</v>
      </c>
      <c r="F11" s="211" t="str">
        <f>'Car Initial Info'!F13</f>
        <v>LP0005</v>
      </c>
      <c r="G11" s="216">
        <f ca="1">IF('Car Initial Info'!AC13&lt;&gt;"",'Car Initial Info'!AC13,IF('Car Initial Info'!W13&lt;&gt;"",'Car Initial Info'!W13,TODAY()))-IF('Car Initial Info'!Z13&lt;&gt;"",'Car Initial Info'!Z13,'Car Initial Info'!U13)</f>
        <v>274</v>
      </c>
      <c r="H11" s="211" t="str">
        <f t="shared" ca="1" si="1"/>
        <v/>
      </c>
      <c r="I11" s="211" t="str">
        <f t="shared" ca="1" si="2"/>
        <v/>
      </c>
      <c r="J11" s="211">
        <f t="shared" ca="1" si="3"/>
        <v>0</v>
      </c>
      <c r="K11" s="211">
        <f t="shared" ca="1" si="4"/>
        <v>0</v>
      </c>
      <c r="L11" s="211">
        <f t="shared" ca="1" si="5"/>
        <v>0</v>
      </c>
      <c r="M11" s="211">
        <f t="shared" ca="1" si="6"/>
        <v>0</v>
      </c>
      <c r="N11" s="211" t="str">
        <f t="shared" ca="1" si="7"/>
        <v/>
      </c>
      <c r="O11" s="211" t="str">
        <f ca="1">IFERROR(RANK(H11,H$7:H$256)+COUNTIF(H$7:$H11,H11)-1,"")</f>
        <v/>
      </c>
      <c r="P11" s="211" t="str">
        <f ca="1">IFERROR(RANK(I11,I$7:I$256)+COUNTIF(I$7:I11,I11)-1,"")</f>
        <v/>
      </c>
      <c r="Q11" s="211">
        <f ca="1">IFERROR(RANK(J11,J$7:J$256)+COUNTIF(J$7:J11,J11)-1,"")</f>
        <v>5</v>
      </c>
      <c r="R11" s="211">
        <f ca="1">IFERROR(RANK(K11,K$7:K$256)+COUNTIF(K$7:K11,K11)-1,"")</f>
        <v>5</v>
      </c>
      <c r="S11" s="211">
        <f ca="1">IFERROR(RANK(L11,L$7:L$256)+COUNTIF(L$7:L11,L11)-1,"")</f>
        <v>5</v>
      </c>
      <c r="T11" s="211">
        <f ca="1">IFERROR(RANK(M11,M$7:M$256)+COUNTIF(M$7:M11,M11)-1,"")</f>
        <v>5</v>
      </c>
      <c r="U11" s="211" t="str">
        <f ca="1">IFERROR(RANK(N11,N$7:N$256)+COUNTIF(N$7:N11,N11)-1,"")</f>
        <v/>
      </c>
      <c r="V11" s="211" t="str">
        <f ca="1">IFERROR(RANK(U11,U$7:U$256)+COUNTIF(U$7:U11,U11)-1,"")</f>
        <v/>
      </c>
    </row>
    <row r="12" spans="2:40" x14ac:dyDescent="0.3">
      <c r="G12" s="216"/>
      <c r="V12" s="211" t="str">
        <f ca="1">IFERROR(RANK(U12,U$7:U$256)+COUNTIF(U$7:U12,U12)-1,"")</f>
        <v/>
      </c>
    </row>
    <row r="13" spans="2:40" x14ac:dyDescent="0.3">
      <c r="G13" s="216"/>
      <c r="V13" s="211" t="str">
        <f ca="1">IFERROR(RANK(U13,U$7:U$256)+COUNTIF(U$7:U13,U13)-1,"")</f>
        <v/>
      </c>
    </row>
    <row r="14" spans="2:40" x14ac:dyDescent="0.3">
      <c r="G14" s="216"/>
      <c r="V14" s="211" t="str">
        <f ca="1">IFERROR(RANK(U14,U$7:U$256)+COUNTIF(U$7:U14,U14)-1,"")</f>
        <v/>
      </c>
      <c r="AG14" s="212"/>
      <c r="AH14" s="212"/>
      <c r="AI14" s="213"/>
      <c r="AJ14" s="213"/>
      <c r="AK14" s="214"/>
      <c r="AL14" s="215"/>
      <c r="AM14" s="214"/>
      <c r="AN14" s="213"/>
    </row>
    <row r="15" spans="2:40" x14ac:dyDescent="0.3">
      <c r="G15" s="216"/>
      <c r="V15" s="211" t="str">
        <f ca="1">IFERROR(RANK(U15,U$7:U$256)+COUNTIF(U$7:U15,U15)-1,"")</f>
        <v/>
      </c>
      <c r="AG15" s="212"/>
      <c r="AH15" s="212"/>
      <c r="AI15" s="213"/>
      <c r="AJ15" s="213"/>
      <c r="AK15" s="214"/>
      <c r="AL15" s="215"/>
      <c r="AM15" s="214"/>
      <c r="AN15" s="213"/>
    </row>
    <row r="16" spans="2:40" x14ac:dyDescent="0.3">
      <c r="G16" s="216"/>
      <c r="V16" s="211" t="str">
        <f ca="1">IFERROR(RANK(U16,U$7:U$256)+COUNTIF(U$7:U16,U16)-1,"")</f>
        <v/>
      </c>
      <c r="AG16" s="212"/>
      <c r="AH16" s="212"/>
      <c r="AI16" s="213"/>
      <c r="AJ16" s="213"/>
      <c r="AK16" s="214"/>
      <c r="AL16" s="215"/>
      <c r="AM16" s="214"/>
      <c r="AN16" s="212"/>
    </row>
    <row r="17" spans="7:22" x14ac:dyDescent="0.3">
      <c r="G17" s="216"/>
      <c r="V17" s="211" t="str">
        <f ca="1">IFERROR(RANK(U17,U$7:U$256)+COUNTIF(U$7:U17,U17)-1,"")</f>
        <v/>
      </c>
    </row>
    <row r="18" spans="7:22" x14ac:dyDescent="0.3">
      <c r="G18" s="216"/>
      <c r="V18" s="211" t="str">
        <f ca="1">IFERROR(RANK(U18,U$7:U$256)+COUNTIF(U$7:U18,U18)-1,"")</f>
        <v/>
      </c>
    </row>
    <row r="19" spans="7:22" x14ac:dyDescent="0.3">
      <c r="G19" s="216"/>
      <c r="V19" s="211" t="str">
        <f ca="1">IFERROR(RANK(U19,U$7:U$256)+COUNTIF(U$7:U19,U19)-1,"")</f>
        <v/>
      </c>
    </row>
    <row r="20" spans="7:22" x14ac:dyDescent="0.3">
      <c r="G20" s="216"/>
      <c r="V20" s="211" t="str">
        <f ca="1">IFERROR(RANK(U20,U$7:U$256)+COUNTIF(U$7:U20,U20)-1,"")</f>
        <v/>
      </c>
    </row>
    <row r="21" spans="7:22" x14ac:dyDescent="0.3">
      <c r="G21" s="216"/>
      <c r="V21" s="211" t="str">
        <f ca="1">IFERROR(RANK(U21,U$7:U$256)+COUNTIF(U$7:U21,U21)-1,"")</f>
        <v/>
      </c>
    </row>
    <row r="22" spans="7:22" x14ac:dyDescent="0.3">
      <c r="G22" s="216"/>
      <c r="V22" s="211" t="str">
        <f ca="1">IFERROR(RANK(U22,U$7:U$256)+COUNTIF(U$7:U22,U22)-1,"")</f>
        <v/>
      </c>
    </row>
    <row r="23" spans="7:22" x14ac:dyDescent="0.3">
      <c r="G23" s="216"/>
      <c r="V23" s="211" t="str">
        <f ca="1">IFERROR(RANK(U23,U$7:U$256)+COUNTIF(U$7:U23,U23)-1,"")</f>
        <v/>
      </c>
    </row>
    <row r="24" spans="7:22" x14ac:dyDescent="0.3">
      <c r="G24" s="216"/>
      <c r="V24" s="211" t="str">
        <f ca="1">IFERROR(RANK(U24,U$7:U$256)+COUNTIF(U$7:U24,U24)-1,"")</f>
        <v/>
      </c>
    </row>
    <row r="25" spans="7:22" x14ac:dyDescent="0.3">
      <c r="G25" s="216"/>
      <c r="V25" s="211" t="str">
        <f ca="1">IFERROR(RANK(U25,U$7:U$256)+COUNTIF(U$7:U25,U25)-1,"")</f>
        <v/>
      </c>
    </row>
    <row r="26" spans="7:22" x14ac:dyDescent="0.3">
      <c r="G26" s="216"/>
      <c r="V26" s="211" t="str">
        <f ca="1">IFERROR(RANK(U26,U$7:U$256)+COUNTIF(U$7:U26,U26)-1,"")</f>
        <v/>
      </c>
    </row>
    <row r="27" spans="7:22" x14ac:dyDescent="0.3">
      <c r="G27" s="216"/>
      <c r="V27" s="211" t="str">
        <f ca="1">IFERROR(RANK(U27,U$7:U$256)+COUNTIF(U$7:U27,U27)-1,"")</f>
        <v/>
      </c>
    </row>
    <row r="28" spans="7:22" x14ac:dyDescent="0.3">
      <c r="G28" s="216"/>
      <c r="V28" s="211" t="str">
        <f ca="1">IFERROR(RANK(U28,U$7:U$256)+COUNTIF(U$7:U28,U28)-1,"")</f>
        <v/>
      </c>
    </row>
    <row r="29" spans="7:22" x14ac:dyDescent="0.3">
      <c r="G29" s="216"/>
      <c r="V29" s="211" t="str">
        <f ca="1">IFERROR(RANK(U29,U$7:U$256)+COUNTIF(U$7:U29,U29)-1,"")</f>
        <v/>
      </c>
    </row>
    <row r="30" spans="7:22" x14ac:dyDescent="0.3">
      <c r="G30" s="216"/>
      <c r="V30" s="211" t="str">
        <f ca="1">IFERROR(RANK(U30,U$7:U$256)+COUNTIF(U$7:U30,U30)-1,"")</f>
        <v/>
      </c>
    </row>
    <row r="31" spans="7:22" x14ac:dyDescent="0.3">
      <c r="G31" s="216"/>
      <c r="V31" s="211" t="str">
        <f ca="1">IFERROR(RANK(U31,U$7:U$256)+COUNTIF(U$7:U31,U31)-1,"")</f>
        <v/>
      </c>
    </row>
    <row r="32" spans="7:22" x14ac:dyDescent="0.3">
      <c r="G32" s="216"/>
      <c r="V32" s="211" t="str">
        <f ca="1">IFERROR(RANK(U32,U$7:U$256)+COUNTIF(U$7:U32,U32)-1,"")</f>
        <v/>
      </c>
    </row>
    <row r="33" spans="7:22" x14ac:dyDescent="0.3">
      <c r="G33" s="216"/>
      <c r="V33" s="211" t="str">
        <f ca="1">IFERROR(RANK(U33,U$7:U$256)+COUNTIF(U$7:U33,U33)-1,"")</f>
        <v/>
      </c>
    </row>
    <row r="34" spans="7:22" x14ac:dyDescent="0.3">
      <c r="G34" s="216"/>
      <c r="V34" s="211" t="str">
        <f ca="1">IFERROR(RANK(U34,U$7:U$256)+COUNTIF(U$7:U34,U34)-1,"")</f>
        <v/>
      </c>
    </row>
    <row r="35" spans="7:22" x14ac:dyDescent="0.3">
      <c r="G35" s="216"/>
      <c r="V35" s="211" t="str">
        <f ca="1">IFERROR(RANK(U35,U$7:U$256)+COUNTIF(U$7:U35,U35)-1,"")</f>
        <v/>
      </c>
    </row>
    <row r="36" spans="7:22" x14ac:dyDescent="0.3">
      <c r="G36" s="216"/>
      <c r="V36" s="211" t="str">
        <f ca="1">IFERROR(RANK(U36,U$7:U$256)+COUNTIF(U$7:U36,U36)-1,"")</f>
        <v/>
      </c>
    </row>
    <row r="37" spans="7:22" x14ac:dyDescent="0.3">
      <c r="G37" s="216"/>
      <c r="V37" s="211" t="str">
        <f ca="1">IFERROR(RANK(U37,U$7:U$256)+COUNTIF(U$7:U37,U37)-1,"")</f>
        <v/>
      </c>
    </row>
    <row r="38" spans="7:22" x14ac:dyDescent="0.3">
      <c r="G38" s="216"/>
      <c r="V38" s="211" t="str">
        <f ca="1">IFERROR(RANK(U38,U$7:U$256)+COUNTIF(U$7:U38,U38)-1,"")</f>
        <v/>
      </c>
    </row>
    <row r="39" spans="7:22" x14ac:dyDescent="0.3">
      <c r="G39" s="216"/>
      <c r="V39" s="211" t="str">
        <f ca="1">IFERROR(RANK(U39,U$7:U$256)+COUNTIF(U$7:U39,U39)-1,"")</f>
        <v/>
      </c>
    </row>
    <row r="40" spans="7:22" x14ac:dyDescent="0.3">
      <c r="G40" s="216"/>
      <c r="V40" s="211" t="str">
        <f ca="1">IFERROR(RANK(U40,U$7:U$256)+COUNTIF(U$7:U40,U40)-1,"")</f>
        <v/>
      </c>
    </row>
    <row r="41" spans="7:22" x14ac:dyDescent="0.3">
      <c r="G41" s="216"/>
      <c r="V41" s="211" t="str">
        <f ca="1">IFERROR(RANK(U41,U$7:U$256)+COUNTIF(U$7:U41,U41)-1,"")</f>
        <v/>
      </c>
    </row>
    <row r="42" spans="7:22" x14ac:dyDescent="0.3">
      <c r="G42" s="216"/>
      <c r="V42" s="211" t="str">
        <f ca="1">IFERROR(RANK(U42,U$7:U$256)+COUNTIF(U$7:U42,U42)-1,"")</f>
        <v/>
      </c>
    </row>
    <row r="43" spans="7:22" x14ac:dyDescent="0.3">
      <c r="G43" s="216"/>
      <c r="V43" s="211" t="str">
        <f ca="1">IFERROR(RANK(U43,U$7:U$256)+COUNTIF(U$7:U43,U43)-1,"")</f>
        <v/>
      </c>
    </row>
    <row r="44" spans="7:22" x14ac:dyDescent="0.3">
      <c r="G44" s="216"/>
      <c r="V44" s="211" t="str">
        <f ca="1">IFERROR(RANK(U44,U$7:U$256)+COUNTIF(U$7:U44,U44)-1,"")</f>
        <v/>
      </c>
    </row>
    <row r="45" spans="7:22" x14ac:dyDescent="0.3">
      <c r="G45" s="216"/>
      <c r="V45" s="211" t="str">
        <f ca="1">IFERROR(RANK(U45,U$7:U$256)+COUNTIF(U$7:U45,U45)-1,"")</f>
        <v/>
      </c>
    </row>
    <row r="46" spans="7:22" x14ac:dyDescent="0.3">
      <c r="G46" s="216"/>
      <c r="V46" s="211" t="str">
        <f ca="1">IFERROR(RANK(U46,U$7:U$256)+COUNTIF(U$7:U46,U46)-1,"")</f>
        <v/>
      </c>
    </row>
    <row r="47" spans="7:22" x14ac:dyDescent="0.3">
      <c r="G47" s="216"/>
      <c r="V47" s="211" t="str">
        <f ca="1">IFERROR(RANK(U47,U$7:U$256)+COUNTIF(U$7:U47,U47)-1,"")</f>
        <v/>
      </c>
    </row>
    <row r="48" spans="7:22" x14ac:dyDescent="0.3">
      <c r="G48" s="216"/>
      <c r="V48" s="211" t="str">
        <f ca="1">IFERROR(RANK(U48,U$7:U$256)+COUNTIF(U$7:U48,U48)-1,"")</f>
        <v/>
      </c>
    </row>
    <row r="49" spans="7:22" x14ac:dyDescent="0.3">
      <c r="G49" s="216"/>
      <c r="V49" s="211" t="str">
        <f ca="1">IFERROR(RANK(U49,U$7:U$256)+COUNTIF(U$7:U49,U49)-1,"")</f>
        <v/>
      </c>
    </row>
    <row r="50" spans="7:22" x14ac:dyDescent="0.3">
      <c r="G50" s="216"/>
      <c r="V50" s="211" t="str">
        <f ca="1">IFERROR(RANK(U50,U$7:U$256)+COUNTIF(U$7:U50,U50)-1,"")</f>
        <v/>
      </c>
    </row>
    <row r="51" spans="7:22" x14ac:dyDescent="0.3">
      <c r="G51" s="216"/>
      <c r="V51" s="211" t="str">
        <f ca="1">IFERROR(RANK(U51,U$7:U$256)+COUNTIF(U$7:U51,U51)-1,"")</f>
        <v/>
      </c>
    </row>
    <row r="52" spans="7:22" x14ac:dyDescent="0.3">
      <c r="G52" s="216"/>
      <c r="V52" s="211" t="str">
        <f ca="1">IFERROR(RANK(U52,U$7:U$256)+COUNTIF(U$7:U52,U52)-1,"")</f>
        <v/>
      </c>
    </row>
    <row r="53" spans="7:22" x14ac:dyDescent="0.3">
      <c r="G53" s="216"/>
      <c r="V53" s="211" t="str">
        <f ca="1">IFERROR(RANK(U53,U$7:U$256)+COUNTIF(U$7:U53,U53)-1,"")</f>
        <v/>
      </c>
    </row>
    <row r="54" spans="7:22" x14ac:dyDescent="0.3">
      <c r="G54" s="216"/>
      <c r="V54" s="211" t="str">
        <f ca="1">IFERROR(RANK(U54,U$7:U$256)+COUNTIF(U$7:U54,U54)-1,"")</f>
        <v/>
      </c>
    </row>
    <row r="55" spans="7:22" x14ac:dyDescent="0.3">
      <c r="G55" s="216"/>
      <c r="V55" s="211" t="str">
        <f ca="1">IFERROR(RANK(U55,U$7:U$256)+COUNTIF(U$7:U55,U55)-1,"")</f>
        <v/>
      </c>
    </row>
    <row r="56" spans="7:22" x14ac:dyDescent="0.3">
      <c r="G56" s="216"/>
      <c r="V56" s="211" t="str">
        <f ca="1">IFERROR(RANK(U56,U$7:U$256)+COUNTIF(U$7:U56,U56)-1,"")</f>
        <v/>
      </c>
    </row>
    <row r="57" spans="7:22" x14ac:dyDescent="0.3">
      <c r="G57" s="216"/>
      <c r="V57" s="211" t="str">
        <f ca="1">IFERROR(RANK(U57,U$7:U$256)+COUNTIF(U$7:U57,U57)-1,"")</f>
        <v/>
      </c>
    </row>
    <row r="58" spans="7:22" x14ac:dyDescent="0.3">
      <c r="G58" s="216"/>
      <c r="V58" s="211" t="str">
        <f ca="1">IFERROR(RANK(U58,U$7:U$256)+COUNTIF(U$7:U58,U58)-1,"")</f>
        <v/>
      </c>
    </row>
    <row r="59" spans="7:22" x14ac:dyDescent="0.3">
      <c r="G59" s="216"/>
      <c r="V59" s="211" t="str">
        <f ca="1">IFERROR(RANK(U59,U$7:U$256)+COUNTIF(U$7:U59,U59)-1,"")</f>
        <v/>
      </c>
    </row>
    <row r="60" spans="7:22" x14ac:dyDescent="0.3">
      <c r="G60" s="216"/>
      <c r="V60" s="211" t="str">
        <f ca="1">IFERROR(RANK(U60,U$7:U$256)+COUNTIF(U$7:U60,U60)-1,"")</f>
        <v/>
      </c>
    </row>
    <row r="61" spans="7:22" x14ac:dyDescent="0.3">
      <c r="G61" s="216"/>
      <c r="V61" s="211" t="str">
        <f ca="1">IFERROR(RANK(U61,U$7:U$256)+COUNTIF(U$7:U61,U61)-1,"")</f>
        <v/>
      </c>
    </row>
    <row r="62" spans="7:22" x14ac:dyDescent="0.3">
      <c r="G62" s="216"/>
      <c r="V62" s="211" t="str">
        <f ca="1">IFERROR(RANK(U62,U$7:U$256)+COUNTIF(U$7:U62,U62)-1,"")</f>
        <v/>
      </c>
    </row>
    <row r="63" spans="7:22" x14ac:dyDescent="0.3">
      <c r="G63" s="216"/>
      <c r="V63" s="211" t="str">
        <f ca="1">IFERROR(RANK(U63,U$7:U$256)+COUNTIF(U$7:U63,U63)-1,"")</f>
        <v/>
      </c>
    </row>
    <row r="64" spans="7:22" x14ac:dyDescent="0.3">
      <c r="G64" s="216"/>
      <c r="V64" s="211" t="str">
        <f ca="1">IFERROR(RANK(U64,U$7:U$256)+COUNTIF(U$7:U64,U64)-1,"")</f>
        <v/>
      </c>
    </row>
    <row r="65" spans="7:22" x14ac:dyDescent="0.3">
      <c r="G65" s="216"/>
      <c r="V65" s="211" t="str">
        <f ca="1">IFERROR(RANK(U65,U$7:U$256)+COUNTIF(U$7:U65,U65)-1,"")</f>
        <v/>
      </c>
    </row>
    <row r="66" spans="7:22" x14ac:dyDescent="0.3">
      <c r="G66" s="216"/>
      <c r="V66" s="211" t="str">
        <f ca="1">IFERROR(RANK(U66,U$7:U$256)+COUNTIF(U$7:U66,U66)-1,"")</f>
        <v/>
      </c>
    </row>
    <row r="67" spans="7:22" x14ac:dyDescent="0.3">
      <c r="G67" s="216"/>
      <c r="V67" s="211" t="str">
        <f ca="1">IFERROR(RANK(U67,U$7:U$256)+COUNTIF(U$7:U67,U67)-1,"")</f>
        <v/>
      </c>
    </row>
    <row r="68" spans="7:22" x14ac:dyDescent="0.3">
      <c r="G68" s="216"/>
      <c r="V68" s="211" t="str">
        <f ca="1">IFERROR(RANK(U68,U$7:U$256)+COUNTIF(U$7:U68,U68)-1,"")</f>
        <v/>
      </c>
    </row>
    <row r="69" spans="7:22" x14ac:dyDescent="0.3">
      <c r="G69" s="216"/>
      <c r="V69" s="211" t="str">
        <f ca="1">IFERROR(RANK(U69,U$7:U$256)+COUNTIF(U$7:U69,U69)-1,"")</f>
        <v/>
      </c>
    </row>
    <row r="70" spans="7:22" x14ac:dyDescent="0.3">
      <c r="G70" s="216"/>
      <c r="V70" s="211" t="str">
        <f ca="1">IFERROR(RANK(U70,U$7:U$256)+COUNTIF(U$7:U70,U70)-1,"")</f>
        <v/>
      </c>
    </row>
    <row r="71" spans="7:22" x14ac:dyDescent="0.3">
      <c r="G71" s="216"/>
      <c r="V71" s="211" t="str">
        <f ca="1">IFERROR(RANK(U71,U$7:U$256)+COUNTIF(U$7:U71,U71)-1,"")</f>
        <v/>
      </c>
    </row>
    <row r="72" spans="7:22" x14ac:dyDescent="0.3">
      <c r="G72" s="216"/>
      <c r="V72" s="211" t="str">
        <f ca="1">IFERROR(RANK(U72,U$7:U$256)+COUNTIF(U$7:U72,U72)-1,"")</f>
        <v/>
      </c>
    </row>
    <row r="73" spans="7:22" x14ac:dyDescent="0.3">
      <c r="G73" s="216"/>
      <c r="V73" s="211" t="str">
        <f ca="1">IFERROR(RANK(U73,U$7:U$256)+COUNTIF(U$7:U73,U73)-1,"")</f>
        <v/>
      </c>
    </row>
    <row r="74" spans="7:22" x14ac:dyDescent="0.3">
      <c r="G74" s="216"/>
      <c r="V74" s="211" t="str">
        <f ca="1">IFERROR(RANK(U74,U$7:U$256)+COUNTIF(U$7:U74,U74)-1,"")</f>
        <v/>
      </c>
    </row>
    <row r="75" spans="7:22" x14ac:dyDescent="0.3">
      <c r="G75" s="216"/>
      <c r="V75" s="211" t="str">
        <f ca="1">IFERROR(RANK(U75,U$7:U$256)+COUNTIF(U$7:U75,U75)-1,"")</f>
        <v/>
      </c>
    </row>
    <row r="76" spans="7:22" x14ac:dyDescent="0.3">
      <c r="G76" s="216"/>
      <c r="V76" s="211" t="str">
        <f ca="1">IFERROR(RANK(U76,U$7:U$256)+COUNTIF(U$7:U76,U76)-1,"")</f>
        <v/>
      </c>
    </row>
    <row r="77" spans="7:22" x14ac:dyDescent="0.3">
      <c r="G77" s="216"/>
      <c r="V77" s="211" t="str">
        <f ca="1">IFERROR(RANK(U77,U$7:U$256)+COUNTIF(U$7:U77,U77)-1,"")</f>
        <v/>
      </c>
    </row>
    <row r="78" spans="7:22" x14ac:dyDescent="0.3">
      <c r="G78" s="216"/>
      <c r="V78" s="211" t="str">
        <f ca="1">IFERROR(RANK(U78,U$7:U$256)+COUNTIF(U$7:U78,U78)-1,"")</f>
        <v/>
      </c>
    </row>
    <row r="79" spans="7:22" x14ac:dyDescent="0.3">
      <c r="G79" s="216"/>
      <c r="V79" s="211" t="str">
        <f ca="1">IFERROR(RANK(U79,U$7:U$256)+COUNTIF(U$7:U79,U79)-1,"")</f>
        <v/>
      </c>
    </row>
    <row r="80" spans="7:22" x14ac:dyDescent="0.3">
      <c r="G80" s="216"/>
      <c r="V80" s="211" t="str">
        <f ca="1">IFERROR(RANK(U80,U$7:U$256)+COUNTIF(U$7:U80,U80)-1,"")</f>
        <v/>
      </c>
    </row>
    <row r="81" spans="7:22" x14ac:dyDescent="0.3">
      <c r="G81" s="216"/>
      <c r="V81" s="211" t="str">
        <f ca="1">IFERROR(RANK(U81,U$7:U$256)+COUNTIF(U$7:U81,U81)-1,"")</f>
        <v/>
      </c>
    </row>
    <row r="82" spans="7:22" x14ac:dyDescent="0.3">
      <c r="G82" s="216"/>
      <c r="V82" s="211" t="str">
        <f ca="1">IFERROR(RANK(U82,U$7:U$256)+COUNTIF(U$7:U82,U82)-1,"")</f>
        <v/>
      </c>
    </row>
    <row r="83" spans="7:22" x14ac:dyDescent="0.3">
      <c r="G83" s="216"/>
      <c r="V83" s="211" t="str">
        <f ca="1">IFERROR(RANK(U83,U$7:U$256)+COUNTIF(U$7:U83,U83)-1,"")</f>
        <v/>
      </c>
    </row>
    <row r="84" spans="7:22" x14ac:dyDescent="0.3">
      <c r="G84" s="216"/>
      <c r="V84" s="211" t="str">
        <f ca="1">IFERROR(RANK(U84,U$7:U$256)+COUNTIF(U$7:U84,U84)-1,"")</f>
        <v/>
      </c>
    </row>
    <row r="85" spans="7:22" x14ac:dyDescent="0.3">
      <c r="G85" s="216"/>
      <c r="V85" s="211" t="str">
        <f ca="1">IFERROR(RANK(U85,U$7:U$256)+COUNTIF(U$7:U85,U85)-1,"")</f>
        <v/>
      </c>
    </row>
    <row r="86" spans="7:22" x14ac:dyDescent="0.3">
      <c r="G86" s="216"/>
      <c r="V86" s="211" t="str">
        <f ca="1">IFERROR(RANK(U86,U$7:U$256)+COUNTIF(U$7:U86,U86)-1,"")</f>
        <v/>
      </c>
    </row>
    <row r="87" spans="7:22" x14ac:dyDescent="0.3">
      <c r="G87" s="216"/>
      <c r="V87" s="211" t="str">
        <f ca="1">IFERROR(RANK(U87,U$7:U$256)+COUNTIF(U$7:U87,U87)-1,"")</f>
        <v/>
      </c>
    </row>
    <row r="88" spans="7:22" x14ac:dyDescent="0.3">
      <c r="G88" s="216"/>
      <c r="V88" s="211" t="str">
        <f ca="1">IFERROR(RANK(U88,U$7:U$256)+COUNTIF(U$7:U88,U88)-1,"")</f>
        <v/>
      </c>
    </row>
    <row r="89" spans="7:22" x14ac:dyDescent="0.3">
      <c r="G89" s="216"/>
      <c r="V89" s="211" t="str">
        <f ca="1">IFERROR(RANK(U89,U$7:U$256)+COUNTIF(U$7:U89,U89)-1,"")</f>
        <v/>
      </c>
    </row>
    <row r="90" spans="7:22" x14ac:dyDescent="0.3">
      <c r="G90" s="216"/>
      <c r="V90" s="211" t="str">
        <f ca="1">IFERROR(RANK(U90,U$7:U$256)+COUNTIF(U$7:U90,U90)-1,"")</f>
        <v/>
      </c>
    </row>
    <row r="91" spans="7:22" x14ac:dyDescent="0.3">
      <c r="G91" s="216"/>
      <c r="V91" s="211" t="str">
        <f ca="1">IFERROR(RANK(U91,U$7:U$256)+COUNTIF(U$7:U91,U91)-1,"")</f>
        <v/>
      </c>
    </row>
    <row r="92" spans="7:22" x14ac:dyDescent="0.3">
      <c r="G92" s="216"/>
      <c r="V92" s="211" t="str">
        <f ca="1">IFERROR(RANK(U92,U$7:U$256)+COUNTIF(U$7:U92,U92)-1,"")</f>
        <v/>
      </c>
    </row>
    <row r="93" spans="7:22" x14ac:dyDescent="0.3">
      <c r="G93" s="216"/>
      <c r="V93" s="211" t="str">
        <f ca="1">IFERROR(RANK(U93,U$7:U$256)+COUNTIF(U$7:U93,U93)-1,"")</f>
        <v/>
      </c>
    </row>
    <row r="94" spans="7:22" x14ac:dyDescent="0.3">
      <c r="G94" s="216"/>
      <c r="V94" s="211" t="str">
        <f ca="1">IFERROR(RANK(U94,U$7:U$256)+COUNTIF(U$7:U94,U94)-1,"")</f>
        <v/>
      </c>
    </row>
    <row r="95" spans="7:22" x14ac:dyDescent="0.3">
      <c r="G95" s="216"/>
      <c r="V95" s="211" t="str">
        <f ca="1">IFERROR(RANK(U95,U$7:U$256)+COUNTIF(U$7:U95,U95)-1,"")</f>
        <v/>
      </c>
    </row>
    <row r="96" spans="7:22" x14ac:dyDescent="0.3">
      <c r="G96" s="216"/>
      <c r="V96" s="211" t="str">
        <f ca="1">IFERROR(RANK(U96,U$7:U$256)+COUNTIF(U$7:U96,U96)-1,"")</f>
        <v/>
      </c>
    </row>
    <row r="97" spans="7:22" x14ac:dyDescent="0.3">
      <c r="G97" s="216"/>
      <c r="V97" s="211" t="str">
        <f ca="1">IFERROR(RANK(U97,U$7:U$256)+COUNTIF(U$7:U97,U97)-1,"")</f>
        <v/>
      </c>
    </row>
    <row r="98" spans="7:22" x14ac:dyDescent="0.3">
      <c r="G98" s="216"/>
      <c r="V98" s="211" t="str">
        <f ca="1">IFERROR(RANK(U98,U$7:U$256)+COUNTIF(U$7:U98,U98)-1,"")</f>
        <v/>
      </c>
    </row>
    <row r="99" spans="7:22" x14ac:dyDescent="0.3">
      <c r="G99" s="216"/>
      <c r="V99" s="211" t="str">
        <f ca="1">IFERROR(RANK(U99,U$7:U$256)+COUNTIF(U$7:U99,U99)-1,"")</f>
        <v/>
      </c>
    </row>
    <row r="100" spans="7:22" x14ac:dyDescent="0.3">
      <c r="G100" s="216"/>
      <c r="V100" s="211" t="str">
        <f ca="1">IFERROR(RANK(U100,U$7:U$256)+COUNTIF(U$7:U100,U100)-1,"")</f>
        <v/>
      </c>
    </row>
    <row r="101" spans="7:22" x14ac:dyDescent="0.3">
      <c r="G101" s="216"/>
      <c r="V101" s="211" t="str">
        <f ca="1">IFERROR(RANK(U101,U$7:U$256)+COUNTIF(U$7:U101,U101)-1,"")</f>
        <v/>
      </c>
    </row>
    <row r="102" spans="7:22" x14ac:dyDescent="0.3">
      <c r="G102" s="216"/>
      <c r="V102" s="211" t="str">
        <f ca="1">IFERROR(RANK(U102,U$7:U$256)+COUNTIF(U$7:U102,U102)-1,"")</f>
        <v/>
      </c>
    </row>
    <row r="103" spans="7:22" x14ac:dyDescent="0.3">
      <c r="G103" s="216"/>
      <c r="V103" s="211" t="str">
        <f ca="1">IFERROR(RANK(U103,U$7:U$256)+COUNTIF(U$7:U103,U103)-1,"")</f>
        <v/>
      </c>
    </row>
    <row r="104" spans="7:22" x14ac:dyDescent="0.3">
      <c r="G104" s="216"/>
      <c r="V104" s="211" t="str">
        <f ca="1">IFERROR(RANK(U104,U$7:U$256)+COUNTIF(U$7:U104,U104)-1,"")</f>
        <v/>
      </c>
    </row>
    <row r="105" spans="7:22" x14ac:dyDescent="0.3">
      <c r="G105" s="216"/>
      <c r="V105" s="211" t="str">
        <f ca="1">IFERROR(RANK(U105,U$7:U$256)+COUNTIF(U$7:U105,U105)-1,"")</f>
        <v/>
      </c>
    </row>
    <row r="106" spans="7:22" x14ac:dyDescent="0.3">
      <c r="G106" s="216"/>
      <c r="V106" s="211" t="str">
        <f ca="1">IFERROR(RANK(U106,U$7:U$256)+COUNTIF(U$7:U106,U106)-1,"")</f>
        <v/>
      </c>
    </row>
    <row r="107" spans="7:22" x14ac:dyDescent="0.3">
      <c r="G107" s="216"/>
      <c r="V107" s="211" t="str">
        <f ca="1">IFERROR(RANK(U107,U$7:U$256)+COUNTIF(U$7:U107,U107)-1,"")</f>
        <v/>
      </c>
    </row>
    <row r="108" spans="7:22" x14ac:dyDescent="0.3">
      <c r="G108" s="216"/>
      <c r="V108" s="211" t="str">
        <f ca="1">IFERROR(RANK(U108,U$7:U$256)+COUNTIF(U$7:U108,U108)-1,"")</f>
        <v/>
      </c>
    </row>
    <row r="109" spans="7:22" x14ac:dyDescent="0.3">
      <c r="G109" s="216"/>
      <c r="V109" s="211" t="str">
        <f ca="1">IFERROR(RANK(U109,U$7:U$256)+COUNTIF(U$7:U109,U109)-1,"")</f>
        <v/>
      </c>
    </row>
    <row r="110" spans="7:22" x14ac:dyDescent="0.3">
      <c r="G110" s="216"/>
      <c r="V110" s="211" t="str">
        <f ca="1">IFERROR(RANK(U110,U$7:U$256)+COUNTIF(U$7:U110,U110)-1,"")</f>
        <v/>
      </c>
    </row>
    <row r="111" spans="7:22" x14ac:dyDescent="0.3">
      <c r="G111" s="216"/>
      <c r="V111" s="211" t="str">
        <f ca="1">IFERROR(RANK(U111,U$7:U$256)+COUNTIF(U$7:U111,U111)-1,"")</f>
        <v/>
      </c>
    </row>
    <row r="112" spans="7:22" x14ac:dyDescent="0.3">
      <c r="G112" s="216"/>
      <c r="V112" s="211" t="str">
        <f ca="1">IFERROR(RANK(U112,U$7:U$256)+COUNTIF(U$7:U112,U112)-1,"")</f>
        <v/>
      </c>
    </row>
    <row r="113" spans="7:22" x14ac:dyDescent="0.3">
      <c r="G113" s="216"/>
      <c r="V113" s="211" t="str">
        <f ca="1">IFERROR(RANK(U113,U$7:U$256)+COUNTIF(U$7:U113,U113)-1,"")</f>
        <v/>
      </c>
    </row>
    <row r="114" spans="7:22" x14ac:dyDescent="0.3">
      <c r="G114" s="216"/>
      <c r="V114" s="211" t="str">
        <f ca="1">IFERROR(RANK(U114,U$7:U$256)+COUNTIF(U$7:U114,U114)-1,"")</f>
        <v/>
      </c>
    </row>
    <row r="115" spans="7:22" x14ac:dyDescent="0.3">
      <c r="G115" s="216"/>
      <c r="V115" s="211" t="str">
        <f ca="1">IFERROR(RANK(U115,U$7:U$256)+COUNTIF(U$7:U115,U115)-1,"")</f>
        <v/>
      </c>
    </row>
    <row r="116" spans="7:22" x14ac:dyDescent="0.3">
      <c r="G116" s="216"/>
      <c r="V116" s="211" t="str">
        <f ca="1">IFERROR(RANK(U116,U$7:U$256)+COUNTIF(U$7:U116,U116)-1,"")</f>
        <v/>
      </c>
    </row>
    <row r="117" spans="7:22" x14ac:dyDescent="0.3">
      <c r="G117" s="216"/>
      <c r="V117" s="211" t="str">
        <f ca="1">IFERROR(RANK(U117,U$7:U$256)+COUNTIF(U$7:U117,U117)-1,"")</f>
        <v/>
      </c>
    </row>
    <row r="118" spans="7:22" x14ac:dyDescent="0.3">
      <c r="G118" s="216"/>
      <c r="V118" s="211" t="str">
        <f ca="1">IFERROR(RANK(U118,U$7:U$256)+COUNTIF(U$7:U118,U118)-1,"")</f>
        <v/>
      </c>
    </row>
    <row r="119" spans="7:22" x14ac:dyDescent="0.3">
      <c r="G119" s="216"/>
      <c r="V119" s="211" t="str">
        <f ca="1">IFERROR(RANK(U119,U$7:U$256)+COUNTIF(U$7:U119,U119)-1,"")</f>
        <v/>
      </c>
    </row>
    <row r="120" spans="7:22" x14ac:dyDescent="0.3">
      <c r="G120" s="216"/>
      <c r="V120" s="211" t="str">
        <f ca="1">IFERROR(RANK(U120,U$7:U$256)+COUNTIF(U$7:U120,U120)-1,"")</f>
        <v/>
      </c>
    </row>
    <row r="121" spans="7:22" x14ac:dyDescent="0.3">
      <c r="G121" s="216"/>
      <c r="V121" s="211" t="str">
        <f ca="1">IFERROR(RANK(U121,U$7:U$256)+COUNTIF(U$7:U121,U121)-1,"")</f>
        <v/>
      </c>
    </row>
    <row r="122" spans="7:22" x14ac:dyDescent="0.3">
      <c r="G122" s="216"/>
      <c r="V122" s="211" t="str">
        <f ca="1">IFERROR(RANK(U122,U$7:U$256)+COUNTIF(U$7:U122,U122)-1,"")</f>
        <v/>
      </c>
    </row>
    <row r="123" spans="7:22" x14ac:dyDescent="0.3">
      <c r="G123" s="216"/>
      <c r="V123" s="211" t="str">
        <f ca="1">IFERROR(RANK(U123,U$7:U$256)+COUNTIF(U$7:U123,U123)-1,"")</f>
        <v/>
      </c>
    </row>
    <row r="124" spans="7:22" x14ac:dyDescent="0.3">
      <c r="G124" s="216"/>
      <c r="V124" s="211" t="str">
        <f ca="1">IFERROR(RANK(U124,U$7:U$256)+COUNTIF(U$7:U124,U124)-1,"")</f>
        <v/>
      </c>
    </row>
    <row r="125" spans="7:22" x14ac:dyDescent="0.3">
      <c r="G125" s="216"/>
      <c r="V125" s="211" t="str">
        <f ca="1">IFERROR(RANK(U125,U$7:U$256)+COUNTIF(U$7:U125,U125)-1,"")</f>
        <v/>
      </c>
    </row>
    <row r="126" spans="7:22" x14ac:dyDescent="0.3">
      <c r="G126" s="216"/>
      <c r="V126" s="211" t="str">
        <f ca="1">IFERROR(RANK(U126,U$7:U$256)+COUNTIF(U$7:U126,U126)-1,"")</f>
        <v/>
      </c>
    </row>
    <row r="127" spans="7:22" x14ac:dyDescent="0.3">
      <c r="G127" s="216"/>
      <c r="V127" s="211" t="str">
        <f ca="1">IFERROR(RANK(U127,U$7:U$256)+COUNTIF(U$7:U127,U127)-1,"")</f>
        <v/>
      </c>
    </row>
    <row r="128" spans="7:22" x14ac:dyDescent="0.3">
      <c r="G128" s="216"/>
      <c r="V128" s="211" t="str">
        <f ca="1">IFERROR(RANK(U128,U$7:U$256)+COUNTIF(U$7:U128,U128)-1,"")</f>
        <v/>
      </c>
    </row>
    <row r="129" spans="7:22" x14ac:dyDescent="0.3">
      <c r="G129" s="216"/>
      <c r="V129" s="211" t="str">
        <f ca="1">IFERROR(RANK(U129,U$7:U$256)+COUNTIF(U$7:U129,U129)-1,"")</f>
        <v/>
      </c>
    </row>
    <row r="130" spans="7:22" x14ac:dyDescent="0.3">
      <c r="G130" s="216"/>
      <c r="V130" s="211" t="str">
        <f ca="1">IFERROR(RANK(U130,U$7:U$256)+COUNTIF(U$7:U130,U130)-1,"")</f>
        <v/>
      </c>
    </row>
    <row r="131" spans="7:22" x14ac:dyDescent="0.3">
      <c r="G131" s="216"/>
      <c r="V131" s="211" t="str">
        <f ca="1">IFERROR(RANK(U131,U$7:U$256)+COUNTIF(U$7:U131,U131)-1,"")</f>
        <v/>
      </c>
    </row>
    <row r="132" spans="7:22" x14ac:dyDescent="0.3">
      <c r="G132" s="216"/>
      <c r="V132" s="211" t="str">
        <f ca="1">IFERROR(RANK(U132,U$7:U$256)+COUNTIF(U$7:U132,U132)-1,"")</f>
        <v/>
      </c>
    </row>
    <row r="133" spans="7:22" x14ac:dyDescent="0.3">
      <c r="G133" s="216"/>
      <c r="V133" s="211" t="str">
        <f ca="1">IFERROR(RANK(U133,U$7:U$256)+COUNTIF(U$7:U133,U133)-1,"")</f>
        <v/>
      </c>
    </row>
    <row r="134" spans="7:22" x14ac:dyDescent="0.3">
      <c r="G134" s="216"/>
      <c r="V134" s="211" t="str">
        <f ca="1">IFERROR(RANK(U134,U$7:U$256)+COUNTIF(U$7:U134,U134)-1,"")</f>
        <v/>
      </c>
    </row>
    <row r="135" spans="7:22" x14ac:dyDescent="0.3">
      <c r="G135" s="216"/>
      <c r="V135" s="211" t="str">
        <f ca="1">IFERROR(RANK(U135,U$7:U$256)+COUNTIF(U$7:U135,U135)-1,"")</f>
        <v/>
      </c>
    </row>
    <row r="136" spans="7:22" x14ac:dyDescent="0.3">
      <c r="G136" s="216"/>
      <c r="V136" s="211" t="str">
        <f ca="1">IFERROR(RANK(U136,U$7:U$256)+COUNTIF(U$7:U136,U136)-1,"")</f>
        <v/>
      </c>
    </row>
    <row r="137" spans="7:22" x14ac:dyDescent="0.3">
      <c r="G137" s="216"/>
      <c r="V137" s="211" t="str">
        <f ca="1">IFERROR(RANK(U137,U$7:U$256)+COUNTIF(U$7:U137,U137)-1,"")</f>
        <v/>
      </c>
    </row>
    <row r="138" spans="7:22" x14ac:dyDescent="0.3">
      <c r="G138" s="216"/>
      <c r="V138" s="211" t="str">
        <f ca="1">IFERROR(RANK(U138,U$7:U$256)+COUNTIF(U$7:U138,U138)-1,"")</f>
        <v/>
      </c>
    </row>
    <row r="139" spans="7:22" x14ac:dyDescent="0.3">
      <c r="G139" s="216"/>
      <c r="V139" s="211" t="str">
        <f ca="1">IFERROR(RANK(U139,U$7:U$256)+COUNTIF(U$7:U139,U139)-1,"")</f>
        <v/>
      </c>
    </row>
    <row r="140" spans="7:22" x14ac:dyDescent="0.3">
      <c r="G140" s="216"/>
      <c r="V140" s="211" t="str">
        <f ca="1">IFERROR(RANK(U140,U$7:U$256)+COUNTIF(U$7:U140,U140)-1,"")</f>
        <v/>
      </c>
    </row>
    <row r="141" spans="7:22" x14ac:dyDescent="0.3">
      <c r="G141" s="216"/>
      <c r="V141" s="211" t="str">
        <f ca="1">IFERROR(RANK(U141,U$7:U$256)+COUNTIF(U$7:U141,U141)-1,"")</f>
        <v/>
      </c>
    </row>
    <row r="142" spans="7:22" x14ac:dyDescent="0.3">
      <c r="G142" s="216"/>
      <c r="V142" s="211" t="str">
        <f ca="1">IFERROR(RANK(U142,U$7:U$256)+COUNTIF(U$7:U142,U142)-1,"")</f>
        <v/>
      </c>
    </row>
    <row r="143" spans="7:22" x14ac:dyDescent="0.3">
      <c r="G143" s="216"/>
      <c r="V143" s="211" t="str">
        <f ca="1">IFERROR(RANK(U143,U$7:U$256)+COUNTIF(U$7:U143,U143)-1,"")</f>
        <v/>
      </c>
    </row>
    <row r="144" spans="7:22" x14ac:dyDescent="0.3">
      <c r="G144" s="216"/>
      <c r="V144" s="211" t="str">
        <f ca="1">IFERROR(RANK(U144,U$7:U$256)+COUNTIF(U$7:U144,U144)-1,"")</f>
        <v/>
      </c>
    </row>
    <row r="145" spans="7:22" x14ac:dyDescent="0.3">
      <c r="G145" s="216"/>
      <c r="V145" s="211" t="str">
        <f ca="1">IFERROR(RANK(U145,U$7:U$256)+COUNTIF(U$7:U145,U145)-1,"")</f>
        <v/>
      </c>
    </row>
    <row r="146" spans="7:22" x14ac:dyDescent="0.3">
      <c r="G146" s="216"/>
      <c r="V146" s="211" t="str">
        <f ca="1">IFERROR(RANK(U146,U$7:U$256)+COUNTIF(U$7:U146,U146)-1,"")</f>
        <v/>
      </c>
    </row>
    <row r="147" spans="7:22" x14ac:dyDescent="0.3">
      <c r="G147" s="216"/>
      <c r="V147" s="211" t="str">
        <f ca="1">IFERROR(RANK(U147,U$7:U$256)+COUNTIF(U$7:U147,U147)-1,"")</f>
        <v/>
      </c>
    </row>
    <row r="148" spans="7:22" x14ac:dyDescent="0.3">
      <c r="G148" s="216"/>
      <c r="V148" s="211" t="str">
        <f ca="1">IFERROR(RANK(U148,U$7:U$256)+COUNTIF(U$7:U148,U148)-1,"")</f>
        <v/>
      </c>
    </row>
    <row r="149" spans="7:22" x14ac:dyDescent="0.3">
      <c r="G149" s="216"/>
      <c r="V149" s="211" t="str">
        <f ca="1">IFERROR(RANK(U149,U$7:U$256)+COUNTIF(U$7:U149,U149)-1,"")</f>
        <v/>
      </c>
    </row>
    <row r="150" spans="7:22" x14ac:dyDescent="0.3">
      <c r="G150" s="216"/>
      <c r="V150" s="211" t="str">
        <f ca="1">IFERROR(RANK(U150,U$7:U$256)+COUNTIF(U$7:U150,U150)-1,"")</f>
        <v/>
      </c>
    </row>
    <row r="151" spans="7:22" x14ac:dyDescent="0.3">
      <c r="G151" s="216"/>
      <c r="V151" s="211" t="str">
        <f ca="1">IFERROR(RANK(U151,U$7:U$256)+COUNTIF(U$7:U151,U151)-1,"")</f>
        <v/>
      </c>
    </row>
    <row r="152" spans="7:22" x14ac:dyDescent="0.3">
      <c r="G152" s="216"/>
      <c r="V152" s="211" t="str">
        <f ca="1">IFERROR(RANK(U152,U$7:U$256)+COUNTIF(U$7:U152,U152)-1,"")</f>
        <v/>
      </c>
    </row>
    <row r="153" spans="7:22" x14ac:dyDescent="0.3">
      <c r="G153" s="216"/>
      <c r="V153" s="211" t="str">
        <f ca="1">IFERROR(RANK(U153,U$7:U$256)+COUNTIF(U$7:U153,U153)-1,"")</f>
        <v/>
      </c>
    </row>
    <row r="154" spans="7:22" x14ac:dyDescent="0.3">
      <c r="G154" s="216"/>
      <c r="V154" s="211" t="str">
        <f ca="1">IFERROR(RANK(U154,U$7:U$256)+COUNTIF(U$7:U154,U154)-1,"")</f>
        <v/>
      </c>
    </row>
    <row r="155" spans="7:22" x14ac:dyDescent="0.3">
      <c r="G155" s="216"/>
      <c r="V155" s="211" t="str">
        <f ca="1">IFERROR(RANK(U155,U$7:U$256)+COUNTIF(U$7:U155,U155)-1,"")</f>
        <v/>
      </c>
    </row>
    <row r="156" spans="7:22" x14ac:dyDescent="0.3">
      <c r="G156" s="216"/>
      <c r="V156" s="211" t="str">
        <f ca="1">IFERROR(RANK(U156,U$7:U$256)+COUNTIF(U$7:U156,U156)-1,"")</f>
        <v/>
      </c>
    </row>
    <row r="157" spans="7:22" x14ac:dyDescent="0.3">
      <c r="G157" s="216"/>
      <c r="V157" s="211" t="str">
        <f ca="1">IFERROR(RANK(U157,U$7:U$256)+COUNTIF(U$7:U157,U157)-1,"")</f>
        <v/>
      </c>
    </row>
    <row r="158" spans="7:22" x14ac:dyDescent="0.3">
      <c r="G158" s="216"/>
      <c r="V158" s="211" t="str">
        <f ca="1">IFERROR(RANK(U158,U$7:U$256)+COUNTIF(U$7:U158,U158)-1,"")</f>
        <v/>
      </c>
    </row>
    <row r="159" spans="7:22" x14ac:dyDescent="0.3">
      <c r="G159" s="216"/>
      <c r="V159" s="211" t="str">
        <f ca="1">IFERROR(RANK(U159,U$7:U$256)+COUNTIF(U$7:U159,U159)-1,"")</f>
        <v/>
      </c>
    </row>
    <row r="160" spans="7:22" x14ac:dyDescent="0.3">
      <c r="G160" s="216"/>
      <c r="V160" s="211" t="str">
        <f ca="1">IFERROR(RANK(U160,U$7:U$256)+COUNTIF(U$7:U160,U160)-1,"")</f>
        <v/>
      </c>
    </row>
    <row r="161" spans="7:22" x14ac:dyDescent="0.3">
      <c r="G161" s="216"/>
      <c r="V161" s="211" t="str">
        <f ca="1">IFERROR(RANK(U161,U$7:U$256)+COUNTIF(U$7:U161,U161)-1,"")</f>
        <v/>
      </c>
    </row>
    <row r="162" spans="7:22" x14ac:dyDescent="0.3">
      <c r="G162" s="216"/>
      <c r="V162" s="211" t="str">
        <f ca="1">IFERROR(RANK(U162,U$7:U$256)+COUNTIF(U$7:U162,U162)-1,"")</f>
        <v/>
      </c>
    </row>
    <row r="163" spans="7:22" x14ac:dyDescent="0.3">
      <c r="G163" s="216"/>
      <c r="V163" s="211" t="str">
        <f ca="1">IFERROR(RANK(U163,U$7:U$256)+COUNTIF(U$7:U163,U163)-1,"")</f>
        <v/>
      </c>
    </row>
    <row r="164" spans="7:22" x14ac:dyDescent="0.3">
      <c r="G164" s="216"/>
      <c r="V164" s="211" t="str">
        <f ca="1">IFERROR(RANK(U164,U$7:U$256)+COUNTIF(U$7:U164,U164)-1,"")</f>
        <v/>
      </c>
    </row>
    <row r="165" spans="7:22" x14ac:dyDescent="0.3">
      <c r="G165" s="216"/>
      <c r="V165" s="211" t="str">
        <f ca="1">IFERROR(RANK(U165,U$7:U$256)+COUNTIF(U$7:U165,U165)-1,"")</f>
        <v/>
      </c>
    </row>
    <row r="166" spans="7:22" x14ac:dyDescent="0.3">
      <c r="G166" s="216"/>
      <c r="V166" s="211" t="str">
        <f ca="1">IFERROR(RANK(U166,U$7:U$256)+COUNTIF(U$7:U166,U166)-1,"")</f>
        <v/>
      </c>
    </row>
    <row r="167" spans="7:22" x14ac:dyDescent="0.3">
      <c r="G167" s="216"/>
      <c r="V167" s="211" t="str">
        <f ca="1">IFERROR(RANK(U167,U$7:U$256)+COUNTIF(U$7:U167,U167)-1,"")</f>
        <v/>
      </c>
    </row>
    <row r="168" spans="7:22" x14ac:dyDescent="0.3">
      <c r="G168" s="216"/>
      <c r="V168" s="211" t="str">
        <f ca="1">IFERROR(RANK(U168,U$7:U$256)+COUNTIF(U$7:U168,U168)-1,"")</f>
        <v/>
      </c>
    </row>
    <row r="169" spans="7:22" x14ac:dyDescent="0.3">
      <c r="G169" s="216"/>
      <c r="V169" s="211" t="str">
        <f ca="1">IFERROR(RANK(U169,U$7:U$256)+COUNTIF(U$7:U169,U169)-1,"")</f>
        <v/>
      </c>
    </row>
    <row r="170" spans="7:22" x14ac:dyDescent="0.3">
      <c r="G170" s="216"/>
      <c r="V170" s="211" t="str">
        <f ca="1">IFERROR(RANK(U170,U$7:U$256)+COUNTIF(U$7:U170,U170)-1,"")</f>
        <v/>
      </c>
    </row>
    <row r="171" spans="7:22" x14ac:dyDescent="0.3">
      <c r="G171" s="216"/>
      <c r="V171" s="211" t="str">
        <f ca="1">IFERROR(RANK(U171,U$7:U$256)+COUNTIF(U$7:U171,U171)-1,"")</f>
        <v/>
      </c>
    </row>
    <row r="172" spans="7:22" x14ac:dyDescent="0.3">
      <c r="G172" s="216"/>
      <c r="V172" s="211" t="str">
        <f ca="1">IFERROR(RANK(U172,U$7:U$256)+COUNTIF(U$7:U172,U172)-1,"")</f>
        <v/>
      </c>
    </row>
    <row r="173" spans="7:22" x14ac:dyDescent="0.3">
      <c r="G173" s="216"/>
      <c r="V173" s="211" t="str">
        <f ca="1">IFERROR(RANK(U173,U$7:U$256)+COUNTIF(U$7:U173,U173)-1,"")</f>
        <v/>
      </c>
    </row>
    <row r="174" spans="7:22" x14ac:dyDescent="0.3">
      <c r="G174" s="216"/>
      <c r="V174" s="211" t="str">
        <f ca="1">IFERROR(RANK(U174,U$7:U$256)+COUNTIF(U$7:U174,U174)-1,"")</f>
        <v/>
      </c>
    </row>
    <row r="175" spans="7:22" x14ac:dyDescent="0.3">
      <c r="G175" s="216"/>
      <c r="V175" s="211" t="str">
        <f ca="1">IFERROR(RANK(U175,U$7:U$256)+COUNTIF(U$7:U175,U175)-1,"")</f>
        <v/>
      </c>
    </row>
    <row r="176" spans="7:22" x14ac:dyDescent="0.3">
      <c r="G176" s="216"/>
      <c r="V176" s="211" t="str">
        <f ca="1">IFERROR(RANK(U176,U$7:U$256)+COUNTIF(U$7:U176,U176)-1,"")</f>
        <v/>
      </c>
    </row>
    <row r="177" spans="7:22" x14ac:dyDescent="0.3">
      <c r="G177" s="216"/>
      <c r="V177" s="211" t="str">
        <f ca="1">IFERROR(RANK(U177,U$7:U$256)+COUNTIF(U$7:U177,U177)-1,"")</f>
        <v/>
      </c>
    </row>
    <row r="178" spans="7:22" x14ac:dyDescent="0.3">
      <c r="G178" s="216"/>
      <c r="V178" s="211" t="str">
        <f ca="1">IFERROR(RANK(U178,U$7:U$256)+COUNTIF(U$7:U178,U178)-1,"")</f>
        <v/>
      </c>
    </row>
    <row r="179" spans="7:22" x14ac:dyDescent="0.3">
      <c r="G179" s="216"/>
      <c r="V179" s="211" t="str">
        <f ca="1">IFERROR(RANK(U179,U$7:U$256)+COUNTIF(U$7:U179,U179)-1,"")</f>
        <v/>
      </c>
    </row>
    <row r="180" spans="7:22" x14ac:dyDescent="0.3">
      <c r="G180" s="216"/>
      <c r="V180" s="211" t="str">
        <f ca="1">IFERROR(RANK(U180,U$7:U$256)+COUNTIF(U$7:U180,U180)-1,"")</f>
        <v/>
      </c>
    </row>
    <row r="181" spans="7:22" x14ac:dyDescent="0.3">
      <c r="G181" s="216"/>
      <c r="V181" s="211" t="str">
        <f ca="1">IFERROR(RANK(U181,U$7:U$256)+COUNTIF(U$7:U181,U181)-1,"")</f>
        <v/>
      </c>
    </row>
    <row r="182" spans="7:22" x14ac:dyDescent="0.3">
      <c r="G182" s="216"/>
      <c r="V182" s="211" t="str">
        <f ca="1">IFERROR(RANK(U182,U$7:U$256)+COUNTIF(U$7:U182,U182)-1,"")</f>
        <v/>
      </c>
    </row>
    <row r="183" spans="7:22" x14ac:dyDescent="0.3">
      <c r="G183" s="216"/>
      <c r="V183" s="211" t="str">
        <f ca="1">IFERROR(RANK(U183,U$7:U$256)+COUNTIF(U$7:U183,U183)-1,"")</f>
        <v/>
      </c>
    </row>
    <row r="184" spans="7:22" x14ac:dyDescent="0.3">
      <c r="G184" s="216"/>
      <c r="V184" s="211" t="str">
        <f ca="1">IFERROR(RANK(U184,U$7:U$256)+COUNTIF(U$7:U184,U184)-1,"")</f>
        <v/>
      </c>
    </row>
    <row r="185" spans="7:22" x14ac:dyDescent="0.3">
      <c r="G185" s="216"/>
      <c r="V185" s="211" t="str">
        <f ca="1">IFERROR(RANK(U185,U$7:U$256)+COUNTIF(U$7:U185,U185)-1,"")</f>
        <v/>
      </c>
    </row>
    <row r="186" spans="7:22" x14ac:dyDescent="0.3">
      <c r="G186" s="216"/>
      <c r="V186" s="211" t="str">
        <f ca="1">IFERROR(RANK(U186,U$7:U$256)+COUNTIF(U$7:U186,U186)-1,"")</f>
        <v/>
      </c>
    </row>
    <row r="187" spans="7:22" x14ac:dyDescent="0.3">
      <c r="G187" s="216"/>
      <c r="V187" s="211" t="str">
        <f ca="1">IFERROR(RANK(U187,U$7:U$256)+COUNTIF(U$7:U187,U187)-1,"")</f>
        <v/>
      </c>
    </row>
    <row r="188" spans="7:22" x14ac:dyDescent="0.3">
      <c r="G188" s="216"/>
      <c r="V188" s="211" t="str">
        <f ca="1">IFERROR(RANK(U188,U$7:U$256)+COUNTIF(U$7:U188,U188)-1,"")</f>
        <v/>
      </c>
    </row>
    <row r="189" spans="7:22" x14ac:dyDescent="0.3">
      <c r="G189" s="216"/>
      <c r="V189" s="211" t="str">
        <f ca="1">IFERROR(RANK(U189,U$7:U$256)+COUNTIF(U$7:U189,U189)-1,"")</f>
        <v/>
      </c>
    </row>
    <row r="190" spans="7:22" x14ac:dyDescent="0.3">
      <c r="G190" s="216"/>
      <c r="V190" s="211" t="str">
        <f ca="1">IFERROR(RANK(U190,U$7:U$256)+COUNTIF(U$7:U190,U190)-1,"")</f>
        <v/>
      </c>
    </row>
    <row r="191" spans="7:22" x14ac:dyDescent="0.3">
      <c r="G191" s="216"/>
      <c r="V191" s="211" t="str">
        <f ca="1">IFERROR(RANK(U191,U$7:U$256)+COUNTIF(U$7:U191,U191)-1,"")</f>
        <v/>
      </c>
    </row>
    <row r="192" spans="7:22" x14ac:dyDescent="0.3">
      <c r="G192" s="216"/>
      <c r="V192" s="211" t="str">
        <f ca="1">IFERROR(RANK(U192,U$7:U$256)+COUNTIF(U$7:U192,U192)-1,"")</f>
        <v/>
      </c>
    </row>
    <row r="193" spans="7:22" x14ac:dyDescent="0.3">
      <c r="G193" s="216"/>
      <c r="V193" s="211" t="str">
        <f ca="1">IFERROR(RANK(U193,U$7:U$256)+COUNTIF(U$7:U193,U193)-1,"")</f>
        <v/>
      </c>
    </row>
    <row r="194" spans="7:22" x14ac:dyDescent="0.3">
      <c r="G194" s="216"/>
      <c r="V194" s="211" t="str">
        <f ca="1">IFERROR(RANK(U194,U$7:U$256)+COUNTIF(U$7:U194,U194)-1,"")</f>
        <v/>
      </c>
    </row>
    <row r="195" spans="7:22" x14ac:dyDescent="0.3">
      <c r="G195" s="216"/>
      <c r="V195" s="211" t="str">
        <f ca="1">IFERROR(RANK(U195,U$7:U$256)+COUNTIF(U$7:U195,U195)-1,"")</f>
        <v/>
      </c>
    </row>
    <row r="196" spans="7:22" x14ac:dyDescent="0.3">
      <c r="G196" s="216"/>
      <c r="V196" s="211" t="str">
        <f ca="1">IFERROR(RANK(U196,U$7:U$256)+COUNTIF(U$7:U196,U196)-1,"")</f>
        <v/>
      </c>
    </row>
    <row r="197" spans="7:22" x14ac:dyDescent="0.3">
      <c r="G197" s="216"/>
      <c r="V197" s="211" t="str">
        <f ca="1">IFERROR(RANK(U197,U$7:U$256)+COUNTIF(U$7:U197,U197)-1,"")</f>
        <v/>
      </c>
    </row>
    <row r="198" spans="7:22" x14ac:dyDescent="0.3">
      <c r="G198" s="216"/>
      <c r="V198" s="211" t="str">
        <f ca="1">IFERROR(RANK(U198,U$7:U$256)+COUNTIF(U$7:U198,U198)-1,"")</f>
        <v/>
      </c>
    </row>
    <row r="199" spans="7:22" x14ac:dyDescent="0.3">
      <c r="G199" s="216"/>
      <c r="V199" s="211" t="str">
        <f ca="1">IFERROR(RANK(U199,U$7:U$256)+COUNTIF(U$7:U199,U199)-1,"")</f>
        <v/>
      </c>
    </row>
    <row r="200" spans="7:22" x14ac:dyDescent="0.3">
      <c r="G200" s="216"/>
      <c r="V200" s="211" t="str">
        <f ca="1">IFERROR(RANK(U200,U$7:U$256)+COUNTIF(U$7:U200,U200)-1,"")</f>
        <v/>
      </c>
    </row>
    <row r="201" spans="7:22" x14ac:dyDescent="0.3">
      <c r="G201" s="216"/>
      <c r="V201" s="211" t="str">
        <f ca="1">IFERROR(RANK(U201,U$7:U$256)+COUNTIF(U$7:U201,U201)-1,"")</f>
        <v/>
      </c>
    </row>
    <row r="202" spans="7:22" x14ac:dyDescent="0.3">
      <c r="G202" s="216"/>
      <c r="V202" s="211" t="str">
        <f ca="1">IFERROR(RANK(U202,U$7:U$256)+COUNTIF(U$7:U202,U202)-1,"")</f>
        <v/>
      </c>
    </row>
    <row r="203" spans="7:22" x14ac:dyDescent="0.3">
      <c r="G203" s="216"/>
      <c r="V203" s="211" t="str">
        <f ca="1">IFERROR(RANK(U203,U$7:U$256)+COUNTIF(U$7:U203,U203)-1,"")</f>
        <v/>
      </c>
    </row>
    <row r="204" spans="7:22" x14ac:dyDescent="0.3">
      <c r="G204" s="216"/>
      <c r="V204" s="211" t="str">
        <f ca="1">IFERROR(RANK(U204,U$7:U$256)+COUNTIF(U$7:U204,U204)-1,"")</f>
        <v/>
      </c>
    </row>
    <row r="205" spans="7:22" x14ac:dyDescent="0.3">
      <c r="G205" s="216"/>
      <c r="V205" s="211" t="str">
        <f ca="1">IFERROR(RANK(U205,U$7:U$256)+COUNTIF(U$7:U205,U205)-1,"")</f>
        <v/>
      </c>
    </row>
    <row r="206" spans="7:22" x14ac:dyDescent="0.3">
      <c r="G206" s="216"/>
      <c r="V206" s="211" t="str">
        <f ca="1">IFERROR(RANK(U206,U$7:U$256)+COUNTIF(U$7:U206,U206)-1,"")</f>
        <v/>
      </c>
    </row>
    <row r="207" spans="7:22" x14ac:dyDescent="0.3">
      <c r="G207" s="216"/>
      <c r="V207" s="211" t="str">
        <f ca="1">IFERROR(RANK(U207,U$7:U$256)+COUNTIF(U$7:U207,U207)-1,"")</f>
        <v/>
      </c>
    </row>
    <row r="208" spans="7:22" x14ac:dyDescent="0.3">
      <c r="G208" s="216"/>
      <c r="V208" s="211" t="str">
        <f ca="1">IFERROR(RANK(U208,U$7:U$256)+COUNTIF(U$7:U208,U208)-1,"")</f>
        <v/>
      </c>
    </row>
    <row r="209" spans="7:22" x14ac:dyDescent="0.3">
      <c r="G209" s="216"/>
      <c r="V209" s="211" t="str">
        <f ca="1">IFERROR(RANK(U209,U$7:U$256)+COUNTIF(U$7:U209,U209)-1,"")</f>
        <v/>
      </c>
    </row>
    <row r="210" spans="7:22" x14ac:dyDescent="0.3">
      <c r="G210" s="216"/>
      <c r="V210" s="211" t="str">
        <f ca="1">IFERROR(RANK(U210,U$7:U$256)+COUNTIF(U$7:U210,U210)-1,"")</f>
        <v/>
      </c>
    </row>
    <row r="211" spans="7:22" x14ac:dyDescent="0.3">
      <c r="G211" s="216"/>
      <c r="V211" s="211" t="str">
        <f ca="1">IFERROR(RANK(U211,U$7:U$256)+COUNTIF(U$7:U211,U211)-1,"")</f>
        <v/>
      </c>
    </row>
    <row r="212" spans="7:22" x14ac:dyDescent="0.3">
      <c r="G212" s="216"/>
      <c r="V212" s="211" t="str">
        <f ca="1">IFERROR(RANK(U212,U$7:U$256)+COUNTIF(U$7:U212,U212)-1,"")</f>
        <v/>
      </c>
    </row>
    <row r="213" spans="7:22" x14ac:dyDescent="0.3">
      <c r="G213" s="216"/>
      <c r="V213" s="211" t="str">
        <f ca="1">IFERROR(RANK(U213,U$7:U$256)+COUNTIF(U$7:U213,U213)-1,"")</f>
        <v/>
      </c>
    </row>
    <row r="214" spans="7:22" x14ac:dyDescent="0.3">
      <c r="G214" s="216"/>
      <c r="V214" s="211" t="str">
        <f ca="1">IFERROR(RANK(U214,U$7:U$256)+COUNTIF(U$7:U214,U214)-1,"")</f>
        <v/>
      </c>
    </row>
    <row r="215" spans="7:22" x14ac:dyDescent="0.3">
      <c r="G215" s="216"/>
      <c r="V215" s="211" t="str">
        <f ca="1">IFERROR(RANK(U215,U$7:U$256)+COUNTIF(U$7:U215,U215)-1,"")</f>
        <v/>
      </c>
    </row>
    <row r="216" spans="7:22" x14ac:dyDescent="0.3">
      <c r="G216" s="216"/>
      <c r="V216" s="211" t="str">
        <f ca="1">IFERROR(RANK(U216,U$7:U$256)+COUNTIF(U$7:U216,U216)-1,"")</f>
        <v/>
      </c>
    </row>
    <row r="217" spans="7:22" x14ac:dyDescent="0.3">
      <c r="G217" s="216"/>
      <c r="V217" s="211" t="str">
        <f ca="1">IFERROR(RANK(U217,U$7:U$256)+COUNTIF(U$7:U217,U217)-1,"")</f>
        <v/>
      </c>
    </row>
    <row r="218" spans="7:22" x14ac:dyDescent="0.3">
      <c r="G218" s="216"/>
      <c r="V218" s="211" t="str">
        <f ca="1">IFERROR(RANK(U218,U$7:U$256)+COUNTIF(U$7:U218,U218)-1,"")</f>
        <v/>
      </c>
    </row>
    <row r="219" spans="7:22" x14ac:dyDescent="0.3">
      <c r="G219" s="216"/>
      <c r="V219" s="211" t="str">
        <f ca="1">IFERROR(RANK(U219,U$7:U$256)+COUNTIF(U$7:U219,U219)-1,"")</f>
        <v/>
      </c>
    </row>
    <row r="220" spans="7:22" x14ac:dyDescent="0.3">
      <c r="G220" s="216"/>
      <c r="V220" s="211" t="str">
        <f ca="1">IFERROR(RANK(U220,U$7:U$256)+COUNTIF(U$7:U220,U220)-1,"")</f>
        <v/>
      </c>
    </row>
    <row r="221" spans="7:22" x14ac:dyDescent="0.3">
      <c r="G221" s="216"/>
      <c r="V221" s="211" t="str">
        <f ca="1">IFERROR(RANK(U221,U$7:U$256)+COUNTIF(U$7:U221,U221)-1,"")</f>
        <v/>
      </c>
    </row>
    <row r="222" spans="7:22" x14ac:dyDescent="0.3">
      <c r="G222" s="216"/>
      <c r="V222" s="211" t="str">
        <f ca="1">IFERROR(RANK(U222,U$7:U$256)+COUNTIF(U$7:U222,U222)-1,"")</f>
        <v/>
      </c>
    </row>
    <row r="223" spans="7:22" x14ac:dyDescent="0.3">
      <c r="G223" s="216"/>
      <c r="V223" s="211" t="str">
        <f ca="1">IFERROR(RANK(U223,U$7:U$256)+COUNTIF(U$7:U223,U223)-1,"")</f>
        <v/>
      </c>
    </row>
    <row r="224" spans="7:22" x14ac:dyDescent="0.3">
      <c r="G224" s="216"/>
      <c r="V224" s="211" t="str">
        <f ca="1">IFERROR(RANK(U224,U$7:U$256)+COUNTIF(U$7:U224,U224)-1,"")</f>
        <v/>
      </c>
    </row>
    <row r="225" spans="7:22" x14ac:dyDescent="0.3">
      <c r="G225" s="216"/>
      <c r="V225" s="211" t="str">
        <f ca="1">IFERROR(RANK(U225,U$7:U$256)+COUNTIF(U$7:U225,U225)-1,"")</f>
        <v/>
      </c>
    </row>
    <row r="226" spans="7:22" x14ac:dyDescent="0.3">
      <c r="G226" s="216"/>
      <c r="V226" s="211" t="str">
        <f ca="1">IFERROR(RANK(U226,U$7:U$256)+COUNTIF(U$7:U226,U226)-1,"")</f>
        <v/>
      </c>
    </row>
    <row r="227" spans="7:22" x14ac:dyDescent="0.3">
      <c r="G227" s="216"/>
      <c r="V227" s="211" t="str">
        <f ca="1">IFERROR(RANK(U227,U$7:U$256)+COUNTIF(U$7:U227,U227)-1,"")</f>
        <v/>
      </c>
    </row>
    <row r="228" spans="7:22" x14ac:dyDescent="0.3">
      <c r="G228" s="216"/>
      <c r="V228" s="211" t="str">
        <f ca="1">IFERROR(RANK(U228,U$7:U$256)+COUNTIF(U$7:U228,U228)-1,"")</f>
        <v/>
      </c>
    </row>
    <row r="229" spans="7:22" x14ac:dyDescent="0.3">
      <c r="G229" s="216"/>
      <c r="V229" s="211" t="str">
        <f ca="1">IFERROR(RANK(U229,U$7:U$256)+COUNTIF(U$7:U229,U229)-1,"")</f>
        <v/>
      </c>
    </row>
    <row r="230" spans="7:22" x14ac:dyDescent="0.3">
      <c r="G230" s="216"/>
      <c r="V230" s="211" t="str">
        <f ca="1">IFERROR(RANK(U230,U$7:U$256)+COUNTIF(U$7:U230,U230)-1,"")</f>
        <v/>
      </c>
    </row>
    <row r="231" spans="7:22" x14ac:dyDescent="0.3">
      <c r="G231" s="216"/>
      <c r="V231" s="211" t="str">
        <f ca="1">IFERROR(RANK(U231,U$7:U$256)+COUNTIF(U$7:U231,U231)-1,"")</f>
        <v/>
      </c>
    </row>
    <row r="232" spans="7:22" x14ac:dyDescent="0.3">
      <c r="G232" s="216"/>
      <c r="V232" s="211" t="str">
        <f ca="1">IFERROR(RANK(U232,U$7:U$256)+COUNTIF(U$7:U232,U232)-1,"")</f>
        <v/>
      </c>
    </row>
    <row r="233" spans="7:22" x14ac:dyDescent="0.3">
      <c r="G233" s="216"/>
      <c r="V233" s="211" t="str">
        <f ca="1">IFERROR(RANK(U233,U$7:U$256)+COUNTIF(U$7:U233,U233)-1,"")</f>
        <v/>
      </c>
    </row>
    <row r="234" spans="7:22" x14ac:dyDescent="0.3">
      <c r="G234" s="216"/>
      <c r="V234" s="211" t="str">
        <f ca="1">IFERROR(RANK(U234,U$7:U$256)+COUNTIF(U$7:U234,U234)-1,"")</f>
        <v/>
      </c>
    </row>
    <row r="235" spans="7:22" x14ac:dyDescent="0.3">
      <c r="G235" s="216"/>
      <c r="V235" s="211" t="str">
        <f ca="1">IFERROR(RANK(U235,U$7:U$256)+COUNTIF(U$7:U235,U235)-1,"")</f>
        <v/>
      </c>
    </row>
    <row r="236" spans="7:22" x14ac:dyDescent="0.3">
      <c r="G236" s="216"/>
      <c r="V236" s="211" t="str">
        <f ca="1">IFERROR(RANK(U236,U$7:U$256)+COUNTIF(U$7:U236,U236)-1,"")</f>
        <v/>
      </c>
    </row>
    <row r="237" spans="7:22" x14ac:dyDescent="0.3">
      <c r="G237" s="216"/>
      <c r="V237" s="211" t="str">
        <f ca="1">IFERROR(RANK(U237,U$7:U$256)+COUNTIF(U$7:U237,U237)-1,"")</f>
        <v/>
      </c>
    </row>
    <row r="238" spans="7:22" x14ac:dyDescent="0.3">
      <c r="G238" s="216"/>
      <c r="V238" s="211" t="str">
        <f ca="1">IFERROR(RANK(U238,U$7:U$256)+COUNTIF(U$7:U238,U238)-1,"")</f>
        <v/>
      </c>
    </row>
    <row r="239" spans="7:22" x14ac:dyDescent="0.3">
      <c r="G239" s="216"/>
      <c r="V239" s="211" t="str">
        <f ca="1">IFERROR(RANK(U239,U$7:U$256)+COUNTIF(U$7:U239,U239)-1,"")</f>
        <v/>
      </c>
    </row>
    <row r="240" spans="7:22" x14ac:dyDescent="0.3">
      <c r="G240" s="216"/>
      <c r="V240" s="211" t="str">
        <f ca="1">IFERROR(RANK(U240,U$7:U$256)+COUNTIF(U$7:U240,U240)-1,"")</f>
        <v/>
      </c>
    </row>
    <row r="241" spans="7:22" x14ac:dyDescent="0.3">
      <c r="G241" s="216"/>
      <c r="V241" s="211" t="str">
        <f ca="1">IFERROR(RANK(U241,U$7:U$256)+COUNTIF(U$7:U241,U241)-1,"")</f>
        <v/>
      </c>
    </row>
    <row r="242" spans="7:22" x14ac:dyDescent="0.3">
      <c r="G242" s="216"/>
      <c r="V242" s="211" t="str">
        <f ca="1">IFERROR(RANK(U242,U$7:U$256)+COUNTIF(U$7:U242,U242)-1,"")</f>
        <v/>
      </c>
    </row>
    <row r="243" spans="7:22" x14ac:dyDescent="0.3">
      <c r="G243" s="216"/>
      <c r="V243" s="211" t="str">
        <f ca="1">IFERROR(RANK(U243,U$7:U$256)+COUNTIF(U$7:U243,U243)-1,"")</f>
        <v/>
      </c>
    </row>
    <row r="244" spans="7:22" x14ac:dyDescent="0.3">
      <c r="G244" s="216"/>
      <c r="V244" s="211" t="str">
        <f ca="1">IFERROR(RANK(U244,U$7:U$256)+COUNTIF(U$7:U244,U244)-1,"")</f>
        <v/>
      </c>
    </row>
    <row r="245" spans="7:22" x14ac:dyDescent="0.3">
      <c r="G245" s="216"/>
      <c r="V245" s="211" t="str">
        <f ca="1">IFERROR(RANK(U245,U$7:U$256)+COUNTIF(U$7:U245,U245)-1,"")</f>
        <v/>
      </c>
    </row>
    <row r="246" spans="7:22" x14ac:dyDescent="0.3">
      <c r="G246" s="216"/>
      <c r="V246" s="211" t="str">
        <f ca="1">IFERROR(RANK(U246,U$7:U$256)+COUNTIF(U$7:U246,U246)-1,"")</f>
        <v/>
      </c>
    </row>
    <row r="247" spans="7:22" x14ac:dyDescent="0.3">
      <c r="G247" s="216"/>
      <c r="V247" s="211" t="str">
        <f ca="1">IFERROR(RANK(U247,U$7:U$256)+COUNTIF(U$7:U247,U247)-1,"")</f>
        <v/>
      </c>
    </row>
    <row r="248" spans="7:22" x14ac:dyDescent="0.3">
      <c r="G248" s="216"/>
      <c r="V248" s="211" t="str">
        <f ca="1">IFERROR(RANK(U248,U$7:U$256)+COUNTIF(U$7:U248,U248)-1,"")</f>
        <v/>
      </c>
    </row>
    <row r="249" spans="7:22" x14ac:dyDescent="0.3">
      <c r="G249" s="216"/>
      <c r="V249" s="211" t="str">
        <f ca="1">IFERROR(RANK(U249,U$7:U$256)+COUNTIF(U$7:U249,U249)-1,"")</f>
        <v/>
      </c>
    </row>
    <row r="250" spans="7:22" x14ac:dyDescent="0.3">
      <c r="G250" s="216"/>
      <c r="V250" s="211" t="str">
        <f ca="1">IFERROR(RANK(U250,U$7:U$256)+COUNTIF(U$7:U250,U250)-1,"")</f>
        <v/>
      </c>
    </row>
    <row r="251" spans="7:22" x14ac:dyDescent="0.3">
      <c r="G251" s="216"/>
      <c r="V251" s="211" t="str">
        <f ca="1">IFERROR(RANK(U251,U$7:U$256)+COUNTIF(U$7:U251,U251)-1,"")</f>
        <v/>
      </c>
    </row>
    <row r="252" spans="7:22" x14ac:dyDescent="0.3">
      <c r="G252" s="216"/>
      <c r="V252" s="211" t="str">
        <f ca="1">IFERROR(RANK(U252,U$7:U$256)+COUNTIF(U$7:U252,U252)-1,"")</f>
        <v/>
      </c>
    </row>
    <row r="253" spans="7:22" x14ac:dyDescent="0.3">
      <c r="G253" s="216"/>
      <c r="V253" s="211" t="str">
        <f ca="1">IFERROR(RANK(U253,U$7:U$256)+COUNTIF(U$7:U253,U253)-1,"")</f>
        <v/>
      </c>
    </row>
    <row r="254" spans="7:22" x14ac:dyDescent="0.3">
      <c r="G254" s="216"/>
      <c r="V254" s="211" t="str">
        <f ca="1">IFERROR(RANK(U254,U$7:U$256)+COUNTIF(U$7:U254,U254)-1,"")</f>
        <v/>
      </c>
    </row>
    <row r="255" spans="7:22" x14ac:dyDescent="0.3">
      <c r="G255" s="216"/>
      <c r="V255" s="211" t="str">
        <f ca="1">IFERROR(RANK(U255,U$7:U$256)+COUNTIF(U$7:U255,U255)-1,"")</f>
        <v/>
      </c>
    </row>
    <row r="256" spans="7:22" x14ac:dyDescent="0.3">
      <c r="G256" s="216"/>
      <c r="V256" s="211" t="str">
        <f ca="1">IFERROR(RANK(U256,U$7:U$256)+COUNTIF(U$7:U256,U256)-1,"")</f>
        <v/>
      </c>
    </row>
  </sheetData>
  <sheetProtection password="CE6F" sheet="1" objects="1" scenarios="1" selectLockedCells="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58"/>
  <sheetViews>
    <sheetView showGridLines="0" workbookViewId="0">
      <selection activeCell="L10" sqref="L10"/>
    </sheetView>
  </sheetViews>
  <sheetFormatPr defaultColWidth="0" defaultRowHeight="14.4" zeroHeight="1" x14ac:dyDescent="0.3"/>
  <cols>
    <col min="1" max="1" width="2.77734375" style="5" customWidth="1"/>
    <col min="2" max="3" width="5.77734375" style="5" customWidth="1"/>
    <col min="4" max="4" width="10.77734375" style="5" customWidth="1"/>
    <col min="5" max="5" width="30.77734375" style="5" customWidth="1"/>
    <col min="6" max="6" width="8.77734375" style="5" customWidth="1"/>
    <col min="7" max="7" width="10.77734375" style="5" customWidth="1"/>
    <col min="8" max="8" width="5.77734375" style="5" customWidth="1"/>
    <col min="9" max="9" width="10.77734375" style="5" customWidth="1"/>
    <col min="10" max="10" width="30.77734375" style="5" customWidth="1"/>
    <col min="11" max="11" width="8.77734375" style="5" customWidth="1"/>
    <col min="12" max="12" width="10.77734375" style="5" customWidth="1"/>
    <col min="13" max="13" width="5.77734375" style="5" customWidth="1"/>
    <col min="14" max="14" width="10.77734375" style="5" customWidth="1"/>
    <col min="15" max="15" width="30.77734375" style="5" customWidth="1"/>
    <col min="16" max="16" width="8.77734375" style="5" customWidth="1"/>
    <col min="17" max="17" width="5.77734375" style="5" customWidth="1"/>
    <col min="18" max="19" width="8.88671875" style="5" customWidth="1"/>
    <col min="20" max="16384" width="8.88671875" style="5" hidden="1"/>
  </cols>
  <sheetData>
    <row r="1" spans="1:19" ht="18" customHeight="1" x14ac:dyDescent="0.3"/>
    <row r="2" spans="1:19" ht="18" customHeight="1" x14ac:dyDescent="0.3"/>
    <row r="3" spans="1:19" ht="18" customHeight="1" x14ac:dyDescent="0.3">
      <c r="A3" s="157"/>
      <c r="B3" s="157"/>
      <c r="C3" s="157"/>
      <c r="D3" s="157"/>
      <c r="E3" s="157"/>
      <c r="F3" s="157"/>
      <c r="G3" s="157"/>
      <c r="H3" s="157"/>
      <c r="I3" s="157"/>
      <c r="J3" s="157"/>
      <c r="K3" s="157"/>
      <c r="L3" s="157"/>
      <c r="M3" s="157"/>
      <c r="N3" s="157"/>
      <c r="O3" s="157"/>
      <c r="P3" s="157"/>
      <c r="Q3" s="157"/>
      <c r="R3" s="157"/>
      <c r="S3" s="157"/>
    </row>
    <row r="4" spans="1:19" ht="18" customHeight="1" x14ac:dyDescent="0.3">
      <c r="A4" s="157"/>
      <c r="B4" s="157"/>
      <c r="C4" s="157"/>
      <c r="D4" s="157"/>
      <c r="E4" s="157"/>
      <c r="F4" s="157"/>
      <c r="G4" s="157"/>
      <c r="H4" s="157"/>
      <c r="I4" s="157"/>
      <c r="J4" s="157"/>
      <c r="K4" s="157"/>
      <c r="L4" s="157"/>
      <c r="M4" s="157"/>
      <c r="N4" s="157"/>
      <c r="O4" s="157"/>
      <c r="P4" s="157"/>
      <c r="Q4" s="157"/>
      <c r="R4" s="157"/>
      <c r="S4" s="157"/>
    </row>
    <row r="5" spans="1:19" ht="18" hidden="1" customHeight="1" x14ac:dyDescent="0.3"/>
    <row r="6" spans="1:19" ht="19.95" hidden="1" customHeight="1" x14ac:dyDescent="0.3"/>
    <row r="7" spans="1:19" ht="19.95" customHeight="1" x14ac:dyDescent="0.3"/>
    <row r="8" spans="1:19" ht="25.05" customHeight="1" thickBot="1" x14ac:dyDescent="0.35">
      <c r="B8" s="272"/>
      <c r="C8" s="272"/>
      <c r="D8" s="272"/>
      <c r="E8" s="272"/>
      <c r="F8" s="272"/>
      <c r="G8" s="272"/>
      <c r="H8" s="272"/>
      <c r="I8" s="272"/>
      <c r="J8" s="272"/>
      <c r="K8" s="272"/>
      <c r="L8" s="272"/>
      <c r="M8" s="272"/>
      <c r="N8" s="272"/>
      <c r="O8" s="272"/>
      <c r="P8" s="272"/>
      <c r="Q8" s="272"/>
    </row>
    <row r="9" spans="1:19" ht="25.05" customHeight="1" thickBot="1" x14ac:dyDescent="0.35">
      <c r="B9" s="273"/>
      <c r="C9" s="357" t="s">
        <v>386</v>
      </c>
      <c r="D9" s="358"/>
      <c r="E9" s="278">
        <f>Setup!C10</f>
        <v>2016</v>
      </c>
      <c r="F9" s="279"/>
      <c r="G9" s="272"/>
      <c r="H9" s="272"/>
      <c r="I9" s="272"/>
      <c r="J9" s="272"/>
      <c r="K9" s="272"/>
      <c r="L9" s="272"/>
      <c r="M9" s="272"/>
      <c r="N9" s="272"/>
      <c r="O9" s="272"/>
      <c r="P9" s="272"/>
      <c r="Q9" s="272"/>
    </row>
    <row r="10" spans="1:19" ht="25.05" customHeight="1" x14ac:dyDescent="0.3">
      <c r="B10" s="272"/>
      <c r="C10" s="272"/>
      <c r="D10" s="272"/>
      <c r="E10" s="272"/>
      <c r="F10" s="272"/>
      <c r="G10" s="272"/>
      <c r="H10" s="272"/>
      <c r="I10" s="272"/>
      <c r="J10" s="272"/>
      <c r="K10" s="272"/>
      <c r="L10" s="272"/>
      <c r="M10" s="272"/>
      <c r="N10" s="272"/>
      <c r="O10" s="272"/>
      <c r="P10" s="272"/>
      <c r="Q10" s="272"/>
    </row>
    <row r="11" spans="1:19" s="22" customFormat="1" ht="25.05" customHeight="1" x14ac:dyDescent="0.3">
      <c r="B11" s="274"/>
      <c r="C11" s="359" t="s">
        <v>377</v>
      </c>
      <c r="D11" s="359"/>
      <c r="E11" s="359"/>
      <c r="F11" s="359"/>
      <c r="G11" s="274"/>
      <c r="H11" s="359" t="s">
        <v>437</v>
      </c>
      <c r="I11" s="359"/>
      <c r="J11" s="359"/>
      <c r="K11" s="359"/>
      <c r="L11" s="274"/>
      <c r="M11" s="355" t="s">
        <v>435</v>
      </c>
      <c r="N11" s="355"/>
      <c r="O11" s="355"/>
      <c r="P11" s="355"/>
      <c r="Q11" s="274"/>
    </row>
    <row r="12" spans="1:19" ht="25.05" customHeight="1" x14ac:dyDescent="0.3">
      <c r="B12" s="272"/>
      <c r="C12" s="271" t="s">
        <v>383</v>
      </c>
      <c r="D12" s="271" t="s">
        <v>379</v>
      </c>
      <c r="E12" s="271" t="s">
        <v>1</v>
      </c>
      <c r="F12" s="271" t="s">
        <v>38</v>
      </c>
      <c r="G12" s="272"/>
      <c r="H12" s="271" t="s">
        <v>0</v>
      </c>
      <c r="I12" s="271" t="s">
        <v>379</v>
      </c>
      <c r="J12" s="271" t="s">
        <v>1</v>
      </c>
      <c r="K12" s="271" t="s">
        <v>45</v>
      </c>
      <c r="L12" s="272"/>
      <c r="M12" s="217" t="s">
        <v>0</v>
      </c>
      <c r="N12" s="217" t="s">
        <v>379</v>
      </c>
      <c r="O12" s="217" t="s">
        <v>1</v>
      </c>
      <c r="P12" s="217" t="s">
        <v>385</v>
      </c>
      <c r="Q12" s="272"/>
    </row>
    <row r="13" spans="1:19" ht="25.05" customHeight="1" x14ac:dyDescent="0.3">
      <c r="B13" s="272"/>
      <c r="C13" s="272">
        <v>1</v>
      </c>
      <c r="D13" s="275" t="str">
        <f ca="1">IFERROR(INDEX('Dummy Chart Data'!$F$7:$F$256,MATCH(C13,'Dummy Chart Data'!$O$7:$O$256,0),0),"")</f>
        <v>LP0002</v>
      </c>
      <c r="E13" s="275" t="str">
        <f ca="1">IFERROR(INDEX('Car Initial Info'!$E$9:$E$258,MATCH(D13,'Car Initial Info'!$F$9:$F$258,0),0)&amp;"/"&amp;INDEX('Car Initial Info'!$G$9:$G$258,MATCH(D13,'Car Initial Info'!$F$9:$F$258,0),0)&amp;" - "&amp;INDEX('Car Initial Info'!$H$9:$H$258,MATCH(D13,'Car Initial Info'!$F$9:$F$258,0),0),"")</f>
        <v>Operational Car/Toyota - Prius</v>
      </c>
      <c r="F13" s="272">
        <f ca="1">IFERROR(INDEX('Dummy Chart Data'!$H$7:$H$256,MATCH(C13,'Dummy Chart Data'!$O$7:$O$256,0),0),"")</f>
        <v>100</v>
      </c>
      <c r="G13" s="272"/>
      <c r="H13" s="272">
        <v>1</v>
      </c>
      <c r="I13" s="274" t="str">
        <f ca="1">IFERROR(INDEX('Dummy Chart Data'!$F$7:$F$256,MATCH(H13,'Dummy Chart Data'!$S$7:$S$256,0),0),"")</f>
        <v>LP0003</v>
      </c>
      <c r="J13" s="275" t="str">
        <f ca="1">IFERROR(INDEX('Car Initial Info'!$E$9:$E$258,MATCH(I13,'Car Initial Info'!$F$9:$F$258,0),0)&amp;"/"&amp;INDEX('Car Initial Info'!$G$9:$G$258,MATCH(I13,'Car Initial Info'!$F$9:$F$258,0),0)&amp;" - "&amp;INDEX('Car Initial Info'!$H$9:$H$258,MATCH(I13,'Car Initial Info'!$F$9:$F$258,0),0),"")</f>
        <v>Operational Car/Mazda - Mazda 3</v>
      </c>
      <c r="K13" s="272">
        <f ca="1">IFERROR(INDEX('Dummy Chart Data'!$L$7:$L$256,MATCH(H13,'Dummy Chart Data'!$S$7:$S$256,0),0),"")</f>
        <v>10</v>
      </c>
      <c r="L13" s="272"/>
      <c r="M13" s="272">
        <v>1</v>
      </c>
      <c r="N13" s="274" t="str">
        <f ca="1">IFERROR(INDEX('Dummy Chart Data'!$F$7:$F$256,MATCH(M13,'Dummy Chart Data'!$V$7:$V$256,0),0),"")</f>
        <v>LP0004</v>
      </c>
      <c r="O13" s="275" t="str">
        <f ca="1">IFERROR(INDEX('Car Initial Info'!$E$9:$E$258,MATCH(N13,'Car Initial Info'!$F$9:$F$258,0),0)&amp;"/"&amp;INDEX('Car Initial Info'!$G$9:$G$258,MATCH(N13,'Car Initial Info'!$F$9:$F$258,0),0)&amp;" - "&amp;INDEX('Car Initial Info'!$H$9:$H$258,MATCH(N13,'Car Initial Info'!$F$9:$F$258,0),0),"")</f>
        <v>Manager Car/Ford - Focus</v>
      </c>
      <c r="P13" s="276">
        <f ca="1">IFERROR(INDEX('Dummy Chart Data'!$N$7:$N$256,MATCH(M13,'Dummy Chart Data'!$V$7:$V$256,0),0),"")</f>
        <v>33</v>
      </c>
      <c r="Q13" s="272"/>
    </row>
    <row r="14" spans="1:19" ht="25.05" customHeight="1" x14ac:dyDescent="0.3">
      <c r="B14" s="272"/>
      <c r="C14" s="272">
        <v>2</v>
      </c>
      <c r="D14" s="275" t="str">
        <f ca="1">IFERROR(INDEX('Dummy Chart Data'!$F$7:$F$256,MATCH(C14,'Dummy Chart Data'!$O$7:$O$256,0),0),"")</f>
        <v/>
      </c>
      <c r="E14" s="275" t="str">
        <f ca="1">IFERROR(INDEX('Car Initial Info'!$E$9:$E$258,MATCH(D14,'Car Initial Info'!$F$9:$F$258,0),0)&amp;"/"&amp;INDEX('Car Initial Info'!$G$9:$G$258,MATCH(D14,'Car Initial Info'!$F$9:$F$258,0),0)&amp;" - "&amp;INDEX('Car Initial Info'!$H$9:$H$258,MATCH(D14,'Car Initial Info'!$F$9:$F$258,0),0),"")</f>
        <v/>
      </c>
      <c r="F14" s="272" t="str">
        <f ca="1">IFERROR(INDEX('Dummy Chart Data'!$H$7:$H$256,MATCH(C14,'Dummy Chart Data'!$O$7:$O$256,0),0),"")</f>
        <v/>
      </c>
      <c r="G14" s="272"/>
      <c r="H14" s="272">
        <v>2</v>
      </c>
      <c r="I14" s="274" t="str">
        <f ca="1">IFERROR(INDEX('Dummy Chart Data'!$F$7:$F$256,MATCH(H14,'Dummy Chart Data'!$S$7:$S$256,0),0),"")</f>
        <v>LP0001</v>
      </c>
      <c r="J14" s="275" t="str">
        <f ca="1">IFERROR(INDEX('Car Initial Info'!$E$9:$E$258,MATCH(I14,'Car Initial Info'!$F$9:$F$258,0),0)&amp;"/"&amp;INDEX('Car Initial Info'!$G$9:$G$258,MATCH(I14,'Car Initial Info'!$F$9:$F$258,0),0)&amp;" - "&amp;INDEX('Car Initial Info'!$H$9:$H$258,MATCH(I14,'Car Initial Info'!$F$9:$F$258,0),0),"")</f>
        <v>Sales car/Honda - Accord</v>
      </c>
      <c r="K14" s="272">
        <f ca="1">IFERROR(INDEX('Dummy Chart Data'!$L$7:$L$256,MATCH(H14,'Dummy Chart Data'!$S$7:$S$256,0),0),"")</f>
        <v>7</v>
      </c>
      <c r="L14" s="272"/>
      <c r="M14" s="272">
        <v>2</v>
      </c>
      <c r="N14" s="274" t="str">
        <f ca="1">IFERROR(INDEX('Dummy Chart Data'!$F$7:$F$256,MATCH(M14,'Dummy Chart Data'!$V$7:$V$256,0),0),"")</f>
        <v>LP0003</v>
      </c>
      <c r="O14" s="275" t="str">
        <f ca="1">IFERROR(INDEX('Car Initial Info'!$E$9:$E$258,MATCH(N14,'Car Initial Info'!$F$9:$F$258,0),0)&amp;"/"&amp;INDEX('Car Initial Info'!$G$9:$G$258,MATCH(N14,'Car Initial Info'!$F$9:$F$258,0),0)&amp;" - "&amp;INDEX('Car Initial Info'!$H$9:$H$258,MATCH(N14,'Car Initial Info'!$F$9:$F$258,0),0),"")</f>
        <v>Operational Car/Mazda - Mazda 3</v>
      </c>
      <c r="P14" s="276">
        <f ca="1">IFERROR(INDEX('Dummy Chart Data'!$N$7:$N$256,MATCH(M14,'Dummy Chart Data'!$V$7:$V$256,0),0),"")</f>
        <v>35</v>
      </c>
      <c r="Q14" s="272"/>
    </row>
    <row r="15" spans="1:19" ht="25.05" customHeight="1" x14ac:dyDescent="0.3">
      <c r="B15" s="272"/>
      <c r="C15" s="272">
        <v>3</v>
      </c>
      <c r="D15" s="275" t="str">
        <f ca="1">IFERROR(INDEX('Dummy Chart Data'!$F$7:$F$256,MATCH(C15,'Dummy Chart Data'!$O$7:$O$256,0),0),"")</f>
        <v/>
      </c>
      <c r="E15" s="275" t="str">
        <f ca="1">IFERROR(INDEX('Car Initial Info'!$E$9:$E$258,MATCH(D15,'Car Initial Info'!$F$9:$F$258,0),0)&amp;"/"&amp;INDEX('Car Initial Info'!$G$9:$G$258,MATCH(D15,'Car Initial Info'!$F$9:$F$258,0),0)&amp;" - "&amp;INDEX('Car Initial Info'!$H$9:$H$258,MATCH(D15,'Car Initial Info'!$F$9:$F$258,0),0),"")</f>
        <v/>
      </c>
      <c r="F15" s="272" t="str">
        <f ca="1">IFERROR(INDEX('Dummy Chart Data'!$H$7:$H$256,MATCH(C15,'Dummy Chart Data'!$O$7:$O$256,0),0),"")</f>
        <v/>
      </c>
      <c r="G15" s="272"/>
      <c r="H15" s="272">
        <v>3</v>
      </c>
      <c r="I15" s="274" t="str">
        <f ca="1">IFERROR(INDEX('Dummy Chart Data'!$F$7:$F$256,MATCH(H15,'Dummy Chart Data'!$S$7:$S$256,0),0),"")</f>
        <v>LP0002</v>
      </c>
      <c r="J15" s="275" t="str">
        <f ca="1">IFERROR(INDEX('Car Initial Info'!$E$9:$E$258,MATCH(I15,'Car Initial Info'!$F$9:$F$258,0),0)&amp;"/"&amp;INDEX('Car Initial Info'!$G$9:$G$258,MATCH(I15,'Car Initial Info'!$F$9:$F$258,0),0)&amp;" - "&amp;INDEX('Car Initial Info'!$H$9:$H$258,MATCH(I15,'Car Initial Info'!$F$9:$F$258,0),0),"")</f>
        <v>Operational Car/Toyota - Prius</v>
      </c>
      <c r="K15" s="272">
        <f ca="1">IFERROR(INDEX('Dummy Chart Data'!$L$7:$L$256,MATCH(H15,'Dummy Chart Data'!$S$7:$S$256,0),0),"")</f>
        <v>2</v>
      </c>
      <c r="L15" s="272"/>
      <c r="M15" s="272">
        <v>3</v>
      </c>
      <c r="N15" s="274" t="str">
        <f ca="1">IFERROR(INDEX('Dummy Chart Data'!$F$7:$F$256,MATCH(M15,'Dummy Chart Data'!$V$7:$V$256,0),0),"")</f>
        <v/>
      </c>
      <c r="O15" s="275" t="str">
        <f ca="1">IFERROR(INDEX('Car Initial Info'!$E$9:$E$258,MATCH(N15,'Car Initial Info'!$F$9:$F$258,0),0)&amp;"/"&amp;INDEX('Car Initial Info'!$G$9:$G$258,MATCH(N15,'Car Initial Info'!$F$9:$F$258,0),0)&amp;" - "&amp;INDEX('Car Initial Info'!$H$9:$H$258,MATCH(N15,'Car Initial Info'!$F$9:$F$258,0),0),"")</f>
        <v/>
      </c>
      <c r="P15" s="276" t="str">
        <f ca="1">IFERROR(INDEX('Dummy Chart Data'!$N$7:$N$256,MATCH(M15,'Dummy Chart Data'!$V$7:$V$256,0),0),"")</f>
        <v/>
      </c>
      <c r="Q15" s="272"/>
    </row>
    <row r="16" spans="1:19" ht="25.05" customHeight="1" x14ac:dyDescent="0.3">
      <c r="B16" s="272"/>
      <c r="C16" s="272">
        <v>4</v>
      </c>
      <c r="D16" s="275" t="str">
        <f ca="1">IFERROR(INDEX('Dummy Chart Data'!$F$7:$F$256,MATCH(C16,'Dummy Chart Data'!$O$7:$O$256,0),0),"")</f>
        <v/>
      </c>
      <c r="E16" s="275" t="str">
        <f ca="1">IFERROR(INDEX('Car Initial Info'!$E$9:$E$258,MATCH(D16,'Car Initial Info'!$F$9:$F$258,0),0)&amp;"/"&amp;INDEX('Car Initial Info'!$G$9:$G$258,MATCH(D16,'Car Initial Info'!$F$9:$F$258,0),0)&amp;" - "&amp;INDEX('Car Initial Info'!$H$9:$H$258,MATCH(D16,'Car Initial Info'!$F$9:$F$258,0),0),"")</f>
        <v/>
      </c>
      <c r="F16" s="272" t="str">
        <f ca="1">IFERROR(INDEX('Dummy Chart Data'!$H$7:$H$256,MATCH(C16,'Dummy Chart Data'!$O$7:$O$256,0),0),"")</f>
        <v/>
      </c>
      <c r="G16" s="272"/>
      <c r="H16" s="272">
        <v>4</v>
      </c>
      <c r="I16" s="274" t="str">
        <f ca="1">IFERROR(INDEX('Dummy Chart Data'!$F$7:$F$256,MATCH(H16,'Dummy Chart Data'!$S$7:$S$256,0),0),"")</f>
        <v>LP0004</v>
      </c>
      <c r="J16" s="275" t="str">
        <f ca="1">IFERROR(INDEX('Car Initial Info'!$E$9:$E$258,MATCH(I16,'Car Initial Info'!$F$9:$F$258,0),0)&amp;"/"&amp;INDEX('Car Initial Info'!$G$9:$G$258,MATCH(I16,'Car Initial Info'!$F$9:$F$258,0),0)&amp;" - "&amp;INDEX('Car Initial Info'!$H$9:$H$258,MATCH(I16,'Car Initial Info'!$F$9:$F$258,0),0),"")</f>
        <v>Manager Car/Ford - Focus</v>
      </c>
      <c r="K16" s="272">
        <f ca="1">IFERROR(INDEX('Dummy Chart Data'!$L$7:$L$256,MATCH(H16,'Dummy Chart Data'!$S$7:$S$256,0),0),"")</f>
        <v>0</v>
      </c>
      <c r="L16" s="272"/>
      <c r="M16" s="272">
        <v>4</v>
      </c>
      <c r="N16" s="274" t="str">
        <f ca="1">IFERROR(INDEX('Dummy Chart Data'!$F$7:$F$256,MATCH(M16,'Dummy Chart Data'!$V$7:$V$256,0),0),"")</f>
        <v/>
      </c>
      <c r="O16" s="275" t="str">
        <f ca="1">IFERROR(INDEX('Car Initial Info'!$E$9:$E$258,MATCH(N16,'Car Initial Info'!$F$9:$F$258,0),0)&amp;"/"&amp;INDEX('Car Initial Info'!$G$9:$G$258,MATCH(N16,'Car Initial Info'!$F$9:$F$258,0),0)&amp;" - "&amp;INDEX('Car Initial Info'!$H$9:$H$258,MATCH(N16,'Car Initial Info'!$F$9:$F$258,0),0),"")</f>
        <v/>
      </c>
      <c r="P16" s="276" t="str">
        <f ca="1">IFERROR(INDEX('Dummy Chart Data'!$N$7:$N$256,MATCH(M16,'Dummy Chart Data'!$V$7:$V$256,0),0),"")</f>
        <v/>
      </c>
      <c r="Q16" s="272"/>
    </row>
    <row r="17" spans="2:17" ht="25.05" customHeight="1" x14ac:dyDescent="0.3">
      <c r="B17" s="272"/>
      <c r="C17" s="272">
        <v>5</v>
      </c>
      <c r="D17" s="275" t="str">
        <f ca="1">IFERROR(INDEX('Dummy Chart Data'!$F$7:$F$256,MATCH(C17,'Dummy Chart Data'!$O$7:$O$256,0),0),"")</f>
        <v/>
      </c>
      <c r="E17" s="275" t="str">
        <f ca="1">IFERROR(INDEX('Car Initial Info'!$E$9:$E$258,MATCH(D17,'Car Initial Info'!$F$9:$F$258,0),0)&amp;"/"&amp;INDEX('Car Initial Info'!$G$9:$G$258,MATCH(D17,'Car Initial Info'!$F$9:$F$258,0),0)&amp;" - "&amp;INDEX('Car Initial Info'!$H$9:$H$258,MATCH(D17,'Car Initial Info'!$F$9:$F$258,0),0),"")</f>
        <v/>
      </c>
      <c r="F17" s="272" t="str">
        <f ca="1">IFERROR(INDEX('Dummy Chart Data'!$H$7:$H$256,MATCH(C17,'Dummy Chart Data'!$O$7:$O$256,0),0),"")</f>
        <v/>
      </c>
      <c r="G17" s="272"/>
      <c r="H17" s="272">
        <v>5</v>
      </c>
      <c r="I17" s="274" t="str">
        <f ca="1">IFERROR(INDEX('Dummy Chart Data'!$F$7:$F$256,MATCH(H17,'Dummy Chart Data'!$S$7:$S$256,0),0),"")</f>
        <v>LP0005</v>
      </c>
      <c r="J17" s="275" t="str">
        <f ca="1">IFERROR(INDEX('Car Initial Info'!$E$9:$E$258,MATCH(I17,'Car Initial Info'!$F$9:$F$258,0),0)&amp;"/"&amp;INDEX('Car Initial Info'!$G$9:$G$258,MATCH(I17,'Car Initial Info'!$F$9:$F$258,0),0)&amp;" - "&amp;INDEX('Car Initial Info'!$H$9:$H$258,MATCH(I17,'Car Initial Info'!$F$9:$F$258,0),0),"")</f>
        <v>Director Car/Honda - Civic</v>
      </c>
      <c r="K17" s="272">
        <f ca="1">IFERROR(INDEX('Dummy Chart Data'!$L$7:$L$256,MATCH(H17,'Dummy Chart Data'!$S$7:$S$256,0),0),"")</f>
        <v>0</v>
      </c>
      <c r="L17" s="272"/>
      <c r="M17" s="272">
        <v>5</v>
      </c>
      <c r="N17" s="274" t="str">
        <f ca="1">IFERROR(INDEX('Dummy Chart Data'!$F$7:$F$256,MATCH(M17,'Dummy Chart Data'!$V$7:$V$256,0),0),"")</f>
        <v/>
      </c>
      <c r="O17" s="275" t="str">
        <f ca="1">IFERROR(INDEX('Car Initial Info'!$E$9:$E$258,MATCH(N17,'Car Initial Info'!$F$9:$F$258,0),0)&amp;"/"&amp;INDEX('Car Initial Info'!$G$9:$G$258,MATCH(N17,'Car Initial Info'!$F$9:$F$258,0),0)&amp;" - "&amp;INDEX('Car Initial Info'!$H$9:$H$258,MATCH(N17,'Car Initial Info'!$F$9:$F$258,0),0),"")</f>
        <v/>
      </c>
      <c r="P17" s="276" t="str">
        <f ca="1">IFERROR(INDEX('Dummy Chart Data'!$N$7:$N$256,MATCH(M17,'Dummy Chart Data'!$V$7:$V$256,0),0),"")</f>
        <v/>
      </c>
      <c r="Q17" s="272"/>
    </row>
    <row r="18" spans="2:17" ht="25.05" customHeight="1" x14ac:dyDescent="0.3">
      <c r="B18" s="272"/>
      <c r="C18" s="272"/>
      <c r="D18" s="272"/>
      <c r="E18" s="272"/>
      <c r="F18" s="272"/>
      <c r="G18" s="272"/>
      <c r="H18" s="272"/>
      <c r="I18" s="272"/>
      <c r="J18" s="272"/>
      <c r="K18" s="272"/>
      <c r="L18" s="272"/>
      <c r="M18" s="272"/>
      <c r="N18" s="272"/>
      <c r="O18" s="272"/>
      <c r="P18" s="272"/>
      <c r="Q18" s="272"/>
    </row>
    <row r="19" spans="2:17" s="22" customFormat="1" ht="25.05" customHeight="1" x14ac:dyDescent="0.3">
      <c r="B19" s="274"/>
      <c r="C19" s="360" t="s">
        <v>378</v>
      </c>
      <c r="D19" s="360"/>
      <c r="E19" s="360"/>
      <c r="F19" s="360"/>
      <c r="G19" s="274"/>
      <c r="H19" s="274"/>
      <c r="I19" s="274"/>
      <c r="J19" s="274"/>
      <c r="K19" s="274"/>
      <c r="L19" s="274"/>
      <c r="M19" s="355" t="s">
        <v>436</v>
      </c>
      <c r="N19" s="355"/>
      <c r="O19" s="355"/>
      <c r="P19" s="355"/>
      <c r="Q19" s="274"/>
    </row>
    <row r="20" spans="2:17" ht="25.05" customHeight="1" x14ac:dyDescent="0.3">
      <c r="B20" s="272"/>
      <c r="C20" s="277" t="s">
        <v>383</v>
      </c>
      <c r="D20" s="277" t="s">
        <v>379</v>
      </c>
      <c r="E20" s="277" t="s">
        <v>1</v>
      </c>
      <c r="F20" s="277" t="s">
        <v>382</v>
      </c>
      <c r="G20" s="272"/>
      <c r="H20" s="272"/>
      <c r="I20" s="272"/>
      <c r="J20" s="272"/>
      <c r="K20" s="272"/>
      <c r="L20" s="272"/>
      <c r="M20" s="217" t="s">
        <v>0</v>
      </c>
      <c r="N20" s="217" t="s">
        <v>379</v>
      </c>
      <c r="O20" s="217" t="s">
        <v>1</v>
      </c>
      <c r="P20" s="217" t="s">
        <v>385</v>
      </c>
      <c r="Q20" s="272"/>
    </row>
    <row r="21" spans="2:17" ht="25.05" customHeight="1" x14ac:dyDescent="0.3">
      <c r="B21" s="272"/>
      <c r="C21" s="272">
        <v>1</v>
      </c>
      <c r="D21" s="275" t="str">
        <f ca="1">IFERROR(INDEX('Dummy Chart Data'!$F$7:$F$256,MATCH(C21,'Dummy Chart Data'!$P$7:$P$256,0),0),"")</f>
        <v>LP0003</v>
      </c>
      <c r="E21" s="275" t="str">
        <f ca="1">IFERROR(INDEX('Car Initial Info'!$E$9:$E$258,MATCH(D21,'Car Initial Info'!$F$9:$F$258,0),0)&amp;"/"&amp;INDEX('Car Initial Info'!$G$9:$G$258,MATCH(D21,'Car Initial Info'!$F$9:$F$258,0),0)&amp;" - "&amp;INDEX('Car Initial Info'!$H$9:$H$258,MATCH(D21,'Car Initial Info'!$F$9:$F$258,0),0),"")</f>
        <v>Operational Car/Mazda - Mazda 3</v>
      </c>
      <c r="F21" s="272">
        <f ca="1">IFERROR(INDEX('Dummy Chart Data'!$I$7:$I$256,MATCH(C21,'Dummy Chart Data'!$P$7:$P$256,0),0),"")</f>
        <v>738</v>
      </c>
      <c r="G21" s="272"/>
      <c r="H21" s="272"/>
      <c r="I21" s="272"/>
      <c r="J21" s="272"/>
      <c r="K21" s="272"/>
      <c r="L21" s="272"/>
      <c r="M21" s="272">
        <v>1</v>
      </c>
      <c r="N21" s="274" t="str">
        <f ca="1">IFERROR(INDEX('Dummy Chart Data'!$F$7:$F$256,MATCH(M21,'Dummy Chart Data'!$U$7:$U$256,0),0),"")</f>
        <v>LP0003</v>
      </c>
      <c r="O21" s="275" t="str">
        <f ca="1">IFERROR(INDEX('Car Initial Info'!$E$9:$E$258,MATCH(N21,'Car Initial Info'!$F$9:$F$258,0),0)&amp;"/"&amp;INDEX('Car Initial Info'!$G$9:$G$258,MATCH(N21,'Car Initial Info'!$F$9:$F$258,0),0)&amp;" - "&amp;INDEX('Car Initial Info'!$H$9:$H$258,MATCH(N21,'Car Initial Info'!$F$9:$F$258,0),0),"")</f>
        <v>Operational Car/Mazda - Mazda 3</v>
      </c>
      <c r="P21" s="276">
        <f ca="1">IFERROR(INDEX('Dummy Chart Data'!$N$7:$N$256,MATCH(M21,'Dummy Chart Data'!$U$7:$U$256,0),0),"")</f>
        <v>35</v>
      </c>
      <c r="Q21" s="272"/>
    </row>
    <row r="22" spans="2:17" ht="25.05" customHeight="1" x14ac:dyDescent="0.3">
      <c r="B22" s="272"/>
      <c r="C22" s="272">
        <v>2</v>
      </c>
      <c r="D22" s="275" t="str">
        <f ca="1">IFERROR(INDEX('Dummy Chart Data'!$F$7:$F$256,MATCH(C22,'Dummy Chart Data'!$P$7:$P$256,0),0),"")</f>
        <v>LP0004</v>
      </c>
      <c r="E22" s="275" t="str">
        <f ca="1">IFERROR(INDEX('Car Initial Info'!$E$9:$E$258,MATCH(D22,'Car Initial Info'!$F$9:$F$258,0),0)&amp;"/"&amp;INDEX('Car Initial Info'!$G$9:$G$258,MATCH(D22,'Car Initial Info'!$F$9:$F$258,0),0)&amp;" - "&amp;INDEX('Car Initial Info'!$H$9:$H$258,MATCH(D22,'Car Initial Info'!$F$9:$F$258,0),0),"")</f>
        <v>Manager Car/Ford - Focus</v>
      </c>
      <c r="F22" s="272">
        <f ca="1">IFERROR(INDEX('Dummy Chart Data'!$I$7:$I$256,MATCH(C22,'Dummy Chart Data'!$P$7:$P$256,0),0),"")</f>
        <v>335</v>
      </c>
      <c r="G22" s="272"/>
      <c r="H22" s="272"/>
      <c r="I22" s="272"/>
      <c r="J22" s="272"/>
      <c r="K22" s="272"/>
      <c r="L22" s="272"/>
      <c r="M22" s="272">
        <v>2</v>
      </c>
      <c r="N22" s="274" t="str">
        <f ca="1">IFERROR(INDEX('Dummy Chart Data'!$F$7:$F$256,MATCH(M22,'Dummy Chart Data'!$U$7:$U$256,0),0),"")</f>
        <v>LP0004</v>
      </c>
      <c r="O22" s="275" t="str">
        <f ca="1">IFERROR(INDEX('Car Initial Info'!$E$9:$E$258,MATCH(N22,'Car Initial Info'!$F$9:$F$258,0),0)&amp;"/"&amp;INDEX('Car Initial Info'!$G$9:$G$258,MATCH(N22,'Car Initial Info'!$F$9:$F$258,0),0)&amp;" - "&amp;INDEX('Car Initial Info'!$H$9:$H$258,MATCH(N22,'Car Initial Info'!$F$9:$F$258,0),0),"")</f>
        <v>Manager Car/Ford - Focus</v>
      </c>
      <c r="P22" s="276">
        <f ca="1">IFERROR(INDEX('Dummy Chart Data'!$N$7:$N$256,MATCH(M22,'Dummy Chart Data'!$U$7:$U$256,0),0),"")</f>
        <v>33</v>
      </c>
      <c r="Q22" s="272"/>
    </row>
    <row r="23" spans="2:17" ht="25.05" customHeight="1" x14ac:dyDescent="0.3">
      <c r="B23" s="272"/>
      <c r="C23" s="272">
        <v>3</v>
      </c>
      <c r="D23" s="275" t="str">
        <f ca="1">IFERROR(INDEX('Dummy Chart Data'!$F$7:$F$256,MATCH(C23,'Dummy Chart Data'!$P$7:$P$256,0),0),"")</f>
        <v>LP0001</v>
      </c>
      <c r="E23" s="275" t="str">
        <f ca="1">IFERROR(INDEX('Car Initial Info'!$E$9:$E$258,MATCH(D23,'Car Initial Info'!$F$9:$F$258,0),0)&amp;"/"&amp;INDEX('Car Initial Info'!$G$9:$G$258,MATCH(D23,'Car Initial Info'!$F$9:$F$258,0),0)&amp;" - "&amp;INDEX('Car Initial Info'!$H$9:$H$258,MATCH(D23,'Car Initial Info'!$F$9:$F$258,0),0),"")</f>
        <v>Sales car/Honda - Accord</v>
      </c>
      <c r="F23" s="272">
        <f ca="1">IFERROR(INDEX('Dummy Chart Data'!$I$7:$I$256,MATCH(C23,'Dummy Chart Data'!$P$7:$P$256,0),0),"")</f>
        <v>319</v>
      </c>
      <c r="G23" s="272"/>
      <c r="H23" s="272"/>
      <c r="I23" s="272"/>
      <c r="J23" s="272"/>
      <c r="K23" s="272"/>
      <c r="L23" s="272"/>
      <c r="M23" s="272">
        <v>3</v>
      </c>
      <c r="N23" s="274" t="str">
        <f ca="1">IFERROR(INDEX('Dummy Chart Data'!$F$7:$F$256,MATCH(M23,'Dummy Chart Data'!$U$7:$U$256,0),0),"")</f>
        <v/>
      </c>
      <c r="O23" s="275" t="str">
        <f ca="1">IFERROR(INDEX('Car Initial Info'!$E$9:$E$258,MATCH(N23,'Car Initial Info'!$F$9:$F$258,0),0)&amp;"/"&amp;INDEX('Car Initial Info'!$G$9:$G$258,MATCH(N23,'Car Initial Info'!$F$9:$F$258,0),0)&amp;" - "&amp;INDEX('Car Initial Info'!$H$9:$H$258,MATCH(N23,'Car Initial Info'!$F$9:$F$258,0),0),"")</f>
        <v/>
      </c>
      <c r="P23" s="276" t="str">
        <f ca="1">IFERROR(INDEX('Dummy Chart Data'!$N$7:$N$256,MATCH(M23,'Dummy Chart Data'!$U$7:$U$256,0),0),"")</f>
        <v/>
      </c>
      <c r="Q23" s="272"/>
    </row>
    <row r="24" spans="2:17" ht="25.05" customHeight="1" x14ac:dyDescent="0.3">
      <c r="B24" s="272"/>
      <c r="C24" s="272">
        <v>4</v>
      </c>
      <c r="D24" s="275" t="str">
        <f ca="1">IFERROR(INDEX('Dummy Chart Data'!$F$7:$F$256,MATCH(C24,'Dummy Chart Data'!$P$7:$P$256,0),0),"")</f>
        <v>LP0002</v>
      </c>
      <c r="E24" s="275" t="str">
        <f ca="1">IFERROR(INDEX('Car Initial Info'!$E$9:$E$258,MATCH(D24,'Car Initial Info'!$F$9:$F$258,0),0)&amp;"/"&amp;INDEX('Car Initial Info'!$G$9:$G$258,MATCH(D24,'Car Initial Info'!$F$9:$F$258,0),0)&amp;" - "&amp;INDEX('Car Initial Info'!$H$9:$H$258,MATCH(D24,'Car Initial Info'!$F$9:$F$258,0),0),"")</f>
        <v>Operational Car/Toyota - Prius</v>
      </c>
      <c r="F24" s="272">
        <f ca="1">IFERROR(INDEX('Dummy Chart Data'!$I$7:$I$256,MATCH(C24,'Dummy Chart Data'!$P$7:$P$256,0),0),"")</f>
        <v>89</v>
      </c>
      <c r="G24" s="272"/>
      <c r="H24" s="272"/>
      <c r="I24" s="272"/>
      <c r="J24" s="272"/>
      <c r="K24" s="272"/>
      <c r="L24" s="272"/>
      <c r="M24" s="272">
        <v>4</v>
      </c>
      <c r="N24" s="274" t="str">
        <f ca="1">IFERROR(INDEX('Dummy Chart Data'!$F$7:$F$256,MATCH(M24,'Dummy Chart Data'!$U$7:$U$256,0),0),"")</f>
        <v/>
      </c>
      <c r="O24" s="275" t="str">
        <f ca="1">IFERROR(INDEX('Car Initial Info'!$E$9:$E$258,MATCH(N24,'Car Initial Info'!$F$9:$F$258,0),0)&amp;"/"&amp;INDEX('Car Initial Info'!$G$9:$G$258,MATCH(N24,'Car Initial Info'!$F$9:$F$258,0),0)&amp;" - "&amp;INDEX('Car Initial Info'!$H$9:$H$258,MATCH(N24,'Car Initial Info'!$F$9:$F$258,0),0),"")</f>
        <v/>
      </c>
      <c r="P24" s="276" t="str">
        <f ca="1">IFERROR(INDEX('Dummy Chart Data'!$N$7:$N$256,MATCH(M24,'Dummy Chart Data'!$U$7:$U$256,0),0),"")</f>
        <v/>
      </c>
      <c r="Q24" s="272"/>
    </row>
    <row r="25" spans="2:17" ht="25.05" customHeight="1" x14ac:dyDescent="0.3">
      <c r="B25" s="272"/>
      <c r="C25" s="272">
        <v>5</v>
      </c>
      <c r="D25" s="275" t="str">
        <f ca="1">IFERROR(INDEX('Dummy Chart Data'!$F$7:$F$256,MATCH(C25,'Dummy Chart Data'!$P$7:$P$256,0),0),"")</f>
        <v/>
      </c>
      <c r="E25" s="275" t="str">
        <f ca="1">IFERROR(INDEX('Car Initial Info'!$E$9:$E$258,MATCH(D25,'Car Initial Info'!$F$9:$F$258,0),0)&amp;"/"&amp;INDEX('Car Initial Info'!$G$9:$G$258,MATCH(D25,'Car Initial Info'!$F$9:$F$258,0),0)&amp;" - "&amp;INDEX('Car Initial Info'!$H$9:$H$258,MATCH(D25,'Car Initial Info'!$F$9:$F$258,0),0),"")</f>
        <v/>
      </c>
      <c r="F25" s="272" t="str">
        <f ca="1">IFERROR(INDEX('Dummy Chart Data'!$I$7:$I$256,MATCH(C25,'Dummy Chart Data'!$P$7:$P$256,0),0),"")</f>
        <v/>
      </c>
      <c r="G25" s="272"/>
      <c r="H25" s="272"/>
      <c r="I25" s="272"/>
      <c r="J25" s="272"/>
      <c r="K25" s="272"/>
      <c r="L25" s="272"/>
      <c r="M25" s="272">
        <v>5</v>
      </c>
      <c r="N25" s="274" t="str">
        <f ca="1">IFERROR(INDEX('Dummy Chart Data'!$F$7:$F$256,MATCH(M25,'Dummy Chart Data'!$U$7:$U$256,0),0),"")</f>
        <v/>
      </c>
      <c r="O25" s="275" t="str">
        <f ca="1">IFERROR(INDEX('Car Initial Info'!$E$9:$E$258,MATCH(N25,'Car Initial Info'!$F$9:$F$258,0),0)&amp;"/"&amp;INDEX('Car Initial Info'!$G$9:$G$258,MATCH(N25,'Car Initial Info'!$F$9:$F$258,0),0)&amp;" - "&amp;INDEX('Car Initial Info'!$H$9:$H$258,MATCH(N25,'Car Initial Info'!$F$9:$F$258,0),0),"")</f>
        <v/>
      </c>
      <c r="P25" s="276" t="str">
        <f ca="1">IFERROR(INDEX('Dummy Chart Data'!$N$7:$N$256,MATCH(M25,'Dummy Chart Data'!$U$7:$U$256,0),0),"")</f>
        <v/>
      </c>
      <c r="Q25" s="272"/>
    </row>
    <row r="26" spans="2:17" ht="25.05" customHeight="1" x14ac:dyDescent="0.3">
      <c r="B26" s="272"/>
      <c r="C26" s="272"/>
      <c r="D26" s="272"/>
      <c r="E26" s="272"/>
      <c r="F26" s="272"/>
      <c r="G26" s="272"/>
      <c r="H26" s="272"/>
      <c r="I26" s="272"/>
      <c r="J26" s="272"/>
      <c r="K26" s="272"/>
      <c r="L26" s="272"/>
      <c r="M26" s="272"/>
      <c r="N26" s="272"/>
      <c r="O26" s="272"/>
      <c r="P26" s="272"/>
      <c r="Q26" s="272"/>
    </row>
    <row r="27" spans="2:17" s="22" customFormat="1" ht="25.05" customHeight="1" x14ac:dyDescent="0.3">
      <c r="B27" s="274"/>
      <c r="C27" s="356" t="s">
        <v>438</v>
      </c>
      <c r="D27" s="356"/>
      <c r="E27" s="356"/>
      <c r="F27" s="356"/>
      <c r="G27" s="274"/>
      <c r="H27" s="356" t="s">
        <v>439</v>
      </c>
      <c r="I27" s="356"/>
      <c r="J27" s="356"/>
      <c r="K27" s="356"/>
      <c r="L27" s="274"/>
      <c r="M27" s="356" t="s">
        <v>434</v>
      </c>
      <c r="N27" s="356"/>
      <c r="O27" s="356"/>
      <c r="P27" s="356"/>
      <c r="Q27" s="274"/>
    </row>
    <row r="28" spans="2:17" ht="25.05" customHeight="1" x14ac:dyDescent="0.3">
      <c r="B28" s="272"/>
      <c r="C28" s="95" t="s">
        <v>383</v>
      </c>
      <c r="D28" s="95" t="s">
        <v>379</v>
      </c>
      <c r="E28" s="95" t="s">
        <v>1</v>
      </c>
      <c r="F28" s="95" t="s">
        <v>38</v>
      </c>
      <c r="G28" s="272"/>
      <c r="H28" s="95" t="s">
        <v>0</v>
      </c>
      <c r="I28" s="95" t="s">
        <v>379</v>
      </c>
      <c r="J28" s="95" t="s">
        <v>1</v>
      </c>
      <c r="K28" s="95" t="s">
        <v>384</v>
      </c>
      <c r="L28" s="272"/>
      <c r="M28" s="95" t="s">
        <v>0</v>
      </c>
      <c r="N28" s="95" t="s">
        <v>379</v>
      </c>
      <c r="O28" s="95" t="s">
        <v>1</v>
      </c>
      <c r="P28" s="95" t="s">
        <v>384</v>
      </c>
      <c r="Q28" s="272"/>
    </row>
    <row r="29" spans="2:17" ht="25.05" customHeight="1" x14ac:dyDescent="0.3">
      <c r="B29" s="272"/>
      <c r="C29" s="272">
        <v>1</v>
      </c>
      <c r="D29" s="274" t="str">
        <f ca="1">IFERROR(INDEX('Dummy Chart Data'!$F$7:$F$256,MATCH(C29,'Dummy Chart Data'!$Q$7:$Q$256,0),0),"")</f>
        <v>LP0001</v>
      </c>
      <c r="E29" s="275" t="str">
        <f ca="1">IFERROR(INDEX('Car Initial Info'!$E$9:$E$258,MATCH(D29,'Car Initial Info'!$F$9:$F$258,0),0)&amp;"/"&amp;INDEX('Car Initial Info'!$G$9:$G$258,MATCH(D29,'Car Initial Info'!$F$9:$F$258,0),0)&amp;" - "&amp;INDEX('Car Initial Info'!$H$9:$H$258,MATCH(D29,'Car Initial Info'!$F$9:$F$258,0),0),"")</f>
        <v>Sales car/Honda - Accord</v>
      </c>
      <c r="F29" s="272">
        <f ca="1">IFERROR(INDEX('Dummy Chart Data'!$J$7:$J$256,MATCH(C29,'Dummy Chart Data'!$Q$7:$Q$256,0),0),"")</f>
        <v>0</v>
      </c>
      <c r="G29" s="272"/>
      <c r="H29" s="272">
        <v>1</v>
      </c>
      <c r="I29" s="274" t="str">
        <f ca="1">IFERROR(INDEX('Dummy Chart Data'!$F$7:$F$256,MATCH(H29,'Dummy Chart Data'!$R$7:$R$256,0),0),"")</f>
        <v>LP0001</v>
      </c>
      <c r="J29" s="275" t="str">
        <f ca="1">IFERROR(INDEX('Car Initial Info'!$E$9:$E$258,MATCH(I29,'Car Initial Info'!$F$9:$F$258,0),0)&amp;"/"&amp;INDEX('Car Initial Info'!$G$9:$G$258,MATCH(I29,'Car Initial Info'!$F$9:$F$258,0),0)&amp;" - "&amp;INDEX('Car Initial Info'!$H$9:$H$258,MATCH(I29,'Car Initial Info'!$F$9:$F$258,0),0),"")</f>
        <v>Sales car/Honda - Accord</v>
      </c>
      <c r="K29" s="272">
        <f ca="1">IFERROR(INDEX('Dummy Chart Data'!$K$7:$K$256,MATCH(H29,'Dummy Chart Data'!$R$7:$R$256,0),0),"")</f>
        <v>0</v>
      </c>
      <c r="L29" s="272"/>
      <c r="M29" s="272">
        <v>1</v>
      </c>
      <c r="N29" s="274" t="str">
        <f ca="1">IFERROR(INDEX('Dummy Chart Data'!$F$7:$F$256,MATCH(M29,'Dummy Chart Data'!$T$7:$T$256,0),0),"")</f>
        <v>LP0001</v>
      </c>
      <c r="O29" s="275" t="str">
        <f ca="1">IFERROR(INDEX('Car Initial Info'!$E$9:$E$258,MATCH(N29,'Car Initial Info'!$F$9:$F$258,0),0)&amp;"/"&amp;INDEX('Car Initial Info'!$G$9:$G$258,MATCH(N29,'Car Initial Info'!$F$9:$F$258,0),0)&amp;" - "&amp;INDEX('Car Initial Info'!$H$9:$H$258,MATCH(N29,'Car Initial Info'!$F$9:$F$258,0),0),"")</f>
        <v>Sales car/Honda - Accord</v>
      </c>
      <c r="P29" s="272">
        <f ca="1">IFERROR(INDEX('Dummy Chart Data'!$M$7:$M$256,MATCH(M29,'Dummy Chart Data'!$T$7:$T$256,0),0),"")</f>
        <v>0</v>
      </c>
      <c r="Q29" s="272"/>
    </row>
    <row r="30" spans="2:17" ht="25.05" customHeight="1" x14ac:dyDescent="0.3">
      <c r="B30" s="272"/>
      <c r="C30" s="272">
        <v>2</v>
      </c>
      <c r="D30" s="274" t="str">
        <f ca="1">IFERROR(INDEX('Dummy Chart Data'!$F$7:$F$256,MATCH(C30,'Dummy Chart Data'!$Q$7:$Q$256,0),0),"")</f>
        <v>LP0002</v>
      </c>
      <c r="E30" s="275" t="str">
        <f ca="1">IFERROR(INDEX('Car Initial Info'!$E$9:$E$258,MATCH(D30,'Car Initial Info'!$F$9:$F$258,0),0)&amp;"/"&amp;INDEX('Car Initial Info'!$G$9:$G$258,MATCH(D30,'Car Initial Info'!$F$9:$F$258,0),0)&amp;" - "&amp;INDEX('Car Initial Info'!$H$9:$H$258,MATCH(D30,'Car Initial Info'!$F$9:$F$258,0),0),"")</f>
        <v>Operational Car/Toyota - Prius</v>
      </c>
      <c r="F30" s="272">
        <f ca="1">IFERROR(INDEX('Dummy Chart Data'!$J$7:$J$256,MATCH(C30,'Dummy Chart Data'!$Q$7:$Q$256,0),0),"")</f>
        <v>0</v>
      </c>
      <c r="G30" s="272"/>
      <c r="H30" s="272">
        <v>2</v>
      </c>
      <c r="I30" s="274" t="str">
        <f ca="1">IFERROR(INDEX('Dummy Chart Data'!$F$7:$F$256,MATCH(H30,'Dummy Chart Data'!$R$7:$R$256,0),0),"")</f>
        <v>LP0002</v>
      </c>
      <c r="J30" s="275" t="str">
        <f ca="1">IFERROR(INDEX('Car Initial Info'!$E$9:$E$258,MATCH(I30,'Car Initial Info'!$F$9:$F$258,0),0)&amp;"/"&amp;INDEX('Car Initial Info'!$G$9:$G$258,MATCH(I30,'Car Initial Info'!$F$9:$F$258,0),0)&amp;" - "&amp;INDEX('Car Initial Info'!$H$9:$H$258,MATCH(I30,'Car Initial Info'!$F$9:$F$258,0),0),"")</f>
        <v>Operational Car/Toyota - Prius</v>
      </c>
      <c r="K30" s="272">
        <f ca="1">IFERROR(INDEX('Dummy Chart Data'!$K$7:$K$256,MATCH(H30,'Dummy Chart Data'!$R$7:$R$256,0),0),"")</f>
        <v>0</v>
      </c>
      <c r="L30" s="272"/>
      <c r="M30" s="272">
        <v>2</v>
      </c>
      <c r="N30" s="274" t="str">
        <f ca="1">IFERROR(INDEX('Dummy Chart Data'!$F$7:$F$256,MATCH(M30,'Dummy Chart Data'!$T$7:$T$256,0),0),"")</f>
        <v>LP0002</v>
      </c>
      <c r="O30" s="275" t="str">
        <f ca="1">IFERROR(INDEX('Car Initial Info'!$E$9:$E$258,MATCH(N30,'Car Initial Info'!$F$9:$F$258,0),0)&amp;"/"&amp;INDEX('Car Initial Info'!$G$9:$G$258,MATCH(N30,'Car Initial Info'!$F$9:$F$258,0),0)&amp;" - "&amp;INDEX('Car Initial Info'!$H$9:$H$258,MATCH(N30,'Car Initial Info'!$F$9:$F$258,0),0),"")</f>
        <v>Operational Car/Toyota - Prius</v>
      </c>
      <c r="P30" s="272">
        <f ca="1">IFERROR(INDEX('Dummy Chart Data'!$M$7:$M$256,MATCH(M30,'Dummy Chart Data'!$T$7:$T$256,0),0),"")</f>
        <v>0</v>
      </c>
      <c r="Q30" s="272"/>
    </row>
    <row r="31" spans="2:17" ht="25.05" customHeight="1" x14ac:dyDescent="0.3">
      <c r="B31" s="272"/>
      <c r="C31" s="272">
        <v>3</v>
      </c>
      <c r="D31" s="274" t="str">
        <f ca="1">IFERROR(INDEX('Dummy Chart Data'!$F$7:$F$256,MATCH(C31,'Dummy Chart Data'!$Q$7:$Q$256,0),0),"")</f>
        <v>LP0003</v>
      </c>
      <c r="E31" s="275" t="str">
        <f ca="1">IFERROR(INDEX('Car Initial Info'!$E$9:$E$258,MATCH(D31,'Car Initial Info'!$F$9:$F$258,0),0)&amp;"/"&amp;INDEX('Car Initial Info'!$G$9:$G$258,MATCH(D31,'Car Initial Info'!$F$9:$F$258,0),0)&amp;" - "&amp;INDEX('Car Initial Info'!$H$9:$H$258,MATCH(D31,'Car Initial Info'!$F$9:$F$258,0),0),"")</f>
        <v>Operational Car/Mazda - Mazda 3</v>
      </c>
      <c r="F31" s="272">
        <f ca="1">IFERROR(INDEX('Dummy Chart Data'!$J$7:$J$256,MATCH(C31,'Dummy Chart Data'!$Q$7:$Q$256,0),0),"")</f>
        <v>0</v>
      </c>
      <c r="G31" s="272"/>
      <c r="H31" s="272">
        <v>3</v>
      </c>
      <c r="I31" s="274" t="str">
        <f ca="1">IFERROR(INDEX('Dummy Chart Data'!$F$7:$F$256,MATCH(H31,'Dummy Chart Data'!$R$7:$R$256,0),0),"")</f>
        <v>LP0003</v>
      </c>
      <c r="J31" s="275" t="str">
        <f ca="1">IFERROR(INDEX('Car Initial Info'!$E$9:$E$258,MATCH(I31,'Car Initial Info'!$F$9:$F$258,0),0)&amp;"/"&amp;INDEX('Car Initial Info'!$G$9:$G$258,MATCH(I31,'Car Initial Info'!$F$9:$F$258,0),0)&amp;" - "&amp;INDEX('Car Initial Info'!$H$9:$H$258,MATCH(I31,'Car Initial Info'!$F$9:$F$258,0),0),"")</f>
        <v>Operational Car/Mazda - Mazda 3</v>
      </c>
      <c r="K31" s="272">
        <f ca="1">IFERROR(INDEX('Dummy Chart Data'!$K$7:$K$256,MATCH(H31,'Dummy Chart Data'!$R$7:$R$256,0),0),"")</f>
        <v>0</v>
      </c>
      <c r="L31" s="272"/>
      <c r="M31" s="272">
        <v>3</v>
      </c>
      <c r="N31" s="274" t="str">
        <f ca="1">IFERROR(INDEX('Dummy Chart Data'!$F$7:$F$256,MATCH(M31,'Dummy Chart Data'!$T$7:$T$256,0),0),"")</f>
        <v>LP0003</v>
      </c>
      <c r="O31" s="275" t="str">
        <f ca="1">IFERROR(INDEX('Car Initial Info'!$E$9:$E$258,MATCH(N31,'Car Initial Info'!$F$9:$F$258,0),0)&amp;"/"&amp;INDEX('Car Initial Info'!$G$9:$G$258,MATCH(N31,'Car Initial Info'!$F$9:$F$258,0),0)&amp;" - "&amp;INDEX('Car Initial Info'!$H$9:$H$258,MATCH(N31,'Car Initial Info'!$F$9:$F$258,0),0),"")</f>
        <v>Operational Car/Mazda - Mazda 3</v>
      </c>
      <c r="P31" s="272">
        <f ca="1">IFERROR(INDEX('Dummy Chart Data'!$M$7:$M$256,MATCH(M31,'Dummy Chart Data'!$T$7:$T$256,0),0),"")</f>
        <v>0</v>
      </c>
      <c r="Q31" s="272"/>
    </row>
    <row r="32" spans="2:17" ht="25.05" customHeight="1" x14ac:dyDescent="0.3">
      <c r="B32" s="272"/>
      <c r="C32" s="272">
        <v>4</v>
      </c>
      <c r="D32" s="274" t="str">
        <f ca="1">IFERROR(INDEX('Dummy Chart Data'!$F$7:$F$256,MATCH(C32,'Dummy Chart Data'!$Q$7:$Q$256,0),0),"")</f>
        <v>LP0004</v>
      </c>
      <c r="E32" s="275" t="str">
        <f ca="1">IFERROR(INDEX('Car Initial Info'!$E$9:$E$258,MATCH(D32,'Car Initial Info'!$F$9:$F$258,0),0)&amp;"/"&amp;INDEX('Car Initial Info'!$G$9:$G$258,MATCH(D32,'Car Initial Info'!$F$9:$F$258,0),0)&amp;" - "&amp;INDEX('Car Initial Info'!$H$9:$H$258,MATCH(D32,'Car Initial Info'!$F$9:$F$258,0),0),"")</f>
        <v>Manager Car/Ford - Focus</v>
      </c>
      <c r="F32" s="272">
        <f ca="1">IFERROR(INDEX('Dummy Chart Data'!$J$7:$J$256,MATCH(C32,'Dummy Chart Data'!$Q$7:$Q$256,0),0),"")</f>
        <v>0</v>
      </c>
      <c r="G32" s="272"/>
      <c r="H32" s="272">
        <v>4</v>
      </c>
      <c r="I32" s="274" t="str">
        <f ca="1">IFERROR(INDEX('Dummy Chart Data'!$F$7:$F$256,MATCH(H32,'Dummy Chart Data'!$R$7:$R$256,0),0),"")</f>
        <v>LP0004</v>
      </c>
      <c r="J32" s="275" t="str">
        <f ca="1">IFERROR(INDEX('Car Initial Info'!$E$9:$E$258,MATCH(I32,'Car Initial Info'!$F$9:$F$258,0),0)&amp;"/"&amp;INDEX('Car Initial Info'!$G$9:$G$258,MATCH(I32,'Car Initial Info'!$F$9:$F$258,0),0)&amp;" - "&amp;INDEX('Car Initial Info'!$H$9:$H$258,MATCH(I32,'Car Initial Info'!$F$9:$F$258,0),0),"")</f>
        <v>Manager Car/Ford - Focus</v>
      </c>
      <c r="K32" s="272">
        <f ca="1">IFERROR(INDEX('Dummy Chart Data'!$K$7:$K$256,MATCH(H32,'Dummy Chart Data'!$R$7:$R$256,0),0),"")</f>
        <v>0</v>
      </c>
      <c r="L32" s="272"/>
      <c r="M32" s="272">
        <v>4</v>
      </c>
      <c r="N32" s="274" t="str">
        <f ca="1">IFERROR(INDEX('Dummy Chart Data'!$F$7:$F$256,MATCH(M32,'Dummy Chart Data'!$T$7:$T$256,0),0),"")</f>
        <v>LP0004</v>
      </c>
      <c r="O32" s="275" t="str">
        <f ca="1">IFERROR(INDEX('Car Initial Info'!$E$9:$E$258,MATCH(N32,'Car Initial Info'!$F$9:$F$258,0),0)&amp;"/"&amp;INDEX('Car Initial Info'!$G$9:$G$258,MATCH(N32,'Car Initial Info'!$F$9:$F$258,0),0)&amp;" - "&amp;INDEX('Car Initial Info'!$H$9:$H$258,MATCH(N32,'Car Initial Info'!$F$9:$F$258,0),0),"")</f>
        <v>Manager Car/Ford - Focus</v>
      </c>
      <c r="P32" s="272">
        <f ca="1">IFERROR(INDEX('Dummy Chart Data'!$M$7:$M$256,MATCH(M32,'Dummy Chart Data'!$T$7:$T$256,0),0),"")</f>
        <v>0</v>
      </c>
      <c r="Q32" s="272"/>
    </row>
    <row r="33" spans="2:17" ht="25.05" customHeight="1" x14ac:dyDescent="0.3">
      <c r="B33" s="272"/>
      <c r="C33" s="272">
        <v>5</v>
      </c>
      <c r="D33" s="274" t="str">
        <f ca="1">IFERROR(INDEX('Dummy Chart Data'!$F$7:$F$256,MATCH(C33,'Dummy Chart Data'!$Q$7:$Q$256,0),0),"")</f>
        <v>LP0005</v>
      </c>
      <c r="E33" s="275" t="str">
        <f ca="1">IFERROR(INDEX('Car Initial Info'!$E$9:$E$258,MATCH(D33,'Car Initial Info'!$F$9:$F$258,0),0)&amp;"/"&amp;INDEX('Car Initial Info'!$G$9:$G$258,MATCH(D33,'Car Initial Info'!$F$9:$F$258,0),0)&amp;" - "&amp;INDEX('Car Initial Info'!$H$9:$H$258,MATCH(D33,'Car Initial Info'!$F$9:$F$258,0),0),"")</f>
        <v>Director Car/Honda - Civic</v>
      </c>
      <c r="F33" s="272">
        <f ca="1">IFERROR(INDEX('Dummy Chart Data'!$J$7:$J$256,MATCH(C33,'Dummy Chart Data'!$Q$7:$Q$256,0),0),"")</f>
        <v>0</v>
      </c>
      <c r="G33" s="272"/>
      <c r="H33" s="272">
        <v>5</v>
      </c>
      <c r="I33" s="274" t="str">
        <f ca="1">IFERROR(INDEX('Dummy Chart Data'!$F$7:$F$256,MATCH(H33,'Dummy Chart Data'!$R$7:$R$256,0),0),"")</f>
        <v>LP0005</v>
      </c>
      <c r="J33" s="275" t="str">
        <f ca="1">IFERROR(INDEX('Car Initial Info'!$E$9:$E$258,MATCH(I33,'Car Initial Info'!$F$9:$F$258,0),0)&amp;"/"&amp;INDEX('Car Initial Info'!$G$9:$G$258,MATCH(I33,'Car Initial Info'!$F$9:$F$258,0),0)&amp;" - "&amp;INDEX('Car Initial Info'!$H$9:$H$258,MATCH(I33,'Car Initial Info'!$F$9:$F$258,0),0),"")</f>
        <v>Director Car/Honda - Civic</v>
      </c>
      <c r="K33" s="272">
        <f ca="1">IFERROR(INDEX('Dummy Chart Data'!$K$7:$K$256,MATCH(H33,'Dummy Chart Data'!$R$7:$R$256,0),0),"")</f>
        <v>0</v>
      </c>
      <c r="L33" s="272"/>
      <c r="M33" s="272">
        <v>5</v>
      </c>
      <c r="N33" s="274" t="str">
        <f ca="1">IFERROR(INDEX('Dummy Chart Data'!$F$7:$F$256,MATCH(M33,'Dummy Chart Data'!$T$7:$T$256,0),0),"")</f>
        <v>LP0005</v>
      </c>
      <c r="O33" s="275" t="str">
        <f ca="1">IFERROR(INDEX('Car Initial Info'!$E$9:$E$258,MATCH(N33,'Car Initial Info'!$F$9:$F$258,0),0)&amp;"/"&amp;INDEX('Car Initial Info'!$G$9:$G$258,MATCH(N33,'Car Initial Info'!$F$9:$F$258,0),0)&amp;" - "&amp;INDEX('Car Initial Info'!$H$9:$H$258,MATCH(N33,'Car Initial Info'!$F$9:$F$258,0),0),"")</f>
        <v>Director Car/Honda - Civic</v>
      </c>
      <c r="P33" s="272">
        <f ca="1">IFERROR(INDEX('Dummy Chart Data'!$M$7:$M$256,MATCH(M33,'Dummy Chart Data'!$T$7:$T$256,0),0),"")</f>
        <v>0</v>
      </c>
      <c r="Q33" s="272"/>
    </row>
    <row r="34" spans="2:17" ht="25.05" customHeight="1" x14ac:dyDescent="0.3">
      <c r="B34" s="272"/>
      <c r="C34" s="272"/>
      <c r="D34" s="272"/>
      <c r="E34" s="272"/>
      <c r="F34" s="272"/>
      <c r="G34" s="272"/>
      <c r="H34" s="272"/>
      <c r="I34" s="272"/>
      <c r="J34" s="272"/>
      <c r="K34" s="272"/>
      <c r="L34" s="272"/>
      <c r="M34" s="272"/>
      <c r="N34" s="272"/>
      <c r="O34" s="272"/>
      <c r="P34" s="272"/>
      <c r="Q34" s="272"/>
    </row>
    <row r="35" spans="2:17" ht="19.95" customHeight="1" x14ac:dyDescent="0.3"/>
    <row r="36" spans="2:17" ht="19.95" customHeight="1" x14ac:dyDescent="0.3">
      <c r="B36" s="22" t="s">
        <v>391</v>
      </c>
    </row>
    <row r="37" spans="2:17" ht="19.95" customHeight="1" x14ac:dyDescent="0.3"/>
    <row r="38" spans="2:17" ht="19.95" hidden="1" customHeight="1" x14ac:dyDescent="0.3"/>
    <row r="39" spans="2:17" ht="19.95" hidden="1" customHeight="1" x14ac:dyDescent="0.3"/>
    <row r="40" spans="2:17" ht="19.95" hidden="1" customHeight="1" x14ac:dyDescent="0.3"/>
    <row r="41" spans="2:17" ht="19.95" hidden="1" customHeight="1" x14ac:dyDescent="0.3"/>
    <row r="42" spans="2:17" ht="19.95" hidden="1" customHeight="1" x14ac:dyDescent="0.3"/>
    <row r="43" spans="2:17" ht="19.95" hidden="1" customHeight="1" x14ac:dyDescent="0.3"/>
    <row r="44" spans="2:17" ht="19.95" hidden="1" customHeight="1" x14ac:dyDescent="0.3"/>
    <row r="45" spans="2:17" ht="19.95" hidden="1" customHeight="1" x14ac:dyDescent="0.3"/>
    <row r="46" spans="2:17" ht="19.95" hidden="1" customHeight="1" x14ac:dyDescent="0.3"/>
    <row r="47" spans="2:17" ht="19.95" hidden="1" customHeight="1" x14ac:dyDescent="0.3"/>
    <row r="48" spans="2:17" ht="19.95" hidden="1" customHeight="1" x14ac:dyDescent="0.3"/>
    <row r="49" ht="19.95" hidden="1" customHeight="1" x14ac:dyDescent="0.3"/>
    <row r="50" ht="19.95" hidden="1" customHeight="1" x14ac:dyDescent="0.3"/>
    <row r="51" ht="19.95" hidden="1" customHeight="1" x14ac:dyDescent="0.3"/>
    <row r="52" ht="19.95" hidden="1" customHeight="1" x14ac:dyDescent="0.3"/>
    <row r="53" ht="19.95" hidden="1" customHeight="1" x14ac:dyDescent="0.3"/>
    <row r="54" ht="19.95" hidden="1" customHeight="1" x14ac:dyDescent="0.3"/>
    <row r="55" ht="19.95" hidden="1" customHeight="1" x14ac:dyDescent="0.3"/>
    <row r="56" ht="19.95" hidden="1" customHeight="1" x14ac:dyDescent="0.3"/>
    <row r="57" ht="19.95" hidden="1" customHeight="1" x14ac:dyDescent="0.3"/>
    <row r="58" ht="19.95" hidden="1" customHeight="1" x14ac:dyDescent="0.3"/>
  </sheetData>
  <sheetProtection password="CE6F" sheet="1" objects="1" scenarios="1" formatCells="0" formatColumns="0" formatRows="0"/>
  <mergeCells count="9">
    <mergeCell ref="M11:P11"/>
    <mergeCell ref="M27:P27"/>
    <mergeCell ref="M19:P19"/>
    <mergeCell ref="C9:D9"/>
    <mergeCell ref="C11:F11"/>
    <mergeCell ref="C19:F19"/>
    <mergeCell ref="C27:F27"/>
    <mergeCell ref="H11:K11"/>
    <mergeCell ref="H27:K27"/>
  </mergeCells>
  <pageMargins left="0.7" right="0.7" top="0.75" bottom="0.75" header="0.3" footer="0.3"/>
  <pageSetup scale="60"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59"/>
  <sheetViews>
    <sheetView showGridLines="0" workbookViewId="0">
      <selection activeCell="B6" sqref="B6:H31"/>
    </sheetView>
  </sheetViews>
  <sheetFormatPr defaultColWidth="0" defaultRowHeight="14.4" zeroHeight="1" x14ac:dyDescent="0.3"/>
  <cols>
    <col min="1" max="1" width="2.77734375" customWidth="1"/>
    <col min="2" max="2" width="4" bestFit="1" customWidth="1"/>
    <col min="3" max="8" width="17.77734375" customWidth="1"/>
    <col min="9" max="15" width="8.88671875" customWidth="1"/>
    <col min="16" max="16384" width="8.88671875" hidden="1"/>
  </cols>
  <sheetData>
    <row r="1" spans="1:15" ht="18" customHeight="1" x14ac:dyDescent="0.3"/>
    <row r="2" spans="1:15" ht="18" customHeight="1" x14ac:dyDescent="0.3"/>
    <row r="3" spans="1:15" ht="18" customHeight="1" x14ac:dyDescent="0.3">
      <c r="A3" s="158"/>
      <c r="B3" s="158"/>
      <c r="C3" s="158"/>
      <c r="D3" s="158"/>
      <c r="E3" s="158"/>
      <c r="F3" s="158"/>
      <c r="G3" s="158"/>
      <c r="H3" s="158"/>
      <c r="I3" s="158"/>
      <c r="J3" s="158"/>
      <c r="K3" s="158"/>
      <c r="L3" s="158"/>
      <c r="M3" s="158"/>
      <c r="N3" s="158"/>
      <c r="O3" s="158"/>
    </row>
    <row r="4" spans="1:15" ht="18" customHeight="1" x14ac:dyDescent="0.3">
      <c r="A4" s="158"/>
      <c r="B4" s="158"/>
      <c r="C4" s="158"/>
      <c r="D4" s="158"/>
      <c r="E4" s="158"/>
      <c r="F4" s="158"/>
      <c r="G4" s="158"/>
      <c r="H4" s="158"/>
      <c r="I4" s="158"/>
      <c r="J4" s="158"/>
      <c r="K4" s="158"/>
      <c r="L4" s="158"/>
      <c r="M4" s="158"/>
      <c r="N4" s="158"/>
      <c r="O4" s="158"/>
    </row>
    <row r="5" spans="1:15" ht="18" customHeight="1" x14ac:dyDescent="0.3"/>
    <row r="6" spans="1:15" x14ac:dyDescent="0.3">
      <c r="B6" s="81" t="s">
        <v>0</v>
      </c>
      <c r="C6" s="231" t="s">
        <v>63</v>
      </c>
      <c r="D6" s="231" t="s">
        <v>61</v>
      </c>
      <c r="E6" s="231" t="s">
        <v>66</v>
      </c>
      <c r="F6" s="231" t="s">
        <v>62</v>
      </c>
      <c r="G6" s="232" t="s">
        <v>398</v>
      </c>
      <c r="H6" s="232" t="s">
        <v>399</v>
      </c>
      <c r="I6" s="233"/>
      <c r="J6" s="233"/>
      <c r="K6" s="233"/>
      <c r="L6" s="233"/>
      <c r="M6" s="233"/>
      <c r="N6" s="233"/>
    </row>
    <row r="7" spans="1:15" x14ac:dyDescent="0.3">
      <c r="B7" s="1">
        <v>1</v>
      </c>
      <c r="C7" s="223" t="s">
        <v>64</v>
      </c>
      <c r="D7" s="223" t="s">
        <v>65</v>
      </c>
      <c r="E7" s="223"/>
      <c r="F7" s="223"/>
      <c r="G7" s="223"/>
      <c r="H7" s="223"/>
      <c r="I7" s="233"/>
      <c r="J7" s="233"/>
      <c r="K7" s="233"/>
      <c r="L7" s="233"/>
      <c r="M7" s="233"/>
      <c r="N7" s="233"/>
    </row>
    <row r="8" spans="1:15" x14ac:dyDescent="0.3">
      <c r="B8" s="1">
        <v>2</v>
      </c>
      <c r="C8" s="223" t="s">
        <v>67</v>
      </c>
      <c r="D8" s="223" t="s">
        <v>68</v>
      </c>
      <c r="E8" s="223"/>
      <c r="F8" s="223"/>
      <c r="G8" s="223"/>
      <c r="H8" s="223"/>
      <c r="I8" s="233"/>
      <c r="J8" s="233"/>
      <c r="K8" s="233"/>
      <c r="L8" s="233"/>
      <c r="M8" s="233"/>
      <c r="N8" s="233"/>
    </row>
    <row r="9" spans="1:15" x14ac:dyDescent="0.3">
      <c r="B9" s="1">
        <v>3</v>
      </c>
      <c r="C9" s="223" t="s">
        <v>69</v>
      </c>
      <c r="D9" s="223" t="s">
        <v>70</v>
      </c>
      <c r="E9" s="223"/>
      <c r="F9" s="223"/>
      <c r="G9" s="223"/>
      <c r="H9" s="223"/>
      <c r="I9" s="233"/>
      <c r="J9" s="233"/>
      <c r="K9" s="233"/>
      <c r="L9" s="233"/>
      <c r="M9" s="233"/>
      <c r="N9" s="233"/>
    </row>
    <row r="10" spans="1:15" x14ac:dyDescent="0.3">
      <c r="B10" s="1">
        <v>4</v>
      </c>
      <c r="C10" s="223" t="s">
        <v>71</v>
      </c>
      <c r="D10" s="223" t="s">
        <v>72</v>
      </c>
      <c r="E10" s="223"/>
      <c r="F10" s="223"/>
      <c r="G10" s="223"/>
      <c r="H10" s="223"/>
      <c r="I10" s="233"/>
      <c r="J10" s="233"/>
      <c r="K10" s="233"/>
      <c r="L10" s="233"/>
      <c r="M10" s="233"/>
      <c r="N10" s="233"/>
    </row>
    <row r="11" spans="1:15" x14ac:dyDescent="0.3">
      <c r="B11" s="1">
        <v>5</v>
      </c>
      <c r="C11" s="223" t="s">
        <v>73</v>
      </c>
      <c r="D11" s="223" t="s">
        <v>74</v>
      </c>
      <c r="E11" s="223"/>
      <c r="F11" s="223"/>
      <c r="G11" s="223"/>
      <c r="H11" s="223"/>
      <c r="I11" s="233"/>
      <c r="J11" s="233"/>
      <c r="K11" s="233"/>
      <c r="L11" s="233"/>
      <c r="M11" s="233"/>
      <c r="N11" s="233"/>
    </row>
    <row r="12" spans="1:15" x14ac:dyDescent="0.3">
      <c r="B12" s="1">
        <v>6</v>
      </c>
      <c r="C12" s="223" t="s">
        <v>75</v>
      </c>
      <c r="D12" s="223" t="s">
        <v>76</v>
      </c>
      <c r="E12" s="223"/>
      <c r="F12" s="223"/>
      <c r="G12" s="223"/>
      <c r="H12" s="223"/>
      <c r="I12" s="233"/>
      <c r="J12" s="233"/>
      <c r="K12" s="233"/>
      <c r="L12" s="233"/>
      <c r="M12" s="233"/>
      <c r="N12" s="233"/>
    </row>
    <row r="13" spans="1:15" x14ac:dyDescent="0.3">
      <c r="B13" s="1">
        <v>7</v>
      </c>
      <c r="C13" s="223" t="s">
        <v>77</v>
      </c>
      <c r="D13" s="223" t="s">
        <v>78</v>
      </c>
      <c r="E13" s="223"/>
      <c r="F13" s="223"/>
      <c r="G13" s="223"/>
      <c r="H13" s="223"/>
      <c r="I13" s="233"/>
      <c r="J13" s="233"/>
      <c r="K13" s="233"/>
      <c r="L13" s="233"/>
      <c r="M13" s="233"/>
      <c r="N13" s="233"/>
    </row>
    <row r="14" spans="1:15" x14ac:dyDescent="0.3">
      <c r="B14" s="1">
        <v>8</v>
      </c>
      <c r="C14" s="223" t="s">
        <v>79</v>
      </c>
      <c r="D14" s="223" t="s">
        <v>80</v>
      </c>
      <c r="E14" s="223"/>
      <c r="F14" s="223"/>
      <c r="G14" s="223"/>
      <c r="H14" s="223"/>
      <c r="I14" s="233"/>
      <c r="J14" s="233"/>
      <c r="K14" s="233"/>
      <c r="L14" s="233"/>
      <c r="M14" s="233"/>
      <c r="N14" s="233"/>
    </row>
    <row r="15" spans="1:15" x14ac:dyDescent="0.3">
      <c r="B15" s="1">
        <v>9</v>
      </c>
      <c r="C15" s="223" t="s">
        <v>81</v>
      </c>
      <c r="D15" s="223" t="s">
        <v>82</v>
      </c>
      <c r="E15" s="223"/>
      <c r="F15" s="223"/>
      <c r="G15" s="223"/>
      <c r="H15" s="223"/>
      <c r="I15" s="233"/>
      <c r="J15" s="233"/>
      <c r="K15" s="233"/>
      <c r="L15" s="233"/>
      <c r="M15" s="233"/>
      <c r="N15" s="233"/>
    </row>
    <row r="16" spans="1:15" x14ac:dyDescent="0.3">
      <c r="B16" s="1">
        <v>10</v>
      </c>
      <c r="C16" s="223" t="s">
        <v>83</v>
      </c>
      <c r="D16" s="223" t="s">
        <v>84</v>
      </c>
      <c r="E16" s="223"/>
      <c r="F16" s="223"/>
      <c r="G16" s="223"/>
      <c r="H16" s="223"/>
      <c r="I16" s="233"/>
      <c r="J16" s="233"/>
      <c r="K16" s="233"/>
      <c r="L16" s="233"/>
      <c r="M16" s="233"/>
      <c r="N16" s="233"/>
    </row>
    <row r="17" spans="2:14" x14ac:dyDescent="0.3">
      <c r="B17" s="1">
        <v>11</v>
      </c>
      <c r="C17" s="223" t="s">
        <v>85</v>
      </c>
      <c r="D17" s="223" t="s">
        <v>86</v>
      </c>
      <c r="E17" s="223"/>
      <c r="F17" s="223"/>
      <c r="G17" s="223"/>
      <c r="H17" s="223"/>
      <c r="I17" s="233"/>
      <c r="J17" s="233"/>
      <c r="K17" s="233"/>
      <c r="L17" s="233"/>
      <c r="M17" s="233"/>
      <c r="N17" s="233"/>
    </row>
    <row r="18" spans="2:14" x14ac:dyDescent="0.3">
      <c r="B18" s="1">
        <v>12</v>
      </c>
      <c r="C18" s="223" t="s">
        <v>87</v>
      </c>
      <c r="D18" s="223" t="s">
        <v>88</v>
      </c>
      <c r="E18" s="223"/>
      <c r="F18" s="223"/>
      <c r="G18" s="223"/>
      <c r="H18" s="223"/>
      <c r="I18" s="233"/>
      <c r="J18" s="233"/>
      <c r="K18" s="233"/>
      <c r="L18" s="233"/>
      <c r="M18" s="233"/>
      <c r="N18" s="233"/>
    </row>
    <row r="19" spans="2:14" x14ac:dyDescent="0.3">
      <c r="B19" s="1">
        <v>13</v>
      </c>
      <c r="C19" s="223" t="s">
        <v>89</v>
      </c>
      <c r="D19" s="223" t="s">
        <v>90</v>
      </c>
      <c r="E19" s="223"/>
      <c r="F19" s="223"/>
      <c r="G19" s="223"/>
      <c r="H19" s="223"/>
      <c r="I19" s="233"/>
      <c r="J19" s="233"/>
      <c r="K19" s="233"/>
      <c r="L19" s="233"/>
      <c r="M19" s="233"/>
      <c r="N19" s="233"/>
    </row>
    <row r="20" spans="2:14" x14ac:dyDescent="0.3">
      <c r="B20" s="1">
        <v>14</v>
      </c>
      <c r="C20" s="223" t="s">
        <v>91</v>
      </c>
      <c r="D20" s="223" t="s">
        <v>92</v>
      </c>
      <c r="E20" s="223"/>
      <c r="F20" s="223"/>
      <c r="G20" s="223"/>
      <c r="H20" s="223"/>
      <c r="I20" s="233"/>
      <c r="J20" s="233"/>
      <c r="K20" s="233"/>
      <c r="L20" s="233"/>
      <c r="M20" s="233"/>
      <c r="N20" s="233"/>
    </row>
    <row r="21" spans="2:14" x14ac:dyDescent="0.3">
      <c r="B21" s="1">
        <v>15</v>
      </c>
      <c r="C21" s="223" t="s">
        <v>93</v>
      </c>
      <c r="D21" s="223" t="s">
        <v>94</v>
      </c>
      <c r="E21" s="223"/>
      <c r="F21" s="223"/>
      <c r="G21" s="223"/>
      <c r="H21" s="223"/>
      <c r="I21" s="233"/>
      <c r="J21" s="233"/>
      <c r="K21" s="233"/>
      <c r="L21" s="233"/>
      <c r="M21" s="233"/>
      <c r="N21" s="233"/>
    </row>
    <row r="22" spans="2:14" x14ac:dyDescent="0.3">
      <c r="B22" s="1">
        <v>16</v>
      </c>
      <c r="C22" s="223" t="s">
        <v>95</v>
      </c>
      <c r="D22" s="223" t="s">
        <v>96</v>
      </c>
      <c r="E22" s="223"/>
      <c r="F22" s="223"/>
      <c r="G22" s="223"/>
      <c r="H22" s="223"/>
      <c r="I22" s="233"/>
      <c r="J22" s="233"/>
      <c r="K22" s="233"/>
      <c r="L22" s="233"/>
      <c r="M22" s="233"/>
      <c r="N22" s="233"/>
    </row>
    <row r="23" spans="2:14" x14ac:dyDescent="0.3">
      <c r="B23" s="1">
        <v>17</v>
      </c>
      <c r="C23" s="223" t="s">
        <v>97</v>
      </c>
      <c r="D23" s="223" t="s">
        <v>98</v>
      </c>
      <c r="E23" s="223"/>
      <c r="F23" s="223"/>
      <c r="G23" s="223"/>
      <c r="H23" s="223"/>
      <c r="I23" s="233"/>
      <c r="J23" s="233"/>
      <c r="K23" s="233"/>
      <c r="L23" s="233"/>
      <c r="M23" s="233"/>
      <c r="N23" s="233"/>
    </row>
    <row r="24" spans="2:14" x14ac:dyDescent="0.3">
      <c r="B24" s="1">
        <v>18</v>
      </c>
      <c r="C24" s="223" t="s">
        <v>99</v>
      </c>
      <c r="D24" s="223" t="s">
        <v>100</v>
      </c>
      <c r="E24" s="223"/>
      <c r="F24" s="223"/>
      <c r="G24" s="223"/>
      <c r="H24" s="223"/>
      <c r="I24" s="233"/>
      <c r="J24" s="233"/>
      <c r="K24" s="233"/>
      <c r="L24" s="233"/>
      <c r="M24" s="233"/>
      <c r="N24" s="233"/>
    </row>
    <row r="25" spans="2:14" x14ac:dyDescent="0.3">
      <c r="B25" s="1">
        <v>19</v>
      </c>
      <c r="C25" s="223" t="s">
        <v>101</v>
      </c>
      <c r="D25" s="223" t="s">
        <v>102</v>
      </c>
      <c r="E25" s="223"/>
      <c r="F25" s="223"/>
      <c r="G25" s="223"/>
      <c r="H25" s="223"/>
      <c r="I25" s="233"/>
      <c r="J25" s="233"/>
      <c r="K25" s="233"/>
      <c r="L25" s="233"/>
      <c r="M25" s="233"/>
      <c r="N25" s="233"/>
    </row>
    <row r="26" spans="2:14" x14ac:dyDescent="0.3">
      <c r="B26" s="1">
        <v>20</v>
      </c>
      <c r="C26" s="223" t="s">
        <v>103</v>
      </c>
      <c r="D26" s="223" t="s">
        <v>104</v>
      </c>
      <c r="E26" s="223"/>
      <c r="F26" s="223"/>
      <c r="G26" s="223"/>
      <c r="H26" s="223"/>
      <c r="I26" s="233"/>
      <c r="J26" s="233"/>
      <c r="K26" s="233"/>
      <c r="L26" s="233"/>
      <c r="M26" s="233"/>
      <c r="N26" s="233"/>
    </row>
    <row r="27" spans="2:14" x14ac:dyDescent="0.3">
      <c r="B27" s="1">
        <v>21</v>
      </c>
      <c r="C27" s="223" t="s">
        <v>105</v>
      </c>
      <c r="D27" s="223" t="s">
        <v>106</v>
      </c>
      <c r="E27" s="223"/>
      <c r="F27" s="223"/>
      <c r="G27" s="223"/>
      <c r="H27" s="223"/>
      <c r="I27" s="233"/>
      <c r="J27" s="233"/>
      <c r="K27" s="233"/>
      <c r="L27" s="233"/>
      <c r="M27" s="233"/>
      <c r="N27" s="233"/>
    </row>
    <row r="28" spans="2:14" x14ac:dyDescent="0.3">
      <c r="B28" s="1">
        <v>22</v>
      </c>
      <c r="C28" s="223" t="s">
        <v>107</v>
      </c>
      <c r="D28" s="223" t="s">
        <v>108</v>
      </c>
      <c r="E28" s="223"/>
      <c r="F28" s="223"/>
      <c r="G28" s="223"/>
      <c r="H28" s="223"/>
      <c r="I28" s="233"/>
      <c r="J28" s="233"/>
      <c r="K28" s="233"/>
      <c r="L28" s="233"/>
      <c r="M28" s="233"/>
      <c r="N28" s="233"/>
    </row>
    <row r="29" spans="2:14" x14ac:dyDescent="0.3">
      <c r="B29" s="1">
        <v>23</v>
      </c>
      <c r="C29" s="223" t="s">
        <v>109</v>
      </c>
      <c r="D29" s="223" t="s">
        <v>110</v>
      </c>
      <c r="E29" s="223"/>
      <c r="F29" s="223"/>
      <c r="G29" s="223"/>
      <c r="H29" s="223"/>
      <c r="I29" s="233"/>
      <c r="J29" s="233"/>
      <c r="K29" s="233"/>
      <c r="L29" s="233"/>
      <c r="M29" s="233"/>
      <c r="N29" s="233"/>
    </row>
    <row r="30" spans="2:14" x14ac:dyDescent="0.3">
      <c r="B30" s="1">
        <v>24</v>
      </c>
      <c r="C30" s="223" t="s">
        <v>111</v>
      </c>
      <c r="D30" s="223" t="s">
        <v>112</v>
      </c>
      <c r="E30" s="223"/>
      <c r="F30" s="223"/>
      <c r="G30" s="223"/>
      <c r="H30" s="223"/>
      <c r="I30" s="233"/>
      <c r="J30" s="233"/>
      <c r="K30" s="233"/>
      <c r="L30" s="233"/>
      <c r="M30" s="233"/>
      <c r="N30" s="233"/>
    </row>
    <row r="31" spans="2:14" x14ac:dyDescent="0.3">
      <c r="B31" s="1">
        <v>25</v>
      </c>
      <c r="C31" s="223" t="s">
        <v>113</v>
      </c>
      <c r="D31" s="223" t="s">
        <v>114</v>
      </c>
      <c r="E31" s="223"/>
      <c r="F31" s="223"/>
      <c r="G31" s="223"/>
      <c r="H31" s="223"/>
      <c r="I31" s="233"/>
      <c r="J31" s="233"/>
      <c r="K31" s="233"/>
      <c r="L31" s="233"/>
      <c r="M31" s="233"/>
      <c r="N31" s="233"/>
    </row>
    <row r="32" spans="2:14" x14ac:dyDescent="0.3"/>
    <row r="33" spans="2:2" x14ac:dyDescent="0.3">
      <c r="B33" t="s">
        <v>391</v>
      </c>
    </row>
    <row r="34" spans="2:2" x14ac:dyDescent="0.3"/>
    <row r="35" spans="2:2" hidden="1" x14ac:dyDescent="0.3"/>
    <row r="36" spans="2:2" hidden="1" x14ac:dyDescent="0.3"/>
    <row r="37" spans="2:2" hidden="1" x14ac:dyDescent="0.3"/>
    <row r="38" spans="2:2" hidden="1" x14ac:dyDescent="0.3"/>
    <row r="39" spans="2:2" hidden="1" x14ac:dyDescent="0.3"/>
    <row r="40" spans="2:2" hidden="1" x14ac:dyDescent="0.3"/>
    <row r="41" spans="2:2" hidden="1" x14ac:dyDescent="0.3"/>
    <row r="42" spans="2:2" hidden="1" x14ac:dyDescent="0.3"/>
    <row r="43" spans="2:2" hidden="1" x14ac:dyDescent="0.3"/>
    <row r="44" spans="2:2" hidden="1" x14ac:dyDescent="0.3"/>
    <row r="45" spans="2:2" hidden="1" x14ac:dyDescent="0.3"/>
    <row r="46" spans="2:2" hidden="1" x14ac:dyDescent="0.3"/>
    <row r="47" spans="2:2" hidden="1" x14ac:dyDescent="0.3"/>
    <row r="48" spans="2:2" hidden="1" x14ac:dyDescent="0.3"/>
    <row r="49" hidden="1" x14ac:dyDescent="0.3"/>
    <row r="50" hidden="1" x14ac:dyDescent="0.3"/>
    <row r="51" hidden="1" x14ac:dyDescent="0.3"/>
    <row r="52" hidden="1" x14ac:dyDescent="0.3"/>
    <row r="53" hidden="1" x14ac:dyDescent="0.3"/>
    <row r="54" hidden="1" x14ac:dyDescent="0.3"/>
    <row r="55" hidden="1" x14ac:dyDescent="0.3"/>
    <row r="56" hidden="1" x14ac:dyDescent="0.3"/>
    <row r="57" hidden="1" x14ac:dyDescent="0.3"/>
    <row r="58" hidden="1" x14ac:dyDescent="0.3"/>
    <row r="59" hidden="1" x14ac:dyDescent="0.3"/>
    <row r="60" hidden="1" x14ac:dyDescent="0.3"/>
    <row r="61" hidden="1" x14ac:dyDescent="0.3"/>
    <row r="62" hidden="1" x14ac:dyDescent="0.3"/>
    <row r="63" hidden="1" x14ac:dyDescent="0.3"/>
    <row r="64" hidden="1" x14ac:dyDescent="0.3"/>
    <row r="65" hidden="1" x14ac:dyDescent="0.3"/>
    <row r="66" hidden="1" x14ac:dyDescent="0.3"/>
    <row r="67" hidden="1" x14ac:dyDescent="0.3"/>
    <row r="68" hidden="1" x14ac:dyDescent="0.3"/>
    <row r="69" hidden="1" x14ac:dyDescent="0.3"/>
    <row r="70" hidden="1" x14ac:dyDescent="0.3"/>
    <row r="71" hidden="1" x14ac:dyDescent="0.3"/>
    <row r="72" hidden="1" x14ac:dyDescent="0.3"/>
    <row r="73" hidden="1" x14ac:dyDescent="0.3"/>
    <row r="74" hidden="1" x14ac:dyDescent="0.3"/>
    <row r="75" hidden="1" x14ac:dyDescent="0.3"/>
    <row r="76" hidden="1" x14ac:dyDescent="0.3"/>
    <row r="77" hidden="1" x14ac:dyDescent="0.3"/>
    <row r="78" hidden="1" x14ac:dyDescent="0.3"/>
    <row r="79" hidden="1" x14ac:dyDescent="0.3"/>
    <row r="80" hidden="1" x14ac:dyDescent="0.3"/>
    <row r="81" hidden="1" x14ac:dyDescent="0.3"/>
    <row r="82" hidden="1" x14ac:dyDescent="0.3"/>
    <row r="83" hidden="1" x14ac:dyDescent="0.3"/>
    <row r="84" hidden="1" x14ac:dyDescent="0.3"/>
    <row r="85" hidden="1" x14ac:dyDescent="0.3"/>
    <row r="86" hidden="1" x14ac:dyDescent="0.3"/>
    <row r="87" hidden="1" x14ac:dyDescent="0.3"/>
    <row r="88" hidden="1" x14ac:dyDescent="0.3"/>
    <row r="89" hidden="1" x14ac:dyDescent="0.3"/>
    <row r="90" hidden="1" x14ac:dyDescent="0.3"/>
    <row r="91" hidden="1" x14ac:dyDescent="0.3"/>
    <row r="92" hidden="1" x14ac:dyDescent="0.3"/>
    <row r="93" hidden="1" x14ac:dyDescent="0.3"/>
    <row r="94" hidden="1" x14ac:dyDescent="0.3"/>
    <row r="95" hidden="1" x14ac:dyDescent="0.3"/>
    <row r="96" hidden="1" x14ac:dyDescent="0.3"/>
    <row r="97" hidden="1" x14ac:dyDescent="0.3"/>
    <row r="98" hidden="1" x14ac:dyDescent="0.3"/>
    <row r="99" hidden="1" x14ac:dyDescent="0.3"/>
    <row r="100" hidden="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idden="1" x14ac:dyDescent="0.3"/>
    <row r="149" hidden="1" x14ac:dyDescent="0.3"/>
    <row r="150" hidden="1" x14ac:dyDescent="0.3"/>
    <row r="151" hidden="1" x14ac:dyDescent="0.3"/>
    <row r="152" hidden="1" x14ac:dyDescent="0.3"/>
    <row r="153" hidden="1" x14ac:dyDescent="0.3"/>
    <row r="154" hidden="1" x14ac:dyDescent="0.3"/>
    <row r="155" hidden="1" x14ac:dyDescent="0.3"/>
    <row r="156" hidden="1" x14ac:dyDescent="0.3"/>
    <row r="157" hidden="1" x14ac:dyDescent="0.3"/>
    <row r="158" hidden="1" x14ac:dyDescent="0.3"/>
    <row r="159" hidden="1" x14ac:dyDescent="0.3"/>
    <row r="160" hidden="1" x14ac:dyDescent="0.3"/>
    <row r="161" hidden="1" x14ac:dyDescent="0.3"/>
    <row r="162" hidden="1" x14ac:dyDescent="0.3"/>
    <row r="163" hidden="1" x14ac:dyDescent="0.3"/>
    <row r="164" hidden="1" x14ac:dyDescent="0.3"/>
    <row r="165" hidden="1" x14ac:dyDescent="0.3"/>
    <row r="166" hidden="1" x14ac:dyDescent="0.3"/>
    <row r="167" hidden="1" x14ac:dyDescent="0.3"/>
    <row r="168" hidden="1" x14ac:dyDescent="0.3"/>
    <row r="169" hidden="1" x14ac:dyDescent="0.3"/>
    <row r="170" hidden="1" x14ac:dyDescent="0.3"/>
    <row r="171" hidden="1" x14ac:dyDescent="0.3"/>
    <row r="172" hidden="1" x14ac:dyDescent="0.3"/>
    <row r="173" hidden="1" x14ac:dyDescent="0.3"/>
    <row r="174" hidden="1" x14ac:dyDescent="0.3"/>
    <row r="175" hidden="1" x14ac:dyDescent="0.3"/>
    <row r="176" hidden="1" x14ac:dyDescent="0.3"/>
    <row r="177" hidden="1" x14ac:dyDescent="0.3"/>
    <row r="178" hidden="1" x14ac:dyDescent="0.3"/>
    <row r="179" hidden="1" x14ac:dyDescent="0.3"/>
    <row r="180" hidden="1" x14ac:dyDescent="0.3"/>
    <row r="181" hidden="1" x14ac:dyDescent="0.3"/>
    <row r="182" hidden="1" x14ac:dyDescent="0.3"/>
    <row r="183" hidden="1" x14ac:dyDescent="0.3"/>
    <row r="184" hidden="1" x14ac:dyDescent="0.3"/>
    <row r="185" hidden="1" x14ac:dyDescent="0.3"/>
    <row r="186" hidden="1" x14ac:dyDescent="0.3"/>
    <row r="187" hidden="1" x14ac:dyDescent="0.3"/>
    <row r="188" hidden="1" x14ac:dyDescent="0.3"/>
    <row r="189" hidden="1" x14ac:dyDescent="0.3"/>
    <row r="190" hidden="1" x14ac:dyDescent="0.3"/>
    <row r="191" hidden="1" x14ac:dyDescent="0.3"/>
    <row r="192" hidden="1" x14ac:dyDescent="0.3"/>
    <row r="193" hidden="1" x14ac:dyDescent="0.3"/>
    <row r="194" hidden="1" x14ac:dyDescent="0.3"/>
    <row r="195" hidden="1" x14ac:dyDescent="0.3"/>
    <row r="196" hidden="1" x14ac:dyDescent="0.3"/>
    <row r="197" hidden="1" x14ac:dyDescent="0.3"/>
    <row r="198" hidden="1" x14ac:dyDescent="0.3"/>
    <row r="199" hidden="1" x14ac:dyDescent="0.3"/>
    <row r="200" hidden="1" x14ac:dyDescent="0.3"/>
    <row r="201" hidden="1" x14ac:dyDescent="0.3"/>
    <row r="202" hidden="1" x14ac:dyDescent="0.3"/>
    <row r="203" hidden="1" x14ac:dyDescent="0.3"/>
    <row r="204" hidden="1" x14ac:dyDescent="0.3"/>
    <row r="205" hidden="1" x14ac:dyDescent="0.3"/>
    <row r="206" hidden="1" x14ac:dyDescent="0.3"/>
    <row r="207" hidden="1" x14ac:dyDescent="0.3"/>
    <row r="208" hidden="1" x14ac:dyDescent="0.3"/>
    <row r="209" hidden="1" x14ac:dyDescent="0.3"/>
    <row r="210" hidden="1" x14ac:dyDescent="0.3"/>
    <row r="211" hidden="1" x14ac:dyDescent="0.3"/>
    <row r="212" hidden="1" x14ac:dyDescent="0.3"/>
    <row r="213" hidden="1" x14ac:dyDescent="0.3"/>
    <row r="214" hidden="1" x14ac:dyDescent="0.3"/>
    <row r="215" hidden="1" x14ac:dyDescent="0.3"/>
    <row r="216" hidden="1" x14ac:dyDescent="0.3"/>
    <row r="217" hidden="1" x14ac:dyDescent="0.3"/>
    <row r="218" hidden="1" x14ac:dyDescent="0.3"/>
    <row r="219" hidden="1" x14ac:dyDescent="0.3"/>
    <row r="220" hidden="1" x14ac:dyDescent="0.3"/>
    <row r="221" hidden="1" x14ac:dyDescent="0.3"/>
    <row r="222" hidden="1" x14ac:dyDescent="0.3"/>
    <row r="223" hidden="1" x14ac:dyDescent="0.3"/>
    <row r="224" hidden="1" x14ac:dyDescent="0.3"/>
    <row r="225" hidden="1" x14ac:dyDescent="0.3"/>
    <row r="226" hidden="1" x14ac:dyDescent="0.3"/>
    <row r="227" hidden="1" x14ac:dyDescent="0.3"/>
    <row r="228" hidden="1" x14ac:dyDescent="0.3"/>
    <row r="229" hidden="1" x14ac:dyDescent="0.3"/>
    <row r="230" hidden="1" x14ac:dyDescent="0.3"/>
    <row r="231" hidden="1" x14ac:dyDescent="0.3"/>
    <row r="232" hidden="1" x14ac:dyDescent="0.3"/>
    <row r="233" hidden="1" x14ac:dyDescent="0.3"/>
    <row r="234" hidden="1" x14ac:dyDescent="0.3"/>
    <row r="235" hidden="1" x14ac:dyDescent="0.3"/>
    <row r="236" hidden="1" x14ac:dyDescent="0.3"/>
    <row r="237" hidden="1" x14ac:dyDescent="0.3"/>
    <row r="238" hidden="1" x14ac:dyDescent="0.3"/>
    <row r="239" hidden="1" x14ac:dyDescent="0.3"/>
    <row r="240" hidden="1" x14ac:dyDescent="0.3"/>
    <row r="241" hidden="1" x14ac:dyDescent="0.3"/>
    <row r="242" hidden="1" x14ac:dyDescent="0.3"/>
    <row r="243" hidden="1" x14ac:dyDescent="0.3"/>
    <row r="244" hidden="1" x14ac:dyDescent="0.3"/>
    <row r="245" hidden="1" x14ac:dyDescent="0.3"/>
    <row r="246" hidden="1" x14ac:dyDescent="0.3"/>
    <row r="247" hidden="1" x14ac:dyDescent="0.3"/>
    <row r="248" hidden="1" x14ac:dyDescent="0.3"/>
    <row r="249" hidden="1" x14ac:dyDescent="0.3"/>
    <row r="250" hidden="1" x14ac:dyDescent="0.3"/>
    <row r="251" hidden="1" x14ac:dyDescent="0.3"/>
    <row r="252" hidden="1" x14ac:dyDescent="0.3"/>
    <row r="253" hidden="1" x14ac:dyDescent="0.3"/>
    <row r="254" hidden="1" x14ac:dyDescent="0.3"/>
    <row r="255" hidden="1" x14ac:dyDescent="0.3"/>
    <row r="256" hidden="1" x14ac:dyDescent="0.3"/>
    <row r="257" hidden="1" x14ac:dyDescent="0.3"/>
    <row r="258" hidden="1" x14ac:dyDescent="0.3"/>
    <row r="259" hidden="1" x14ac:dyDescent="0.3"/>
  </sheetData>
  <sheetProtection password="CE6F" sheet="1" objects="1" scenarios="1"/>
  <pageMargins left="0.7" right="0.7" top="0.75" bottom="0.75" header="0.3" footer="0.3"/>
  <pageSetup scale="81"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M1503"/>
  <sheetViews>
    <sheetView showGridLines="0" topLeftCell="BX1" workbookViewId="0">
      <selection activeCell="CD8" sqref="CD8"/>
    </sheetView>
  </sheetViews>
  <sheetFormatPr defaultRowHeight="14.4" x14ac:dyDescent="0.3"/>
  <cols>
    <col min="1" max="1" width="2.77734375" style="153" customWidth="1"/>
    <col min="2" max="16384" width="8.88671875" style="153"/>
  </cols>
  <sheetData>
    <row r="1" spans="2:91" ht="18" customHeight="1" x14ac:dyDescent="0.3">
      <c r="H1" s="153" t="s">
        <v>371</v>
      </c>
      <c r="I1" s="153">
        <v>1</v>
      </c>
      <c r="J1" s="153">
        <v>2</v>
      </c>
      <c r="K1" s="153">
        <v>3</v>
      </c>
      <c r="L1" s="153">
        <v>4</v>
      </c>
      <c r="M1" s="153">
        <v>5</v>
      </c>
      <c r="N1" s="153">
        <v>6</v>
      </c>
      <c r="O1" s="153">
        <v>7</v>
      </c>
      <c r="P1" s="153">
        <v>8</v>
      </c>
      <c r="Q1" s="153">
        <v>9</v>
      </c>
      <c r="R1" s="153">
        <v>10</v>
      </c>
      <c r="S1" s="153">
        <v>11</v>
      </c>
      <c r="T1" s="153">
        <v>12</v>
      </c>
      <c r="U1" s="153">
        <v>13</v>
      </c>
      <c r="V1" s="153">
        <v>14</v>
      </c>
      <c r="W1" s="153">
        <v>15</v>
      </c>
      <c r="X1" s="153">
        <v>16</v>
      </c>
      <c r="Y1" s="153">
        <v>17</v>
      </c>
      <c r="Z1" s="153">
        <v>18</v>
      </c>
      <c r="AA1" s="153">
        <v>19</v>
      </c>
      <c r="AB1" s="153">
        <v>20</v>
      </c>
      <c r="AC1" s="153">
        <v>21</v>
      </c>
      <c r="AD1" s="153">
        <v>22</v>
      </c>
      <c r="AE1" s="153">
        <v>23</v>
      </c>
      <c r="AF1" s="153">
        <v>24</v>
      </c>
      <c r="AG1" s="153" t="s">
        <v>356</v>
      </c>
      <c r="AH1" s="153">
        <v>1</v>
      </c>
      <c r="AI1" s="153">
        <v>2</v>
      </c>
      <c r="AJ1" s="153">
        <v>3</v>
      </c>
      <c r="AK1" s="153">
        <v>4</v>
      </c>
      <c r="AL1" s="153">
        <v>5</v>
      </c>
      <c r="AM1" s="153">
        <v>6</v>
      </c>
      <c r="AN1" s="153">
        <v>7</v>
      </c>
      <c r="AO1" s="153">
        <v>8</v>
      </c>
      <c r="AP1" s="153">
        <v>9</v>
      </c>
      <c r="AQ1" s="153">
        <v>10</v>
      </c>
      <c r="AR1" s="153">
        <v>11</v>
      </c>
      <c r="AS1" s="153">
        <v>12</v>
      </c>
      <c r="AT1" s="153">
        <v>13</v>
      </c>
      <c r="AU1" s="153">
        <v>14</v>
      </c>
      <c r="AV1" s="153">
        <v>15</v>
      </c>
      <c r="AW1" s="153">
        <v>16</v>
      </c>
      <c r="AX1" s="153">
        <v>17</v>
      </c>
      <c r="AY1" s="153">
        <v>18</v>
      </c>
      <c r="AZ1" s="153">
        <v>19</v>
      </c>
      <c r="BA1" s="153">
        <v>20</v>
      </c>
      <c r="BB1" s="153">
        <v>21</v>
      </c>
      <c r="BC1" s="153">
        <v>22</v>
      </c>
      <c r="BD1" s="153">
        <v>23</v>
      </c>
      <c r="BE1" s="153">
        <v>24</v>
      </c>
      <c r="BF1" s="153" t="s">
        <v>357</v>
      </c>
      <c r="BG1" s="153">
        <v>1</v>
      </c>
      <c r="BH1" s="153">
        <v>2</v>
      </c>
      <c r="BI1" s="153">
        <v>3</v>
      </c>
      <c r="BJ1" s="153">
        <v>4</v>
      </c>
      <c r="BK1" s="153">
        <v>5</v>
      </c>
      <c r="BL1" s="153">
        <v>6</v>
      </c>
      <c r="BM1" s="153">
        <v>7</v>
      </c>
      <c r="BN1" s="153">
        <v>8</v>
      </c>
      <c r="BO1" s="153">
        <v>9</v>
      </c>
      <c r="BP1" s="153">
        <v>10</v>
      </c>
      <c r="BQ1" s="153">
        <v>11</v>
      </c>
      <c r="BR1" s="153">
        <v>12</v>
      </c>
      <c r="BS1" s="153">
        <v>13</v>
      </c>
      <c r="BT1" s="153">
        <v>14</v>
      </c>
      <c r="BU1" s="153">
        <v>15</v>
      </c>
      <c r="BV1" s="153">
        <v>16</v>
      </c>
      <c r="BW1" s="153">
        <v>17</v>
      </c>
      <c r="BX1" s="153">
        <v>18</v>
      </c>
      <c r="BY1" s="153">
        <v>19</v>
      </c>
      <c r="BZ1" s="153">
        <v>20</v>
      </c>
      <c r="CA1" s="153">
        <v>21</v>
      </c>
      <c r="CB1" s="153">
        <v>22</v>
      </c>
      <c r="CC1" s="153">
        <v>23</v>
      </c>
      <c r="CD1" s="153">
        <v>24</v>
      </c>
      <c r="CG1" s="153" t="s">
        <v>392</v>
      </c>
    </row>
    <row r="2" spans="2:91" ht="18" customHeight="1" x14ac:dyDescent="0.3">
      <c r="B2" s="153" t="s">
        <v>270</v>
      </c>
      <c r="I2" s="153">
        <v>0</v>
      </c>
      <c r="J2" s="153">
        <f>I2+4</f>
        <v>4</v>
      </c>
      <c r="K2" s="153">
        <f t="shared" ref="K2:AF2" si="0">J2+4</f>
        <v>8</v>
      </c>
      <c r="L2" s="153">
        <f t="shared" si="0"/>
        <v>12</v>
      </c>
      <c r="M2" s="153">
        <f t="shared" si="0"/>
        <v>16</v>
      </c>
      <c r="N2" s="153">
        <f t="shared" si="0"/>
        <v>20</v>
      </c>
      <c r="O2" s="153">
        <f t="shared" si="0"/>
        <v>24</v>
      </c>
      <c r="P2" s="153">
        <f t="shared" si="0"/>
        <v>28</v>
      </c>
      <c r="Q2" s="153">
        <f>P2+5</f>
        <v>33</v>
      </c>
      <c r="R2" s="153">
        <f t="shared" si="0"/>
        <v>37</v>
      </c>
      <c r="S2" s="153">
        <f t="shared" si="0"/>
        <v>41</v>
      </c>
      <c r="T2" s="153">
        <f t="shared" si="0"/>
        <v>45</v>
      </c>
      <c r="U2" s="153">
        <f t="shared" si="0"/>
        <v>49</v>
      </c>
      <c r="V2" s="153">
        <f t="shared" si="0"/>
        <v>53</v>
      </c>
      <c r="W2" s="153">
        <f t="shared" si="0"/>
        <v>57</v>
      </c>
      <c r="X2" s="153">
        <f t="shared" si="0"/>
        <v>61</v>
      </c>
      <c r="Y2" s="153">
        <f>X2+5</f>
        <v>66</v>
      </c>
      <c r="Z2" s="153">
        <f t="shared" si="0"/>
        <v>70</v>
      </c>
      <c r="AA2" s="153">
        <f t="shared" si="0"/>
        <v>74</v>
      </c>
      <c r="AB2" s="153">
        <f t="shared" si="0"/>
        <v>78</v>
      </c>
      <c r="AC2" s="153">
        <f t="shared" si="0"/>
        <v>82</v>
      </c>
      <c r="AD2" s="153">
        <f t="shared" si="0"/>
        <v>86</v>
      </c>
      <c r="AE2" s="153">
        <f t="shared" si="0"/>
        <v>90</v>
      </c>
      <c r="AF2" s="153">
        <f t="shared" si="0"/>
        <v>94</v>
      </c>
      <c r="AH2" s="153">
        <v>0</v>
      </c>
      <c r="AI2" s="153">
        <f>AH2+4</f>
        <v>4</v>
      </c>
      <c r="AJ2" s="153">
        <f t="shared" ref="AJ2:AO2" si="1">AI2+4</f>
        <v>8</v>
      </c>
      <c r="AK2" s="153">
        <f t="shared" si="1"/>
        <v>12</v>
      </c>
      <c r="AL2" s="153">
        <f t="shared" si="1"/>
        <v>16</v>
      </c>
      <c r="AM2" s="153">
        <f t="shared" si="1"/>
        <v>20</v>
      </c>
      <c r="AN2" s="153">
        <f t="shared" si="1"/>
        <v>24</v>
      </c>
      <c r="AO2" s="153">
        <f t="shared" si="1"/>
        <v>28</v>
      </c>
      <c r="AP2" s="153">
        <f>AO2+5</f>
        <v>33</v>
      </c>
      <c r="AQ2" s="153">
        <f t="shared" ref="AQ2:AW2" si="2">AP2+4</f>
        <v>37</v>
      </c>
      <c r="AR2" s="153">
        <f t="shared" si="2"/>
        <v>41</v>
      </c>
      <c r="AS2" s="153">
        <f t="shared" si="2"/>
        <v>45</v>
      </c>
      <c r="AT2" s="153">
        <f t="shared" si="2"/>
        <v>49</v>
      </c>
      <c r="AU2" s="153">
        <f t="shared" si="2"/>
        <v>53</v>
      </c>
      <c r="AV2" s="153">
        <f t="shared" si="2"/>
        <v>57</v>
      </c>
      <c r="AW2" s="153">
        <f t="shared" si="2"/>
        <v>61</v>
      </c>
      <c r="AX2" s="153">
        <f>AW2+5</f>
        <v>66</v>
      </c>
      <c r="AY2" s="153">
        <f t="shared" ref="AY2:BE2" si="3">AX2+4</f>
        <v>70</v>
      </c>
      <c r="AZ2" s="153">
        <f t="shared" si="3"/>
        <v>74</v>
      </c>
      <c r="BA2" s="153">
        <f t="shared" si="3"/>
        <v>78</v>
      </c>
      <c r="BB2" s="153">
        <f t="shared" si="3"/>
        <v>82</v>
      </c>
      <c r="BC2" s="153">
        <f t="shared" si="3"/>
        <v>86</v>
      </c>
      <c r="BD2" s="153">
        <f t="shared" si="3"/>
        <v>90</v>
      </c>
      <c r="BE2" s="153">
        <f t="shared" si="3"/>
        <v>94</v>
      </c>
      <c r="BG2" s="153">
        <v>0</v>
      </c>
      <c r="BH2" s="153">
        <f>BG2+4</f>
        <v>4</v>
      </c>
      <c r="BI2" s="153">
        <f t="shared" ref="BI2:BN2" si="4">BH2+4</f>
        <v>8</v>
      </c>
      <c r="BJ2" s="153">
        <f t="shared" si="4"/>
        <v>12</v>
      </c>
      <c r="BK2" s="153">
        <f t="shared" si="4"/>
        <v>16</v>
      </c>
      <c r="BL2" s="153">
        <f t="shared" si="4"/>
        <v>20</v>
      </c>
      <c r="BM2" s="153">
        <f t="shared" si="4"/>
        <v>24</v>
      </c>
      <c r="BN2" s="153">
        <f t="shared" si="4"/>
        <v>28</v>
      </c>
      <c r="BO2" s="153">
        <f>BN2+5</f>
        <v>33</v>
      </c>
      <c r="BP2" s="153">
        <f t="shared" ref="BP2:BV2" si="5">BO2+4</f>
        <v>37</v>
      </c>
      <c r="BQ2" s="153">
        <f t="shared" si="5"/>
        <v>41</v>
      </c>
      <c r="BR2" s="153">
        <f t="shared" si="5"/>
        <v>45</v>
      </c>
      <c r="BS2" s="153">
        <f t="shared" si="5"/>
        <v>49</v>
      </c>
      <c r="BT2" s="153">
        <f t="shared" si="5"/>
        <v>53</v>
      </c>
      <c r="BU2" s="153">
        <f t="shared" si="5"/>
        <v>57</v>
      </c>
      <c r="BV2" s="153">
        <f t="shared" si="5"/>
        <v>61</v>
      </c>
      <c r="BW2" s="153">
        <f>BV2+5</f>
        <v>66</v>
      </c>
      <c r="BX2" s="153">
        <f t="shared" ref="BX2:CD2" si="6">BW2+4</f>
        <v>70</v>
      </c>
      <c r="BY2" s="153">
        <f t="shared" si="6"/>
        <v>74</v>
      </c>
      <c r="BZ2" s="153">
        <f t="shared" si="6"/>
        <v>78</v>
      </c>
      <c r="CA2" s="153">
        <f t="shared" si="6"/>
        <v>82</v>
      </c>
      <c r="CB2" s="153">
        <f t="shared" si="6"/>
        <v>86</v>
      </c>
      <c r="CC2" s="153">
        <f t="shared" si="6"/>
        <v>90</v>
      </c>
      <c r="CD2" s="153">
        <f t="shared" si="6"/>
        <v>94</v>
      </c>
      <c r="CG2" s="153" t="str">
        <f>'Business Trip Report'!A13</f>
        <v>Log</v>
      </c>
      <c r="CH2" s="153">
        <f>'Business Trip Report'!G6</f>
        <v>42370</v>
      </c>
      <c r="CI2" s="153">
        <f ca="1">MAX(CI4:CI1503)</f>
        <v>5</v>
      </c>
    </row>
    <row r="3" spans="2:91" ht="18" customHeight="1" x14ac:dyDescent="0.3">
      <c r="B3" s="153" t="str">
        <f>'Car Initial Info'!F9</f>
        <v>LP0001</v>
      </c>
      <c r="C3" s="153" t="s">
        <v>57</v>
      </c>
      <c r="E3" s="153">
        <f>Setup!C10</f>
        <v>2016</v>
      </c>
      <c r="G3" s="153" t="s">
        <v>40</v>
      </c>
      <c r="H3" s="153">
        <v>1</v>
      </c>
      <c r="I3" s="153">
        <f ca="1">OFFSET('Car Service Info'!$N9,0,I$2)</f>
        <v>10000</v>
      </c>
      <c r="J3" s="153">
        <f ca="1">OFFSET('Car Service Info'!$N9,0,J$2)</f>
        <v>50000</v>
      </c>
      <c r="K3" s="153">
        <f ca="1">OFFSET('Car Service Info'!$N9,0,K$2)</f>
        <v>0</v>
      </c>
      <c r="L3" s="153">
        <f ca="1">OFFSET('Car Service Info'!$N9,0,L$2)</f>
        <v>0</v>
      </c>
      <c r="M3" s="153">
        <f ca="1">OFFSET('Car Service Info'!$N9,0,M$2)</f>
        <v>0</v>
      </c>
      <c r="N3" s="153">
        <f ca="1">OFFSET('Car Service Info'!$N9,0,N$2)</f>
        <v>0</v>
      </c>
      <c r="O3" s="153">
        <f ca="1">OFFSET('Car Service Info'!$N9,0,O$2)</f>
        <v>0</v>
      </c>
      <c r="P3" s="153">
        <f ca="1">OFFSET('Car Service Info'!$N9,0,P$2)</f>
        <v>0</v>
      </c>
      <c r="Q3" s="153">
        <f ca="1">OFFSET('Car Service Info'!$N9,0,Q$2)</f>
        <v>0</v>
      </c>
      <c r="R3" s="153">
        <f ca="1">OFFSET('Car Service Info'!$N9,0,R$2)</f>
        <v>0</v>
      </c>
      <c r="S3" s="153">
        <f ca="1">OFFSET('Car Service Info'!$N9,0,S$2)</f>
        <v>0</v>
      </c>
      <c r="T3" s="153">
        <f ca="1">OFFSET('Car Service Info'!$N9,0,T$2)</f>
        <v>0</v>
      </c>
      <c r="U3" s="153">
        <f ca="1">OFFSET('Car Service Info'!$N9,0,U$2)</f>
        <v>0</v>
      </c>
      <c r="V3" s="153">
        <f ca="1">OFFSET('Car Service Info'!$N9,0,V$2)</f>
        <v>0</v>
      </c>
      <c r="W3" s="153">
        <f ca="1">OFFSET('Car Service Info'!$N9,0,W$2)</f>
        <v>0</v>
      </c>
      <c r="X3" s="153">
        <f ca="1">OFFSET('Car Service Info'!$N9,0,X$2)</f>
        <v>0</v>
      </c>
      <c r="Y3" s="153">
        <f ca="1">OFFSET('Car Service Info'!$N9,0,Y$2)</f>
        <v>0</v>
      </c>
      <c r="Z3" s="153">
        <f ca="1">OFFSET('Car Service Info'!$N9,0,Z$2)</f>
        <v>0</v>
      </c>
      <c r="AA3" s="153">
        <f ca="1">OFFSET('Car Service Info'!$N9,0,AA$2)</f>
        <v>0</v>
      </c>
      <c r="AB3" s="153">
        <f ca="1">OFFSET('Car Service Info'!$N9,0,AB$2)</f>
        <v>0</v>
      </c>
      <c r="AC3" s="153">
        <f ca="1">OFFSET('Car Service Info'!$N9,0,AC$2)</f>
        <v>0</v>
      </c>
      <c r="AD3" s="153">
        <f ca="1">OFFSET('Car Service Info'!$N9,0,AD$2)</f>
        <v>0</v>
      </c>
      <c r="AE3" s="153">
        <f ca="1">OFFSET('Car Service Info'!$N9,0,AE$2)</f>
        <v>0</v>
      </c>
      <c r="AF3" s="153">
        <f ca="1">OFFSET('Car Service Info'!$N9,0,AF$2)</f>
        <v>0</v>
      </c>
      <c r="AH3" s="153">
        <f ca="1">OFFSET('Car Service Info'!$M9,0,AH$2)</f>
        <v>0</v>
      </c>
      <c r="AI3" s="153">
        <f ca="1">OFFSET('Car Service Info'!$M9,0,AI$2)</f>
        <v>0</v>
      </c>
      <c r="AJ3" s="153">
        <f ca="1">OFFSET('Car Service Info'!$M9,0,AJ$2)</f>
        <v>0</v>
      </c>
      <c r="AK3" s="153">
        <f ca="1">OFFSET('Car Service Info'!$M9,0,AK$2)</f>
        <v>0</v>
      </c>
      <c r="AL3" s="153">
        <f ca="1">OFFSET('Car Service Info'!$M9,0,AL$2)</f>
        <v>0</v>
      </c>
      <c r="AM3" s="153">
        <f ca="1">OFFSET('Car Service Info'!$M9,0,AM$2)</f>
        <v>0</v>
      </c>
      <c r="AN3" s="153">
        <f ca="1">OFFSET('Car Service Info'!$M9,0,AN$2)</f>
        <v>0</v>
      </c>
      <c r="AO3" s="153">
        <f ca="1">OFFSET('Car Service Info'!$M9,0,AO$2)</f>
        <v>0</v>
      </c>
      <c r="AP3" s="153">
        <f ca="1">OFFSET('Car Service Info'!$M9,0,AP$2)</f>
        <v>0</v>
      </c>
      <c r="AQ3" s="153">
        <f ca="1">OFFSET('Car Service Info'!$M9,0,AQ$2)</f>
        <v>0</v>
      </c>
      <c r="AR3" s="153">
        <f ca="1">OFFSET('Car Service Info'!$M9,0,AR$2)</f>
        <v>0</v>
      </c>
      <c r="AS3" s="153">
        <f ca="1">OFFSET('Car Service Info'!$M9,0,AS$2)</f>
        <v>0</v>
      </c>
      <c r="AT3" s="153">
        <f ca="1">OFFSET('Car Service Info'!$M9,0,AT$2)</f>
        <v>0</v>
      </c>
      <c r="AU3" s="153">
        <f ca="1">OFFSET('Car Service Info'!$M9,0,AU$2)</f>
        <v>0</v>
      </c>
      <c r="AV3" s="153">
        <f ca="1">OFFSET('Car Service Info'!$M9,0,AV$2)</f>
        <v>0</v>
      </c>
      <c r="AW3" s="153">
        <f ca="1">OFFSET('Car Service Info'!$M9,0,AW$2)</f>
        <v>0</v>
      </c>
      <c r="AX3" s="153">
        <f ca="1">OFFSET('Car Service Info'!$M9,0,AX$2)</f>
        <v>0</v>
      </c>
      <c r="AY3" s="153">
        <f ca="1">OFFSET('Car Service Info'!$M9,0,AY$2)</f>
        <v>0</v>
      </c>
      <c r="AZ3" s="153">
        <f ca="1">OFFSET('Car Service Info'!$M9,0,AZ$2)</f>
        <v>0</v>
      </c>
      <c r="BA3" s="153">
        <f ca="1">OFFSET('Car Service Info'!$M9,0,BA$2)</f>
        <v>0</v>
      </c>
      <c r="BB3" s="153">
        <f ca="1">OFFSET('Car Service Info'!$M9,0,BB$2)</f>
        <v>0</v>
      </c>
      <c r="BC3" s="153">
        <f ca="1">OFFSET('Car Service Info'!$M9,0,BC$2)</f>
        <v>0</v>
      </c>
      <c r="BD3" s="153">
        <f ca="1">OFFSET('Car Service Info'!$M9,0,BD$2)</f>
        <v>0</v>
      </c>
      <c r="BE3" s="153">
        <f ca="1">OFFSET('Car Service Info'!$M9,0,BE$2)</f>
        <v>0</v>
      </c>
      <c r="BF3" s="153">
        <v>1</v>
      </c>
      <c r="BG3" s="153">
        <f ca="1">OFFSET('Car Service Info'!$O9,0,BG$2)</f>
        <v>100</v>
      </c>
      <c r="BH3" s="153">
        <f ca="1">OFFSET('Car Service Info'!$O9,0,BH$2)</f>
        <v>1000</v>
      </c>
      <c r="BI3" s="153">
        <f ca="1">OFFSET('Car Service Info'!$O9,0,BI$2)</f>
        <v>0</v>
      </c>
      <c r="BJ3" s="153">
        <f ca="1">OFFSET('Car Service Info'!$O9,0,BJ$2)</f>
        <v>0</v>
      </c>
      <c r="BK3" s="153">
        <f ca="1">OFFSET('Car Service Info'!$O9,0,BK$2)</f>
        <v>0</v>
      </c>
      <c r="BL3" s="153">
        <f ca="1">OFFSET('Car Service Info'!$O9,0,BL$2)</f>
        <v>0</v>
      </c>
      <c r="BM3" s="153">
        <f ca="1">OFFSET('Car Service Info'!$O9,0,BM$2)</f>
        <v>0</v>
      </c>
      <c r="BN3" s="153">
        <f ca="1">OFFSET('Car Service Info'!$O9,0,BN$2)</f>
        <v>0</v>
      </c>
      <c r="BO3" s="153">
        <f ca="1">OFFSET('Car Service Info'!$O9,0,BO$2)</f>
        <v>0</v>
      </c>
      <c r="BP3" s="153">
        <f ca="1">OFFSET('Car Service Info'!$O9,0,BP$2)</f>
        <v>0</v>
      </c>
      <c r="BQ3" s="153">
        <f ca="1">OFFSET('Car Service Info'!$O9,0,BQ$2)</f>
        <v>0</v>
      </c>
      <c r="BR3" s="153">
        <f ca="1">OFFSET('Car Service Info'!$O9,0,BR$2)</f>
        <v>0</v>
      </c>
      <c r="BS3" s="153">
        <f ca="1">OFFSET('Car Service Info'!$O9,0,BS$2)</f>
        <v>0</v>
      </c>
      <c r="BT3" s="153">
        <f ca="1">OFFSET('Car Service Info'!$O9,0,BT$2)</f>
        <v>0</v>
      </c>
      <c r="BU3" s="153">
        <f ca="1">OFFSET('Car Service Info'!$O9,0,BU$2)</f>
        <v>0</v>
      </c>
      <c r="BV3" s="153">
        <f ca="1">OFFSET('Car Service Info'!$O9,0,BV$2)</f>
        <v>0</v>
      </c>
      <c r="BW3" s="153">
        <f ca="1">OFFSET('Car Service Info'!$O9,0,BW$2)</f>
        <v>0</v>
      </c>
      <c r="BX3" s="153">
        <f ca="1">OFFSET('Car Service Info'!$O9,0,BX$2)</f>
        <v>0</v>
      </c>
      <c r="BY3" s="153">
        <f ca="1">OFFSET('Car Service Info'!$O9,0,BY$2)</f>
        <v>0</v>
      </c>
      <c r="BZ3" s="153">
        <f ca="1">OFFSET('Car Service Info'!$O9,0,BZ$2)</f>
        <v>0</v>
      </c>
      <c r="CA3" s="153">
        <f ca="1">OFFSET('Car Service Info'!$O9,0,CA$2)</f>
        <v>0</v>
      </c>
      <c r="CB3" s="153">
        <f ca="1">OFFSET('Car Service Info'!$O9,0,CB$2)</f>
        <v>0</v>
      </c>
      <c r="CC3" s="153">
        <f ca="1">OFFSET('Car Service Info'!$O9,0,CC$2)</f>
        <v>0</v>
      </c>
      <c r="CD3" s="153">
        <f ca="1">OFFSET('Car Service Info'!$O9,0,CD$2)</f>
        <v>0</v>
      </c>
      <c r="CG3" s="153">
        <v>0</v>
      </c>
      <c r="CH3" s="153">
        <f>'Business Trip Report'!G7</f>
        <v>42379</v>
      </c>
      <c r="CI3" s="153">
        <v>0</v>
      </c>
      <c r="CJ3" s="153" t="s">
        <v>44</v>
      </c>
      <c r="CK3" s="153" t="s">
        <v>12</v>
      </c>
      <c r="CL3" s="153" t="s">
        <v>44</v>
      </c>
      <c r="CM3" s="153" t="s">
        <v>12</v>
      </c>
    </row>
    <row r="4" spans="2:91" ht="18" customHeight="1" x14ac:dyDescent="0.3">
      <c r="B4" s="153" t="str">
        <f>'Car Initial Info'!F10</f>
        <v>LP0002</v>
      </c>
      <c r="C4" s="153" t="s">
        <v>58</v>
      </c>
      <c r="E4" s="153">
        <f>E3+1</f>
        <v>2017</v>
      </c>
      <c r="G4" s="153" t="s">
        <v>353</v>
      </c>
      <c r="H4" s="153">
        <v>2</v>
      </c>
      <c r="I4" s="153">
        <f ca="1">OFFSET('Car Service Info'!$N10,0,I$2)</f>
        <v>20000</v>
      </c>
      <c r="J4" s="153">
        <f ca="1">OFFSET('Car Service Info'!$N10,0,J$2)</f>
        <v>50000</v>
      </c>
      <c r="K4" s="153">
        <f ca="1">OFFSET('Car Service Info'!$N10,0,K$2)</f>
        <v>0</v>
      </c>
      <c r="L4" s="153">
        <f ca="1">OFFSET('Car Service Info'!$N10,0,L$2)</f>
        <v>0</v>
      </c>
      <c r="M4" s="153">
        <f ca="1">OFFSET('Car Service Info'!$N10,0,M$2)</f>
        <v>0</v>
      </c>
      <c r="N4" s="153">
        <f ca="1">OFFSET('Car Service Info'!$N10,0,N$2)</f>
        <v>0</v>
      </c>
      <c r="O4" s="153">
        <f ca="1">OFFSET('Car Service Info'!$N10,0,O$2)</f>
        <v>0</v>
      </c>
      <c r="P4" s="153">
        <f ca="1">OFFSET('Car Service Info'!$N10,0,P$2)</f>
        <v>0</v>
      </c>
      <c r="Q4" s="153">
        <f ca="1">OFFSET('Car Service Info'!$N10,0,Q$2)</f>
        <v>0</v>
      </c>
      <c r="R4" s="153">
        <f ca="1">OFFSET('Car Service Info'!$N10,0,R$2)</f>
        <v>0</v>
      </c>
      <c r="S4" s="153">
        <f ca="1">OFFSET('Car Service Info'!$N10,0,S$2)</f>
        <v>0</v>
      </c>
      <c r="T4" s="153">
        <f ca="1">OFFSET('Car Service Info'!$N10,0,T$2)</f>
        <v>0</v>
      </c>
      <c r="U4" s="153">
        <f ca="1">OFFSET('Car Service Info'!$N10,0,U$2)</f>
        <v>0</v>
      </c>
      <c r="V4" s="153">
        <f ca="1">OFFSET('Car Service Info'!$N10,0,V$2)</f>
        <v>0</v>
      </c>
      <c r="W4" s="153">
        <f ca="1">OFFSET('Car Service Info'!$N10,0,W$2)</f>
        <v>0</v>
      </c>
      <c r="X4" s="153">
        <f ca="1">OFFSET('Car Service Info'!$N10,0,X$2)</f>
        <v>0</v>
      </c>
      <c r="Y4" s="153">
        <f ca="1">OFFSET('Car Service Info'!$N10,0,Y$2)</f>
        <v>0</v>
      </c>
      <c r="Z4" s="153">
        <f ca="1">OFFSET('Car Service Info'!$N10,0,Z$2)</f>
        <v>0</v>
      </c>
      <c r="AA4" s="153">
        <f ca="1">OFFSET('Car Service Info'!$N10,0,AA$2)</f>
        <v>0</v>
      </c>
      <c r="AB4" s="153">
        <f ca="1">OFFSET('Car Service Info'!$N10,0,AB$2)</f>
        <v>0</v>
      </c>
      <c r="AC4" s="153">
        <f ca="1">OFFSET('Car Service Info'!$N10,0,AC$2)</f>
        <v>0</v>
      </c>
      <c r="AD4" s="153">
        <f ca="1">OFFSET('Car Service Info'!$N10,0,AD$2)</f>
        <v>0</v>
      </c>
      <c r="AE4" s="153">
        <f ca="1">OFFSET('Car Service Info'!$N10,0,AE$2)</f>
        <v>0</v>
      </c>
      <c r="AF4" s="153">
        <f ca="1">OFFSET('Car Service Info'!$N10,0,AF$2)</f>
        <v>0</v>
      </c>
      <c r="AH4" s="153">
        <f ca="1">OFFSET('Car Service Info'!$M10,0,AH$2)</f>
        <v>0</v>
      </c>
      <c r="AI4" s="153">
        <f ca="1">OFFSET('Car Service Info'!$M10,0,AI$2)</f>
        <v>0</v>
      </c>
      <c r="AJ4" s="153">
        <f ca="1">OFFSET('Car Service Info'!$M10,0,AJ$2)</f>
        <v>0</v>
      </c>
      <c r="AK4" s="153">
        <f ca="1">OFFSET('Car Service Info'!$M10,0,AK$2)</f>
        <v>0</v>
      </c>
      <c r="AL4" s="153">
        <f ca="1">OFFSET('Car Service Info'!$M10,0,AL$2)</f>
        <v>0</v>
      </c>
      <c r="AM4" s="153">
        <f ca="1">OFFSET('Car Service Info'!$M10,0,AM$2)</f>
        <v>0</v>
      </c>
      <c r="AN4" s="153">
        <f ca="1">OFFSET('Car Service Info'!$M10,0,AN$2)</f>
        <v>0</v>
      </c>
      <c r="AO4" s="153">
        <f ca="1">OFFSET('Car Service Info'!$M10,0,AO$2)</f>
        <v>0</v>
      </c>
      <c r="AP4" s="153">
        <f ca="1">OFFSET('Car Service Info'!$M10,0,AP$2)</f>
        <v>0</v>
      </c>
      <c r="AQ4" s="153">
        <f ca="1">OFFSET('Car Service Info'!$M10,0,AQ$2)</f>
        <v>0</v>
      </c>
      <c r="AR4" s="153">
        <f ca="1">OFFSET('Car Service Info'!$M10,0,AR$2)</f>
        <v>0</v>
      </c>
      <c r="AS4" s="153">
        <f ca="1">OFFSET('Car Service Info'!$M10,0,AS$2)</f>
        <v>0</v>
      </c>
      <c r="AT4" s="153">
        <f ca="1">OFFSET('Car Service Info'!$M10,0,AT$2)</f>
        <v>0</v>
      </c>
      <c r="AU4" s="153">
        <f ca="1">OFFSET('Car Service Info'!$M10,0,AU$2)</f>
        <v>0</v>
      </c>
      <c r="AV4" s="153">
        <f ca="1">OFFSET('Car Service Info'!$M10,0,AV$2)</f>
        <v>0</v>
      </c>
      <c r="AW4" s="153">
        <f ca="1">OFFSET('Car Service Info'!$M10,0,AW$2)</f>
        <v>0</v>
      </c>
      <c r="AX4" s="153">
        <f ca="1">OFFSET('Car Service Info'!$M10,0,AX$2)</f>
        <v>0</v>
      </c>
      <c r="AY4" s="153">
        <f ca="1">OFFSET('Car Service Info'!$M10,0,AY$2)</f>
        <v>0</v>
      </c>
      <c r="AZ4" s="153">
        <f ca="1">OFFSET('Car Service Info'!$M10,0,AZ$2)</f>
        <v>0</v>
      </c>
      <c r="BA4" s="153">
        <f ca="1">OFFSET('Car Service Info'!$M10,0,BA$2)</f>
        <v>0</v>
      </c>
      <c r="BB4" s="153">
        <f ca="1">OFFSET('Car Service Info'!$M10,0,BB$2)</f>
        <v>0</v>
      </c>
      <c r="BC4" s="153">
        <f ca="1">OFFSET('Car Service Info'!$M10,0,BC$2)</f>
        <v>0</v>
      </c>
      <c r="BD4" s="153">
        <f ca="1">OFFSET('Car Service Info'!$M10,0,BD$2)</f>
        <v>0</v>
      </c>
      <c r="BE4" s="153">
        <f ca="1">OFFSET('Car Service Info'!$M10,0,BE$2)</f>
        <v>0</v>
      </c>
      <c r="BG4" s="153">
        <f ca="1">OFFSET('Car Service Info'!$O10,0,BG$2)</f>
        <v>0</v>
      </c>
      <c r="BH4" s="153">
        <f ca="1">OFFSET('Car Service Info'!$O10,0,BH$2)</f>
        <v>0</v>
      </c>
      <c r="BI4" s="153">
        <f ca="1">OFFSET('Car Service Info'!$O10,0,BI$2)</f>
        <v>0</v>
      </c>
      <c r="BJ4" s="153">
        <f ca="1">OFFSET('Car Service Info'!$O10,0,BJ$2)</f>
        <v>0</v>
      </c>
      <c r="BK4" s="153">
        <f ca="1">OFFSET('Car Service Info'!$O10,0,BK$2)</f>
        <v>0</v>
      </c>
      <c r="BL4" s="153">
        <f ca="1">OFFSET('Car Service Info'!$O10,0,BL$2)</f>
        <v>0</v>
      </c>
      <c r="BM4" s="153">
        <f ca="1">OFFSET('Car Service Info'!$O10,0,BM$2)</f>
        <v>0</v>
      </c>
      <c r="BN4" s="153">
        <f ca="1">OFFSET('Car Service Info'!$O10,0,BN$2)</f>
        <v>0</v>
      </c>
      <c r="BO4" s="153">
        <f ca="1">OFFSET('Car Service Info'!$O10,0,BO$2)</f>
        <v>0</v>
      </c>
      <c r="BP4" s="153">
        <f ca="1">OFFSET('Car Service Info'!$O10,0,BP$2)</f>
        <v>0</v>
      </c>
      <c r="BQ4" s="153">
        <f ca="1">OFFSET('Car Service Info'!$O10,0,BQ$2)</f>
        <v>0</v>
      </c>
      <c r="BR4" s="153">
        <f ca="1">OFFSET('Car Service Info'!$O10,0,BR$2)</f>
        <v>0</v>
      </c>
      <c r="BS4" s="153">
        <f ca="1">OFFSET('Car Service Info'!$O10,0,BS$2)</f>
        <v>0</v>
      </c>
      <c r="BT4" s="153">
        <f ca="1">OFFSET('Car Service Info'!$O10,0,BT$2)</f>
        <v>0</v>
      </c>
      <c r="BU4" s="153">
        <f ca="1">OFFSET('Car Service Info'!$O10,0,BU$2)</f>
        <v>0</v>
      </c>
      <c r="BV4" s="153">
        <f ca="1">OFFSET('Car Service Info'!$O10,0,BV$2)</f>
        <v>0</v>
      </c>
      <c r="BW4" s="153">
        <f ca="1">OFFSET('Car Service Info'!$O10,0,BW$2)</f>
        <v>0</v>
      </c>
      <c r="BX4" s="153">
        <f ca="1">OFFSET('Car Service Info'!$O10,0,BX$2)</f>
        <v>0</v>
      </c>
      <c r="BY4" s="153">
        <f ca="1">OFFSET('Car Service Info'!$O10,0,BY$2)</f>
        <v>0</v>
      </c>
      <c r="BZ4" s="153">
        <f ca="1">OFFSET('Car Service Info'!$O10,0,BZ$2)</f>
        <v>0</v>
      </c>
      <c r="CA4" s="153">
        <f ca="1">OFFSET('Car Service Info'!$O10,0,CA$2)</f>
        <v>0</v>
      </c>
      <c r="CB4" s="153">
        <f ca="1">OFFSET('Car Service Info'!$O10,0,CB$2)</f>
        <v>0</v>
      </c>
      <c r="CC4" s="153">
        <f ca="1">OFFSET('Car Service Info'!$O10,0,CC$2)</f>
        <v>0</v>
      </c>
      <c r="CD4" s="153">
        <f ca="1">OFFSET('Car Service Info'!$O10,0,CD$2)</f>
        <v>0</v>
      </c>
      <c r="CF4" s="153">
        <v>15</v>
      </c>
      <c r="CG4" s="153">
        <f ca="1">IF(INDIRECT("'"&amp;$CG$2&amp;"'!F"&amp;CF4)="Business",CG3+1,CG3)</f>
        <v>1</v>
      </c>
      <c r="CH4" s="153">
        <f ca="1">IF(CG4&lt;&gt;CG3,IF(AND(INDIRECT("'"&amp;$CG$2&amp;"'!E"&amp;CF4)&gt;$CH$2-1,INDIRECT("'"&amp;$CG$2&amp;"'!E"&amp;CF4)&lt;$CH$3+1),INDIRECT("'"&amp;$CG$2&amp;"'!E"&amp;CF4),""),"")</f>
        <v>42373</v>
      </c>
      <c r="CI4" s="153">
        <f ca="1">IF(CH4&lt;&gt;"",CI3+1,CI3)</f>
        <v>1</v>
      </c>
      <c r="CJ4" s="153" t="str">
        <f ca="1">IF(CH4&lt;&gt;"",INDIRECT("'"&amp;$CG$2&amp;"'!G"&amp;CF4),"")</f>
        <v>Office</v>
      </c>
      <c r="CK4" s="153">
        <f ca="1">IF(CH4&lt;&gt;"",INDIRECT("'"&amp;$CG$2&amp;"'!J"&amp;CF4),"")</f>
        <v>10001</v>
      </c>
      <c r="CL4" s="153" t="str">
        <f ca="1">IF(CH4&lt;&gt;"",INDIRECT("'"&amp;$CG$2&amp;"'!H"&amp;CF4),"")</f>
        <v>XYZ Company</v>
      </c>
      <c r="CM4" s="153">
        <f ca="1">IF(CH4&lt;&gt;"",INDIRECT("'"&amp;$CG$2&amp;"'!K"&amp;CF4),"")</f>
        <v>10045</v>
      </c>
    </row>
    <row r="5" spans="2:91" ht="18" customHeight="1" x14ac:dyDescent="0.3">
      <c r="B5" s="153" t="str">
        <f>'Car Initial Info'!F11</f>
        <v>LP0003</v>
      </c>
      <c r="C5" s="153" t="s">
        <v>59</v>
      </c>
      <c r="E5" s="153">
        <f t="shared" ref="E5" si="7">E4+1</f>
        <v>2018</v>
      </c>
      <c r="G5" s="153" t="s">
        <v>354</v>
      </c>
      <c r="H5" s="153">
        <v>3</v>
      </c>
      <c r="I5" s="153">
        <f ca="1">OFFSET('Car Service Info'!$N11,0,I$2)</f>
        <v>0</v>
      </c>
      <c r="J5" s="153">
        <f ca="1">OFFSET('Car Service Info'!$N11,0,J$2)</f>
        <v>0</v>
      </c>
      <c r="K5" s="153">
        <f ca="1">OFFSET('Car Service Info'!$N11,0,K$2)</f>
        <v>0</v>
      </c>
      <c r="L5" s="153">
        <f ca="1">OFFSET('Car Service Info'!$N11,0,L$2)</f>
        <v>0</v>
      </c>
      <c r="M5" s="153">
        <f ca="1">OFFSET('Car Service Info'!$N11,0,M$2)</f>
        <v>0</v>
      </c>
      <c r="N5" s="153">
        <f ca="1">OFFSET('Car Service Info'!$N11,0,N$2)</f>
        <v>0</v>
      </c>
      <c r="O5" s="153">
        <f ca="1">OFFSET('Car Service Info'!$N11,0,O$2)</f>
        <v>0</v>
      </c>
      <c r="P5" s="153">
        <f ca="1">OFFSET('Car Service Info'!$N11,0,P$2)</f>
        <v>0</v>
      </c>
      <c r="Q5" s="153">
        <f ca="1">OFFSET('Car Service Info'!$N11,0,Q$2)</f>
        <v>0</v>
      </c>
      <c r="R5" s="153">
        <f ca="1">OFFSET('Car Service Info'!$N11,0,R$2)</f>
        <v>0</v>
      </c>
      <c r="S5" s="153">
        <f ca="1">OFFSET('Car Service Info'!$N11,0,S$2)</f>
        <v>0</v>
      </c>
      <c r="T5" s="153">
        <f ca="1">OFFSET('Car Service Info'!$N11,0,T$2)</f>
        <v>0</v>
      </c>
      <c r="U5" s="153">
        <f ca="1">OFFSET('Car Service Info'!$N11,0,U$2)</f>
        <v>0</v>
      </c>
      <c r="V5" s="153">
        <f ca="1">OFFSET('Car Service Info'!$N11,0,V$2)</f>
        <v>0</v>
      </c>
      <c r="W5" s="153">
        <f ca="1">OFFSET('Car Service Info'!$N11,0,W$2)</f>
        <v>0</v>
      </c>
      <c r="X5" s="153">
        <f ca="1">OFFSET('Car Service Info'!$N11,0,X$2)</f>
        <v>0</v>
      </c>
      <c r="Y5" s="153">
        <f ca="1">OFFSET('Car Service Info'!$N11,0,Y$2)</f>
        <v>0</v>
      </c>
      <c r="Z5" s="153">
        <f ca="1">OFFSET('Car Service Info'!$N11,0,Z$2)</f>
        <v>0</v>
      </c>
      <c r="AA5" s="153">
        <f ca="1">OFFSET('Car Service Info'!$N11,0,AA$2)</f>
        <v>0</v>
      </c>
      <c r="AB5" s="153">
        <f ca="1">OFFSET('Car Service Info'!$N11,0,AB$2)</f>
        <v>0</v>
      </c>
      <c r="AC5" s="153">
        <f ca="1">OFFSET('Car Service Info'!$N11,0,AC$2)</f>
        <v>0</v>
      </c>
      <c r="AD5" s="153">
        <f ca="1">OFFSET('Car Service Info'!$N11,0,AD$2)</f>
        <v>0</v>
      </c>
      <c r="AE5" s="153">
        <f ca="1">OFFSET('Car Service Info'!$N11,0,AE$2)</f>
        <v>0</v>
      </c>
      <c r="AF5" s="153">
        <f ca="1">OFFSET('Car Service Info'!$N11,0,AF$2)</f>
        <v>0</v>
      </c>
      <c r="AH5" s="153">
        <f ca="1">OFFSET('Car Service Info'!$M11,0,AH$2)</f>
        <v>0</v>
      </c>
      <c r="AI5" s="153">
        <f ca="1">OFFSET('Car Service Info'!$M11,0,AI$2)</f>
        <v>0</v>
      </c>
      <c r="AJ5" s="153">
        <f ca="1">OFFSET('Car Service Info'!$M11,0,AJ$2)</f>
        <v>0</v>
      </c>
      <c r="AK5" s="153">
        <f ca="1">OFFSET('Car Service Info'!$M11,0,AK$2)</f>
        <v>0</v>
      </c>
      <c r="AL5" s="153">
        <f ca="1">OFFSET('Car Service Info'!$M11,0,AL$2)</f>
        <v>0</v>
      </c>
      <c r="AM5" s="153">
        <f ca="1">OFFSET('Car Service Info'!$M11,0,AM$2)</f>
        <v>0</v>
      </c>
      <c r="AN5" s="153">
        <f ca="1">OFFSET('Car Service Info'!$M11,0,AN$2)</f>
        <v>0</v>
      </c>
      <c r="AO5" s="153">
        <f ca="1">OFFSET('Car Service Info'!$M11,0,AO$2)</f>
        <v>0</v>
      </c>
      <c r="AP5" s="153">
        <f ca="1">OFFSET('Car Service Info'!$M11,0,AP$2)</f>
        <v>0</v>
      </c>
      <c r="AQ5" s="153">
        <f ca="1">OFFSET('Car Service Info'!$M11,0,AQ$2)</f>
        <v>0</v>
      </c>
      <c r="AR5" s="153">
        <f ca="1">OFFSET('Car Service Info'!$M11,0,AR$2)</f>
        <v>0</v>
      </c>
      <c r="AS5" s="153">
        <f ca="1">OFFSET('Car Service Info'!$M11,0,AS$2)</f>
        <v>0</v>
      </c>
      <c r="AT5" s="153">
        <f ca="1">OFFSET('Car Service Info'!$M11,0,AT$2)</f>
        <v>0</v>
      </c>
      <c r="AU5" s="153">
        <f ca="1">OFFSET('Car Service Info'!$M11,0,AU$2)</f>
        <v>0</v>
      </c>
      <c r="AV5" s="153">
        <f ca="1">OFFSET('Car Service Info'!$M11,0,AV$2)</f>
        <v>0</v>
      </c>
      <c r="AW5" s="153">
        <f ca="1">OFFSET('Car Service Info'!$M11,0,AW$2)</f>
        <v>0</v>
      </c>
      <c r="AX5" s="153">
        <f ca="1">OFFSET('Car Service Info'!$M11,0,AX$2)</f>
        <v>0</v>
      </c>
      <c r="AY5" s="153">
        <f ca="1">OFFSET('Car Service Info'!$M11,0,AY$2)</f>
        <v>0</v>
      </c>
      <c r="AZ5" s="153">
        <f ca="1">OFFSET('Car Service Info'!$M11,0,AZ$2)</f>
        <v>0</v>
      </c>
      <c r="BA5" s="153">
        <f ca="1">OFFSET('Car Service Info'!$M11,0,BA$2)</f>
        <v>0</v>
      </c>
      <c r="BB5" s="153">
        <f ca="1">OFFSET('Car Service Info'!$M11,0,BB$2)</f>
        <v>0</v>
      </c>
      <c r="BC5" s="153">
        <f ca="1">OFFSET('Car Service Info'!$M11,0,BC$2)</f>
        <v>0</v>
      </c>
      <c r="BD5" s="153">
        <f ca="1">OFFSET('Car Service Info'!$M11,0,BD$2)</f>
        <v>0</v>
      </c>
      <c r="BE5" s="153">
        <f ca="1">OFFSET('Car Service Info'!$M11,0,BE$2)</f>
        <v>0</v>
      </c>
      <c r="BG5" s="153">
        <f ca="1">OFFSET('Car Service Info'!$O11,0,BG$2)</f>
        <v>0</v>
      </c>
      <c r="BH5" s="153">
        <f ca="1">OFFSET('Car Service Info'!$O11,0,BH$2)</f>
        <v>0</v>
      </c>
      <c r="BI5" s="153">
        <f ca="1">OFFSET('Car Service Info'!$O11,0,BI$2)</f>
        <v>0</v>
      </c>
      <c r="BJ5" s="153">
        <f ca="1">OFFSET('Car Service Info'!$O11,0,BJ$2)</f>
        <v>0</v>
      </c>
      <c r="BK5" s="153">
        <f ca="1">OFFSET('Car Service Info'!$O11,0,BK$2)</f>
        <v>0</v>
      </c>
      <c r="BL5" s="153">
        <f ca="1">OFFSET('Car Service Info'!$O11,0,BL$2)</f>
        <v>0</v>
      </c>
      <c r="BM5" s="153">
        <f ca="1">OFFSET('Car Service Info'!$O11,0,BM$2)</f>
        <v>0</v>
      </c>
      <c r="BN5" s="153">
        <f ca="1">OFFSET('Car Service Info'!$O11,0,BN$2)</f>
        <v>0</v>
      </c>
      <c r="BO5" s="153">
        <f ca="1">OFFSET('Car Service Info'!$O11,0,BO$2)</f>
        <v>0</v>
      </c>
      <c r="BP5" s="153">
        <f ca="1">OFFSET('Car Service Info'!$O11,0,BP$2)</f>
        <v>0</v>
      </c>
      <c r="BQ5" s="153">
        <f ca="1">OFFSET('Car Service Info'!$O11,0,BQ$2)</f>
        <v>0</v>
      </c>
      <c r="BR5" s="153">
        <f ca="1">OFFSET('Car Service Info'!$O11,0,BR$2)</f>
        <v>0</v>
      </c>
      <c r="BS5" s="153">
        <f ca="1">OFFSET('Car Service Info'!$O11,0,BS$2)</f>
        <v>0</v>
      </c>
      <c r="BT5" s="153">
        <f ca="1">OFFSET('Car Service Info'!$O11,0,BT$2)</f>
        <v>0</v>
      </c>
      <c r="BU5" s="153">
        <f ca="1">OFFSET('Car Service Info'!$O11,0,BU$2)</f>
        <v>0</v>
      </c>
      <c r="BV5" s="153">
        <f ca="1">OFFSET('Car Service Info'!$O11,0,BV$2)</f>
        <v>0</v>
      </c>
      <c r="BW5" s="153">
        <f ca="1">OFFSET('Car Service Info'!$O11,0,BW$2)</f>
        <v>0</v>
      </c>
      <c r="BX5" s="153">
        <f ca="1">OFFSET('Car Service Info'!$O11,0,BX$2)</f>
        <v>0</v>
      </c>
      <c r="BY5" s="153">
        <f ca="1">OFFSET('Car Service Info'!$O11,0,BY$2)</f>
        <v>0</v>
      </c>
      <c r="BZ5" s="153">
        <f ca="1">OFFSET('Car Service Info'!$O11,0,BZ$2)</f>
        <v>0</v>
      </c>
      <c r="CA5" s="153">
        <f ca="1">OFFSET('Car Service Info'!$O11,0,CA$2)</f>
        <v>0</v>
      </c>
      <c r="CB5" s="153">
        <f ca="1">OFFSET('Car Service Info'!$O11,0,CB$2)</f>
        <v>0</v>
      </c>
      <c r="CC5" s="153">
        <f ca="1">OFFSET('Car Service Info'!$O11,0,CC$2)</f>
        <v>0</v>
      </c>
      <c r="CD5" s="153">
        <f ca="1">OFFSET('Car Service Info'!$O11,0,CD$2)</f>
        <v>0</v>
      </c>
      <c r="CF5" s="153">
        <v>16</v>
      </c>
      <c r="CG5" s="153">
        <f t="shared" ref="CG5:CG68" ca="1" si="8">IF(INDIRECT("'"&amp;$CG$2&amp;"'!F"&amp;CF5)="Business",CG4+1,CG4)</f>
        <v>2</v>
      </c>
      <c r="CH5" s="153">
        <f t="shared" ref="CH5:CH68" ca="1" si="9">IF(CG5&lt;&gt;CG4,IF(AND(INDIRECT("'"&amp;$CG$2&amp;"'!E"&amp;CF5)&gt;$CH$2-1,INDIRECT("'"&amp;$CG$2&amp;"'!E"&amp;CF5)&lt;$CH$3+1),INDIRECT("'"&amp;$CG$2&amp;"'!E"&amp;CF5),""),"")</f>
        <v>42373</v>
      </c>
      <c r="CI5" s="153">
        <f t="shared" ref="CI5:CI68" ca="1" si="10">IF(CH5&lt;&gt;"",CI4+1,CI4)</f>
        <v>2</v>
      </c>
      <c r="CJ5" s="153" t="str">
        <f t="shared" ref="CJ5:CJ9" ca="1" si="11">IF(CH5&lt;&gt;"",INDIRECT("'"&amp;$CG$2&amp;"'!G"&amp;CF5),"")</f>
        <v>XYZ Company</v>
      </c>
      <c r="CK5" s="153">
        <f t="shared" ref="CK5:CK9" ca="1" si="12">IF(CH5&lt;&gt;"",INDIRECT("'"&amp;$CG$2&amp;"'!J"&amp;CF5),"")</f>
        <v>10045</v>
      </c>
      <c r="CL5" s="153" t="str">
        <f t="shared" ref="CL5:CL9" ca="1" si="13">IF(CH5&lt;&gt;"",INDIRECT("'"&amp;$CG$2&amp;"'!H"&amp;CF5),"")</f>
        <v>Office</v>
      </c>
      <c r="CM5" s="153">
        <f t="shared" ref="CM5:CM9" ca="1" si="14">IF(CH5&lt;&gt;"",INDIRECT("'"&amp;$CG$2&amp;"'!K"&amp;CF5),"")</f>
        <v>10080</v>
      </c>
    </row>
    <row r="6" spans="2:91" x14ac:dyDescent="0.3">
      <c r="B6" s="153" t="str">
        <f>'Car Initial Info'!F12</f>
        <v>LP0004</v>
      </c>
      <c r="C6" s="153" t="s">
        <v>123</v>
      </c>
      <c r="H6" s="153">
        <v>4</v>
      </c>
      <c r="I6" s="153">
        <f ca="1">OFFSET('Car Service Info'!$N12,0,I$2)</f>
        <v>0</v>
      </c>
      <c r="J6" s="153">
        <f ca="1">OFFSET('Car Service Info'!$N12,0,J$2)</f>
        <v>0</v>
      </c>
      <c r="K6" s="153">
        <f ca="1">OFFSET('Car Service Info'!$N12,0,K$2)</f>
        <v>0</v>
      </c>
      <c r="L6" s="153">
        <f ca="1">OFFSET('Car Service Info'!$N12,0,L$2)</f>
        <v>0</v>
      </c>
      <c r="M6" s="153">
        <f ca="1">OFFSET('Car Service Info'!$N12,0,M$2)</f>
        <v>0</v>
      </c>
      <c r="N6" s="153">
        <f ca="1">OFFSET('Car Service Info'!$N12,0,N$2)</f>
        <v>0</v>
      </c>
      <c r="O6" s="153">
        <f ca="1">OFFSET('Car Service Info'!$N12,0,O$2)</f>
        <v>0</v>
      </c>
      <c r="P6" s="153">
        <f ca="1">OFFSET('Car Service Info'!$N12,0,P$2)</f>
        <v>0</v>
      </c>
      <c r="Q6" s="153">
        <f ca="1">OFFSET('Car Service Info'!$N12,0,Q$2)</f>
        <v>0</v>
      </c>
      <c r="R6" s="153">
        <f ca="1">OFFSET('Car Service Info'!$N12,0,R$2)</f>
        <v>0</v>
      </c>
      <c r="S6" s="153">
        <f ca="1">OFFSET('Car Service Info'!$N12,0,S$2)</f>
        <v>0</v>
      </c>
      <c r="T6" s="153">
        <f ca="1">OFFSET('Car Service Info'!$N12,0,T$2)</f>
        <v>0</v>
      </c>
      <c r="U6" s="153">
        <f ca="1">OFFSET('Car Service Info'!$N12,0,U$2)</f>
        <v>0</v>
      </c>
      <c r="V6" s="153">
        <f ca="1">OFFSET('Car Service Info'!$N12,0,V$2)</f>
        <v>0</v>
      </c>
      <c r="W6" s="153">
        <f ca="1">OFFSET('Car Service Info'!$N12,0,W$2)</f>
        <v>0</v>
      </c>
      <c r="X6" s="153">
        <f ca="1">OFFSET('Car Service Info'!$N12,0,X$2)</f>
        <v>0</v>
      </c>
      <c r="Y6" s="153">
        <f ca="1">OFFSET('Car Service Info'!$N12,0,Y$2)</f>
        <v>0</v>
      </c>
      <c r="Z6" s="153">
        <f ca="1">OFFSET('Car Service Info'!$N12,0,Z$2)</f>
        <v>0</v>
      </c>
      <c r="AA6" s="153">
        <f ca="1">OFFSET('Car Service Info'!$N12,0,AA$2)</f>
        <v>0</v>
      </c>
      <c r="AB6" s="153">
        <f ca="1">OFFSET('Car Service Info'!$N12,0,AB$2)</f>
        <v>0</v>
      </c>
      <c r="AC6" s="153">
        <f ca="1">OFFSET('Car Service Info'!$N12,0,AC$2)</f>
        <v>0</v>
      </c>
      <c r="AD6" s="153">
        <f ca="1">OFFSET('Car Service Info'!$N12,0,AD$2)</f>
        <v>0</v>
      </c>
      <c r="AE6" s="153">
        <f ca="1">OFFSET('Car Service Info'!$N12,0,AE$2)</f>
        <v>0</v>
      </c>
      <c r="AF6" s="153">
        <f ca="1">OFFSET('Car Service Info'!$N12,0,AF$2)</f>
        <v>0</v>
      </c>
      <c r="AH6" s="153">
        <f ca="1">OFFSET('Car Service Info'!$M12,0,AH$2)</f>
        <v>0</v>
      </c>
      <c r="AI6" s="153">
        <f ca="1">OFFSET('Car Service Info'!$M12,0,AI$2)</f>
        <v>0</v>
      </c>
      <c r="AJ6" s="153">
        <f ca="1">OFFSET('Car Service Info'!$M12,0,AJ$2)</f>
        <v>0</v>
      </c>
      <c r="AK6" s="153">
        <f ca="1">OFFSET('Car Service Info'!$M12,0,AK$2)</f>
        <v>0</v>
      </c>
      <c r="AL6" s="153">
        <f ca="1">OFFSET('Car Service Info'!$M12,0,AL$2)</f>
        <v>0</v>
      </c>
      <c r="AM6" s="153">
        <f ca="1">OFFSET('Car Service Info'!$M12,0,AM$2)</f>
        <v>0</v>
      </c>
      <c r="AN6" s="153">
        <f ca="1">OFFSET('Car Service Info'!$M12,0,AN$2)</f>
        <v>0</v>
      </c>
      <c r="AO6" s="153">
        <f ca="1">OFFSET('Car Service Info'!$M12,0,AO$2)</f>
        <v>0</v>
      </c>
      <c r="AP6" s="153">
        <f ca="1">OFFSET('Car Service Info'!$M12,0,AP$2)</f>
        <v>0</v>
      </c>
      <c r="AQ6" s="153">
        <f ca="1">OFFSET('Car Service Info'!$M12,0,AQ$2)</f>
        <v>0</v>
      </c>
      <c r="AR6" s="153">
        <f ca="1">OFFSET('Car Service Info'!$M12,0,AR$2)</f>
        <v>0</v>
      </c>
      <c r="AS6" s="153">
        <f ca="1">OFFSET('Car Service Info'!$M12,0,AS$2)</f>
        <v>0</v>
      </c>
      <c r="AT6" s="153">
        <f ca="1">OFFSET('Car Service Info'!$M12,0,AT$2)</f>
        <v>0</v>
      </c>
      <c r="AU6" s="153">
        <f ca="1">OFFSET('Car Service Info'!$M12,0,AU$2)</f>
        <v>0</v>
      </c>
      <c r="AV6" s="153">
        <f ca="1">OFFSET('Car Service Info'!$M12,0,AV$2)</f>
        <v>0</v>
      </c>
      <c r="AW6" s="153">
        <f ca="1">OFFSET('Car Service Info'!$M12,0,AW$2)</f>
        <v>0</v>
      </c>
      <c r="AX6" s="153">
        <f ca="1">OFFSET('Car Service Info'!$M12,0,AX$2)</f>
        <v>0</v>
      </c>
      <c r="AY6" s="153">
        <f ca="1">OFFSET('Car Service Info'!$M12,0,AY$2)</f>
        <v>0</v>
      </c>
      <c r="AZ6" s="153">
        <f ca="1">OFFSET('Car Service Info'!$M12,0,AZ$2)</f>
        <v>0</v>
      </c>
      <c r="BA6" s="153">
        <f ca="1">OFFSET('Car Service Info'!$M12,0,BA$2)</f>
        <v>0</v>
      </c>
      <c r="BB6" s="153">
        <f ca="1">OFFSET('Car Service Info'!$M12,0,BB$2)</f>
        <v>0</v>
      </c>
      <c r="BC6" s="153">
        <f ca="1">OFFSET('Car Service Info'!$M12,0,BC$2)</f>
        <v>0</v>
      </c>
      <c r="BD6" s="153">
        <f ca="1">OFFSET('Car Service Info'!$M12,0,BD$2)</f>
        <v>0</v>
      </c>
      <c r="BE6" s="153">
        <f ca="1">OFFSET('Car Service Info'!$M12,0,BE$2)</f>
        <v>0</v>
      </c>
      <c r="BG6" s="153">
        <f ca="1">OFFSET('Car Service Info'!$O12,0,BG$2)</f>
        <v>0</v>
      </c>
      <c r="BH6" s="153">
        <f ca="1">OFFSET('Car Service Info'!$O12,0,BH$2)</f>
        <v>0</v>
      </c>
      <c r="BI6" s="153">
        <f ca="1">OFFSET('Car Service Info'!$O12,0,BI$2)</f>
        <v>0</v>
      </c>
      <c r="BJ6" s="153">
        <f ca="1">OFFSET('Car Service Info'!$O12,0,BJ$2)</f>
        <v>0</v>
      </c>
      <c r="BK6" s="153">
        <f ca="1">OFFSET('Car Service Info'!$O12,0,BK$2)</f>
        <v>0</v>
      </c>
      <c r="BL6" s="153">
        <f ca="1">OFFSET('Car Service Info'!$O12,0,BL$2)</f>
        <v>0</v>
      </c>
      <c r="BM6" s="153">
        <f ca="1">OFFSET('Car Service Info'!$O12,0,BM$2)</f>
        <v>0</v>
      </c>
      <c r="BN6" s="153">
        <f ca="1">OFFSET('Car Service Info'!$O12,0,BN$2)</f>
        <v>0</v>
      </c>
      <c r="BO6" s="153">
        <f ca="1">OFFSET('Car Service Info'!$O12,0,BO$2)</f>
        <v>0</v>
      </c>
      <c r="BP6" s="153">
        <f ca="1">OFFSET('Car Service Info'!$O12,0,BP$2)</f>
        <v>0</v>
      </c>
      <c r="BQ6" s="153">
        <f ca="1">OFFSET('Car Service Info'!$O12,0,BQ$2)</f>
        <v>0</v>
      </c>
      <c r="BR6" s="153">
        <f ca="1">OFFSET('Car Service Info'!$O12,0,BR$2)</f>
        <v>0</v>
      </c>
      <c r="BS6" s="153">
        <f ca="1">OFFSET('Car Service Info'!$O12,0,BS$2)</f>
        <v>0</v>
      </c>
      <c r="BT6" s="153">
        <f ca="1">OFFSET('Car Service Info'!$O12,0,BT$2)</f>
        <v>0</v>
      </c>
      <c r="BU6" s="153">
        <f ca="1">OFFSET('Car Service Info'!$O12,0,BU$2)</f>
        <v>0</v>
      </c>
      <c r="BV6" s="153">
        <f ca="1">OFFSET('Car Service Info'!$O12,0,BV$2)</f>
        <v>0</v>
      </c>
      <c r="BW6" s="153">
        <f ca="1">OFFSET('Car Service Info'!$O12,0,BW$2)</f>
        <v>0</v>
      </c>
      <c r="BX6" s="153">
        <f ca="1">OFFSET('Car Service Info'!$O12,0,BX$2)</f>
        <v>0</v>
      </c>
      <c r="BY6" s="153">
        <f ca="1">OFFSET('Car Service Info'!$O12,0,BY$2)</f>
        <v>0</v>
      </c>
      <c r="BZ6" s="153">
        <f ca="1">OFFSET('Car Service Info'!$O12,0,BZ$2)</f>
        <v>0</v>
      </c>
      <c r="CA6" s="153">
        <f ca="1">OFFSET('Car Service Info'!$O12,0,CA$2)</f>
        <v>0</v>
      </c>
      <c r="CB6" s="153">
        <f ca="1">OFFSET('Car Service Info'!$O12,0,CB$2)</f>
        <v>0</v>
      </c>
      <c r="CC6" s="153">
        <f ca="1">OFFSET('Car Service Info'!$O12,0,CC$2)</f>
        <v>0</v>
      </c>
      <c r="CD6" s="153">
        <f ca="1">OFFSET('Car Service Info'!$O12,0,CD$2)</f>
        <v>0</v>
      </c>
      <c r="CF6" s="153">
        <v>17</v>
      </c>
      <c r="CG6" s="153">
        <f t="shared" ca="1" si="8"/>
        <v>2</v>
      </c>
      <c r="CH6" s="153" t="str">
        <f t="shared" ca="1" si="9"/>
        <v/>
      </c>
      <c r="CI6" s="153">
        <f t="shared" ca="1" si="10"/>
        <v>2</v>
      </c>
      <c r="CJ6" s="153" t="str">
        <f t="shared" ca="1" si="11"/>
        <v/>
      </c>
      <c r="CK6" s="153" t="str">
        <f t="shared" ca="1" si="12"/>
        <v/>
      </c>
      <c r="CL6" s="153" t="str">
        <f t="shared" ca="1" si="13"/>
        <v/>
      </c>
      <c r="CM6" s="153" t="str">
        <f t="shared" ca="1" si="14"/>
        <v/>
      </c>
    </row>
    <row r="7" spans="2:91" x14ac:dyDescent="0.3">
      <c r="B7" s="153" t="str">
        <f>'Car Initial Info'!F13</f>
        <v>LP0005</v>
      </c>
      <c r="C7" s="153" t="s">
        <v>124</v>
      </c>
      <c r="H7" s="153">
        <v>5</v>
      </c>
      <c r="I7" s="153">
        <f ca="1">OFFSET('Car Service Info'!$N13,0,I$2)</f>
        <v>0</v>
      </c>
      <c r="J7" s="153">
        <f ca="1">OFFSET('Car Service Info'!$N13,0,J$2)</f>
        <v>0</v>
      </c>
      <c r="K7" s="153">
        <f ca="1">OFFSET('Car Service Info'!$N13,0,K$2)</f>
        <v>0</v>
      </c>
      <c r="L7" s="153">
        <f ca="1">OFFSET('Car Service Info'!$N13,0,L$2)</f>
        <v>0</v>
      </c>
      <c r="M7" s="153">
        <f ca="1">OFFSET('Car Service Info'!$N13,0,M$2)</f>
        <v>0</v>
      </c>
      <c r="N7" s="153">
        <f ca="1">OFFSET('Car Service Info'!$N13,0,N$2)</f>
        <v>0</v>
      </c>
      <c r="O7" s="153">
        <f ca="1">OFFSET('Car Service Info'!$N13,0,O$2)</f>
        <v>0</v>
      </c>
      <c r="P7" s="153">
        <f ca="1">OFFSET('Car Service Info'!$N13,0,P$2)</f>
        <v>0</v>
      </c>
      <c r="Q7" s="153">
        <f ca="1">OFFSET('Car Service Info'!$N13,0,Q$2)</f>
        <v>0</v>
      </c>
      <c r="R7" s="153">
        <f ca="1">OFFSET('Car Service Info'!$N13,0,R$2)</f>
        <v>0</v>
      </c>
      <c r="S7" s="153">
        <f ca="1">OFFSET('Car Service Info'!$N13,0,S$2)</f>
        <v>0</v>
      </c>
      <c r="T7" s="153">
        <f ca="1">OFFSET('Car Service Info'!$N13,0,T$2)</f>
        <v>0</v>
      </c>
      <c r="U7" s="153">
        <f ca="1">OFFSET('Car Service Info'!$N13,0,U$2)</f>
        <v>0</v>
      </c>
      <c r="V7" s="153">
        <f ca="1">OFFSET('Car Service Info'!$N13,0,V$2)</f>
        <v>0</v>
      </c>
      <c r="W7" s="153">
        <f ca="1">OFFSET('Car Service Info'!$N13,0,W$2)</f>
        <v>0</v>
      </c>
      <c r="X7" s="153">
        <f ca="1">OFFSET('Car Service Info'!$N13,0,X$2)</f>
        <v>0</v>
      </c>
      <c r="Y7" s="153">
        <f ca="1">OFFSET('Car Service Info'!$N13,0,Y$2)</f>
        <v>0</v>
      </c>
      <c r="Z7" s="153">
        <f ca="1">OFFSET('Car Service Info'!$N13,0,Z$2)</f>
        <v>0</v>
      </c>
      <c r="AA7" s="153">
        <f ca="1">OFFSET('Car Service Info'!$N13,0,AA$2)</f>
        <v>0</v>
      </c>
      <c r="AB7" s="153">
        <f ca="1">OFFSET('Car Service Info'!$N13,0,AB$2)</f>
        <v>0</v>
      </c>
      <c r="AC7" s="153">
        <f ca="1">OFFSET('Car Service Info'!$N13,0,AC$2)</f>
        <v>0</v>
      </c>
      <c r="AD7" s="153">
        <f ca="1">OFFSET('Car Service Info'!$N13,0,AD$2)</f>
        <v>0</v>
      </c>
      <c r="AE7" s="153">
        <f ca="1">OFFSET('Car Service Info'!$N13,0,AE$2)</f>
        <v>0</v>
      </c>
      <c r="AF7" s="153">
        <f ca="1">OFFSET('Car Service Info'!$N13,0,AF$2)</f>
        <v>0</v>
      </c>
      <c r="AH7" s="153">
        <f ca="1">OFFSET('Car Service Info'!$M13,0,AH$2)</f>
        <v>0</v>
      </c>
      <c r="AI7" s="153">
        <f ca="1">OFFSET('Car Service Info'!$M13,0,AI$2)</f>
        <v>0</v>
      </c>
      <c r="AJ7" s="153">
        <f ca="1">OFFSET('Car Service Info'!$M13,0,AJ$2)</f>
        <v>0</v>
      </c>
      <c r="AK7" s="153">
        <f ca="1">OFFSET('Car Service Info'!$M13,0,AK$2)</f>
        <v>0</v>
      </c>
      <c r="AL7" s="153">
        <f ca="1">OFFSET('Car Service Info'!$M13,0,AL$2)</f>
        <v>0</v>
      </c>
      <c r="AM7" s="153">
        <f ca="1">OFFSET('Car Service Info'!$M13,0,AM$2)</f>
        <v>0</v>
      </c>
      <c r="AN7" s="153">
        <f ca="1">OFFSET('Car Service Info'!$M13,0,AN$2)</f>
        <v>0</v>
      </c>
      <c r="AO7" s="153">
        <f ca="1">OFFSET('Car Service Info'!$M13,0,AO$2)</f>
        <v>0</v>
      </c>
      <c r="AP7" s="153">
        <f ca="1">OFFSET('Car Service Info'!$M13,0,AP$2)</f>
        <v>0</v>
      </c>
      <c r="AQ7" s="153">
        <f ca="1">OFFSET('Car Service Info'!$M13,0,AQ$2)</f>
        <v>0</v>
      </c>
      <c r="AR7" s="153">
        <f ca="1">OFFSET('Car Service Info'!$M13,0,AR$2)</f>
        <v>0</v>
      </c>
      <c r="AS7" s="153">
        <f ca="1">OFFSET('Car Service Info'!$M13,0,AS$2)</f>
        <v>0</v>
      </c>
      <c r="AT7" s="153">
        <f ca="1">OFFSET('Car Service Info'!$M13,0,AT$2)</f>
        <v>0</v>
      </c>
      <c r="AU7" s="153">
        <f ca="1">OFFSET('Car Service Info'!$M13,0,AU$2)</f>
        <v>0</v>
      </c>
      <c r="AV7" s="153">
        <f ca="1">OFFSET('Car Service Info'!$M13,0,AV$2)</f>
        <v>0</v>
      </c>
      <c r="AW7" s="153">
        <f ca="1">OFFSET('Car Service Info'!$M13,0,AW$2)</f>
        <v>0</v>
      </c>
      <c r="AX7" s="153">
        <f ca="1">OFFSET('Car Service Info'!$M13,0,AX$2)</f>
        <v>0</v>
      </c>
      <c r="AY7" s="153">
        <f ca="1">OFFSET('Car Service Info'!$M13,0,AY$2)</f>
        <v>0</v>
      </c>
      <c r="AZ7" s="153">
        <f ca="1">OFFSET('Car Service Info'!$M13,0,AZ$2)</f>
        <v>0</v>
      </c>
      <c r="BA7" s="153">
        <f ca="1">OFFSET('Car Service Info'!$M13,0,BA$2)</f>
        <v>0</v>
      </c>
      <c r="BB7" s="153">
        <f ca="1">OFFSET('Car Service Info'!$M13,0,BB$2)</f>
        <v>0</v>
      </c>
      <c r="BC7" s="153">
        <f ca="1">OFFSET('Car Service Info'!$M13,0,BC$2)</f>
        <v>0</v>
      </c>
      <c r="BD7" s="153">
        <f ca="1">OFFSET('Car Service Info'!$M13,0,BD$2)</f>
        <v>0</v>
      </c>
      <c r="BE7" s="153">
        <f ca="1">OFFSET('Car Service Info'!$M13,0,BE$2)</f>
        <v>0</v>
      </c>
      <c r="BG7" s="153">
        <f ca="1">OFFSET('Car Service Info'!$O13,0,BG$2)</f>
        <v>0</v>
      </c>
      <c r="BH7" s="153">
        <f ca="1">OFFSET('Car Service Info'!$O13,0,BH$2)</f>
        <v>0</v>
      </c>
      <c r="BI7" s="153">
        <f ca="1">OFFSET('Car Service Info'!$O13,0,BI$2)</f>
        <v>0</v>
      </c>
      <c r="BJ7" s="153">
        <f ca="1">OFFSET('Car Service Info'!$O13,0,BJ$2)</f>
        <v>0</v>
      </c>
      <c r="BK7" s="153">
        <f ca="1">OFFSET('Car Service Info'!$O13,0,BK$2)</f>
        <v>0</v>
      </c>
      <c r="BL7" s="153">
        <f ca="1">OFFSET('Car Service Info'!$O13,0,BL$2)</f>
        <v>0</v>
      </c>
      <c r="BM7" s="153">
        <f ca="1">OFFSET('Car Service Info'!$O13,0,BM$2)</f>
        <v>0</v>
      </c>
      <c r="BN7" s="153">
        <f ca="1">OFFSET('Car Service Info'!$O13,0,BN$2)</f>
        <v>0</v>
      </c>
      <c r="BO7" s="153">
        <f ca="1">OFFSET('Car Service Info'!$O13,0,BO$2)</f>
        <v>0</v>
      </c>
      <c r="BP7" s="153">
        <f ca="1">OFFSET('Car Service Info'!$O13,0,BP$2)</f>
        <v>0</v>
      </c>
      <c r="BQ7" s="153">
        <f ca="1">OFFSET('Car Service Info'!$O13,0,BQ$2)</f>
        <v>0</v>
      </c>
      <c r="BR7" s="153">
        <f ca="1">OFFSET('Car Service Info'!$O13,0,BR$2)</f>
        <v>0</v>
      </c>
      <c r="BS7" s="153">
        <f ca="1">OFFSET('Car Service Info'!$O13,0,BS$2)</f>
        <v>0</v>
      </c>
      <c r="BT7" s="153">
        <f ca="1">OFFSET('Car Service Info'!$O13,0,BT$2)</f>
        <v>0</v>
      </c>
      <c r="BU7" s="153">
        <f ca="1">OFFSET('Car Service Info'!$O13,0,BU$2)</f>
        <v>0</v>
      </c>
      <c r="BV7" s="153">
        <f ca="1">OFFSET('Car Service Info'!$O13,0,BV$2)</f>
        <v>0</v>
      </c>
      <c r="BW7" s="153">
        <f ca="1">OFFSET('Car Service Info'!$O13,0,BW$2)</f>
        <v>0</v>
      </c>
      <c r="BX7" s="153">
        <f ca="1">OFFSET('Car Service Info'!$O13,0,BX$2)</f>
        <v>0</v>
      </c>
      <c r="BY7" s="153">
        <f ca="1">OFFSET('Car Service Info'!$O13,0,BY$2)</f>
        <v>0</v>
      </c>
      <c r="BZ7" s="153">
        <f ca="1">OFFSET('Car Service Info'!$O13,0,BZ$2)</f>
        <v>0</v>
      </c>
      <c r="CA7" s="153">
        <f ca="1">OFFSET('Car Service Info'!$O13,0,CA$2)</f>
        <v>0</v>
      </c>
      <c r="CB7" s="153">
        <f ca="1">OFFSET('Car Service Info'!$O13,0,CB$2)</f>
        <v>0</v>
      </c>
      <c r="CC7" s="153">
        <f ca="1">OFFSET('Car Service Info'!$O13,0,CC$2)</f>
        <v>0</v>
      </c>
      <c r="CD7" s="153">
        <f ca="1">OFFSET('Car Service Info'!$O13,0,CD$2)</f>
        <v>0</v>
      </c>
      <c r="CF7" s="153">
        <v>18</v>
      </c>
      <c r="CG7" s="153">
        <f t="shared" ca="1" si="8"/>
        <v>3</v>
      </c>
      <c r="CH7" s="153">
        <f t="shared" ca="1" si="9"/>
        <v>42374</v>
      </c>
      <c r="CI7" s="153">
        <f t="shared" ca="1" si="10"/>
        <v>3</v>
      </c>
      <c r="CJ7" s="153" t="str">
        <f t="shared" ca="1" si="11"/>
        <v>Office</v>
      </c>
      <c r="CK7" s="153">
        <f t="shared" ca="1" si="12"/>
        <v>10080</v>
      </c>
      <c r="CL7" s="153" t="str">
        <f t="shared" ca="1" si="13"/>
        <v>ABC Company</v>
      </c>
      <c r="CM7" s="153">
        <f t="shared" ca="1" si="14"/>
        <v>10200</v>
      </c>
    </row>
    <row r="8" spans="2:91" x14ac:dyDescent="0.3">
      <c r="CF8" s="153">
        <v>19</v>
      </c>
      <c r="CG8" s="153">
        <f t="shared" ca="1" si="8"/>
        <v>3</v>
      </c>
      <c r="CH8" s="153" t="str">
        <f t="shared" ca="1" si="9"/>
        <v/>
      </c>
      <c r="CI8" s="153">
        <f t="shared" ca="1" si="10"/>
        <v>3</v>
      </c>
      <c r="CJ8" s="153" t="str">
        <f t="shared" ca="1" si="11"/>
        <v/>
      </c>
      <c r="CK8" s="153" t="str">
        <f t="shared" ca="1" si="12"/>
        <v/>
      </c>
      <c r="CL8" s="153" t="str">
        <f t="shared" ca="1" si="13"/>
        <v/>
      </c>
      <c r="CM8" s="153" t="str">
        <f t="shared" ca="1" si="14"/>
        <v/>
      </c>
    </row>
    <row r="9" spans="2:91" x14ac:dyDescent="0.3">
      <c r="CF9" s="153">
        <v>20</v>
      </c>
      <c r="CG9" s="153">
        <f t="shared" ca="1" si="8"/>
        <v>3</v>
      </c>
      <c r="CH9" s="153" t="str">
        <f t="shared" ca="1" si="9"/>
        <v/>
      </c>
      <c r="CI9" s="153">
        <f t="shared" ca="1" si="10"/>
        <v>3</v>
      </c>
      <c r="CJ9" s="153" t="str">
        <f t="shared" ca="1" si="11"/>
        <v/>
      </c>
      <c r="CK9" s="153" t="str">
        <f t="shared" ca="1" si="12"/>
        <v/>
      </c>
      <c r="CL9" s="153" t="str">
        <f t="shared" ca="1" si="13"/>
        <v/>
      </c>
      <c r="CM9" s="153" t="str">
        <f t="shared" ca="1" si="14"/>
        <v/>
      </c>
    </row>
    <row r="10" spans="2:91" x14ac:dyDescent="0.3">
      <c r="CF10" s="153">
        <v>21</v>
      </c>
      <c r="CG10" s="153">
        <f t="shared" ca="1" si="8"/>
        <v>4</v>
      </c>
      <c r="CH10" s="153">
        <f t="shared" ca="1" si="9"/>
        <v>42374</v>
      </c>
      <c r="CI10" s="153">
        <f t="shared" ca="1" si="10"/>
        <v>4</v>
      </c>
      <c r="CJ10" s="153" t="str">
        <f t="shared" ref="CJ10:CJ73" ca="1" si="15">IF(CH10&lt;&gt;"",INDIRECT("'"&amp;$CG$2&amp;"'!G"&amp;CF10),"")</f>
        <v>ABC Company</v>
      </c>
      <c r="CK10" s="153">
        <f t="shared" ref="CK10:CK73" ca="1" si="16">IF(CH10&lt;&gt;"",INDIRECT("'"&amp;$CG$2&amp;"'!J"&amp;CF10),"")</f>
        <v>10200</v>
      </c>
      <c r="CL10" s="153" t="str">
        <f t="shared" ref="CL10:CL73" ca="1" si="17">IF(CH10&lt;&gt;"",INDIRECT("'"&amp;$CG$2&amp;"'!H"&amp;CF10),"")</f>
        <v>FEG Company</v>
      </c>
      <c r="CM10" s="153">
        <f t="shared" ref="CM10:CM73" ca="1" si="18">IF(CH10&lt;&gt;"",INDIRECT("'"&amp;$CG$2&amp;"'!K"&amp;CF10),"")</f>
        <v>10220</v>
      </c>
    </row>
    <row r="11" spans="2:91" x14ac:dyDescent="0.3">
      <c r="CF11" s="153">
        <v>22</v>
      </c>
      <c r="CG11" s="153">
        <f t="shared" ca="1" si="8"/>
        <v>4</v>
      </c>
      <c r="CH11" s="153" t="str">
        <f t="shared" ca="1" si="9"/>
        <v/>
      </c>
      <c r="CI11" s="153">
        <f t="shared" ca="1" si="10"/>
        <v>4</v>
      </c>
      <c r="CJ11" s="153" t="str">
        <f t="shared" ca="1" si="15"/>
        <v/>
      </c>
      <c r="CK11" s="153" t="str">
        <f t="shared" ca="1" si="16"/>
        <v/>
      </c>
      <c r="CL11" s="153" t="str">
        <f t="shared" ca="1" si="17"/>
        <v/>
      </c>
      <c r="CM11" s="153" t="str">
        <f t="shared" ca="1" si="18"/>
        <v/>
      </c>
    </row>
    <row r="12" spans="2:91" x14ac:dyDescent="0.3">
      <c r="CF12" s="153">
        <v>23</v>
      </c>
      <c r="CG12" s="153">
        <f t="shared" ca="1" si="8"/>
        <v>5</v>
      </c>
      <c r="CH12" s="153">
        <f t="shared" ca="1" si="9"/>
        <v>42374</v>
      </c>
      <c r="CI12" s="153">
        <f t="shared" ca="1" si="10"/>
        <v>5</v>
      </c>
      <c r="CJ12" s="153" t="str">
        <f t="shared" ca="1" si="15"/>
        <v>FEG Company</v>
      </c>
      <c r="CK12" s="153">
        <f t="shared" ca="1" si="16"/>
        <v>10220</v>
      </c>
      <c r="CL12" s="153" t="str">
        <f t="shared" ca="1" si="17"/>
        <v>ABC Company</v>
      </c>
      <c r="CM12" s="153">
        <f t="shared" ca="1" si="18"/>
        <v>10320</v>
      </c>
    </row>
    <row r="13" spans="2:91" x14ac:dyDescent="0.3">
      <c r="CF13" s="153">
        <v>24</v>
      </c>
      <c r="CG13" s="153">
        <f t="shared" ca="1" si="8"/>
        <v>5</v>
      </c>
      <c r="CH13" s="153" t="str">
        <f t="shared" ca="1" si="9"/>
        <v/>
      </c>
      <c r="CI13" s="153">
        <f t="shared" ca="1" si="10"/>
        <v>5</v>
      </c>
      <c r="CJ13" s="153" t="str">
        <f t="shared" ca="1" si="15"/>
        <v/>
      </c>
      <c r="CK13" s="153" t="str">
        <f t="shared" ca="1" si="16"/>
        <v/>
      </c>
      <c r="CL13" s="153" t="str">
        <f t="shared" ca="1" si="17"/>
        <v/>
      </c>
      <c r="CM13" s="153" t="str">
        <f t="shared" ca="1" si="18"/>
        <v/>
      </c>
    </row>
    <row r="14" spans="2:91" x14ac:dyDescent="0.3">
      <c r="CF14" s="153">
        <v>25</v>
      </c>
      <c r="CG14" s="153">
        <f t="shared" ca="1" si="8"/>
        <v>5</v>
      </c>
      <c r="CH14" s="153" t="str">
        <f t="shared" ca="1" si="9"/>
        <v/>
      </c>
      <c r="CI14" s="153">
        <f t="shared" ca="1" si="10"/>
        <v>5</v>
      </c>
      <c r="CJ14" s="153" t="str">
        <f t="shared" ca="1" si="15"/>
        <v/>
      </c>
      <c r="CK14" s="153" t="str">
        <f t="shared" ca="1" si="16"/>
        <v/>
      </c>
      <c r="CL14" s="153" t="str">
        <f t="shared" ca="1" si="17"/>
        <v/>
      </c>
      <c r="CM14" s="153" t="str">
        <f t="shared" ca="1" si="18"/>
        <v/>
      </c>
    </row>
    <row r="15" spans="2:91" x14ac:dyDescent="0.3">
      <c r="CF15" s="153">
        <v>26</v>
      </c>
      <c r="CG15" s="153">
        <f t="shared" ca="1" si="8"/>
        <v>5</v>
      </c>
      <c r="CH15" s="153" t="str">
        <f t="shared" ca="1" si="9"/>
        <v/>
      </c>
      <c r="CI15" s="153">
        <f t="shared" ca="1" si="10"/>
        <v>5</v>
      </c>
      <c r="CJ15" s="153" t="str">
        <f t="shared" ca="1" si="15"/>
        <v/>
      </c>
      <c r="CK15" s="153" t="str">
        <f t="shared" ca="1" si="16"/>
        <v/>
      </c>
      <c r="CL15" s="153" t="str">
        <f t="shared" ca="1" si="17"/>
        <v/>
      </c>
      <c r="CM15" s="153" t="str">
        <f t="shared" ca="1" si="18"/>
        <v/>
      </c>
    </row>
    <row r="16" spans="2:91" x14ac:dyDescent="0.3">
      <c r="CF16" s="153">
        <v>27</v>
      </c>
      <c r="CG16" s="153">
        <f t="shared" ca="1" si="8"/>
        <v>5</v>
      </c>
      <c r="CH16" s="153" t="str">
        <f t="shared" ca="1" si="9"/>
        <v/>
      </c>
      <c r="CI16" s="153">
        <f t="shared" ca="1" si="10"/>
        <v>5</v>
      </c>
      <c r="CJ16" s="153" t="str">
        <f t="shared" ca="1" si="15"/>
        <v/>
      </c>
      <c r="CK16" s="153" t="str">
        <f t="shared" ca="1" si="16"/>
        <v/>
      </c>
      <c r="CL16" s="153" t="str">
        <f t="shared" ca="1" si="17"/>
        <v/>
      </c>
      <c r="CM16" s="153" t="str">
        <f t="shared" ca="1" si="18"/>
        <v/>
      </c>
    </row>
    <row r="17" spans="84:91" x14ac:dyDescent="0.3">
      <c r="CF17" s="153">
        <v>28</v>
      </c>
      <c r="CG17" s="153">
        <f t="shared" ca="1" si="8"/>
        <v>5</v>
      </c>
      <c r="CH17" s="153" t="str">
        <f t="shared" ca="1" si="9"/>
        <v/>
      </c>
      <c r="CI17" s="153">
        <f t="shared" ca="1" si="10"/>
        <v>5</v>
      </c>
      <c r="CJ17" s="153" t="str">
        <f t="shared" ca="1" si="15"/>
        <v/>
      </c>
      <c r="CK17" s="153" t="str">
        <f t="shared" ca="1" si="16"/>
        <v/>
      </c>
      <c r="CL17" s="153" t="str">
        <f t="shared" ca="1" si="17"/>
        <v/>
      </c>
      <c r="CM17" s="153" t="str">
        <f t="shared" ca="1" si="18"/>
        <v/>
      </c>
    </row>
    <row r="18" spans="84:91" x14ac:dyDescent="0.3">
      <c r="CF18" s="153">
        <v>29</v>
      </c>
      <c r="CG18" s="153">
        <f t="shared" ca="1" si="8"/>
        <v>5</v>
      </c>
      <c r="CH18" s="153" t="str">
        <f t="shared" ca="1" si="9"/>
        <v/>
      </c>
      <c r="CI18" s="153">
        <f t="shared" ca="1" si="10"/>
        <v>5</v>
      </c>
      <c r="CJ18" s="153" t="str">
        <f t="shared" ca="1" si="15"/>
        <v/>
      </c>
      <c r="CK18" s="153" t="str">
        <f t="shared" ca="1" si="16"/>
        <v/>
      </c>
      <c r="CL18" s="153" t="str">
        <f t="shared" ca="1" si="17"/>
        <v/>
      </c>
      <c r="CM18" s="153" t="str">
        <f t="shared" ca="1" si="18"/>
        <v/>
      </c>
    </row>
    <row r="19" spans="84:91" x14ac:dyDescent="0.3">
      <c r="CF19" s="153">
        <v>30</v>
      </c>
      <c r="CG19" s="153">
        <f t="shared" ca="1" si="8"/>
        <v>5</v>
      </c>
      <c r="CH19" s="153" t="str">
        <f t="shared" ca="1" si="9"/>
        <v/>
      </c>
      <c r="CI19" s="153">
        <f t="shared" ca="1" si="10"/>
        <v>5</v>
      </c>
      <c r="CJ19" s="153" t="str">
        <f t="shared" ca="1" si="15"/>
        <v/>
      </c>
      <c r="CK19" s="153" t="str">
        <f t="shared" ca="1" si="16"/>
        <v/>
      </c>
      <c r="CL19" s="153" t="str">
        <f t="shared" ca="1" si="17"/>
        <v/>
      </c>
      <c r="CM19" s="153" t="str">
        <f t="shared" ca="1" si="18"/>
        <v/>
      </c>
    </row>
    <row r="20" spans="84:91" x14ac:dyDescent="0.3">
      <c r="CF20" s="153">
        <v>31</v>
      </c>
      <c r="CG20" s="153">
        <f t="shared" ca="1" si="8"/>
        <v>5</v>
      </c>
      <c r="CH20" s="153" t="str">
        <f t="shared" ca="1" si="9"/>
        <v/>
      </c>
      <c r="CI20" s="153">
        <f t="shared" ca="1" si="10"/>
        <v>5</v>
      </c>
      <c r="CJ20" s="153" t="str">
        <f t="shared" ca="1" si="15"/>
        <v/>
      </c>
      <c r="CK20" s="153" t="str">
        <f t="shared" ca="1" si="16"/>
        <v/>
      </c>
      <c r="CL20" s="153" t="str">
        <f t="shared" ca="1" si="17"/>
        <v/>
      </c>
      <c r="CM20" s="153" t="str">
        <f t="shared" ca="1" si="18"/>
        <v/>
      </c>
    </row>
    <row r="21" spans="84:91" x14ac:dyDescent="0.3">
      <c r="CF21" s="153">
        <v>32</v>
      </c>
      <c r="CG21" s="153">
        <f t="shared" ca="1" si="8"/>
        <v>5</v>
      </c>
      <c r="CH21" s="153" t="str">
        <f t="shared" ca="1" si="9"/>
        <v/>
      </c>
      <c r="CI21" s="153">
        <f t="shared" ca="1" si="10"/>
        <v>5</v>
      </c>
      <c r="CJ21" s="153" t="str">
        <f t="shared" ca="1" si="15"/>
        <v/>
      </c>
      <c r="CK21" s="153" t="str">
        <f t="shared" ca="1" si="16"/>
        <v/>
      </c>
      <c r="CL21" s="153" t="str">
        <f t="shared" ca="1" si="17"/>
        <v/>
      </c>
      <c r="CM21" s="153" t="str">
        <f t="shared" ca="1" si="18"/>
        <v/>
      </c>
    </row>
    <row r="22" spans="84:91" x14ac:dyDescent="0.3">
      <c r="CF22" s="153">
        <v>33</v>
      </c>
      <c r="CG22" s="153">
        <f t="shared" ca="1" si="8"/>
        <v>5</v>
      </c>
      <c r="CH22" s="153" t="str">
        <f t="shared" ca="1" si="9"/>
        <v/>
      </c>
      <c r="CI22" s="153">
        <f t="shared" ca="1" si="10"/>
        <v>5</v>
      </c>
      <c r="CJ22" s="153" t="str">
        <f t="shared" ca="1" si="15"/>
        <v/>
      </c>
      <c r="CK22" s="153" t="str">
        <f t="shared" ca="1" si="16"/>
        <v/>
      </c>
      <c r="CL22" s="153" t="str">
        <f t="shared" ca="1" si="17"/>
        <v/>
      </c>
      <c r="CM22" s="153" t="str">
        <f t="shared" ca="1" si="18"/>
        <v/>
      </c>
    </row>
    <row r="23" spans="84:91" x14ac:dyDescent="0.3">
      <c r="CF23" s="153">
        <v>34</v>
      </c>
      <c r="CG23" s="153">
        <f t="shared" ca="1" si="8"/>
        <v>5</v>
      </c>
      <c r="CH23" s="153" t="str">
        <f t="shared" ca="1" si="9"/>
        <v/>
      </c>
      <c r="CI23" s="153">
        <f t="shared" ca="1" si="10"/>
        <v>5</v>
      </c>
      <c r="CJ23" s="153" t="str">
        <f t="shared" ca="1" si="15"/>
        <v/>
      </c>
      <c r="CK23" s="153" t="str">
        <f t="shared" ca="1" si="16"/>
        <v/>
      </c>
      <c r="CL23" s="153" t="str">
        <f t="shared" ca="1" si="17"/>
        <v/>
      </c>
      <c r="CM23" s="153" t="str">
        <f t="shared" ca="1" si="18"/>
        <v/>
      </c>
    </row>
    <row r="24" spans="84:91" x14ac:dyDescent="0.3">
      <c r="CF24" s="153">
        <v>35</v>
      </c>
      <c r="CG24" s="153">
        <f t="shared" ca="1" si="8"/>
        <v>5</v>
      </c>
      <c r="CH24" s="153" t="str">
        <f t="shared" ca="1" si="9"/>
        <v/>
      </c>
      <c r="CI24" s="153">
        <f t="shared" ca="1" si="10"/>
        <v>5</v>
      </c>
      <c r="CJ24" s="153" t="str">
        <f t="shared" ca="1" si="15"/>
        <v/>
      </c>
      <c r="CK24" s="153" t="str">
        <f t="shared" ca="1" si="16"/>
        <v/>
      </c>
      <c r="CL24" s="153" t="str">
        <f t="shared" ca="1" si="17"/>
        <v/>
      </c>
      <c r="CM24" s="153" t="str">
        <f t="shared" ca="1" si="18"/>
        <v/>
      </c>
    </row>
    <row r="25" spans="84:91" x14ac:dyDescent="0.3">
      <c r="CF25" s="153">
        <v>36</v>
      </c>
      <c r="CG25" s="153">
        <f t="shared" ca="1" si="8"/>
        <v>5</v>
      </c>
      <c r="CH25" s="153" t="str">
        <f t="shared" ca="1" si="9"/>
        <v/>
      </c>
      <c r="CI25" s="153">
        <f t="shared" ca="1" si="10"/>
        <v>5</v>
      </c>
      <c r="CJ25" s="153" t="str">
        <f t="shared" ca="1" si="15"/>
        <v/>
      </c>
      <c r="CK25" s="153" t="str">
        <f t="shared" ca="1" si="16"/>
        <v/>
      </c>
      <c r="CL25" s="153" t="str">
        <f t="shared" ca="1" si="17"/>
        <v/>
      </c>
      <c r="CM25" s="153" t="str">
        <f t="shared" ca="1" si="18"/>
        <v/>
      </c>
    </row>
    <row r="26" spans="84:91" x14ac:dyDescent="0.3">
      <c r="CF26" s="153">
        <v>37</v>
      </c>
      <c r="CG26" s="153">
        <f t="shared" ca="1" si="8"/>
        <v>5</v>
      </c>
      <c r="CH26" s="153" t="str">
        <f t="shared" ca="1" si="9"/>
        <v/>
      </c>
      <c r="CI26" s="153">
        <f t="shared" ca="1" si="10"/>
        <v>5</v>
      </c>
      <c r="CJ26" s="153" t="str">
        <f t="shared" ca="1" si="15"/>
        <v/>
      </c>
      <c r="CK26" s="153" t="str">
        <f t="shared" ca="1" si="16"/>
        <v/>
      </c>
      <c r="CL26" s="153" t="str">
        <f t="shared" ca="1" si="17"/>
        <v/>
      </c>
      <c r="CM26" s="153" t="str">
        <f t="shared" ca="1" si="18"/>
        <v/>
      </c>
    </row>
    <row r="27" spans="84:91" x14ac:dyDescent="0.3">
      <c r="CF27" s="153">
        <v>38</v>
      </c>
      <c r="CG27" s="153">
        <f t="shared" ca="1" si="8"/>
        <v>5</v>
      </c>
      <c r="CH27" s="153" t="str">
        <f t="shared" ca="1" si="9"/>
        <v/>
      </c>
      <c r="CI27" s="153">
        <f t="shared" ca="1" si="10"/>
        <v>5</v>
      </c>
      <c r="CJ27" s="153" t="str">
        <f t="shared" ca="1" si="15"/>
        <v/>
      </c>
      <c r="CK27" s="153" t="str">
        <f t="shared" ca="1" si="16"/>
        <v/>
      </c>
      <c r="CL27" s="153" t="str">
        <f t="shared" ca="1" si="17"/>
        <v/>
      </c>
      <c r="CM27" s="153" t="str">
        <f t="shared" ca="1" si="18"/>
        <v/>
      </c>
    </row>
    <row r="28" spans="84:91" x14ac:dyDescent="0.3">
      <c r="CF28" s="153">
        <v>39</v>
      </c>
      <c r="CG28" s="153">
        <f t="shared" ca="1" si="8"/>
        <v>5</v>
      </c>
      <c r="CH28" s="153" t="str">
        <f t="shared" ca="1" si="9"/>
        <v/>
      </c>
      <c r="CI28" s="153">
        <f t="shared" ca="1" si="10"/>
        <v>5</v>
      </c>
      <c r="CJ28" s="153" t="str">
        <f t="shared" ca="1" si="15"/>
        <v/>
      </c>
      <c r="CK28" s="153" t="str">
        <f t="shared" ca="1" si="16"/>
        <v/>
      </c>
      <c r="CL28" s="153" t="str">
        <f t="shared" ca="1" si="17"/>
        <v/>
      </c>
      <c r="CM28" s="153" t="str">
        <f t="shared" ca="1" si="18"/>
        <v/>
      </c>
    </row>
    <row r="29" spans="84:91" x14ac:dyDescent="0.3">
      <c r="CF29" s="153">
        <v>40</v>
      </c>
      <c r="CG29" s="153">
        <f t="shared" ca="1" si="8"/>
        <v>5</v>
      </c>
      <c r="CH29" s="153" t="str">
        <f t="shared" ca="1" si="9"/>
        <v/>
      </c>
      <c r="CI29" s="153">
        <f t="shared" ca="1" si="10"/>
        <v>5</v>
      </c>
      <c r="CJ29" s="153" t="str">
        <f t="shared" ca="1" si="15"/>
        <v/>
      </c>
      <c r="CK29" s="153" t="str">
        <f t="shared" ca="1" si="16"/>
        <v/>
      </c>
      <c r="CL29" s="153" t="str">
        <f t="shared" ca="1" si="17"/>
        <v/>
      </c>
      <c r="CM29" s="153" t="str">
        <f t="shared" ca="1" si="18"/>
        <v/>
      </c>
    </row>
    <row r="30" spans="84:91" x14ac:dyDescent="0.3">
      <c r="CF30" s="153">
        <v>41</v>
      </c>
      <c r="CG30" s="153">
        <f t="shared" ca="1" si="8"/>
        <v>5</v>
      </c>
      <c r="CH30" s="153" t="str">
        <f t="shared" ca="1" si="9"/>
        <v/>
      </c>
      <c r="CI30" s="153">
        <f t="shared" ca="1" si="10"/>
        <v>5</v>
      </c>
      <c r="CJ30" s="153" t="str">
        <f t="shared" ca="1" si="15"/>
        <v/>
      </c>
      <c r="CK30" s="153" t="str">
        <f t="shared" ca="1" si="16"/>
        <v/>
      </c>
      <c r="CL30" s="153" t="str">
        <f t="shared" ca="1" si="17"/>
        <v/>
      </c>
      <c r="CM30" s="153" t="str">
        <f t="shared" ca="1" si="18"/>
        <v/>
      </c>
    </row>
    <row r="31" spans="84:91" x14ac:dyDescent="0.3">
      <c r="CF31" s="153">
        <v>42</v>
      </c>
      <c r="CG31" s="153">
        <f t="shared" ca="1" si="8"/>
        <v>5</v>
      </c>
      <c r="CH31" s="153" t="str">
        <f t="shared" ca="1" si="9"/>
        <v/>
      </c>
      <c r="CI31" s="153">
        <f t="shared" ca="1" si="10"/>
        <v>5</v>
      </c>
      <c r="CJ31" s="153" t="str">
        <f t="shared" ca="1" si="15"/>
        <v/>
      </c>
      <c r="CK31" s="153" t="str">
        <f t="shared" ca="1" si="16"/>
        <v/>
      </c>
      <c r="CL31" s="153" t="str">
        <f t="shared" ca="1" si="17"/>
        <v/>
      </c>
      <c r="CM31" s="153" t="str">
        <f t="shared" ca="1" si="18"/>
        <v/>
      </c>
    </row>
    <row r="32" spans="84:91" x14ac:dyDescent="0.3">
      <c r="CF32" s="153">
        <v>43</v>
      </c>
      <c r="CG32" s="153">
        <f t="shared" ca="1" si="8"/>
        <v>5</v>
      </c>
      <c r="CH32" s="153" t="str">
        <f t="shared" ca="1" si="9"/>
        <v/>
      </c>
      <c r="CI32" s="153">
        <f t="shared" ca="1" si="10"/>
        <v>5</v>
      </c>
      <c r="CJ32" s="153" t="str">
        <f t="shared" ca="1" si="15"/>
        <v/>
      </c>
      <c r="CK32" s="153" t="str">
        <f t="shared" ca="1" si="16"/>
        <v/>
      </c>
      <c r="CL32" s="153" t="str">
        <f t="shared" ca="1" si="17"/>
        <v/>
      </c>
      <c r="CM32" s="153" t="str">
        <f t="shared" ca="1" si="18"/>
        <v/>
      </c>
    </row>
    <row r="33" spans="84:91" x14ac:dyDescent="0.3">
      <c r="CF33" s="153">
        <v>44</v>
      </c>
      <c r="CG33" s="153">
        <f t="shared" ca="1" si="8"/>
        <v>5</v>
      </c>
      <c r="CH33" s="153" t="str">
        <f t="shared" ca="1" si="9"/>
        <v/>
      </c>
      <c r="CI33" s="153">
        <f t="shared" ca="1" si="10"/>
        <v>5</v>
      </c>
      <c r="CJ33" s="153" t="str">
        <f t="shared" ca="1" si="15"/>
        <v/>
      </c>
      <c r="CK33" s="153" t="str">
        <f t="shared" ca="1" si="16"/>
        <v/>
      </c>
      <c r="CL33" s="153" t="str">
        <f t="shared" ca="1" si="17"/>
        <v/>
      </c>
      <c r="CM33" s="153" t="str">
        <f t="shared" ca="1" si="18"/>
        <v/>
      </c>
    </row>
    <row r="34" spans="84:91" x14ac:dyDescent="0.3">
      <c r="CF34" s="153">
        <v>45</v>
      </c>
      <c r="CG34" s="153">
        <f t="shared" ca="1" si="8"/>
        <v>5</v>
      </c>
      <c r="CH34" s="153" t="str">
        <f t="shared" ca="1" si="9"/>
        <v/>
      </c>
      <c r="CI34" s="153">
        <f t="shared" ca="1" si="10"/>
        <v>5</v>
      </c>
      <c r="CJ34" s="153" t="str">
        <f t="shared" ca="1" si="15"/>
        <v/>
      </c>
      <c r="CK34" s="153" t="str">
        <f t="shared" ca="1" si="16"/>
        <v/>
      </c>
      <c r="CL34" s="153" t="str">
        <f t="shared" ca="1" si="17"/>
        <v/>
      </c>
      <c r="CM34" s="153" t="str">
        <f t="shared" ca="1" si="18"/>
        <v/>
      </c>
    </row>
    <row r="35" spans="84:91" x14ac:dyDescent="0.3">
      <c r="CF35" s="153">
        <v>46</v>
      </c>
      <c r="CG35" s="153">
        <f t="shared" ca="1" si="8"/>
        <v>5</v>
      </c>
      <c r="CH35" s="153" t="str">
        <f t="shared" ca="1" si="9"/>
        <v/>
      </c>
      <c r="CI35" s="153">
        <f t="shared" ca="1" si="10"/>
        <v>5</v>
      </c>
      <c r="CJ35" s="153" t="str">
        <f t="shared" ca="1" si="15"/>
        <v/>
      </c>
      <c r="CK35" s="153" t="str">
        <f t="shared" ca="1" si="16"/>
        <v/>
      </c>
      <c r="CL35" s="153" t="str">
        <f t="shared" ca="1" si="17"/>
        <v/>
      </c>
      <c r="CM35" s="153" t="str">
        <f t="shared" ca="1" si="18"/>
        <v/>
      </c>
    </row>
    <row r="36" spans="84:91" x14ac:dyDescent="0.3">
      <c r="CF36" s="153">
        <v>47</v>
      </c>
      <c r="CG36" s="153">
        <f t="shared" ca="1" si="8"/>
        <v>5</v>
      </c>
      <c r="CH36" s="153" t="str">
        <f t="shared" ca="1" si="9"/>
        <v/>
      </c>
      <c r="CI36" s="153">
        <f t="shared" ca="1" si="10"/>
        <v>5</v>
      </c>
      <c r="CJ36" s="153" t="str">
        <f t="shared" ca="1" si="15"/>
        <v/>
      </c>
      <c r="CK36" s="153" t="str">
        <f t="shared" ca="1" si="16"/>
        <v/>
      </c>
      <c r="CL36" s="153" t="str">
        <f t="shared" ca="1" si="17"/>
        <v/>
      </c>
      <c r="CM36" s="153" t="str">
        <f t="shared" ca="1" si="18"/>
        <v/>
      </c>
    </row>
    <row r="37" spans="84:91" x14ac:dyDescent="0.3">
      <c r="CF37" s="153">
        <v>48</v>
      </c>
      <c r="CG37" s="153">
        <f t="shared" ca="1" si="8"/>
        <v>5</v>
      </c>
      <c r="CH37" s="153" t="str">
        <f t="shared" ca="1" si="9"/>
        <v/>
      </c>
      <c r="CI37" s="153">
        <f t="shared" ca="1" si="10"/>
        <v>5</v>
      </c>
      <c r="CJ37" s="153" t="str">
        <f t="shared" ca="1" si="15"/>
        <v/>
      </c>
      <c r="CK37" s="153" t="str">
        <f t="shared" ca="1" si="16"/>
        <v/>
      </c>
      <c r="CL37" s="153" t="str">
        <f t="shared" ca="1" si="17"/>
        <v/>
      </c>
      <c r="CM37" s="153" t="str">
        <f t="shared" ca="1" si="18"/>
        <v/>
      </c>
    </row>
    <row r="38" spans="84:91" x14ac:dyDescent="0.3">
      <c r="CF38" s="153">
        <v>49</v>
      </c>
      <c r="CG38" s="153">
        <f t="shared" ca="1" si="8"/>
        <v>5</v>
      </c>
      <c r="CH38" s="153" t="str">
        <f t="shared" ca="1" si="9"/>
        <v/>
      </c>
      <c r="CI38" s="153">
        <f t="shared" ca="1" si="10"/>
        <v>5</v>
      </c>
      <c r="CJ38" s="153" t="str">
        <f t="shared" ca="1" si="15"/>
        <v/>
      </c>
      <c r="CK38" s="153" t="str">
        <f t="shared" ca="1" si="16"/>
        <v/>
      </c>
      <c r="CL38" s="153" t="str">
        <f t="shared" ca="1" si="17"/>
        <v/>
      </c>
      <c r="CM38" s="153" t="str">
        <f t="shared" ca="1" si="18"/>
        <v/>
      </c>
    </row>
    <row r="39" spans="84:91" x14ac:dyDescent="0.3">
      <c r="CF39" s="153">
        <v>50</v>
      </c>
      <c r="CG39" s="153">
        <f t="shared" ca="1" si="8"/>
        <v>5</v>
      </c>
      <c r="CH39" s="153" t="str">
        <f t="shared" ca="1" si="9"/>
        <v/>
      </c>
      <c r="CI39" s="153">
        <f t="shared" ca="1" si="10"/>
        <v>5</v>
      </c>
      <c r="CJ39" s="153" t="str">
        <f t="shared" ca="1" si="15"/>
        <v/>
      </c>
      <c r="CK39" s="153" t="str">
        <f t="shared" ca="1" si="16"/>
        <v/>
      </c>
      <c r="CL39" s="153" t="str">
        <f t="shared" ca="1" si="17"/>
        <v/>
      </c>
      <c r="CM39" s="153" t="str">
        <f t="shared" ca="1" si="18"/>
        <v/>
      </c>
    </row>
    <row r="40" spans="84:91" x14ac:dyDescent="0.3">
      <c r="CF40" s="153">
        <v>51</v>
      </c>
      <c r="CG40" s="153">
        <f t="shared" ca="1" si="8"/>
        <v>5</v>
      </c>
      <c r="CH40" s="153" t="str">
        <f t="shared" ca="1" si="9"/>
        <v/>
      </c>
      <c r="CI40" s="153">
        <f t="shared" ca="1" si="10"/>
        <v>5</v>
      </c>
      <c r="CJ40" s="153" t="str">
        <f t="shared" ca="1" si="15"/>
        <v/>
      </c>
      <c r="CK40" s="153" t="str">
        <f t="shared" ca="1" si="16"/>
        <v/>
      </c>
      <c r="CL40" s="153" t="str">
        <f t="shared" ca="1" si="17"/>
        <v/>
      </c>
      <c r="CM40" s="153" t="str">
        <f t="shared" ca="1" si="18"/>
        <v/>
      </c>
    </row>
    <row r="41" spans="84:91" x14ac:dyDescent="0.3">
      <c r="CF41" s="153">
        <v>52</v>
      </c>
      <c r="CG41" s="153">
        <f t="shared" ca="1" si="8"/>
        <v>5</v>
      </c>
      <c r="CH41" s="153" t="str">
        <f t="shared" ca="1" si="9"/>
        <v/>
      </c>
      <c r="CI41" s="153">
        <f t="shared" ca="1" si="10"/>
        <v>5</v>
      </c>
      <c r="CJ41" s="153" t="str">
        <f t="shared" ca="1" si="15"/>
        <v/>
      </c>
      <c r="CK41" s="153" t="str">
        <f t="shared" ca="1" si="16"/>
        <v/>
      </c>
      <c r="CL41" s="153" t="str">
        <f t="shared" ca="1" si="17"/>
        <v/>
      </c>
      <c r="CM41" s="153" t="str">
        <f t="shared" ca="1" si="18"/>
        <v/>
      </c>
    </row>
    <row r="42" spans="84:91" x14ac:dyDescent="0.3">
      <c r="CF42" s="153">
        <v>53</v>
      </c>
      <c r="CG42" s="153">
        <f t="shared" ca="1" si="8"/>
        <v>5</v>
      </c>
      <c r="CH42" s="153" t="str">
        <f t="shared" ca="1" si="9"/>
        <v/>
      </c>
      <c r="CI42" s="153">
        <f t="shared" ca="1" si="10"/>
        <v>5</v>
      </c>
      <c r="CJ42" s="153" t="str">
        <f t="shared" ca="1" si="15"/>
        <v/>
      </c>
      <c r="CK42" s="153" t="str">
        <f t="shared" ca="1" si="16"/>
        <v/>
      </c>
      <c r="CL42" s="153" t="str">
        <f t="shared" ca="1" si="17"/>
        <v/>
      </c>
      <c r="CM42" s="153" t="str">
        <f t="shared" ca="1" si="18"/>
        <v/>
      </c>
    </row>
    <row r="43" spans="84:91" x14ac:dyDescent="0.3">
      <c r="CF43" s="153">
        <v>54</v>
      </c>
      <c r="CG43" s="153">
        <f t="shared" ca="1" si="8"/>
        <v>5</v>
      </c>
      <c r="CH43" s="153" t="str">
        <f t="shared" ca="1" si="9"/>
        <v/>
      </c>
      <c r="CI43" s="153">
        <f t="shared" ca="1" si="10"/>
        <v>5</v>
      </c>
      <c r="CJ43" s="153" t="str">
        <f t="shared" ca="1" si="15"/>
        <v/>
      </c>
      <c r="CK43" s="153" t="str">
        <f t="shared" ca="1" si="16"/>
        <v/>
      </c>
      <c r="CL43" s="153" t="str">
        <f t="shared" ca="1" si="17"/>
        <v/>
      </c>
      <c r="CM43" s="153" t="str">
        <f t="shared" ca="1" si="18"/>
        <v/>
      </c>
    </row>
    <row r="44" spans="84:91" x14ac:dyDescent="0.3">
      <c r="CF44" s="153">
        <v>55</v>
      </c>
      <c r="CG44" s="153">
        <f t="shared" ca="1" si="8"/>
        <v>5</v>
      </c>
      <c r="CH44" s="153" t="str">
        <f t="shared" ca="1" si="9"/>
        <v/>
      </c>
      <c r="CI44" s="153">
        <f t="shared" ca="1" si="10"/>
        <v>5</v>
      </c>
      <c r="CJ44" s="153" t="str">
        <f t="shared" ca="1" si="15"/>
        <v/>
      </c>
      <c r="CK44" s="153" t="str">
        <f t="shared" ca="1" si="16"/>
        <v/>
      </c>
      <c r="CL44" s="153" t="str">
        <f t="shared" ca="1" si="17"/>
        <v/>
      </c>
      <c r="CM44" s="153" t="str">
        <f t="shared" ca="1" si="18"/>
        <v/>
      </c>
    </row>
    <row r="45" spans="84:91" x14ac:dyDescent="0.3">
      <c r="CF45" s="153">
        <v>56</v>
      </c>
      <c r="CG45" s="153">
        <f t="shared" ca="1" si="8"/>
        <v>5</v>
      </c>
      <c r="CH45" s="153" t="str">
        <f t="shared" ca="1" si="9"/>
        <v/>
      </c>
      <c r="CI45" s="153">
        <f t="shared" ca="1" si="10"/>
        <v>5</v>
      </c>
      <c r="CJ45" s="153" t="str">
        <f t="shared" ca="1" si="15"/>
        <v/>
      </c>
      <c r="CK45" s="153" t="str">
        <f t="shared" ca="1" si="16"/>
        <v/>
      </c>
      <c r="CL45" s="153" t="str">
        <f t="shared" ca="1" si="17"/>
        <v/>
      </c>
      <c r="CM45" s="153" t="str">
        <f t="shared" ca="1" si="18"/>
        <v/>
      </c>
    </row>
    <row r="46" spans="84:91" x14ac:dyDescent="0.3">
      <c r="CF46" s="153">
        <v>57</v>
      </c>
      <c r="CG46" s="153">
        <f t="shared" ca="1" si="8"/>
        <v>5</v>
      </c>
      <c r="CH46" s="153" t="str">
        <f t="shared" ca="1" si="9"/>
        <v/>
      </c>
      <c r="CI46" s="153">
        <f t="shared" ca="1" si="10"/>
        <v>5</v>
      </c>
      <c r="CJ46" s="153" t="str">
        <f t="shared" ca="1" si="15"/>
        <v/>
      </c>
      <c r="CK46" s="153" t="str">
        <f t="shared" ca="1" si="16"/>
        <v/>
      </c>
      <c r="CL46" s="153" t="str">
        <f t="shared" ca="1" si="17"/>
        <v/>
      </c>
      <c r="CM46" s="153" t="str">
        <f t="shared" ca="1" si="18"/>
        <v/>
      </c>
    </row>
    <row r="47" spans="84:91" x14ac:dyDescent="0.3">
      <c r="CF47" s="153">
        <v>58</v>
      </c>
      <c r="CG47" s="153">
        <f t="shared" ca="1" si="8"/>
        <v>5</v>
      </c>
      <c r="CH47" s="153" t="str">
        <f t="shared" ca="1" si="9"/>
        <v/>
      </c>
      <c r="CI47" s="153">
        <f t="shared" ca="1" si="10"/>
        <v>5</v>
      </c>
      <c r="CJ47" s="153" t="str">
        <f t="shared" ca="1" si="15"/>
        <v/>
      </c>
      <c r="CK47" s="153" t="str">
        <f t="shared" ca="1" si="16"/>
        <v/>
      </c>
      <c r="CL47" s="153" t="str">
        <f t="shared" ca="1" si="17"/>
        <v/>
      </c>
      <c r="CM47" s="153" t="str">
        <f t="shared" ca="1" si="18"/>
        <v/>
      </c>
    </row>
    <row r="48" spans="84:91" x14ac:dyDescent="0.3">
      <c r="CF48" s="153">
        <v>59</v>
      </c>
      <c r="CG48" s="153">
        <f t="shared" ca="1" si="8"/>
        <v>5</v>
      </c>
      <c r="CH48" s="153" t="str">
        <f t="shared" ca="1" si="9"/>
        <v/>
      </c>
      <c r="CI48" s="153">
        <f t="shared" ca="1" si="10"/>
        <v>5</v>
      </c>
      <c r="CJ48" s="153" t="str">
        <f t="shared" ca="1" si="15"/>
        <v/>
      </c>
      <c r="CK48" s="153" t="str">
        <f t="shared" ca="1" si="16"/>
        <v/>
      </c>
      <c r="CL48" s="153" t="str">
        <f t="shared" ca="1" si="17"/>
        <v/>
      </c>
      <c r="CM48" s="153" t="str">
        <f t="shared" ca="1" si="18"/>
        <v/>
      </c>
    </row>
    <row r="49" spans="84:91" x14ac:dyDescent="0.3">
      <c r="CF49" s="153">
        <v>60</v>
      </c>
      <c r="CG49" s="153">
        <f t="shared" ca="1" si="8"/>
        <v>5</v>
      </c>
      <c r="CH49" s="153" t="str">
        <f t="shared" ca="1" si="9"/>
        <v/>
      </c>
      <c r="CI49" s="153">
        <f t="shared" ca="1" si="10"/>
        <v>5</v>
      </c>
      <c r="CJ49" s="153" t="str">
        <f t="shared" ca="1" si="15"/>
        <v/>
      </c>
      <c r="CK49" s="153" t="str">
        <f t="shared" ca="1" si="16"/>
        <v/>
      </c>
      <c r="CL49" s="153" t="str">
        <f t="shared" ca="1" si="17"/>
        <v/>
      </c>
      <c r="CM49" s="153" t="str">
        <f t="shared" ca="1" si="18"/>
        <v/>
      </c>
    </row>
    <row r="50" spans="84:91" x14ac:dyDescent="0.3">
      <c r="CF50" s="153">
        <v>61</v>
      </c>
      <c r="CG50" s="153">
        <f t="shared" ca="1" si="8"/>
        <v>5</v>
      </c>
      <c r="CH50" s="153" t="str">
        <f t="shared" ca="1" si="9"/>
        <v/>
      </c>
      <c r="CI50" s="153">
        <f t="shared" ca="1" si="10"/>
        <v>5</v>
      </c>
      <c r="CJ50" s="153" t="str">
        <f t="shared" ca="1" si="15"/>
        <v/>
      </c>
      <c r="CK50" s="153" t="str">
        <f t="shared" ca="1" si="16"/>
        <v/>
      </c>
      <c r="CL50" s="153" t="str">
        <f t="shared" ca="1" si="17"/>
        <v/>
      </c>
      <c r="CM50" s="153" t="str">
        <f t="shared" ca="1" si="18"/>
        <v/>
      </c>
    </row>
    <row r="51" spans="84:91" x14ac:dyDescent="0.3">
      <c r="CF51" s="153">
        <v>62</v>
      </c>
      <c r="CG51" s="153">
        <f t="shared" ca="1" si="8"/>
        <v>5</v>
      </c>
      <c r="CH51" s="153" t="str">
        <f t="shared" ca="1" si="9"/>
        <v/>
      </c>
      <c r="CI51" s="153">
        <f t="shared" ca="1" si="10"/>
        <v>5</v>
      </c>
      <c r="CJ51" s="153" t="str">
        <f t="shared" ca="1" si="15"/>
        <v/>
      </c>
      <c r="CK51" s="153" t="str">
        <f t="shared" ca="1" si="16"/>
        <v/>
      </c>
      <c r="CL51" s="153" t="str">
        <f t="shared" ca="1" si="17"/>
        <v/>
      </c>
      <c r="CM51" s="153" t="str">
        <f t="shared" ca="1" si="18"/>
        <v/>
      </c>
    </row>
    <row r="52" spans="84:91" x14ac:dyDescent="0.3">
      <c r="CF52" s="153">
        <v>63</v>
      </c>
      <c r="CG52" s="153">
        <f t="shared" ca="1" si="8"/>
        <v>5</v>
      </c>
      <c r="CH52" s="153" t="str">
        <f t="shared" ca="1" si="9"/>
        <v/>
      </c>
      <c r="CI52" s="153">
        <f t="shared" ca="1" si="10"/>
        <v>5</v>
      </c>
      <c r="CJ52" s="153" t="str">
        <f t="shared" ca="1" si="15"/>
        <v/>
      </c>
      <c r="CK52" s="153" t="str">
        <f t="shared" ca="1" si="16"/>
        <v/>
      </c>
      <c r="CL52" s="153" t="str">
        <f t="shared" ca="1" si="17"/>
        <v/>
      </c>
      <c r="CM52" s="153" t="str">
        <f t="shared" ca="1" si="18"/>
        <v/>
      </c>
    </row>
    <row r="53" spans="84:91" x14ac:dyDescent="0.3">
      <c r="CF53" s="153">
        <v>64</v>
      </c>
      <c r="CG53" s="153">
        <f t="shared" ca="1" si="8"/>
        <v>5</v>
      </c>
      <c r="CH53" s="153" t="str">
        <f t="shared" ca="1" si="9"/>
        <v/>
      </c>
      <c r="CI53" s="153">
        <f t="shared" ca="1" si="10"/>
        <v>5</v>
      </c>
      <c r="CJ53" s="153" t="str">
        <f t="shared" ca="1" si="15"/>
        <v/>
      </c>
      <c r="CK53" s="153" t="str">
        <f t="shared" ca="1" si="16"/>
        <v/>
      </c>
      <c r="CL53" s="153" t="str">
        <f t="shared" ca="1" si="17"/>
        <v/>
      </c>
      <c r="CM53" s="153" t="str">
        <f t="shared" ca="1" si="18"/>
        <v/>
      </c>
    </row>
    <row r="54" spans="84:91" x14ac:dyDescent="0.3">
      <c r="CF54" s="153">
        <v>65</v>
      </c>
      <c r="CG54" s="153">
        <f t="shared" ca="1" si="8"/>
        <v>5</v>
      </c>
      <c r="CH54" s="153" t="str">
        <f t="shared" ca="1" si="9"/>
        <v/>
      </c>
      <c r="CI54" s="153">
        <f t="shared" ca="1" si="10"/>
        <v>5</v>
      </c>
      <c r="CJ54" s="153" t="str">
        <f t="shared" ca="1" si="15"/>
        <v/>
      </c>
      <c r="CK54" s="153" t="str">
        <f t="shared" ca="1" si="16"/>
        <v/>
      </c>
      <c r="CL54" s="153" t="str">
        <f t="shared" ca="1" si="17"/>
        <v/>
      </c>
      <c r="CM54" s="153" t="str">
        <f t="shared" ca="1" si="18"/>
        <v/>
      </c>
    </row>
    <row r="55" spans="84:91" x14ac:dyDescent="0.3">
      <c r="CF55" s="153">
        <v>66</v>
      </c>
      <c r="CG55" s="153">
        <f t="shared" ca="1" si="8"/>
        <v>5</v>
      </c>
      <c r="CH55" s="153" t="str">
        <f t="shared" ca="1" si="9"/>
        <v/>
      </c>
      <c r="CI55" s="153">
        <f t="shared" ca="1" si="10"/>
        <v>5</v>
      </c>
      <c r="CJ55" s="153" t="str">
        <f t="shared" ca="1" si="15"/>
        <v/>
      </c>
      <c r="CK55" s="153" t="str">
        <f t="shared" ca="1" si="16"/>
        <v/>
      </c>
      <c r="CL55" s="153" t="str">
        <f t="shared" ca="1" si="17"/>
        <v/>
      </c>
      <c r="CM55" s="153" t="str">
        <f t="shared" ca="1" si="18"/>
        <v/>
      </c>
    </row>
    <row r="56" spans="84:91" x14ac:dyDescent="0.3">
      <c r="CF56" s="153">
        <v>67</v>
      </c>
      <c r="CG56" s="153">
        <f t="shared" ca="1" si="8"/>
        <v>5</v>
      </c>
      <c r="CH56" s="153" t="str">
        <f t="shared" ca="1" si="9"/>
        <v/>
      </c>
      <c r="CI56" s="153">
        <f t="shared" ca="1" si="10"/>
        <v>5</v>
      </c>
      <c r="CJ56" s="153" t="str">
        <f t="shared" ca="1" si="15"/>
        <v/>
      </c>
      <c r="CK56" s="153" t="str">
        <f t="shared" ca="1" si="16"/>
        <v/>
      </c>
      <c r="CL56" s="153" t="str">
        <f t="shared" ca="1" si="17"/>
        <v/>
      </c>
      <c r="CM56" s="153" t="str">
        <f t="shared" ca="1" si="18"/>
        <v/>
      </c>
    </row>
    <row r="57" spans="84:91" x14ac:dyDescent="0.3">
      <c r="CF57" s="153">
        <v>68</v>
      </c>
      <c r="CG57" s="153">
        <f t="shared" ca="1" si="8"/>
        <v>5</v>
      </c>
      <c r="CH57" s="153" t="str">
        <f t="shared" ca="1" si="9"/>
        <v/>
      </c>
      <c r="CI57" s="153">
        <f t="shared" ca="1" si="10"/>
        <v>5</v>
      </c>
      <c r="CJ57" s="153" t="str">
        <f t="shared" ca="1" si="15"/>
        <v/>
      </c>
      <c r="CK57" s="153" t="str">
        <f t="shared" ca="1" si="16"/>
        <v/>
      </c>
      <c r="CL57" s="153" t="str">
        <f t="shared" ca="1" si="17"/>
        <v/>
      </c>
      <c r="CM57" s="153" t="str">
        <f t="shared" ca="1" si="18"/>
        <v/>
      </c>
    </row>
    <row r="58" spans="84:91" x14ac:dyDescent="0.3">
      <c r="CF58" s="153">
        <v>69</v>
      </c>
      <c r="CG58" s="153">
        <f t="shared" ca="1" si="8"/>
        <v>5</v>
      </c>
      <c r="CH58" s="153" t="str">
        <f t="shared" ca="1" si="9"/>
        <v/>
      </c>
      <c r="CI58" s="153">
        <f t="shared" ca="1" si="10"/>
        <v>5</v>
      </c>
      <c r="CJ58" s="153" t="str">
        <f t="shared" ca="1" si="15"/>
        <v/>
      </c>
      <c r="CK58" s="153" t="str">
        <f t="shared" ca="1" si="16"/>
        <v/>
      </c>
      <c r="CL58" s="153" t="str">
        <f t="shared" ca="1" si="17"/>
        <v/>
      </c>
      <c r="CM58" s="153" t="str">
        <f t="shared" ca="1" si="18"/>
        <v/>
      </c>
    </row>
    <row r="59" spans="84:91" x14ac:dyDescent="0.3">
      <c r="CF59" s="153">
        <v>70</v>
      </c>
      <c r="CG59" s="153">
        <f t="shared" ca="1" si="8"/>
        <v>5</v>
      </c>
      <c r="CH59" s="153" t="str">
        <f t="shared" ca="1" si="9"/>
        <v/>
      </c>
      <c r="CI59" s="153">
        <f t="shared" ca="1" si="10"/>
        <v>5</v>
      </c>
      <c r="CJ59" s="153" t="str">
        <f t="shared" ca="1" si="15"/>
        <v/>
      </c>
      <c r="CK59" s="153" t="str">
        <f t="shared" ca="1" si="16"/>
        <v/>
      </c>
      <c r="CL59" s="153" t="str">
        <f t="shared" ca="1" si="17"/>
        <v/>
      </c>
      <c r="CM59" s="153" t="str">
        <f t="shared" ca="1" si="18"/>
        <v/>
      </c>
    </row>
    <row r="60" spans="84:91" x14ac:dyDescent="0.3">
      <c r="CF60" s="153">
        <v>71</v>
      </c>
      <c r="CG60" s="153">
        <f t="shared" ca="1" si="8"/>
        <v>5</v>
      </c>
      <c r="CH60" s="153" t="str">
        <f t="shared" ca="1" si="9"/>
        <v/>
      </c>
      <c r="CI60" s="153">
        <f t="shared" ca="1" si="10"/>
        <v>5</v>
      </c>
      <c r="CJ60" s="153" t="str">
        <f t="shared" ca="1" si="15"/>
        <v/>
      </c>
      <c r="CK60" s="153" t="str">
        <f t="shared" ca="1" si="16"/>
        <v/>
      </c>
      <c r="CL60" s="153" t="str">
        <f t="shared" ca="1" si="17"/>
        <v/>
      </c>
      <c r="CM60" s="153" t="str">
        <f t="shared" ca="1" si="18"/>
        <v/>
      </c>
    </row>
    <row r="61" spans="84:91" x14ac:dyDescent="0.3">
      <c r="CF61" s="153">
        <v>72</v>
      </c>
      <c r="CG61" s="153">
        <f t="shared" ca="1" si="8"/>
        <v>5</v>
      </c>
      <c r="CH61" s="153" t="str">
        <f t="shared" ca="1" si="9"/>
        <v/>
      </c>
      <c r="CI61" s="153">
        <f t="shared" ca="1" si="10"/>
        <v>5</v>
      </c>
      <c r="CJ61" s="153" t="str">
        <f t="shared" ca="1" si="15"/>
        <v/>
      </c>
      <c r="CK61" s="153" t="str">
        <f t="shared" ca="1" si="16"/>
        <v/>
      </c>
      <c r="CL61" s="153" t="str">
        <f t="shared" ca="1" si="17"/>
        <v/>
      </c>
      <c r="CM61" s="153" t="str">
        <f t="shared" ca="1" si="18"/>
        <v/>
      </c>
    </row>
    <row r="62" spans="84:91" x14ac:dyDescent="0.3">
      <c r="CF62" s="153">
        <v>73</v>
      </c>
      <c r="CG62" s="153">
        <f t="shared" ca="1" si="8"/>
        <v>5</v>
      </c>
      <c r="CH62" s="153" t="str">
        <f t="shared" ca="1" si="9"/>
        <v/>
      </c>
      <c r="CI62" s="153">
        <f t="shared" ca="1" si="10"/>
        <v>5</v>
      </c>
      <c r="CJ62" s="153" t="str">
        <f t="shared" ca="1" si="15"/>
        <v/>
      </c>
      <c r="CK62" s="153" t="str">
        <f t="shared" ca="1" si="16"/>
        <v/>
      </c>
      <c r="CL62" s="153" t="str">
        <f t="shared" ca="1" si="17"/>
        <v/>
      </c>
      <c r="CM62" s="153" t="str">
        <f t="shared" ca="1" si="18"/>
        <v/>
      </c>
    </row>
    <row r="63" spans="84:91" x14ac:dyDescent="0.3">
      <c r="CF63" s="153">
        <v>74</v>
      </c>
      <c r="CG63" s="153">
        <f t="shared" ca="1" si="8"/>
        <v>5</v>
      </c>
      <c r="CH63" s="153" t="str">
        <f t="shared" ca="1" si="9"/>
        <v/>
      </c>
      <c r="CI63" s="153">
        <f t="shared" ca="1" si="10"/>
        <v>5</v>
      </c>
      <c r="CJ63" s="153" t="str">
        <f t="shared" ca="1" si="15"/>
        <v/>
      </c>
      <c r="CK63" s="153" t="str">
        <f t="shared" ca="1" si="16"/>
        <v/>
      </c>
      <c r="CL63" s="153" t="str">
        <f t="shared" ca="1" si="17"/>
        <v/>
      </c>
      <c r="CM63" s="153" t="str">
        <f t="shared" ca="1" si="18"/>
        <v/>
      </c>
    </row>
    <row r="64" spans="84:91" x14ac:dyDescent="0.3">
      <c r="CF64" s="153">
        <v>75</v>
      </c>
      <c r="CG64" s="153">
        <f t="shared" ca="1" si="8"/>
        <v>5</v>
      </c>
      <c r="CH64" s="153" t="str">
        <f t="shared" ca="1" si="9"/>
        <v/>
      </c>
      <c r="CI64" s="153">
        <f t="shared" ca="1" si="10"/>
        <v>5</v>
      </c>
      <c r="CJ64" s="153" t="str">
        <f t="shared" ca="1" si="15"/>
        <v/>
      </c>
      <c r="CK64" s="153" t="str">
        <f t="shared" ca="1" si="16"/>
        <v/>
      </c>
      <c r="CL64" s="153" t="str">
        <f t="shared" ca="1" si="17"/>
        <v/>
      </c>
      <c r="CM64" s="153" t="str">
        <f t="shared" ca="1" si="18"/>
        <v/>
      </c>
    </row>
    <row r="65" spans="84:91" x14ac:dyDescent="0.3">
      <c r="CF65" s="153">
        <v>76</v>
      </c>
      <c r="CG65" s="153">
        <f t="shared" ca="1" si="8"/>
        <v>5</v>
      </c>
      <c r="CH65" s="153" t="str">
        <f t="shared" ca="1" si="9"/>
        <v/>
      </c>
      <c r="CI65" s="153">
        <f t="shared" ca="1" si="10"/>
        <v>5</v>
      </c>
      <c r="CJ65" s="153" t="str">
        <f t="shared" ca="1" si="15"/>
        <v/>
      </c>
      <c r="CK65" s="153" t="str">
        <f t="shared" ca="1" si="16"/>
        <v/>
      </c>
      <c r="CL65" s="153" t="str">
        <f t="shared" ca="1" si="17"/>
        <v/>
      </c>
      <c r="CM65" s="153" t="str">
        <f t="shared" ca="1" si="18"/>
        <v/>
      </c>
    </row>
    <row r="66" spans="84:91" x14ac:dyDescent="0.3">
      <c r="CF66" s="153">
        <v>77</v>
      </c>
      <c r="CG66" s="153">
        <f t="shared" ca="1" si="8"/>
        <v>5</v>
      </c>
      <c r="CH66" s="153" t="str">
        <f t="shared" ca="1" si="9"/>
        <v/>
      </c>
      <c r="CI66" s="153">
        <f t="shared" ca="1" si="10"/>
        <v>5</v>
      </c>
      <c r="CJ66" s="153" t="str">
        <f t="shared" ca="1" si="15"/>
        <v/>
      </c>
      <c r="CK66" s="153" t="str">
        <f t="shared" ca="1" si="16"/>
        <v/>
      </c>
      <c r="CL66" s="153" t="str">
        <f t="shared" ca="1" si="17"/>
        <v/>
      </c>
      <c r="CM66" s="153" t="str">
        <f t="shared" ca="1" si="18"/>
        <v/>
      </c>
    </row>
    <row r="67" spans="84:91" x14ac:dyDescent="0.3">
      <c r="CF67" s="153">
        <v>78</v>
      </c>
      <c r="CG67" s="153">
        <f t="shared" ca="1" si="8"/>
        <v>5</v>
      </c>
      <c r="CH67" s="153" t="str">
        <f t="shared" ca="1" si="9"/>
        <v/>
      </c>
      <c r="CI67" s="153">
        <f t="shared" ca="1" si="10"/>
        <v>5</v>
      </c>
      <c r="CJ67" s="153" t="str">
        <f t="shared" ca="1" si="15"/>
        <v/>
      </c>
      <c r="CK67" s="153" t="str">
        <f t="shared" ca="1" si="16"/>
        <v/>
      </c>
      <c r="CL67" s="153" t="str">
        <f t="shared" ca="1" si="17"/>
        <v/>
      </c>
      <c r="CM67" s="153" t="str">
        <f t="shared" ca="1" si="18"/>
        <v/>
      </c>
    </row>
    <row r="68" spans="84:91" x14ac:dyDescent="0.3">
      <c r="CF68" s="153">
        <v>79</v>
      </c>
      <c r="CG68" s="153">
        <f t="shared" ca="1" si="8"/>
        <v>5</v>
      </c>
      <c r="CH68" s="153" t="str">
        <f t="shared" ca="1" si="9"/>
        <v/>
      </c>
      <c r="CI68" s="153">
        <f t="shared" ca="1" si="10"/>
        <v>5</v>
      </c>
      <c r="CJ68" s="153" t="str">
        <f t="shared" ca="1" si="15"/>
        <v/>
      </c>
      <c r="CK68" s="153" t="str">
        <f t="shared" ca="1" si="16"/>
        <v/>
      </c>
      <c r="CL68" s="153" t="str">
        <f t="shared" ca="1" si="17"/>
        <v/>
      </c>
      <c r="CM68" s="153" t="str">
        <f t="shared" ca="1" si="18"/>
        <v/>
      </c>
    </row>
    <row r="69" spans="84:91" x14ac:dyDescent="0.3">
      <c r="CF69" s="153">
        <v>80</v>
      </c>
      <c r="CG69" s="153">
        <f t="shared" ref="CG69:CG132" ca="1" si="19">IF(INDIRECT("'"&amp;$CG$2&amp;"'!F"&amp;CF69)="Business",CG68+1,CG68)</f>
        <v>5</v>
      </c>
      <c r="CH69" s="153" t="str">
        <f t="shared" ref="CH69:CH132" ca="1" si="20">IF(CG69&lt;&gt;CG68,IF(AND(INDIRECT("'"&amp;$CG$2&amp;"'!E"&amp;CF69)&gt;$CH$2-1,INDIRECT("'"&amp;$CG$2&amp;"'!E"&amp;CF69)&lt;$CH$3+1),INDIRECT("'"&amp;$CG$2&amp;"'!E"&amp;CF69),""),"")</f>
        <v/>
      </c>
      <c r="CI69" s="153">
        <f t="shared" ref="CI69:CI132" ca="1" si="21">IF(CH69&lt;&gt;"",CI68+1,CI68)</f>
        <v>5</v>
      </c>
      <c r="CJ69" s="153" t="str">
        <f t="shared" ca="1" si="15"/>
        <v/>
      </c>
      <c r="CK69" s="153" t="str">
        <f t="shared" ca="1" si="16"/>
        <v/>
      </c>
      <c r="CL69" s="153" t="str">
        <f t="shared" ca="1" si="17"/>
        <v/>
      </c>
      <c r="CM69" s="153" t="str">
        <f t="shared" ca="1" si="18"/>
        <v/>
      </c>
    </row>
    <row r="70" spans="84:91" x14ac:dyDescent="0.3">
      <c r="CF70" s="153">
        <v>81</v>
      </c>
      <c r="CG70" s="153">
        <f t="shared" ca="1" si="19"/>
        <v>5</v>
      </c>
      <c r="CH70" s="153" t="str">
        <f t="shared" ca="1" si="20"/>
        <v/>
      </c>
      <c r="CI70" s="153">
        <f t="shared" ca="1" si="21"/>
        <v>5</v>
      </c>
      <c r="CJ70" s="153" t="str">
        <f t="shared" ca="1" si="15"/>
        <v/>
      </c>
      <c r="CK70" s="153" t="str">
        <f t="shared" ca="1" si="16"/>
        <v/>
      </c>
      <c r="CL70" s="153" t="str">
        <f t="shared" ca="1" si="17"/>
        <v/>
      </c>
      <c r="CM70" s="153" t="str">
        <f t="shared" ca="1" si="18"/>
        <v/>
      </c>
    </row>
    <row r="71" spans="84:91" x14ac:dyDescent="0.3">
      <c r="CF71" s="153">
        <v>82</v>
      </c>
      <c r="CG71" s="153">
        <f t="shared" ca="1" si="19"/>
        <v>5</v>
      </c>
      <c r="CH71" s="153" t="str">
        <f t="shared" ca="1" si="20"/>
        <v/>
      </c>
      <c r="CI71" s="153">
        <f t="shared" ca="1" si="21"/>
        <v>5</v>
      </c>
      <c r="CJ71" s="153" t="str">
        <f t="shared" ca="1" si="15"/>
        <v/>
      </c>
      <c r="CK71" s="153" t="str">
        <f t="shared" ca="1" si="16"/>
        <v/>
      </c>
      <c r="CL71" s="153" t="str">
        <f t="shared" ca="1" si="17"/>
        <v/>
      </c>
      <c r="CM71" s="153" t="str">
        <f t="shared" ca="1" si="18"/>
        <v/>
      </c>
    </row>
    <row r="72" spans="84:91" x14ac:dyDescent="0.3">
      <c r="CF72" s="153">
        <v>83</v>
      </c>
      <c r="CG72" s="153">
        <f t="shared" ca="1" si="19"/>
        <v>5</v>
      </c>
      <c r="CH72" s="153" t="str">
        <f t="shared" ca="1" si="20"/>
        <v/>
      </c>
      <c r="CI72" s="153">
        <f t="shared" ca="1" si="21"/>
        <v>5</v>
      </c>
      <c r="CJ72" s="153" t="str">
        <f t="shared" ca="1" si="15"/>
        <v/>
      </c>
      <c r="CK72" s="153" t="str">
        <f t="shared" ca="1" si="16"/>
        <v/>
      </c>
      <c r="CL72" s="153" t="str">
        <f t="shared" ca="1" si="17"/>
        <v/>
      </c>
      <c r="CM72" s="153" t="str">
        <f t="shared" ca="1" si="18"/>
        <v/>
      </c>
    </row>
    <row r="73" spans="84:91" x14ac:dyDescent="0.3">
      <c r="CF73" s="153">
        <v>84</v>
      </c>
      <c r="CG73" s="153">
        <f t="shared" ca="1" si="19"/>
        <v>5</v>
      </c>
      <c r="CH73" s="153" t="str">
        <f t="shared" ca="1" si="20"/>
        <v/>
      </c>
      <c r="CI73" s="153">
        <f t="shared" ca="1" si="21"/>
        <v>5</v>
      </c>
      <c r="CJ73" s="153" t="str">
        <f t="shared" ca="1" si="15"/>
        <v/>
      </c>
      <c r="CK73" s="153" t="str">
        <f t="shared" ca="1" si="16"/>
        <v/>
      </c>
      <c r="CL73" s="153" t="str">
        <f t="shared" ca="1" si="17"/>
        <v/>
      </c>
      <c r="CM73" s="153" t="str">
        <f t="shared" ca="1" si="18"/>
        <v/>
      </c>
    </row>
    <row r="74" spans="84:91" x14ac:dyDescent="0.3">
      <c r="CF74" s="153">
        <v>85</v>
      </c>
      <c r="CG74" s="153">
        <f t="shared" ca="1" si="19"/>
        <v>5</v>
      </c>
      <c r="CH74" s="153" t="str">
        <f t="shared" ca="1" si="20"/>
        <v/>
      </c>
      <c r="CI74" s="153">
        <f t="shared" ca="1" si="21"/>
        <v>5</v>
      </c>
      <c r="CJ74" s="153" t="str">
        <f t="shared" ref="CJ74:CJ137" ca="1" si="22">IF(CH74&lt;&gt;"",INDIRECT("'"&amp;$CG$2&amp;"'!G"&amp;CF74),"")</f>
        <v/>
      </c>
      <c r="CK74" s="153" t="str">
        <f t="shared" ref="CK74:CK137" ca="1" si="23">IF(CH74&lt;&gt;"",INDIRECT("'"&amp;$CG$2&amp;"'!J"&amp;CF74),"")</f>
        <v/>
      </c>
      <c r="CL74" s="153" t="str">
        <f t="shared" ref="CL74:CL137" ca="1" si="24">IF(CH74&lt;&gt;"",INDIRECT("'"&amp;$CG$2&amp;"'!H"&amp;CF74),"")</f>
        <v/>
      </c>
      <c r="CM74" s="153" t="str">
        <f t="shared" ref="CM74:CM137" ca="1" si="25">IF(CH74&lt;&gt;"",INDIRECT("'"&amp;$CG$2&amp;"'!K"&amp;CF74),"")</f>
        <v/>
      </c>
    </row>
    <row r="75" spans="84:91" x14ac:dyDescent="0.3">
      <c r="CF75" s="153">
        <v>86</v>
      </c>
      <c r="CG75" s="153">
        <f t="shared" ca="1" si="19"/>
        <v>5</v>
      </c>
      <c r="CH75" s="153" t="str">
        <f t="shared" ca="1" si="20"/>
        <v/>
      </c>
      <c r="CI75" s="153">
        <f t="shared" ca="1" si="21"/>
        <v>5</v>
      </c>
      <c r="CJ75" s="153" t="str">
        <f t="shared" ca="1" si="22"/>
        <v/>
      </c>
      <c r="CK75" s="153" t="str">
        <f t="shared" ca="1" si="23"/>
        <v/>
      </c>
      <c r="CL75" s="153" t="str">
        <f t="shared" ca="1" si="24"/>
        <v/>
      </c>
      <c r="CM75" s="153" t="str">
        <f t="shared" ca="1" si="25"/>
        <v/>
      </c>
    </row>
    <row r="76" spans="84:91" x14ac:dyDescent="0.3">
      <c r="CF76" s="153">
        <v>87</v>
      </c>
      <c r="CG76" s="153">
        <f t="shared" ca="1" si="19"/>
        <v>5</v>
      </c>
      <c r="CH76" s="153" t="str">
        <f t="shared" ca="1" si="20"/>
        <v/>
      </c>
      <c r="CI76" s="153">
        <f t="shared" ca="1" si="21"/>
        <v>5</v>
      </c>
      <c r="CJ76" s="153" t="str">
        <f t="shared" ca="1" si="22"/>
        <v/>
      </c>
      <c r="CK76" s="153" t="str">
        <f t="shared" ca="1" si="23"/>
        <v/>
      </c>
      <c r="CL76" s="153" t="str">
        <f t="shared" ca="1" si="24"/>
        <v/>
      </c>
      <c r="CM76" s="153" t="str">
        <f t="shared" ca="1" si="25"/>
        <v/>
      </c>
    </row>
    <row r="77" spans="84:91" x14ac:dyDescent="0.3">
      <c r="CF77" s="153">
        <v>88</v>
      </c>
      <c r="CG77" s="153">
        <f t="shared" ca="1" si="19"/>
        <v>5</v>
      </c>
      <c r="CH77" s="153" t="str">
        <f t="shared" ca="1" si="20"/>
        <v/>
      </c>
      <c r="CI77" s="153">
        <f t="shared" ca="1" si="21"/>
        <v>5</v>
      </c>
      <c r="CJ77" s="153" t="str">
        <f t="shared" ca="1" si="22"/>
        <v/>
      </c>
      <c r="CK77" s="153" t="str">
        <f t="shared" ca="1" si="23"/>
        <v/>
      </c>
      <c r="CL77" s="153" t="str">
        <f t="shared" ca="1" si="24"/>
        <v/>
      </c>
      <c r="CM77" s="153" t="str">
        <f t="shared" ca="1" si="25"/>
        <v/>
      </c>
    </row>
    <row r="78" spans="84:91" x14ac:dyDescent="0.3">
      <c r="CF78" s="153">
        <v>89</v>
      </c>
      <c r="CG78" s="153">
        <f t="shared" ca="1" si="19"/>
        <v>5</v>
      </c>
      <c r="CH78" s="153" t="str">
        <f t="shared" ca="1" si="20"/>
        <v/>
      </c>
      <c r="CI78" s="153">
        <f t="shared" ca="1" si="21"/>
        <v>5</v>
      </c>
      <c r="CJ78" s="153" t="str">
        <f t="shared" ca="1" si="22"/>
        <v/>
      </c>
      <c r="CK78" s="153" t="str">
        <f t="shared" ca="1" si="23"/>
        <v/>
      </c>
      <c r="CL78" s="153" t="str">
        <f t="shared" ca="1" si="24"/>
        <v/>
      </c>
      <c r="CM78" s="153" t="str">
        <f t="shared" ca="1" si="25"/>
        <v/>
      </c>
    </row>
    <row r="79" spans="84:91" x14ac:dyDescent="0.3">
      <c r="CF79" s="153">
        <v>90</v>
      </c>
      <c r="CG79" s="153">
        <f t="shared" ca="1" si="19"/>
        <v>5</v>
      </c>
      <c r="CH79" s="153" t="str">
        <f t="shared" ca="1" si="20"/>
        <v/>
      </c>
      <c r="CI79" s="153">
        <f t="shared" ca="1" si="21"/>
        <v>5</v>
      </c>
      <c r="CJ79" s="153" t="str">
        <f t="shared" ca="1" si="22"/>
        <v/>
      </c>
      <c r="CK79" s="153" t="str">
        <f t="shared" ca="1" si="23"/>
        <v/>
      </c>
      <c r="CL79" s="153" t="str">
        <f t="shared" ca="1" si="24"/>
        <v/>
      </c>
      <c r="CM79" s="153" t="str">
        <f t="shared" ca="1" si="25"/>
        <v/>
      </c>
    </row>
    <row r="80" spans="84:91" x14ac:dyDescent="0.3">
      <c r="CF80" s="153">
        <v>91</v>
      </c>
      <c r="CG80" s="153">
        <f t="shared" ca="1" si="19"/>
        <v>5</v>
      </c>
      <c r="CH80" s="153" t="str">
        <f t="shared" ca="1" si="20"/>
        <v/>
      </c>
      <c r="CI80" s="153">
        <f t="shared" ca="1" si="21"/>
        <v>5</v>
      </c>
      <c r="CJ80" s="153" t="str">
        <f t="shared" ca="1" si="22"/>
        <v/>
      </c>
      <c r="CK80" s="153" t="str">
        <f t="shared" ca="1" si="23"/>
        <v/>
      </c>
      <c r="CL80" s="153" t="str">
        <f t="shared" ca="1" si="24"/>
        <v/>
      </c>
      <c r="CM80" s="153" t="str">
        <f t="shared" ca="1" si="25"/>
        <v/>
      </c>
    </row>
    <row r="81" spans="84:91" x14ac:dyDescent="0.3">
      <c r="CF81" s="153">
        <v>92</v>
      </c>
      <c r="CG81" s="153">
        <f t="shared" ca="1" si="19"/>
        <v>5</v>
      </c>
      <c r="CH81" s="153" t="str">
        <f t="shared" ca="1" si="20"/>
        <v/>
      </c>
      <c r="CI81" s="153">
        <f t="shared" ca="1" si="21"/>
        <v>5</v>
      </c>
      <c r="CJ81" s="153" t="str">
        <f t="shared" ca="1" si="22"/>
        <v/>
      </c>
      <c r="CK81" s="153" t="str">
        <f t="shared" ca="1" si="23"/>
        <v/>
      </c>
      <c r="CL81" s="153" t="str">
        <f t="shared" ca="1" si="24"/>
        <v/>
      </c>
      <c r="CM81" s="153" t="str">
        <f t="shared" ca="1" si="25"/>
        <v/>
      </c>
    </row>
    <row r="82" spans="84:91" x14ac:dyDescent="0.3">
      <c r="CF82" s="153">
        <v>93</v>
      </c>
      <c r="CG82" s="153">
        <f t="shared" ca="1" si="19"/>
        <v>5</v>
      </c>
      <c r="CH82" s="153" t="str">
        <f t="shared" ca="1" si="20"/>
        <v/>
      </c>
      <c r="CI82" s="153">
        <f t="shared" ca="1" si="21"/>
        <v>5</v>
      </c>
      <c r="CJ82" s="153" t="str">
        <f t="shared" ca="1" si="22"/>
        <v/>
      </c>
      <c r="CK82" s="153" t="str">
        <f t="shared" ca="1" si="23"/>
        <v/>
      </c>
      <c r="CL82" s="153" t="str">
        <f t="shared" ca="1" si="24"/>
        <v/>
      </c>
      <c r="CM82" s="153" t="str">
        <f t="shared" ca="1" si="25"/>
        <v/>
      </c>
    </row>
    <row r="83" spans="84:91" x14ac:dyDescent="0.3">
      <c r="CF83" s="153">
        <v>94</v>
      </c>
      <c r="CG83" s="153">
        <f t="shared" ca="1" si="19"/>
        <v>5</v>
      </c>
      <c r="CH83" s="153" t="str">
        <f t="shared" ca="1" si="20"/>
        <v/>
      </c>
      <c r="CI83" s="153">
        <f t="shared" ca="1" si="21"/>
        <v>5</v>
      </c>
      <c r="CJ83" s="153" t="str">
        <f t="shared" ca="1" si="22"/>
        <v/>
      </c>
      <c r="CK83" s="153" t="str">
        <f t="shared" ca="1" si="23"/>
        <v/>
      </c>
      <c r="CL83" s="153" t="str">
        <f t="shared" ca="1" si="24"/>
        <v/>
      </c>
      <c r="CM83" s="153" t="str">
        <f t="shared" ca="1" si="25"/>
        <v/>
      </c>
    </row>
    <row r="84" spans="84:91" x14ac:dyDescent="0.3">
      <c r="CF84" s="153">
        <v>95</v>
      </c>
      <c r="CG84" s="153">
        <f t="shared" ca="1" si="19"/>
        <v>5</v>
      </c>
      <c r="CH84" s="153" t="str">
        <f t="shared" ca="1" si="20"/>
        <v/>
      </c>
      <c r="CI84" s="153">
        <f t="shared" ca="1" si="21"/>
        <v>5</v>
      </c>
      <c r="CJ84" s="153" t="str">
        <f t="shared" ca="1" si="22"/>
        <v/>
      </c>
      <c r="CK84" s="153" t="str">
        <f t="shared" ca="1" si="23"/>
        <v/>
      </c>
      <c r="CL84" s="153" t="str">
        <f t="shared" ca="1" si="24"/>
        <v/>
      </c>
      <c r="CM84" s="153" t="str">
        <f t="shared" ca="1" si="25"/>
        <v/>
      </c>
    </row>
    <row r="85" spans="84:91" x14ac:dyDescent="0.3">
      <c r="CF85" s="153">
        <v>96</v>
      </c>
      <c r="CG85" s="153">
        <f t="shared" ca="1" si="19"/>
        <v>5</v>
      </c>
      <c r="CH85" s="153" t="str">
        <f t="shared" ca="1" si="20"/>
        <v/>
      </c>
      <c r="CI85" s="153">
        <f t="shared" ca="1" si="21"/>
        <v>5</v>
      </c>
      <c r="CJ85" s="153" t="str">
        <f t="shared" ca="1" si="22"/>
        <v/>
      </c>
      <c r="CK85" s="153" t="str">
        <f t="shared" ca="1" si="23"/>
        <v/>
      </c>
      <c r="CL85" s="153" t="str">
        <f t="shared" ca="1" si="24"/>
        <v/>
      </c>
      <c r="CM85" s="153" t="str">
        <f t="shared" ca="1" si="25"/>
        <v/>
      </c>
    </row>
    <row r="86" spans="84:91" x14ac:dyDescent="0.3">
      <c r="CF86" s="153">
        <v>97</v>
      </c>
      <c r="CG86" s="153">
        <f t="shared" ca="1" si="19"/>
        <v>5</v>
      </c>
      <c r="CH86" s="153" t="str">
        <f t="shared" ca="1" si="20"/>
        <v/>
      </c>
      <c r="CI86" s="153">
        <f t="shared" ca="1" si="21"/>
        <v>5</v>
      </c>
      <c r="CJ86" s="153" t="str">
        <f t="shared" ca="1" si="22"/>
        <v/>
      </c>
      <c r="CK86" s="153" t="str">
        <f t="shared" ca="1" si="23"/>
        <v/>
      </c>
      <c r="CL86" s="153" t="str">
        <f t="shared" ca="1" si="24"/>
        <v/>
      </c>
      <c r="CM86" s="153" t="str">
        <f t="shared" ca="1" si="25"/>
        <v/>
      </c>
    </row>
    <row r="87" spans="84:91" x14ac:dyDescent="0.3">
      <c r="CF87" s="153">
        <v>98</v>
      </c>
      <c r="CG87" s="153">
        <f t="shared" ca="1" si="19"/>
        <v>5</v>
      </c>
      <c r="CH87" s="153" t="str">
        <f t="shared" ca="1" si="20"/>
        <v/>
      </c>
      <c r="CI87" s="153">
        <f t="shared" ca="1" si="21"/>
        <v>5</v>
      </c>
      <c r="CJ87" s="153" t="str">
        <f t="shared" ca="1" si="22"/>
        <v/>
      </c>
      <c r="CK87" s="153" t="str">
        <f t="shared" ca="1" si="23"/>
        <v/>
      </c>
      <c r="CL87" s="153" t="str">
        <f t="shared" ca="1" si="24"/>
        <v/>
      </c>
      <c r="CM87" s="153" t="str">
        <f t="shared" ca="1" si="25"/>
        <v/>
      </c>
    </row>
    <row r="88" spans="84:91" x14ac:dyDescent="0.3">
      <c r="CF88" s="153">
        <v>99</v>
      </c>
      <c r="CG88" s="153">
        <f t="shared" ca="1" si="19"/>
        <v>5</v>
      </c>
      <c r="CH88" s="153" t="str">
        <f t="shared" ca="1" si="20"/>
        <v/>
      </c>
      <c r="CI88" s="153">
        <f t="shared" ca="1" si="21"/>
        <v>5</v>
      </c>
      <c r="CJ88" s="153" t="str">
        <f t="shared" ca="1" si="22"/>
        <v/>
      </c>
      <c r="CK88" s="153" t="str">
        <f t="shared" ca="1" si="23"/>
        <v/>
      </c>
      <c r="CL88" s="153" t="str">
        <f t="shared" ca="1" si="24"/>
        <v/>
      </c>
      <c r="CM88" s="153" t="str">
        <f t="shared" ca="1" si="25"/>
        <v/>
      </c>
    </row>
    <row r="89" spans="84:91" x14ac:dyDescent="0.3">
      <c r="CF89" s="153">
        <v>100</v>
      </c>
      <c r="CG89" s="153">
        <f t="shared" ca="1" si="19"/>
        <v>5</v>
      </c>
      <c r="CH89" s="153" t="str">
        <f t="shared" ca="1" si="20"/>
        <v/>
      </c>
      <c r="CI89" s="153">
        <f t="shared" ca="1" si="21"/>
        <v>5</v>
      </c>
      <c r="CJ89" s="153" t="str">
        <f t="shared" ca="1" si="22"/>
        <v/>
      </c>
      <c r="CK89" s="153" t="str">
        <f t="shared" ca="1" si="23"/>
        <v/>
      </c>
      <c r="CL89" s="153" t="str">
        <f t="shared" ca="1" si="24"/>
        <v/>
      </c>
      <c r="CM89" s="153" t="str">
        <f t="shared" ca="1" si="25"/>
        <v/>
      </c>
    </row>
    <row r="90" spans="84:91" x14ac:dyDescent="0.3">
      <c r="CF90" s="153">
        <v>101</v>
      </c>
      <c r="CG90" s="153">
        <f t="shared" ca="1" si="19"/>
        <v>5</v>
      </c>
      <c r="CH90" s="153" t="str">
        <f t="shared" ca="1" si="20"/>
        <v/>
      </c>
      <c r="CI90" s="153">
        <f t="shared" ca="1" si="21"/>
        <v>5</v>
      </c>
      <c r="CJ90" s="153" t="str">
        <f t="shared" ca="1" si="22"/>
        <v/>
      </c>
      <c r="CK90" s="153" t="str">
        <f t="shared" ca="1" si="23"/>
        <v/>
      </c>
      <c r="CL90" s="153" t="str">
        <f t="shared" ca="1" si="24"/>
        <v/>
      </c>
      <c r="CM90" s="153" t="str">
        <f t="shared" ca="1" si="25"/>
        <v/>
      </c>
    </row>
    <row r="91" spans="84:91" x14ac:dyDescent="0.3">
      <c r="CF91" s="153">
        <v>102</v>
      </c>
      <c r="CG91" s="153">
        <f t="shared" ca="1" si="19"/>
        <v>5</v>
      </c>
      <c r="CH91" s="153" t="str">
        <f t="shared" ca="1" si="20"/>
        <v/>
      </c>
      <c r="CI91" s="153">
        <f t="shared" ca="1" si="21"/>
        <v>5</v>
      </c>
      <c r="CJ91" s="153" t="str">
        <f t="shared" ca="1" si="22"/>
        <v/>
      </c>
      <c r="CK91" s="153" t="str">
        <f t="shared" ca="1" si="23"/>
        <v/>
      </c>
      <c r="CL91" s="153" t="str">
        <f t="shared" ca="1" si="24"/>
        <v/>
      </c>
      <c r="CM91" s="153" t="str">
        <f t="shared" ca="1" si="25"/>
        <v/>
      </c>
    </row>
    <row r="92" spans="84:91" x14ac:dyDescent="0.3">
      <c r="CF92" s="153">
        <v>103</v>
      </c>
      <c r="CG92" s="153">
        <f t="shared" ca="1" si="19"/>
        <v>5</v>
      </c>
      <c r="CH92" s="153" t="str">
        <f t="shared" ca="1" si="20"/>
        <v/>
      </c>
      <c r="CI92" s="153">
        <f t="shared" ca="1" si="21"/>
        <v>5</v>
      </c>
      <c r="CJ92" s="153" t="str">
        <f t="shared" ca="1" si="22"/>
        <v/>
      </c>
      <c r="CK92" s="153" t="str">
        <f t="shared" ca="1" si="23"/>
        <v/>
      </c>
      <c r="CL92" s="153" t="str">
        <f t="shared" ca="1" si="24"/>
        <v/>
      </c>
      <c r="CM92" s="153" t="str">
        <f t="shared" ca="1" si="25"/>
        <v/>
      </c>
    </row>
    <row r="93" spans="84:91" x14ac:dyDescent="0.3">
      <c r="CF93" s="153">
        <v>104</v>
      </c>
      <c r="CG93" s="153">
        <f t="shared" ca="1" si="19"/>
        <v>5</v>
      </c>
      <c r="CH93" s="153" t="str">
        <f t="shared" ca="1" si="20"/>
        <v/>
      </c>
      <c r="CI93" s="153">
        <f t="shared" ca="1" si="21"/>
        <v>5</v>
      </c>
      <c r="CJ93" s="153" t="str">
        <f t="shared" ca="1" si="22"/>
        <v/>
      </c>
      <c r="CK93" s="153" t="str">
        <f t="shared" ca="1" si="23"/>
        <v/>
      </c>
      <c r="CL93" s="153" t="str">
        <f t="shared" ca="1" si="24"/>
        <v/>
      </c>
      <c r="CM93" s="153" t="str">
        <f t="shared" ca="1" si="25"/>
        <v/>
      </c>
    </row>
    <row r="94" spans="84:91" x14ac:dyDescent="0.3">
      <c r="CF94" s="153">
        <v>105</v>
      </c>
      <c r="CG94" s="153">
        <f t="shared" ca="1" si="19"/>
        <v>5</v>
      </c>
      <c r="CH94" s="153" t="str">
        <f t="shared" ca="1" si="20"/>
        <v/>
      </c>
      <c r="CI94" s="153">
        <f t="shared" ca="1" si="21"/>
        <v>5</v>
      </c>
      <c r="CJ94" s="153" t="str">
        <f t="shared" ca="1" si="22"/>
        <v/>
      </c>
      <c r="CK94" s="153" t="str">
        <f t="shared" ca="1" si="23"/>
        <v/>
      </c>
      <c r="CL94" s="153" t="str">
        <f t="shared" ca="1" si="24"/>
        <v/>
      </c>
      <c r="CM94" s="153" t="str">
        <f t="shared" ca="1" si="25"/>
        <v/>
      </c>
    </row>
    <row r="95" spans="84:91" x14ac:dyDescent="0.3">
      <c r="CF95" s="153">
        <v>106</v>
      </c>
      <c r="CG95" s="153">
        <f t="shared" ca="1" si="19"/>
        <v>5</v>
      </c>
      <c r="CH95" s="153" t="str">
        <f t="shared" ca="1" si="20"/>
        <v/>
      </c>
      <c r="CI95" s="153">
        <f t="shared" ca="1" si="21"/>
        <v>5</v>
      </c>
      <c r="CJ95" s="153" t="str">
        <f t="shared" ca="1" si="22"/>
        <v/>
      </c>
      <c r="CK95" s="153" t="str">
        <f t="shared" ca="1" si="23"/>
        <v/>
      </c>
      <c r="CL95" s="153" t="str">
        <f t="shared" ca="1" si="24"/>
        <v/>
      </c>
      <c r="CM95" s="153" t="str">
        <f t="shared" ca="1" si="25"/>
        <v/>
      </c>
    </row>
    <row r="96" spans="84:91" x14ac:dyDescent="0.3">
      <c r="CF96" s="153">
        <v>107</v>
      </c>
      <c r="CG96" s="153">
        <f t="shared" ca="1" si="19"/>
        <v>5</v>
      </c>
      <c r="CH96" s="153" t="str">
        <f t="shared" ca="1" si="20"/>
        <v/>
      </c>
      <c r="CI96" s="153">
        <f t="shared" ca="1" si="21"/>
        <v>5</v>
      </c>
      <c r="CJ96" s="153" t="str">
        <f t="shared" ca="1" si="22"/>
        <v/>
      </c>
      <c r="CK96" s="153" t="str">
        <f t="shared" ca="1" si="23"/>
        <v/>
      </c>
      <c r="CL96" s="153" t="str">
        <f t="shared" ca="1" si="24"/>
        <v/>
      </c>
      <c r="CM96" s="153" t="str">
        <f t="shared" ca="1" si="25"/>
        <v/>
      </c>
    </row>
    <row r="97" spans="84:91" x14ac:dyDescent="0.3">
      <c r="CF97" s="153">
        <v>108</v>
      </c>
      <c r="CG97" s="153">
        <f t="shared" ca="1" si="19"/>
        <v>5</v>
      </c>
      <c r="CH97" s="153" t="str">
        <f t="shared" ca="1" si="20"/>
        <v/>
      </c>
      <c r="CI97" s="153">
        <f t="shared" ca="1" si="21"/>
        <v>5</v>
      </c>
      <c r="CJ97" s="153" t="str">
        <f t="shared" ca="1" si="22"/>
        <v/>
      </c>
      <c r="CK97" s="153" t="str">
        <f t="shared" ca="1" si="23"/>
        <v/>
      </c>
      <c r="CL97" s="153" t="str">
        <f t="shared" ca="1" si="24"/>
        <v/>
      </c>
      <c r="CM97" s="153" t="str">
        <f t="shared" ca="1" si="25"/>
        <v/>
      </c>
    </row>
    <row r="98" spans="84:91" x14ac:dyDescent="0.3">
      <c r="CF98" s="153">
        <v>109</v>
      </c>
      <c r="CG98" s="153">
        <f t="shared" ca="1" si="19"/>
        <v>5</v>
      </c>
      <c r="CH98" s="153" t="str">
        <f t="shared" ca="1" si="20"/>
        <v/>
      </c>
      <c r="CI98" s="153">
        <f t="shared" ca="1" si="21"/>
        <v>5</v>
      </c>
      <c r="CJ98" s="153" t="str">
        <f t="shared" ca="1" si="22"/>
        <v/>
      </c>
      <c r="CK98" s="153" t="str">
        <f t="shared" ca="1" si="23"/>
        <v/>
      </c>
      <c r="CL98" s="153" t="str">
        <f t="shared" ca="1" si="24"/>
        <v/>
      </c>
      <c r="CM98" s="153" t="str">
        <f t="shared" ca="1" si="25"/>
        <v/>
      </c>
    </row>
    <row r="99" spans="84:91" x14ac:dyDescent="0.3">
      <c r="CF99" s="153">
        <v>110</v>
      </c>
      <c r="CG99" s="153">
        <f t="shared" ca="1" si="19"/>
        <v>5</v>
      </c>
      <c r="CH99" s="153" t="str">
        <f t="shared" ca="1" si="20"/>
        <v/>
      </c>
      <c r="CI99" s="153">
        <f t="shared" ca="1" si="21"/>
        <v>5</v>
      </c>
      <c r="CJ99" s="153" t="str">
        <f t="shared" ca="1" si="22"/>
        <v/>
      </c>
      <c r="CK99" s="153" t="str">
        <f t="shared" ca="1" si="23"/>
        <v/>
      </c>
      <c r="CL99" s="153" t="str">
        <f t="shared" ca="1" si="24"/>
        <v/>
      </c>
      <c r="CM99" s="153" t="str">
        <f t="shared" ca="1" si="25"/>
        <v/>
      </c>
    </row>
    <row r="100" spans="84:91" x14ac:dyDescent="0.3">
      <c r="CF100" s="153">
        <v>111</v>
      </c>
      <c r="CG100" s="153">
        <f t="shared" ca="1" si="19"/>
        <v>5</v>
      </c>
      <c r="CH100" s="153" t="str">
        <f t="shared" ca="1" si="20"/>
        <v/>
      </c>
      <c r="CI100" s="153">
        <f t="shared" ca="1" si="21"/>
        <v>5</v>
      </c>
      <c r="CJ100" s="153" t="str">
        <f t="shared" ca="1" si="22"/>
        <v/>
      </c>
      <c r="CK100" s="153" t="str">
        <f t="shared" ca="1" si="23"/>
        <v/>
      </c>
      <c r="CL100" s="153" t="str">
        <f t="shared" ca="1" si="24"/>
        <v/>
      </c>
      <c r="CM100" s="153" t="str">
        <f t="shared" ca="1" si="25"/>
        <v/>
      </c>
    </row>
    <row r="101" spans="84:91" x14ac:dyDescent="0.3">
      <c r="CF101" s="153">
        <v>112</v>
      </c>
      <c r="CG101" s="153">
        <f t="shared" ca="1" si="19"/>
        <v>5</v>
      </c>
      <c r="CH101" s="153" t="str">
        <f t="shared" ca="1" si="20"/>
        <v/>
      </c>
      <c r="CI101" s="153">
        <f t="shared" ca="1" si="21"/>
        <v>5</v>
      </c>
      <c r="CJ101" s="153" t="str">
        <f t="shared" ca="1" si="22"/>
        <v/>
      </c>
      <c r="CK101" s="153" t="str">
        <f t="shared" ca="1" si="23"/>
        <v/>
      </c>
      <c r="CL101" s="153" t="str">
        <f t="shared" ca="1" si="24"/>
        <v/>
      </c>
      <c r="CM101" s="153" t="str">
        <f t="shared" ca="1" si="25"/>
        <v/>
      </c>
    </row>
    <row r="102" spans="84:91" x14ac:dyDescent="0.3">
      <c r="CF102" s="153">
        <v>113</v>
      </c>
      <c r="CG102" s="153">
        <f t="shared" ca="1" si="19"/>
        <v>5</v>
      </c>
      <c r="CH102" s="153" t="str">
        <f t="shared" ca="1" si="20"/>
        <v/>
      </c>
      <c r="CI102" s="153">
        <f t="shared" ca="1" si="21"/>
        <v>5</v>
      </c>
      <c r="CJ102" s="153" t="str">
        <f t="shared" ca="1" si="22"/>
        <v/>
      </c>
      <c r="CK102" s="153" t="str">
        <f t="shared" ca="1" si="23"/>
        <v/>
      </c>
      <c r="CL102" s="153" t="str">
        <f t="shared" ca="1" si="24"/>
        <v/>
      </c>
      <c r="CM102" s="153" t="str">
        <f t="shared" ca="1" si="25"/>
        <v/>
      </c>
    </row>
    <row r="103" spans="84:91" x14ac:dyDescent="0.3">
      <c r="CF103" s="153">
        <v>114</v>
      </c>
      <c r="CG103" s="153">
        <f t="shared" ca="1" si="19"/>
        <v>5</v>
      </c>
      <c r="CH103" s="153" t="str">
        <f t="shared" ca="1" si="20"/>
        <v/>
      </c>
      <c r="CI103" s="153">
        <f t="shared" ca="1" si="21"/>
        <v>5</v>
      </c>
      <c r="CJ103" s="153" t="str">
        <f t="shared" ca="1" si="22"/>
        <v/>
      </c>
      <c r="CK103" s="153" t="str">
        <f t="shared" ca="1" si="23"/>
        <v/>
      </c>
      <c r="CL103" s="153" t="str">
        <f t="shared" ca="1" si="24"/>
        <v/>
      </c>
      <c r="CM103" s="153" t="str">
        <f t="shared" ca="1" si="25"/>
        <v/>
      </c>
    </row>
    <row r="104" spans="84:91" x14ac:dyDescent="0.3">
      <c r="CF104" s="153">
        <v>115</v>
      </c>
      <c r="CG104" s="153">
        <f t="shared" ca="1" si="19"/>
        <v>5</v>
      </c>
      <c r="CH104" s="153" t="str">
        <f t="shared" ca="1" si="20"/>
        <v/>
      </c>
      <c r="CI104" s="153">
        <f t="shared" ca="1" si="21"/>
        <v>5</v>
      </c>
      <c r="CJ104" s="153" t="str">
        <f t="shared" ca="1" si="22"/>
        <v/>
      </c>
      <c r="CK104" s="153" t="str">
        <f t="shared" ca="1" si="23"/>
        <v/>
      </c>
      <c r="CL104" s="153" t="str">
        <f t="shared" ca="1" si="24"/>
        <v/>
      </c>
      <c r="CM104" s="153" t="str">
        <f t="shared" ca="1" si="25"/>
        <v/>
      </c>
    </row>
    <row r="105" spans="84:91" x14ac:dyDescent="0.3">
      <c r="CF105" s="153">
        <v>116</v>
      </c>
      <c r="CG105" s="153">
        <f t="shared" ca="1" si="19"/>
        <v>5</v>
      </c>
      <c r="CH105" s="153" t="str">
        <f t="shared" ca="1" si="20"/>
        <v/>
      </c>
      <c r="CI105" s="153">
        <f t="shared" ca="1" si="21"/>
        <v>5</v>
      </c>
      <c r="CJ105" s="153" t="str">
        <f t="shared" ca="1" si="22"/>
        <v/>
      </c>
      <c r="CK105" s="153" t="str">
        <f t="shared" ca="1" si="23"/>
        <v/>
      </c>
      <c r="CL105" s="153" t="str">
        <f t="shared" ca="1" si="24"/>
        <v/>
      </c>
      <c r="CM105" s="153" t="str">
        <f t="shared" ca="1" si="25"/>
        <v/>
      </c>
    </row>
    <row r="106" spans="84:91" x14ac:dyDescent="0.3">
      <c r="CF106" s="153">
        <v>117</v>
      </c>
      <c r="CG106" s="153">
        <f t="shared" ca="1" si="19"/>
        <v>5</v>
      </c>
      <c r="CH106" s="153" t="str">
        <f t="shared" ca="1" si="20"/>
        <v/>
      </c>
      <c r="CI106" s="153">
        <f t="shared" ca="1" si="21"/>
        <v>5</v>
      </c>
      <c r="CJ106" s="153" t="str">
        <f t="shared" ca="1" si="22"/>
        <v/>
      </c>
      <c r="CK106" s="153" t="str">
        <f t="shared" ca="1" si="23"/>
        <v/>
      </c>
      <c r="CL106" s="153" t="str">
        <f t="shared" ca="1" si="24"/>
        <v/>
      </c>
      <c r="CM106" s="153" t="str">
        <f t="shared" ca="1" si="25"/>
        <v/>
      </c>
    </row>
    <row r="107" spans="84:91" x14ac:dyDescent="0.3">
      <c r="CF107" s="153">
        <v>118</v>
      </c>
      <c r="CG107" s="153">
        <f t="shared" ca="1" si="19"/>
        <v>5</v>
      </c>
      <c r="CH107" s="153" t="str">
        <f t="shared" ca="1" si="20"/>
        <v/>
      </c>
      <c r="CI107" s="153">
        <f t="shared" ca="1" si="21"/>
        <v>5</v>
      </c>
      <c r="CJ107" s="153" t="str">
        <f t="shared" ca="1" si="22"/>
        <v/>
      </c>
      <c r="CK107" s="153" t="str">
        <f t="shared" ca="1" si="23"/>
        <v/>
      </c>
      <c r="CL107" s="153" t="str">
        <f t="shared" ca="1" si="24"/>
        <v/>
      </c>
      <c r="CM107" s="153" t="str">
        <f t="shared" ca="1" si="25"/>
        <v/>
      </c>
    </row>
    <row r="108" spans="84:91" x14ac:dyDescent="0.3">
      <c r="CF108" s="153">
        <v>119</v>
      </c>
      <c r="CG108" s="153">
        <f t="shared" ca="1" si="19"/>
        <v>5</v>
      </c>
      <c r="CH108" s="153" t="str">
        <f t="shared" ca="1" si="20"/>
        <v/>
      </c>
      <c r="CI108" s="153">
        <f t="shared" ca="1" si="21"/>
        <v>5</v>
      </c>
      <c r="CJ108" s="153" t="str">
        <f t="shared" ca="1" si="22"/>
        <v/>
      </c>
      <c r="CK108" s="153" t="str">
        <f t="shared" ca="1" si="23"/>
        <v/>
      </c>
      <c r="CL108" s="153" t="str">
        <f t="shared" ca="1" si="24"/>
        <v/>
      </c>
      <c r="CM108" s="153" t="str">
        <f t="shared" ca="1" si="25"/>
        <v/>
      </c>
    </row>
    <row r="109" spans="84:91" x14ac:dyDescent="0.3">
      <c r="CF109" s="153">
        <v>120</v>
      </c>
      <c r="CG109" s="153">
        <f t="shared" ca="1" si="19"/>
        <v>5</v>
      </c>
      <c r="CH109" s="153" t="str">
        <f t="shared" ca="1" si="20"/>
        <v/>
      </c>
      <c r="CI109" s="153">
        <f t="shared" ca="1" si="21"/>
        <v>5</v>
      </c>
      <c r="CJ109" s="153" t="str">
        <f t="shared" ca="1" si="22"/>
        <v/>
      </c>
      <c r="CK109" s="153" t="str">
        <f t="shared" ca="1" si="23"/>
        <v/>
      </c>
      <c r="CL109" s="153" t="str">
        <f t="shared" ca="1" si="24"/>
        <v/>
      </c>
      <c r="CM109" s="153" t="str">
        <f t="shared" ca="1" si="25"/>
        <v/>
      </c>
    </row>
    <row r="110" spans="84:91" x14ac:dyDescent="0.3">
      <c r="CF110" s="153">
        <v>121</v>
      </c>
      <c r="CG110" s="153">
        <f t="shared" ca="1" si="19"/>
        <v>5</v>
      </c>
      <c r="CH110" s="153" t="str">
        <f t="shared" ca="1" si="20"/>
        <v/>
      </c>
      <c r="CI110" s="153">
        <f t="shared" ca="1" si="21"/>
        <v>5</v>
      </c>
      <c r="CJ110" s="153" t="str">
        <f t="shared" ca="1" si="22"/>
        <v/>
      </c>
      <c r="CK110" s="153" t="str">
        <f t="shared" ca="1" si="23"/>
        <v/>
      </c>
      <c r="CL110" s="153" t="str">
        <f t="shared" ca="1" si="24"/>
        <v/>
      </c>
      <c r="CM110" s="153" t="str">
        <f t="shared" ca="1" si="25"/>
        <v/>
      </c>
    </row>
    <row r="111" spans="84:91" x14ac:dyDescent="0.3">
      <c r="CF111" s="153">
        <v>122</v>
      </c>
      <c r="CG111" s="153">
        <f t="shared" ca="1" si="19"/>
        <v>5</v>
      </c>
      <c r="CH111" s="153" t="str">
        <f t="shared" ca="1" si="20"/>
        <v/>
      </c>
      <c r="CI111" s="153">
        <f t="shared" ca="1" si="21"/>
        <v>5</v>
      </c>
      <c r="CJ111" s="153" t="str">
        <f t="shared" ca="1" si="22"/>
        <v/>
      </c>
      <c r="CK111" s="153" t="str">
        <f t="shared" ca="1" si="23"/>
        <v/>
      </c>
      <c r="CL111" s="153" t="str">
        <f t="shared" ca="1" si="24"/>
        <v/>
      </c>
      <c r="CM111" s="153" t="str">
        <f t="shared" ca="1" si="25"/>
        <v/>
      </c>
    </row>
    <row r="112" spans="84:91" x14ac:dyDescent="0.3">
      <c r="CF112" s="153">
        <v>123</v>
      </c>
      <c r="CG112" s="153">
        <f t="shared" ca="1" si="19"/>
        <v>5</v>
      </c>
      <c r="CH112" s="153" t="str">
        <f t="shared" ca="1" si="20"/>
        <v/>
      </c>
      <c r="CI112" s="153">
        <f t="shared" ca="1" si="21"/>
        <v>5</v>
      </c>
      <c r="CJ112" s="153" t="str">
        <f t="shared" ca="1" si="22"/>
        <v/>
      </c>
      <c r="CK112" s="153" t="str">
        <f t="shared" ca="1" si="23"/>
        <v/>
      </c>
      <c r="CL112" s="153" t="str">
        <f t="shared" ca="1" si="24"/>
        <v/>
      </c>
      <c r="CM112" s="153" t="str">
        <f t="shared" ca="1" si="25"/>
        <v/>
      </c>
    </row>
    <row r="113" spans="84:91" x14ac:dyDescent="0.3">
      <c r="CF113" s="153">
        <v>124</v>
      </c>
      <c r="CG113" s="153">
        <f t="shared" ca="1" si="19"/>
        <v>5</v>
      </c>
      <c r="CH113" s="153" t="str">
        <f t="shared" ca="1" si="20"/>
        <v/>
      </c>
      <c r="CI113" s="153">
        <f t="shared" ca="1" si="21"/>
        <v>5</v>
      </c>
      <c r="CJ113" s="153" t="str">
        <f t="shared" ca="1" si="22"/>
        <v/>
      </c>
      <c r="CK113" s="153" t="str">
        <f t="shared" ca="1" si="23"/>
        <v/>
      </c>
      <c r="CL113" s="153" t="str">
        <f t="shared" ca="1" si="24"/>
        <v/>
      </c>
      <c r="CM113" s="153" t="str">
        <f t="shared" ca="1" si="25"/>
        <v/>
      </c>
    </row>
    <row r="114" spans="84:91" x14ac:dyDescent="0.3">
      <c r="CF114" s="153">
        <v>125</v>
      </c>
      <c r="CG114" s="153">
        <f t="shared" ca="1" si="19"/>
        <v>5</v>
      </c>
      <c r="CH114" s="153" t="str">
        <f t="shared" ca="1" si="20"/>
        <v/>
      </c>
      <c r="CI114" s="153">
        <f t="shared" ca="1" si="21"/>
        <v>5</v>
      </c>
      <c r="CJ114" s="153" t="str">
        <f t="shared" ca="1" si="22"/>
        <v/>
      </c>
      <c r="CK114" s="153" t="str">
        <f t="shared" ca="1" si="23"/>
        <v/>
      </c>
      <c r="CL114" s="153" t="str">
        <f t="shared" ca="1" si="24"/>
        <v/>
      </c>
      <c r="CM114" s="153" t="str">
        <f t="shared" ca="1" si="25"/>
        <v/>
      </c>
    </row>
    <row r="115" spans="84:91" x14ac:dyDescent="0.3">
      <c r="CF115" s="153">
        <v>126</v>
      </c>
      <c r="CG115" s="153">
        <f t="shared" ca="1" si="19"/>
        <v>5</v>
      </c>
      <c r="CH115" s="153" t="str">
        <f t="shared" ca="1" si="20"/>
        <v/>
      </c>
      <c r="CI115" s="153">
        <f t="shared" ca="1" si="21"/>
        <v>5</v>
      </c>
      <c r="CJ115" s="153" t="str">
        <f t="shared" ca="1" si="22"/>
        <v/>
      </c>
      <c r="CK115" s="153" t="str">
        <f t="shared" ca="1" si="23"/>
        <v/>
      </c>
      <c r="CL115" s="153" t="str">
        <f t="shared" ca="1" si="24"/>
        <v/>
      </c>
      <c r="CM115" s="153" t="str">
        <f t="shared" ca="1" si="25"/>
        <v/>
      </c>
    </row>
    <row r="116" spans="84:91" x14ac:dyDescent="0.3">
      <c r="CF116" s="153">
        <v>127</v>
      </c>
      <c r="CG116" s="153">
        <f t="shared" ca="1" si="19"/>
        <v>5</v>
      </c>
      <c r="CH116" s="153" t="str">
        <f t="shared" ca="1" si="20"/>
        <v/>
      </c>
      <c r="CI116" s="153">
        <f t="shared" ca="1" si="21"/>
        <v>5</v>
      </c>
      <c r="CJ116" s="153" t="str">
        <f t="shared" ca="1" si="22"/>
        <v/>
      </c>
      <c r="CK116" s="153" t="str">
        <f t="shared" ca="1" si="23"/>
        <v/>
      </c>
      <c r="CL116" s="153" t="str">
        <f t="shared" ca="1" si="24"/>
        <v/>
      </c>
      <c r="CM116" s="153" t="str">
        <f t="shared" ca="1" si="25"/>
        <v/>
      </c>
    </row>
    <row r="117" spans="84:91" x14ac:dyDescent="0.3">
      <c r="CF117" s="153">
        <v>128</v>
      </c>
      <c r="CG117" s="153">
        <f t="shared" ca="1" si="19"/>
        <v>5</v>
      </c>
      <c r="CH117" s="153" t="str">
        <f t="shared" ca="1" si="20"/>
        <v/>
      </c>
      <c r="CI117" s="153">
        <f t="shared" ca="1" si="21"/>
        <v>5</v>
      </c>
      <c r="CJ117" s="153" t="str">
        <f t="shared" ca="1" si="22"/>
        <v/>
      </c>
      <c r="CK117" s="153" t="str">
        <f t="shared" ca="1" si="23"/>
        <v/>
      </c>
      <c r="CL117" s="153" t="str">
        <f t="shared" ca="1" si="24"/>
        <v/>
      </c>
      <c r="CM117" s="153" t="str">
        <f t="shared" ca="1" si="25"/>
        <v/>
      </c>
    </row>
    <row r="118" spans="84:91" x14ac:dyDescent="0.3">
      <c r="CF118" s="153">
        <v>129</v>
      </c>
      <c r="CG118" s="153">
        <f t="shared" ca="1" si="19"/>
        <v>5</v>
      </c>
      <c r="CH118" s="153" t="str">
        <f t="shared" ca="1" si="20"/>
        <v/>
      </c>
      <c r="CI118" s="153">
        <f t="shared" ca="1" si="21"/>
        <v>5</v>
      </c>
      <c r="CJ118" s="153" t="str">
        <f t="shared" ca="1" si="22"/>
        <v/>
      </c>
      <c r="CK118" s="153" t="str">
        <f t="shared" ca="1" si="23"/>
        <v/>
      </c>
      <c r="CL118" s="153" t="str">
        <f t="shared" ca="1" si="24"/>
        <v/>
      </c>
      <c r="CM118" s="153" t="str">
        <f t="shared" ca="1" si="25"/>
        <v/>
      </c>
    </row>
    <row r="119" spans="84:91" x14ac:dyDescent="0.3">
      <c r="CF119" s="153">
        <v>130</v>
      </c>
      <c r="CG119" s="153">
        <f t="shared" ca="1" si="19"/>
        <v>5</v>
      </c>
      <c r="CH119" s="153" t="str">
        <f t="shared" ca="1" si="20"/>
        <v/>
      </c>
      <c r="CI119" s="153">
        <f t="shared" ca="1" si="21"/>
        <v>5</v>
      </c>
      <c r="CJ119" s="153" t="str">
        <f t="shared" ca="1" si="22"/>
        <v/>
      </c>
      <c r="CK119" s="153" t="str">
        <f t="shared" ca="1" si="23"/>
        <v/>
      </c>
      <c r="CL119" s="153" t="str">
        <f t="shared" ca="1" si="24"/>
        <v/>
      </c>
      <c r="CM119" s="153" t="str">
        <f t="shared" ca="1" si="25"/>
        <v/>
      </c>
    </row>
    <row r="120" spans="84:91" x14ac:dyDescent="0.3">
      <c r="CF120" s="153">
        <v>131</v>
      </c>
      <c r="CG120" s="153">
        <f t="shared" ca="1" si="19"/>
        <v>5</v>
      </c>
      <c r="CH120" s="153" t="str">
        <f t="shared" ca="1" si="20"/>
        <v/>
      </c>
      <c r="CI120" s="153">
        <f t="shared" ca="1" si="21"/>
        <v>5</v>
      </c>
      <c r="CJ120" s="153" t="str">
        <f t="shared" ca="1" si="22"/>
        <v/>
      </c>
      <c r="CK120" s="153" t="str">
        <f t="shared" ca="1" si="23"/>
        <v/>
      </c>
      <c r="CL120" s="153" t="str">
        <f t="shared" ca="1" si="24"/>
        <v/>
      </c>
      <c r="CM120" s="153" t="str">
        <f t="shared" ca="1" si="25"/>
        <v/>
      </c>
    </row>
    <row r="121" spans="84:91" x14ac:dyDescent="0.3">
      <c r="CF121" s="153">
        <v>132</v>
      </c>
      <c r="CG121" s="153">
        <f t="shared" ca="1" si="19"/>
        <v>5</v>
      </c>
      <c r="CH121" s="153" t="str">
        <f t="shared" ca="1" si="20"/>
        <v/>
      </c>
      <c r="CI121" s="153">
        <f t="shared" ca="1" si="21"/>
        <v>5</v>
      </c>
      <c r="CJ121" s="153" t="str">
        <f t="shared" ca="1" si="22"/>
        <v/>
      </c>
      <c r="CK121" s="153" t="str">
        <f t="shared" ca="1" si="23"/>
        <v/>
      </c>
      <c r="CL121" s="153" t="str">
        <f t="shared" ca="1" si="24"/>
        <v/>
      </c>
      <c r="CM121" s="153" t="str">
        <f t="shared" ca="1" si="25"/>
        <v/>
      </c>
    </row>
    <row r="122" spans="84:91" x14ac:dyDescent="0.3">
      <c r="CF122" s="153">
        <v>133</v>
      </c>
      <c r="CG122" s="153">
        <f t="shared" ca="1" si="19"/>
        <v>5</v>
      </c>
      <c r="CH122" s="153" t="str">
        <f t="shared" ca="1" si="20"/>
        <v/>
      </c>
      <c r="CI122" s="153">
        <f t="shared" ca="1" si="21"/>
        <v>5</v>
      </c>
      <c r="CJ122" s="153" t="str">
        <f t="shared" ca="1" si="22"/>
        <v/>
      </c>
      <c r="CK122" s="153" t="str">
        <f t="shared" ca="1" si="23"/>
        <v/>
      </c>
      <c r="CL122" s="153" t="str">
        <f t="shared" ca="1" si="24"/>
        <v/>
      </c>
      <c r="CM122" s="153" t="str">
        <f t="shared" ca="1" si="25"/>
        <v/>
      </c>
    </row>
    <row r="123" spans="84:91" x14ac:dyDescent="0.3">
      <c r="CF123" s="153">
        <v>134</v>
      </c>
      <c r="CG123" s="153">
        <f t="shared" ca="1" si="19"/>
        <v>5</v>
      </c>
      <c r="CH123" s="153" t="str">
        <f t="shared" ca="1" si="20"/>
        <v/>
      </c>
      <c r="CI123" s="153">
        <f t="shared" ca="1" si="21"/>
        <v>5</v>
      </c>
      <c r="CJ123" s="153" t="str">
        <f t="shared" ca="1" si="22"/>
        <v/>
      </c>
      <c r="CK123" s="153" t="str">
        <f t="shared" ca="1" si="23"/>
        <v/>
      </c>
      <c r="CL123" s="153" t="str">
        <f t="shared" ca="1" si="24"/>
        <v/>
      </c>
      <c r="CM123" s="153" t="str">
        <f t="shared" ca="1" si="25"/>
        <v/>
      </c>
    </row>
    <row r="124" spans="84:91" x14ac:dyDescent="0.3">
      <c r="CF124" s="153">
        <v>135</v>
      </c>
      <c r="CG124" s="153">
        <f t="shared" ca="1" si="19"/>
        <v>5</v>
      </c>
      <c r="CH124" s="153" t="str">
        <f t="shared" ca="1" si="20"/>
        <v/>
      </c>
      <c r="CI124" s="153">
        <f t="shared" ca="1" si="21"/>
        <v>5</v>
      </c>
      <c r="CJ124" s="153" t="str">
        <f t="shared" ca="1" si="22"/>
        <v/>
      </c>
      <c r="CK124" s="153" t="str">
        <f t="shared" ca="1" si="23"/>
        <v/>
      </c>
      <c r="CL124" s="153" t="str">
        <f t="shared" ca="1" si="24"/>
        <v/>
      </c>
      <c r="CM124" s="153" t="str">
        <f t="shared" ca="1" si="25"/>
        <v/>
      </c>
    </row>
    <row r="125" spans="84:91" x14ac:dyDescent="0.3">
      <c r="CF125" s="153">
        <v>136</v>
      </c>
      <c r="CG125" s="153">
        <f t="shared" ca="1" si="19"/>
        <v>5</v>
      </c>
      <c r="CH125" s="153" t="str">
        <f t="shared" ca="1" si="20"/>
        <v/>
      </c>
      <c r="CI125" s="153">
        <f t="shared" ca="1" si="21"/>
        <v>5</v>
      </c>
      <c r="CJ125" s="153" t="str">
        <f t="shared" ca="1" si="22"/>
        <v/>
      </c>
      <c r="CK125" s="153" t="str">
        <f t="shared" ca="1" si="23"/>
        <v/>
      </c>
      <c r="CL125" s="153" t="str">
        <f t="shared" ca="1" si="24"/>
        <v/>
      </c>
      <c r="CM125" s="153" t="str">
        <f t="shared" ca="1" si="25"/>
        <v/>
      </c>
    </row>
    <row r="126" spans="84:91" x14ac:dyDescent="0.3">
      <c r="CF126" s="153">
        <v>137</v>
      </c>
      <c r="CG126" s="153">
        <f t="shared" ca="1" si="19"/>
        <v>5</v>
      </c>
      <c r="CH126" s="153" t="str">
        <f t="shared" ca="1" si="20"/>
        <v/>
      </c>
      <c r="CI126" s="153">
        <f t="shared" ca="1" si="21"/>
        <v>5</v>
      </c>
      <c r="CJ126" s="153" t="str">
        <f t="shared" ca="1" si="22"/>
        <v/>
      </c>
      <c r="CK126" s="153" t="str">
        <f t="shared" ca="1" si="23"/>
        <v/>
      </c>
      <c r="CL126" s="153" t="str">
        <f t="shared" ca="1" si="24"/>
        <v/>
      </c>
      <c r="CM126" s="153" t="str">
        <f t="shared" ca="1" si="25"/>
        <v/>
      </c>
    </row>
    <row r="127" spans="84:91" x14ac:dyDescent="0.3">
      <c r="CF127" s="153">
        <v>138</v>
      </c>
      <c r="CG127" s="153">
        <f t="shared" ca="1" si="19"/>
        <v>5</v>
      </c>
      <c r="CH127" s="153" t="str">
        <f t="shared" ca="1" si="20"/>
        <v/>
      </c>
      <c r="CI127" s="153">
        <f t="shared" ca="1" si="21"/>
        <v>5</v>
      </c>
      <c r="CJ127" s="153" t="str">
        <f t="shared" ca="1" si="22"/>
        <v/>
      </c>
      <c r="CK127" s="153" t="str">
        <f t="shared" ca="1" si="23"/>
        <v/>
      </c>
      <c r="CL127" s="153" t="str">
        <f t="shared" ca="1" si="24"/>
        <v/>
      </c>
      <c r="CM127" s="153" t="str">
        <f t="shared" ca="1" si="25"/>
        <v/>
      </c>
    </row>
    <row r="128" spans="84:91" x14ac:dyDescent="0.3">
      <c r="CF128" s="153">
        <v>139</v>
      </c>
      <c r="CG128" s="153">
        <f t="shared" ca="1" si="19"/>
        <v>5</v>
      </c>
      <c r="CH128" s="153" t="str">
        <f t="shared" ca="1" si="20"/>
        <v/>
      </c>
      <c r="CI128" s="153">
        <f t="shared" ca="1" si="21"/>
        <v>5</v>
      </c>
      <c r="CJ128" s="153" t="str">
        <f t="shared" ca="1" si="22"/>
        <v/>
      </c>
      <c r="CK128" s="153" t="str">
        <f t="shared" ca="1" si="23"/>
        <v/>
      </c>
      <c r="CL128" s="153" t="str">
        <f t="shared" ca="1" si="24"/>
        <v/>
      </c>
      <c r="CM128" s="153" t="str">
        <f t="shared" ca="1" si="25"/>
        <v/>
      </c>
    </row>
    <row r="129" spans="84:91" x14ac:dyDescent="0.3">
      <c r="CF129" s="153">
        <v>140</v>
      </c>
      <c r="CG129" s="153">
        <f t="shared" ca="1" si="19"/>
        <v>5</v>
      </c>
      <c r="CH129" s="153" t="str">
        <f t="shared" ca="1" si="20"/>
        <v/>
      </c>
      <c r="CI129" s="153">
        <f t="shared" ca="1" si="21"/>
        <v>5</v>
      </c>
      <c r="CJ129" s="153" t="str">
        <f t="shared" ca="1" si="22"/>
        <v/>
      </c>
      <c r="CK129" s="153" t="str">
        <f t="shared" ca="1" si="23"/>
        <v/>
      </c>
      <c r="CL129" s="153" t="str">
        <f t="shared" ca="1" si="24"/>
        <v/>
      </c>
      <c r="CM129" s="153" t="str">
        <f t="shared" ca="1" si="25"/>
        <v/>
      </c>
    </row>
    <row r="130" spans="84:91" x14ac:dyDescent="0.3">
      <c r="CF130" s="153">
        <v>141</v>
      </c>
      <c r="CG130" s="153">
        <f t="shared" ca="1" si="19"/>
        <v>5</v>
      </c>
      <c r="CH130" s="153" t="str">
        <f t="shared" ca="1" si="20"/>
        <v/>
      </c>
      <c r="CI130" s="153">
        <f t="shared" ca="1" si="21"/>
        <v>5</v>
      </c>
      <c r="CJ130" s="153" t="str">
        <f t="shared" ca="1" si="22"/>
        <v/>
      </c>
      <c r="CK130" s="153" t="str">
        <f t="shared" ca="1" si="23"/>
        <v/>
      </c>
      <c r="CL130" s="153" t="str">
        <f t="shared" ca="1" si="24"/>
        <v/>
      </c>
      <c r="CM130" s="153" t="str">
        <f t="shared" ca="1" si="25"/>
        <v/>
      </c>
    </row>
    <row r="131" spans="84:91" x14ac:dyDescent="0.3">
      <c r="CF131" s="153">
        <v>142</v>
      </c>
      <c r="CG131" s="153">
        <f t="shared" ca="1" si="19"/>
        <v>5</v>
      </c>
      <c r="CH131" s="153" t="str">
        <f t="shared" ca="1" si="20"/>
        <v/>
      </c>
      <c r="CI131" s="153">
        <f t="shared" ca="1" si="21"/>
        <v>5</v>
      </c>
      <c r="CJ131" s="153" t="str">
        <f t="shared" ca="1" si="22"/>
        <v/>
      </c>
      <c r="CK131" s="153" t="str">
        <f t="shared" ca="1" si="23"/>
        <v/>
      </c>
      <c r="CL131" s="153" t="str">
        <f t="shared" ca="1" si="24"/>
        <v/>
      </c>
      <c r="CM131" s="153" t="str">
        <f t="shared" ca="1" si="25"/>
        <v/>
      </c>
    </row>
    <row r="132" spans="84:91" x14ac:dyDescent="0.3">
      <c r="CF132" s="153">
        <v>143</v>
      </c>
      <c r="CG132" s="153">
        <f t="shared" ca="1" si="19"/>
        <v>5</v>
      </c>
      <c r="CH132" s="153" t="str">
        <f t="shared" ca="1" si="20"/>
        <v/>
      </c>
      <c r="CI132" s="153">
        <f t="shared" ca="1" si="21"/>
        <v>5</v>
      </c>
      <c r="CJ132" s="153" t="str">
        <f t="shared" ca="1" si="22"/>
        <v/>
      </c>
      <c r="CK132" s="153" t="str">
        <f t="shared" ca="1" si="23"/>
        <v/>
      </c>
      <c r="CL132" s="153" t="str">
        <f t="shared" ca="1" si="24"/>
        <v/>
      </c>
      <c r="CM132" s="153" t="str">
        <f t="shared" ca="1" si="25"/>
        <v/>
      </c>
    </row>
    <row r="133" spans="84:91" x14ac:dyDescent="0.3">
      <c r="CF133" s="153">
        <v>144</v>
      </c>
      <c r="CG133" s="153">
        <f t="shared" ref="CG133:CG196" ca="1" si="26">IF(INDIRECT("'"&amp;$CG$2&amp;"'!F"&amp;CF133)="Business",CG132+1,CG132)</f>
        <v>5</v>
      </c>
      <c r="CH133" s="153" t="str">
        <f t="shared" ref="CH133:CH196" ca="1" si="27">IF(CG133&lt;&gt;CG132,IF(AND(INDIRECT("'"&amp;$CG$2&amp;"'!E"&amp;CF133)&gt;$CH$2-1,INDIRECT("'"&amp;$CG$2&amp;"'!E"&amp;CF133)&lt;$CH$3+1),INDIRECT("'"&amp;$CG$2&amp;"'!E"&amp;CF133),""),"")</f>
        <v/>
      </c>
      <c r="CI133" s="153">
        <f t="shared" ref="CI133:CI196" ca="1" si="28">IF(CH133&lt;&gt;"",CI132+1,CI132)</f>
        <v>5</v>
      </c>
      <c r="CJ133" s="153" t="str">
        <f t="shared" ca="1" si="22"/>
        <v/>
      </c>
      <c r="CK133" s="153" t="str">
        <f t="shared" ca="1" si="23"/>
        <v/>
      </c>
      <c r="CL133" s="153" t="str">
        <f t="shared" ca="1" si="24"/>
        <v/>
      </c>
      <c r="CM133" s="153" t="str">
        <f t="shared" ca="1" si="25"/>
        <v/>
      </c>
    </row>
    <row r="134" spans="84:91" x14ac:dyDescent="0.3">
      <c r="CF134" s="153">
        <v>145</v>
      </c>
      <c r="CG134" s="153">
        <f t="shared" ca="1" si="26"/>
        <v>5</v>
      </c>
      <c r="CH134" s="153" t="str">
        <f t="shared" ca="1" si="27"/>
        <v/>
      </c>
      <c r="CI134" s="153">
        <f t="shared" ca="1" si="28"/>
        <v>5</v>
      </c>
      <c r="CJ134" s="153" t="str">
        <f t="shared" ca="1" si="22"/>
        <v/>
      </c>
      <c r="CK134" s="153" t="str">
        <f t="shared" ca="1" si="23"/>
        <v/>
      </c>
      <c r="CL134" s="153" t="str">
        <f t="shared" ca="1" si="24"/>
        <v/>
      </c>
      <c r="CM134" s="153" t="str">
        <f t="shared" ca="1" si="25"/>
        <v/>
      </c>
    </row>
    <row r="135" spans="84:91" x14ac:dyDescent="0.3">
      <c r="CF135" s="153">
        <v>146</v>
      </c>
      <c r="CG135" s="153">
        <f t="shared" ca="1" si="26"/>
        <v>5</v>
      </c>
      <c r="CH135" s="153" t="str">
        <f t="shared" ca="1" si="27"/>
        <v/>
      </c>
      <c r="CI135" s="153">
        <f t="shared" ca="1" si="28"/>
        <v>5</v>
      </c>
      <c r="CJ135" s="153" t="str">
        <f t="shared" ca="1" si="22"/>
        <v/>
      </c>
      <c r="CK135" s="153" t="str">
        <f t="shared" ca="1" si="23"/>
        <v/>
      </c>
      <c r="CL135" s="153" t="str">
        <f t="shared" ca="1" si="24"/>
        <v/>
      </c>
      <c r="CM135" s="153" t="str">
        <f t="shared" ca="1" si="25"/>
        <v/>
      </c>
    </row>
    <row r="136" spans="84:91" x14ac:dyDescent="0.3">
      <c r="CF136" s="153">
        <v>147</v>
      </c>
      <c r="CG136" s="153">
        <f t="shared" ca="1" si="26"/>
        <v>5</v>
      </c>
      <c r="CH136" s="153" t="str">
        <f t="shared" ca="1" si="27"/>
        <v/>
      </c>
      <c r="CI136" s="153">
        <f t="shared" ca="1" si="28"/>
        <v>5</v>
      </c>
      <c r="CJ136" s="153" t="str">
        <f t="shared" ca="1" si="22"/>
        <v/>
      </c>
      <c r="CK136" s="153" t="str">
        <f t="shared" ca="1" si="23"/>
        <v/>
      </c>
      <c r="CL136" s="153" t="str">
        <f t="shared" ca="1" si="24"/>
        <v/>
      </c>
      <c r="CM136" s="153" t="str">
        <f t="shared" ca="1" si="25"/>
        <v/>
      </c>
    </row>
    <row r="137" spans="84:91" x14ac:dyDescent="0.3">
      <c r="CF137" s="153">
        <v>148</v>
      </c>
      <c r="CG137" s="153">
        <f t="shared" ca="1" si="26"/>
        <v>5</v>
      </c>
      <c r="CH137" s="153" t="str">
        <f t="shared" ca="1" si="27"/>
        <v/>
      </c>
      <c r="CI137" s="153">
        <f t="shared" ca="1" si="28"/>
        <v>5</v>
      </c>
      <c r="CJ137" s="153" t="str">
        <f t="shared" ca="1" si="22"/>
        <v/>
      </c>
      <c r="CK137" s="153" t="str">
        <f t="shared" ca="1" si="23"/>
        <v/>
      </c>
      <c r="CL137" s="153" t="str">
        <f t="shared" ca="1" si="24"/>
        <v/>
      </c>
      <c r="CM137" s="153" t="str">
        <f t="shared" ca="1" si="25"/>
        <v/>
      </c>
    </row>
    <row r="138" spans="84:91" x14ac:dyDescent="0.3">
      <c r="CF138" s="153">
        <v>149</v>
      </c>
      <c r="CG138" s="153">
        <f t="shared" ca="1" si="26"/>
        <v>5</v>
      </c>
      <c r="CH138" s="153" t="str">
        <f t="shared" ca="1" si="27"/>
        <v/>
      </c>
      <c r="CI138" s="153">
        <f t="shared" ca="1" si="28"/>
        <v>5</v>
      </c>
      <c r="CJ138" s="153" t="str">
        <f t="shared" ref="CJ138:CJ201" ca="1" si="29">IF(CH138&lt;&gt;"",INDIRECT("'"&amp;$CG$2&amp;"'!G"&amp;CF138),"")</f>
        <v/>
      </c>
      <c r="CK138" s="153" t="str">
        <f t="shared" ref="CK138:CK201" ca="1" si="30">IF(CH138&lt;&gt;"",INDIRECT("'"&amp;$CG$2&amp;"'!J"&amp;CF138),"")</f>
        <v/>
      </c>
      <c r="CL138" s="153" t="str">
        <f t="shared" ref="CL138:CL201" ca="1" si="31">IF(CH138&lt;&gt;"",INDIRECT("'"&amp;$CG$2&amp;"'!H"&amp;CF138),"")</f>
        <v/>
      </c>
      <c r="CM138" s="153" t="str">
        <f t="shared" ref="CM138:CM201" ca="1" si="32">IF(CH138&lt;&gt;"",INDIRECT("'"&amp;$CG$2&amp;"'!K"&amp;CF138),"")</f>
        <v/>
      </c>
    </row>
    <row r="139" spans="84:91" x14ac:dyDescent="0.3">
      <c r="CF139" s="153">
        <v>150</v>
      </c>
      <c r="CG139" s="153">
        <f t="shared" ca="1" si="26"/>
        <v>5</v>
      </c>
      <c r="CH139" s="153" t="str">
        <f t="shared" ca="1" si="27"/>
        <v/>
      </c>
      <c r="CI139" s="153">
        <f t="shared" ca="1" si="28"/>
        <v>5</v>
      </c>
      <c r="CJ139" s="153" t="str">
        <f t="shared" ca="1" si="29"/>
        <v/>
      </c>
      <c r="CK139" s="153" t="str">
        <f t="shared" ca="1" si="30"/>
        <v/>
      </c>
      <c r="CL139" s="153" t="str">
        <f t="shared" ca="1" si="31"/>
        <v/>
      </c>
      <c r="CM139" s="153" t="str">
        <f t="shared" ca="1" si="32"/>
        <v/>
      </c>
    </row>
    <row r="140" spans="84:91" x14ac:dyDescent="0.3">
      <c r="CF140" s="153">
        <v>151</v>
      </c>
      <c r="CG140" s="153">
        <f t="shared" ca="1" si="26"/>
        <v>5</v>
      </c>
      <c r="CH140" s="153" t="str">
        <f t="shared" ca="1" si="27"/>
        <v/>
      </c>
      <c r="CI140" s="153">
        <f t="shared" ca="1" si="28"/>
        <v>5</v>
      </c>
      <c r="CJ140" s="153" t="str">
        <f t="shared" ca="1" si="29"/>
        <v/>
      </c>
      <c r="CK140" s="153" t="str">
        <f t="shared" ca="1" si="30"/>
        <v/>
      </c>
      <c r="CL140" s="153" t="str">
        <f t="shared" ca="1" si="31"/>
        <v/>
      </c>
      <c r="CM140" s="153" t="str">
        <f t="shared" ca="1" si="32"/>
        <v/>
      </c>
    </row>
    <row r="141" spans="84:91" x14ac:dyDescent="0.3">
      <c r="CF141" s="153">
        <v>152</v>
      </c>
      <c r="CG141" s="153">
        <f t="shared" ca="1" si="26"/>
        <v>5</v>
      </c>
      <c r="CH141" s="153" t="str">
        <f t="shared" ca="1" si="27"/>
        <v/>
      </c>
      <c r="CI141" s="153">
        <f t="shared" ca="1" si="28"/>
        <v>5</v>
      </c>
      <c r="CJ141" s="153" t="str">
        <f t="shared" ca="1" si="29"/>
        <v/>
      </c>
      <c r="CK141" s="153" t="str">
        <f t="shared" ca="1" si="30"/>
        <v/>
      </c>
      <c r="CL141" s="153" t="str">
        <f t="shared" ca="1" si="31"/>
        <v/>
      </c>
      <c r="CM141" s="153" t="str">
        <f t="shared" ca="1" si="32"/>
        <v/>
      </c>
    </row>
    <row r="142" spans="84:91" x14ac:dyDescent="0.3">
      <c r="CF142" s="153">
        <v>153</v>
      </c>
      <c r="CG142" s="153">
        <f t="shared" ca="1" si="26"/>
        <v>5</v>
      </c>
      <c r="CH142" s="153" t="str">
        <f t="shared" ca="1" si="27"/>
        <v/>
      </c>
      <c r="CI142" s="153">
        <f t="shared" ca="1" si="28"/>
        <v>5</v>
      </c>
      <c r="CJ142" s="153" t="str">
        <f t="shared" ca="1" si="29"/>
        <v/>
      </c>
      <c r="CK142" s="153" t="str">
        <f t="shared" ca="1" si="30"/>
        <v/>
      </c>
      <c r="CL142" s="153" t="str">
        <f t="shared" ca="1" si="31"/>
        <v/>
      </c>
      <c r="CM142" s="153" t="str">
        <f t="shared" ca="1" si="32"/>
        <v/>
      </c>
    </row>
    <row r="143" spans="84:91" x14ac:dyDescent="0.3">
      <c r="CF143" s="153">
        <v>154</v>
      </c>
      <c r="CG143" s="153">
        <f t="shared" ca="1" si="26"/>
        <v>5</v>
      </c>
      <c r="CH143" s="153" t="str">
        <f t="shared" ca="1" si="27"/>
        <v/>
      </c>
      <c r="CI143" s="153">
        <f t="shared" ca="1" si="28"/>
        <v>5</v>
      </c>
      <c r="CJ143" s="153" t="str">
        <f t="shared" ca="1" si="29"/>
        <v/>
      </c>
      <c r="CK143" s="153" t="str">
        <f t="shared" ca="1" si="30"/>
        <v/>
      </c>
      <c r="CL143" s="153" t="str">
        <f t="shared" ca="1" si="31"/>
        <v/>
      </c>
      <c r="CM143" s="153" t="str">
        <f t="shared" ca="1" si="32"/>
        <v/>
      </c>
    </row>
    <row r="144" spans="84:91" x14ac:dyDescent="0.3">
      <c r="CF144" s="153">
        <v>155</v>
      </c>
      <c r="CG144" s="153">
        <f t="shared" ca="1" si="26"/>
        <v>5</v>
      </c>
      <c r="CH144" s="153" t="str">
        <f t="shared" ca="1" si="27"/>
        <v/>
      </c>
      <c r="CI144" s="153">
        <f t="shared" ca="1" si="28"/>
        <v>5</v>
      </c>
      <c r="CJ144" s="153" t="str">
        <f t="shared" ca="1" si="29"/>
        <v/>
      </c>
      <c r="CK144" s="153" t="str">
        <f t="shared" ca="1" si="30"/>
        <v/>
      </c>
      <c r="CL144" s="153" t="str">
        <f t="shared" ca="1" si="31"/>
        <v/>
      </c>
      <c r="CM144" s="153" t="str">
        <f t="shared" ca="1" si="32"/>
        <v/>
      </c>
    </row>
    <row r="145" spans="84:91" x14ac:dyDescent="0.3">
      <c r="CF145" s="153">
        <v>156</v>
      </c>
      <c r="CG145" s="153">
        <f t="shared" ca="1" si="26"/>
        <v>5</v>
      </c>
      <c r="CH145" s="153" t="str">
        <f t="shared" ca="1" si="27"/>
        <v/>
      </c>
      <c r="CI145" s="153">
        <f t="shared" ca="1" si="28"/>
        <v>5</v>
      </c>
      <c r="CJ145" s="153" t="str">
        <f t="shared" ca="1" si="29"/>
        <v/>
      </c>
      <c r="CK145" s="153" t="str">
        <f t="shared" ca="1" si="30"/>
        <v/>
      </c>
      <c r="CL145" s="153" t="str">
        <f t="shared" ca="1" si="31"/>
        <v/>
      </c>
      <c r="CM145" s="153" t="str">
        <f t="shared" ca="1" si="32"/>
        <v/>
      </c>
    </row>
    <row r="146" spans="84:91" x14ac:dyDescent="0.3">
      <c r="CF146" s="153">
        <v>157</v>
      </c>
      <c r="CG146" s="153">
        <f t="shared" ca="1" si="26"/>
        <v>5</v>
      </c>
      <c r="CH146" s="153" t="str">
        <f t="shared" ca="1" si="27"/>
        <v/>
      </c>
      <c r="CI146" s="153">
        <f t="shared" ca="1" si="28"/>
        <v>5</v>
      </c>
      <c r="CJ146" s="153" t="str">
        <f t="shared" ca="1" si="29"/>
        <v/>
      </c>
      <c r="CK146" s="153" t="str">
        <f t="shared" ca="1" si="30"/>
        <v/>
      </c>
      <c r="CL146" s="153" t="str">
        <f t="shared" ca="1" si="31"/>
        <v/>
      </c>
      <c r="CM146" s="153" t="str">
        <f t="shared" ca="1" si="32"/>
        <v/>
      </c>
    </row>
    <row r="147" spans="84:91" x14ac:dyDescent="0.3">
      <c r="CF147" s="153">
        <v>158</v>
      </c>
      <c r="CG147" s="153">
        <f t="shared" ca="1" si="26"/>
        <v>5</v>
      </c>
      <c r="CH147" s="153" t="str">
        <f t="shared" ca="1" si="27"/>
        <v/>
      </c>
      <c r="CI147" s="153">
        <f t="shared" ca="1" si="28"/>
        <v>5</v>
      </c>
      <c r="CJ147" s="153" t="str">
        <f t="shared" ca="1" si="29"/>
        <v/>
      </c>
      <c r="CK147" s="153" t="str">
        <f t="shared" ca="1" si="30"/>
        <v/>
      </c>
      <c r="CL147" s="153" t="str">
        <f t="shared" ca="1" si="31"/>
        <v/>
      </c>
      <c r="CM147" s="153" t="str">
        <f t="shared" ca="1" si="32"/>
        <v/>
      </c>
    </row>
    <row r="148" spans="84:91" x14ac:dyDescent="0.3">
      <c r="CF148" s="153">
        <v>159</v>
      </c>
      <c r="CG148" s="153">
        <f t="shared" ca="1" si="26"/>
        <v>5</v>
      </c>
      <c r="CH148" s="153" t="str">
        <f t="shared" ca="1" si="27"/>
        <v/>
      </c>
      <c r="CI148" s="153">
        <f t="shared" ca="1" si="28"/>
        <v>5</v>
      </c>
      <c r="CJ148" s="153" t="str">
        <f t="shared" ca="1" si="29"/>
        <v/>
      </c>
      <c r="CK148" s="153" t="str">
        <f t="shared" ca="1" si="30"/>
        <v/>
      </c>
      <c r="CL148" s="153" t="str">
        <f t="shared" ca="1" si="31"/>
        <v/>
      </c>
      <c r="CM148" s="153" t="str">
        <f t="shared" ca="1" si="32"/>
        <v/>
      </c>
    </row>
    <row r="149" spans="84:91" x14ac:dyDescent="0.3">
      <c r="CF149" s="153">
        <v>160</v>
      </c>
      <c r="CG149" s="153">
        <f t="shared" ca="1" si="26"/>
        <v>5</v>
      </c>
      <c r="CH149" s="153" t="str">
        <f t="shared" ca="1" si="27"/>
        <v/>
      </c>
      <c r="CI149" s="153">
        <f t="shared" ca="1" si="28"/>
        <v>5</v>
      </c>
      <c r="CJ149" s="153" t="str">
        <f t="shared" ca="1" si="29"/>
        <v/>
      </c>
      <c r="CK149" s="153" t="str">
        <f t="shared" ca="1" si="30"/>
        <v/>
      </c>
      <c r="CL149" s="153" t="str">
        <f t="shared" ca="1" si="31"/>
        <v/>
      </c>
      <c r="CM149" s="153" t="str">
        <f t="shared" ca="1" si="32"/>
        <v/>
      </c>
    </row>
    <row r="150" spans="84:91" x14ac:dyDescent="0.3">
      <c r="CF150" s="153">
        <v>161</v>
      </c>
      <c r="CG150" s="153">
        <f t="shared" ca="1" si="26"/>
        <v>5</v>
      </c>
      <c r="CH150" s="153" t="str">
        <f t="shared" ca="1" si="27"/>
        <v/>
      </c>
      <c r="CI150" s="153">
        <f t="shared" ca="1" si="28"/>
        <v>5</v>
      </c>
      <c r="CJ150" s="153" t="str">
        <f t="shared" ca="1" si="29"/>
        <v/>
      </c>
      <c r="CK150" s="153" t="str">
        <f t="shared" ca="1" si="30"/>
        <v/>
      </c>
      <c r="CL150" s="153" t="str">
        <f t="shared" ca="1" si="31"/>
        <v/>
      </c>
      <c r="CM150" s="153" t="str">
        <f t="shared" ca="1" si="32"/>
        <v/>
      </c>
    </row>
    <row r="151" spans="84:91" x14ac:dyDescent="0.3">
      <c r="CF151" s="153">
        <v>162</v>
      </c>
      <c r="CG151" s="153">
        <f t="shared" ca="1" si="26"/>
        <v>5</v>
      </c>
      <c r="CH151" s="153" t="str">
        <f t="shared" ca="1" si="27"/>
        <v/>
      </c>
      <c r="CI151" s="153">
        <f t="shared" ca="1" si="28"/>
        <v>5</v>
      </c>
      <c r="CJ151" s="153" t="str">
        <f t="shared" ca="1" si="29"/>
        <v/>
      </c>
      <c r="CK151" s="153" t="str">
        <f t="shared" ca="1" si="30"/>
        <v/>
      </c>
      <c r="CL151" s="153" t="str">
        <f t="shared" ca="1" si="31"/>
        <v/>
      </c>
      <c r="CM151" s="153" t="str">
        <f t="shared" ca="1" si="32"/>
        <v/>
      </c>
    </row>
    <row r="152" spans="84:91" x14ac:dyDescent="0.3">
      <c r="CF152" s="153">
        <v>163</v>
      </c>
      <c r="CG152" s="153">
        <f t="shared" ca="1" si="26"/>
        <v>5</v>
      </c>
      <c r="CH152" s="153" t="str">
        <f t="shared" ca="1" si="27"/>
        <v/>
      </c>
      <c r="CI152" s="153">
        <f t="shared" ca="1" si="28"/>
        <v>5</v>
      </c>
      <c r="CJ152" s="153" t="str">
        <f t="shared" ca="1" si="29"/>
        <v/>
      </c>
      <c r="CK152" s="153" t="str">
        <f t="shared" ca="1" si="30"/>
        <v/>
      </c>
      <c r="CL152" s="153" t="str">
        <f t="shared" ca="1" si="31"/>
        <v/>
      </c>
      <c r="CM152" s="153" t="str">
        <f t="shared" ca="1" si="32"/>
        <v/>
      </c>
    </row>
    <row r="153" spans="84:91" x14ac:dyDescent="0.3">
      <c r="CF153" s="153">
        <v>164</v>
      </c>
      <c r="CG153" s="153">
        <f t="shared" ca="1" si="26"/>
        <v>5</v>
      </c>
      <c r="CH153" s="153" t="str">
        <f t="shared" ca="1" si="27"/>
        <v/>
      </c>
      <c r="CI153" s="153">
        <f t="shared" ca="1" si="28"/>
        <v>5</v>
      </c>
      <c r="CJ153" s="153" t="str">
        <f t="shared" ca="1" si="29"/>
        <v/>
      </c>
      <c r="CK153" s="153" t="str">
        <f t="shared" ca="1" si="30"/>
        <v/>
      </c>
      <c r="CL153" s="153" t="str">
        <f t="shared" ca="1" si="31"/>
        <v/>
      </c>
      <c r="CM153" s="153" t="str">
        <f t="shared" ca="1" si="32"/>
        <v/>
      </c>
    </row>
    <row r="154" spans="84:91" x14ac:dyDescent="0.3">
      <c r="CF154" s="153">
        <v>165</v>
      </c>
      <c r="CG154" s="153">
        <f t="shared" ca="1" si="26"/>
        <v>5</v>
      </c>
      <c r="CH154" s="153" t="str">
        <f t="shared" ca="1" si="27"/>
        <v/>
      </c>
      <c r="CI154" s="153">
        <f t="shared" ca="1" si="28"/>
        <v>5</v>
      </c>
      <c r="CJ154" s="153" t="str">
        <f t="shared" ca="1" si="29"/>
        <v/>
      </c>
      <c r="CK154" s="153" t="str">
        <f t="shared" ca="1" si="30"/>
        <v/>
      </c>
      <c r="CL154" s="153" t="str">
        <f t="shared" ca="1" si="31"/>
        <v/>
      </c>
      <c r="CM154" s="153" t="str">
        <f t="shared" ca="1" si="32"/>
        <v/>
      </c>
    </row>
    <row r="155" spans="84:91" x14ac:dyDescent="0.3">
      <c r="CF155" s="153">
        <v>166</v>
      </c>
      <c r="CG155" s="153">
        <f t="shared" ca="1" si="26"/>
        <v>5</v>
      </c>
      <c r="CH155" s="153" t="str">
        <f t="shared" ca="1" si="27"/>
        <v/>
      </c>
      <c r="CI155" s="153">
        <f t="shared" ca="1" si="28"/>
        <v>5</v>
      </c>
      <c r="CJ155" s="153" t="str">
        <f t="shared" ca="1" si="29"/>
        <v/>
      </c>
      <c r="CK155" s="153" t="str">
        <f t="shared" ca="1" si="30"/>
        <v/>
      </c>
      <c r="CL155" s="153" t="str">
        <f t="shared" ca="1" si="31"/>
        <v/>
      </c>
      <c r="CM155" s="153" t="str">
        <f t="shared" ca="1" si="32"/>
        <v/>
      </c>
    </row>
    <row r="156" spans="84:91" x14ac:dyDescent="0.3">
      <c r="CF156" s="153">
        <v>167</v>
      </c>
      <c r="CG156" s="153">
        <f t="shared" ca="1" si="26"/>
        <v>5</v>
      </c>
      <c r="CH156" s="153" t="str">
        <f t="shared" ca="1" si="27"/>
        <v/>
      </c>
      <c r="CI156" s="153">
        <f t="shared" ca="1" si="28"/>
        <v>5</v>
      </c>
      <c r="CJ156" s="153" t="str">
        <f t="shared" ca="1" si="29"/>
        <v/>
      </c>
      <c r="CK156" s="153" t="str">
        <f t="shared" ca="1" si="30"/>
        <v/>
      </c>
      <c r="CL156" s="153" t="str">
        <f t="shared" ca="1" si="31"/>
        <v/>
      </c>
      <c r="CM156" s="153" t="str">
        <f t="shared" ca="1" si="32"/>
        <v/>
      </c>
    </row>
    <row r="157" spans="84:91" x14ac:dyDescent="0.3">
      <c r="CF157" s="153">
        <v>168</v>
      </c>
      <c r="CG157" s="153">
        <f t="shared" ca="1" si="26"/>
        <v>5</v>
      </c>
      <c r="CH157" s="153" t="str">
        <f t="shared" ca="1" si="27"/>
        <v/>
      </c>
      <c r="CI157" s="153">
        <f t="shared" ca="1" si="28"/>
        <v>5</v>
      </c>
      <c r="CJ157" s="153" t="str">
        <f t="shared" ca="1" si="29"/>
        <v/>
      </c>
      <c r="CK157" s="153" t="str">
        <f t="shared" ca="1" si="30"/>
        <v/>
      </c>
      <c r="CL157" s="153" t="str">
        <f t="shared" ca="1" si="31"/>
        <v/>
      </c>
      <c r="CM157" s="153" t="str">
        <f t="shared" ca="1" si="32"/>
        <v/>
      </c>
    </row>
    <row r="158" spans="84:91" x14ac:dyDescent="0.3">
      <c r="CF158" s="153">
        <v>169</v>
      </c>
      <c r="CG158" s="153">
        <f t="shared" ca="1" si="26"/>
        <v>5</v>
      </c>
      <c r="CH158" s="153" t="str">
        <f t="shared" ca="1" si="27"/>
        <v/>
      </c>
      <c r="CI158" s="153">
        <f t="shared" ca="1" si="28"/>
        <v>5</v>
      </c>
      <c r="CJ158" s="153" t="str">
        <f t="shared" ca="1" si="29"/>
        <v/>
      </c>
      <c r="CK158" s="153" t="str">
        <f t="shared" ca="1" si="30"/>
        <v/>
      </c>
      <c r="CL158" s="153" t="str">
        <f t="shared" ca="1" si="31"/>
        <v/>
      </c>
      <c r="CM158" s="153" t="str">
        <f t="shared" ca="1" si="32"/>
        <v/>
      </c>
    </row>
    <row r="159" spans="84:91" x14ac:dyDescent="0.3">
      <c r="CF159" s="153">
        <v>170</v>
      </c>
      <c r="CG159" s="153">
        <f t="shared" ca="1" si="26"/>
        <v>5</v>
      </c>
      <c r="CH159" s="153" t="str">
        <f t="shared" ca="1" si="27"/>
        <v/>
      </c>
      <c r="CI159" s="153">
        <f t="shared" ca="1" si="28"/>
        <v>5</v>
      </c>
      <c r="CJ159" s="153" t="str">
        <f t="shared" ca="1" si="29"/>
        <v/>
      </c>
      <c r="CK159" s="153" t="str">
        <f t="shared" ca="1" si="30"/>
        <v/>
      </c>
      <c r="CL159" s="153" t="str">
        <f t="shared" ca="1" si="31"/>
        <v/>
      </c>
      <c r="CM159" s="153" t="str">
        <f t="shared" ca="1" si="32"/>
        <v/>
      </c>
    </row>
    <row r="160" spans="84:91" x14ac:dyDescent="0.3">
      <c r="CF160" s="153">
        <v>171</v>
      </c>
      <c r="CG160" s="153">
        <f t="shared" ca="1" si="26"/>
        <v>5</v>
      </c>
      <c r="CH160" s="153" t="str">
        <f t="shared" ca="1" si="27"/>
        <v/>
      </c>
      <c r="CI160" s="153">
        <f t="shared" ca="1" si="28"/>
        <v>5</v>
      </c>
      <c r="CJ160" s="153" t="str">
        <f t="shared" ca="1" si="29"/>
        <v/>
      </c>
      <c r="CK160" s="153" t="str">
        <f t="shared" ca="1" si="30"/>
        <v/>
      </c>
      <c r="CL160" s="153" t="str">
        <f t="shared" ca="1" si="31"/>
        <v/>
      </c>
      <c r="CM160" s="153" t="str">
        <f t="shared" ca="1" si="32"/>
        <v/>
      </c>
    </row>
    <row r="161" spans="84:91" x14ac:dyDescent="0.3">
      <c r="CF161" s="153">
        <v>172</v>
      </c>
      <c r="CG161" s="153">
        <f t="shared" ca="1" si="26"/>
        <v>5</v>
      </c>
      <c r="CH161" s="153" t="str">
        <f t="shared" ca="1" si="27"/>
        <v/>
      </c>
      <c r="CI161" s="153">
        <f t="shared" ca="1" si="28"/>
        <v>5</v>
      </c>
      <c r="CJ161" s="153" t="str">
        <f t="shared" ca="1" si="29"/>
        <v/>
      </c>
      <c r="CK161" s="153" t="str">
        <f t="shared" ca="1" si="30"/>
        <v/>
      </c>
      <c r="CL161" s="153" t="str">
        <f t="shared" ca="1" si="31"/>
        <v/>
      </c>
      <c r="CM161" s="153" t="str">
        <f t="shared" ca="1" si="32"/>
        <v/>
      </c>
    </row>
    <row r="162" spans="84:91" x14ac:dyDescent="0.3">
      <c r="CF162" s="153">
        <v>173</v>
      </c>
      <c r="CG162" s="153">
        <f t="shared" ca="1" si="26"/>
        <v>5</v>
      </c>
      <c r="CH162" s="153" t="str">
        <f t="shared" ca="1" si="27"/>
        <v/>
      </c>
      <c r="CI162" s="153">
        <f t="shared" ca="1" si="28"/>
        <v>5</v>
      </c>
      <c r="CJ162" s="153" t="str">
        <f t="shared" ca="1" si="29"/>
        <v/>
      </c>
      <c r="CK162" s="153" t="str">
        <f t="shared" ca="1" si="30"/>
        <v/>
      </c>
      <c r="CL162" s="153" t="str">
        <f t="shared" ca="1" si="31"/>
        <v/>
      </c>
      <c r="CM162" s="153" t="str">
        <f t="shared" ca="1" si="32"/>
        <v/>
      </c>
    </row>
    <row r="163" spans="84:91" x14ac:dyDescent="0.3">
      <c r="CF163" s="153">
        <v>174</v>
      </c>
      <c r="CG163" s="153">
        <f t="shared" ca="1" si="26"/>
        <v>5</v>
      </c>
      <c r="CH163" s="153" t="str">
        <f t="shared" ca="1" si="27"/>
        <v/>
      </c>
      <c r="CI163" s="153">
        <f t="shared" ca="1" si="28"/>
        <v>5</v>
      </c>
      <c r="CJ163" s="153" t="str">
        <f t="shared" ca="1" si="29"/>
        <v/>
      </c>
      <c r="CK163" s="153" t="str">
        <f t="shared" ca="1" si="30"/>
        <v/>
      </c>
      <c r="CL163" s="153" t="str">
        <f t="shared" ca="1" si="31"/>
        <v/>
      </c>
      <c r="CM163" s="153" t="str">
        <f t="shared" ca="1" si="32"/>
        <v/>
      </c>
    </row>
    <row r="164" spans="84:91" x14ac:dyDescent="0.3">
      <c r="CF164" s="153">
        <v>175</v>
      </c>
      <c r="CG164" s="153">
        <f t="shared" ca="1" si="26"/>
        <v>5</v>
      </c>
      <c r="CH164" s="153" t="str">
        <f t="shared" ca="1" si="27"/>
        <v/>
      </c>
      <c r="CI164" s="153">
        <f t="shared" ca="1" si="28"/>
        <v>5</v>
      </c>
      <c r="CJ164" s="153" t="str">
        <f t="shared" ca="1" si="29"/>
        <v/>
      </c>
      <c r="CK164" s="153" t="str">
        <f t="shared" ca="1" si="30"/>
        <v/>
      </c>
      <c r="CL164" s="153" t="str">
        <f t="shared" ca="1" si="31"/>
        <v/>
      </c>
      <c r="CM164" s="153" t="str">
        <f t="shared" ca="1" si="32"/>
        <v/>
      </c>
    </row>
    <row r="165" spans="84:91" x14ac:dyDescent="0.3">
      <c r="CF165" s="153">
        <v>176</v>
      </c>
      <c r="CG165" s="153">
        <f t="shared" ca="1" si="26"/>
        <v>5</v>
      </c>
      <c r="CH165" s="153" t="str">
        <f t="shared" ca="1" si="27"/>
        <v/>
      </c>
      <c r="CI165" s="153">
        <f t="shared" ca="1" si="28"/>
        <v>5</v>
      </c>
      <c r="CJ165" s="153" t="str">
        <f t="shared" ca="1" si="29"/>
        <v/>
      </c>
      <c r="CK165" s="153" t="str">
        <f t="shared" ca="1" si="30"/>
        <v/>
      </c>
      <c r="CL165" s="153" t="str">
        <f t="shared" ca="1" si="31"/>
        <v/>
      </c>
      <c r="CM165" s="153" t="str">
        <f t="shared" ca="1" si="32"/>
        <v/>
      </c>
    </row>
    <row r="166" spans="84:91" x14ac:dyDescent="0.3">
      <c r="CF166" s="153">
        <v>177</v>
      </c>
      <c r="CG166" s="153">
        <f t="shared" ca="1" si="26"/>
        <v>5</v>
      </c>
      <c r="CH166" s="153" t="str">
        <f t="shared" ca="1" si="27"/>
        <v/>
      </c>
      <c r="CI166" s="153">
        <f t="shared" ca="1" si="28"/>
        <v>5</v>
      </c>
      <c r="CJ166" s="153" t="str">
        <f t="shared" ca="1" si="29"/>
        <v/>
      </c>
      <c r="CK166" s="153" t="str">
        <f t="shared" ca="1" si="30"/>
        <v/>
      </c>
      <c r="CL166" s="153" t="str">
        <f t="shared" ca="1" si="31"/>
        <v/>
      </c>
      <c r="CM166" s="153" t="str">
        <f t="shared" ca="1" si="32"/>
        <v/>
      </c>
    </row>
    <row r="167" spans="84:91" x14ac:dyDescent="0.3">
      <c r="CF167" s="153">
        <v>178</v>
      </c>
      <c r="CG167" s="153">
        <f t="shared" ca="1" si="26"/>
        <v>5</v>
      </c>
      <c r="CH167" s="153" t="str">
        <f t="shared" ca="1" si="27"/>
        <v/>
      </c>
      <c r="CI167" s="153">
        <f t="shared" ca="1" si="28"/>
        <v>5</v>
      </c>
      <c r="CJ167" s="153" t="str">
        <f t="shared" ca="1" si="29"/>
        <v/>
      </c>
      <c r="CK167" s="153" t="str">
        <f t="shared" ca="1" si="30"/>
        <v/>
      </c>
      <c r="CL167" s="153" t="str">
        <f t="shared" ca="1" si="31"/>
        <v/>
      </c>
      <c r="CM167" s="153" t="str">
        <f t="shared" ca="1" si="32"/>
        <v/>
      </c>
    </row>
    <row r="168" spans="84:91" x14ac:dyDescent="0.3">
      <c r="CF168" s="153">
        <v>179</v>
      </c>
      <c r="CG168" s="153">
        <f t="shared" ca="1" si="26"/>
        <v>5</v>
      </c>
      <c r="CH168" s="153" t="str">
        <f t="shared" ca="1" si="27"/>
        <v/>
      </c>
      <c r="CI168" s="153">
        <f t="shared" ca="1" si="28"/>
        <v>5</v>
      </c>
      <c r="CJ168" s="153" t="str">
        <f t="shared" ca="1" si="29"/>
        <v/>
      </c>
      <c r="CK168" s="153" t="str">
        <f t="shared" ca="1" si="30"/>
        <v/>
      </c>
      <c r="CL168" s="153" t="str">
        <f t="shared" ca="1" si="31"/>
        <v/>
      </c>
      <c r="CM168" s="153" t="str">
        <f t="shared" ca="1" si="32"/>
        <v/>
      </c>
    </row>
    <row r="169" spans="84:91" x14ac:dyDescent="0.3">
      <c r="CF169" s="153">
        <v>180</v>
      </c>
      <c r="CG169" s="153">
        <f t="shared" ca="1" si="26"/>
        <v>5</v>
      </c>
      <c r="CH169" s="153" t="str">
        <f t="shared" ca="1" si="27"/>
        <v/>
      </c>
      <c r="CI169" s="153">
        <f t="shared" ca="1" si="28"/>
        <v>5</v>
      </c>
      <c r="CJ169" s="153" t="str">
        <f t="shared" ca="1" si="29"/>
        <v/>
      </c>
      <c r="CK169" s="153" t="str">
        <f t="shared" ca="1" si="30"/>
        <v/>
      </c>
      <c r="CL169" s="153" t="str">
        <f t="shared" ca="1" si="31"/>
        <v/>
      </c>
      <c r="CM169" s="153" t="str">
        <f t="shared" ca="1" si="32"/>
        <v/>
      </c>
    </row>
    <row r="170" spans="84:91" x14ac:dyDescent="0.3">
      <c r="CF170" s="153">
        <v>181</v>
      </c>
      <c r="CG170" s="153">
        <f t="shared" ca="1" si="26"/>
        <v>5</v>
      </c>
      <c r="CH170" s="153" t="str">
        <f t="shared" ca="1" si="27"/>
        <v/>
      </c>
      <c r="CI170" s="153">
        <f t="shared" ca="1" si="28"/>
        <v>5</v>
      </c>
      <c r="CJ170" s="153" t="str">
        <f t="shared" ca="1" si="29"/>
        <v/>
      </c>
      <c r="CK170" s="153" t="str">
        <f t="shared" ca="1" si="30"/>
        <v/>
      </c>
      <c r="CL170" s="153" t="str">
        <f t="shared" ca="1" si="31"/>
        <v/>
      </c>
      <c r="CM170" s="153" t="str">
        <f t="shared" ca="1" si="32"/>
        <v/>
      </c>
    </row>
    <row r="171" spans="84:91" x14ac:dyDescent="0.3">
      <c r="CF171" s="153">
        <v>182</v>
      </c>
      <c r="CG171" s="153">
        <f t="shared" ca="1" si="26"/>
        <v>5</v>
      </c>
      <c r="CH171" s="153" t="str">
        <f t="shared" ca="1" si="27"/>
        <v/>
      </c>
      <c r="CI171" s="153">
        <f t="shared" ca="1" si="28"/>
        <v>5</v>
      </c>
      <c r="CJ171" s="153" t="str">
        <f t="shared" ca="1" si="29"/>
        <v/>
      </c>
      <c r="CK171" s="153" t="str">
        <f t="shared" ca="1" si="30"/>
        <v/>
      </c>
      <c r="CL171" s="153" t="str">
        <f t="shared" ca="1" si="31"/>
        <v/>
      </c>
      <c r="CM171" s="153" t="str">
        <f t="shared" ca="1" si="32"/>
        <v/>
      </c>
    </row>
    <row r="172" spans="84:91" x14ac:dyDescent="0.3">
      <c r="CF172" s="153">
        <v>183</v>
      </c>
      <c r="CG172" s="153">
        <f t="shared" ca="1" si="26"/>
        <v>5</v>
      </c>
      <c r="CH172" s="153" t="str">
        <f t="shared" ca="1" si="27"/>
        <v/>
      </c>
      <c r="CI172" s="153">
        <f t="shared" ca="1" si="28"/>
        <v>5</v>
      </c>
      <c r="CJ172" s="153" t="str">
        <f t="shared" ca="1" si="29"/>
        <v/>
      </c>
      <c r="CK172" s="153" t="str">
        <f t="shared" ca="1" si="30"/>
        <v/>
      </c>
      <c r="CL172" s="153" t="str">
        <f t="shared" ca="1" si="31"/>
        <v/>
      </c>
      <c r="CM172" s="153" t="str">
        <f t="shared" ca="1" si="32"/>
        <v/>
      </c>
    </row>
    <row r="173" spans="84:91" x14ac:dyDescent="0.3">
      <c r="CF173" s="153">
        <v>184</v>
      </c>
      <c r="CG173" s="153">
        <f t="shared" ca="1" si="26"/>
        <v>5</v>
      </c>
      <c r="CH173" s="153" t="str">
        <f t="shared" ca="1" si="27"/>
        <v/>
      </c>
      <c r="CI173" s="153">
        <f t="shared" ca="1" si="28"/>
        <v>5</v>
      </c>
      <c r="CJ173" s="153" t="str">
        <f t="shared" ca="1" si="29"/>
        <v/>
      </c>
      <c r="CK173" s="153" t="str">
        <f t="shared" ca="1" si="30"/>
        <v/>
      </c>
      <c r="CL173" s="153" t="str">
        <f t="shared" ca="1" si="31"/>
        <v/>
      </c>
      <c r="CM173" s="153" t="str">
        <f t="shared" ca="1" si="32"/>
        <v/>
      </c>
    </row>
    <row r="174" spans="84:91" x14ac:dyDescent="0.3">
      <c r="CF174" s="153">
        <v>185</v>
      </c>
      <c r="CG174" s="153">
        <f t="shared" ca="1" si="26"/>
        <v>5</v>
      </c>
      <c r="CH174" s="153" t="str">
        <f t="shared" ca="1" si="27"/>
        <v/>
      </c>
      <c r="CI174" s="153">
        <f t="shared" ca="1" si="28"/>
        <v>5</v>
      </c>
      <c r="CJ174" s="153" t="str">
        <f t="shared" ca="1" si="29"/>
        <v/>
      </c>
      <c r="CK174" s="153" t="str">
        <f t="shared" ca="1" si="30"/>
        <v/>
      </c>
      <c r="CL174" s="153" t="str">
        <f t="shared" ca="1" si="31"/>
        <v/>
      </c>
      <c r="CM174" s="153" t="str">
        <f t="shared" ca="1" si="32"/>
        <v/>
      </c>
    </row>
    <row r="175" spans="84:91" x14ac:dyDescent="0.3">
      <c r="CF175" s="153">
        <v>186</v>
      </c>
      <c r="CG175" s="153">
        <f t="shared" ca="1" si="26"/>
        <v>5</v>
      </c>
      <c r="CH175" s="153" t="str">
        <f t="shared" ca="1" si="27"/>
        <v/>
      </c>
      <c r="CI175" s="153">
        <f t="shared" ca="1" si="28"/>
        <v>5</v>
      </c>
      <c r="CJ175" s="153" t="str">
        <f t="shared" ca="1" si="29"/>
        <v/>
      </c>
      <c r="CK175" s="153" t="str">
        <f t="shared" ca="1" si="30"/>
        <v/>
      </c>
      <c r="CL175" s="153" t="str">
        <f t="shared" ca="1" si="31"/>
        <v/>
      </c>
      <c r="CM175" s="153" t="str">
        <f t="shared" ca="1" si="32"/>
        <v/>
      </c>
    </row>
    <row r="176" spans="84:91" x14ac:dyDescent="0.3">
      <c r="CF176" s="153">
        <v>187</v>
      </c>
      <c r="CG176" s="153">
        <f t="shared" ca="1" si="26"/>
        <v>5</v>
      </c>
      <c r="CH176" s="153" t="str">
        <f t="shared" ca="1" si="27"/>
        <v/>
      </c>
      <c r="CI176" s="153">
        <f t="shared" ca="1" si="28"/>
        <v>5</v>
      </c>
      <c r="CJ176" s="153" t="str">
        <f t="shared" ca="1" si="29"/>
        <v/>
      </c>
      <c r="CK176" s="153" t="str">
        <f t="shared" ca="1" si="30"/>
        <v/>
      </c>
      <c r="CL176" s="153" t="str">
        <f t="shared" ca="1" si="31"/>
        <v/>
      </c>
      <c r="CM176" s="153" t="str">
        <f t="shared" ca="1" si="32"/>
        <v/>
      </c>
    </row>
    <row r="177" spans="84:91" x14ac:dyDescent="0.3">
      <c r="CF177" s="153">
        <v>188</v>
      </c>
      <c r="CG177" s="153">
        <f t="shared" ca="1" si="26"/>
        <v>5</v>
      </c>
      <c r="CH177" s="153" t="str">
        <f t="shared" ca="1" si="27"/>
        <v/>
      </c>
      <c r="CI177" s="153">
        <f t="shared" ca="1" si="28"/>
        <v>5</v>
      </c>
      <c r="CJ177" s="153" t="str">
        <f t="shared" ca="1" si="29"/>
        <v/>
      </c>
      <c r="CK177" s="153" t="str">
        <f t="shared" ca="1" si="30"/>
        <v/>
      </c>
      <c r="CL177" s="153" t="str">
        <f t="shared" ca="1" si="31"/>
        <v/>
      </c>
      <c r="CM177" s="153" t="str">
        <f t="shared" ca="1" si="32"/>
        <v/>
      </c>
    </row>
    <row r="178" spans="84:91" x14ac:dyDescent="0.3">
      <c r="CF178" s="153">
        <v>189</v>
      </c>
      <c r="CG178" s="153">
        <f t="shared" ca="1" si="26"/>
        <v>5</v>
      </c>
      <c r="CH178" s="153" t="str">
        <f t="shared" ca="1" si="27"/>
        <v/>
      </c>
      <c r="CI178" s="153">
        <f t="shared" ca="1" si="28"/>
        <v>5</v>
      </c>
      <c r="CJ178" s="153" t="str">
        <f t="shared" ca="1" si="29"/>
        <v/>
      </c>
      <c r="CK178" s="153" t="str">
        <f t="shared" ca="1" si="30"/>
        <v/>
      </c>
      <c r="CL178" s="153" t="str">
        <f t="shared" ca="1" si="31"/>
        <v/>
      </c>
      <c r="CM178" s="153" t="str">
        <f t="shared" ca="1" si="32"/>
        <v/>
      </c>
    </row>
    <row r="179" spans="84:91" x14ac:dyDescent="0.3">
      <c r="CF179" s="153">
        <v>190</v>
      </c>
      <c r="CG179" s="153">
        <f t="shared" ca="1" si="26"/>
        <v>5</v>
      </c>
      <c r="CH179" s="153" t="str">
        <f t="shared" ca="1" si="27"/>
        <v/>
      </c>
      <c r="CI179" s="153">
        <f t="shared" ca="1" si="28"/>
        <v>5</v>
      </c>
      <c r="CJ179" s="153" t="str">
        <f t="shared" ca="1" si="29"/>
        <v/>
      </c>
      <c r="CK179" s="153" t="str">
        <f t="shared" ca="1" si="30"/>
        <v/>
      </c>
      <c r="CL179" s="153" t="str">
        <f t="shared" ca="1" si="31"/>
        <v/>
      </c>
      <c r="CM179" s="153" t="str">
        <f t="shared" ca="1" si="32"/>
        <v/>
      </c>
    </row>
    <row r="180" spans="84:91" x14ac:dyDescent="0.3">
      <c r="CF180" s="153">
        <v>191</v>
      </c>
      <c r="CG180" s="153">
        <f t="shared" ca="1" si="26"/>
        <v>5</v>
      </c>
      <c r="CH180" s="153" t="str">
        <f t="shared" ca="1" si="27"/>
        <v/>
      </c>
      <c r="CI180" s="153">
        <f t="shared" ca="1" si="28"/>
        <v>5</v>
      </c>
      <c r="CJ180" s="153" t="str">
        <f t="shared" ca="1" si="29"/>
        <v/>
      </c>
      <c r="CK180" s="153" t="str">
        <f t="shared" ca="1" si="30"/>
        <v/>
      </c>
      <c r="CL180" s="153" t="str">
        <f t="shared" ca="1" si="31"/>
        <v/>
      </c>
      <c r="CM180" s="153" t="str">
        <f t="shared" ca="1" si="32"/>
        <v/>
      </c>
    </row>
    <row r="181" spans="84:91" x14ac:dyDescent="0.3">
      <c r="CF181" s="153">
        <v>192</v>
      </c>
      <c r="CG181" s="153">
        <f t="shared" ca="1" si="26"/>
        <v>5</v>
      </c>
      <c r="CH181" s="153" t="str">
        <f t="shared" ca="1" si="27"/>
        <v/>
      </c>
      <c r="CI181" s="153">
        <f t="shared" ca="1" si="28"/>
        <v>5</v>
      </c>
      <c r="CJ181" s="153" t="str">
        <f t="shared" ca="1" si="29"/>
        <v/>
      </c>
      <c r="CK181" s="153" t="str">
        <f t="shared" ca="1" si="30"/>
        <v/>
      </c>
      <c r="CL181" s="153" t="str">
        <f t="shared" ca="1" si="31"/>
        <v/>
      </c>
      <c r="CM181" s="153" t="str">
        <f t="shared" ca="1" si="32"/>
        <v/>
      </c>
    </row>
    <row r="182" spans="84:91" x14ac:dyDescent="0.3">
      <c r="CF182" s="153">
        <v>193</v>
      </c>
      <c r="CG182" s="153">
        <f t="shared" ca="1" si="26"/>
        <v>5</v>
      </c>
      <c r="CH182" s="153" t="str">
        <f t="shared" ca="1" si="27"/>
        <v/>
      </c>
      <c r="CI182" s="153">
        <f t="shared" ca="1" si="28"/>
        <v>5</v>
      </c>
      <c r="CJ182" s="153" t="str">
        <f t="shared" ca="1" si="29"/>
        <v/>
      </c>
      <c r="CK182" s="153" t="str">
        <f t="shared" ca="1" si="30"/>
        <v/>
      </c>
      <c r="CL182" s="153" t="str">
        <f t="shared" ca="1" si="31"/>
        <v/>
      </c>
      <c r="CM182" s="153" t="str">
        <f t="shared" ca="1" si="32"/>
        <v/>
      </c>
    </row>
    <row r="183" spans="84:91" x14ac:dyDescent="0.3">
      <c r="CF183" s="153">
        <v>194</v>
      </c>
      <c r="CG183" s="153">
        <f t="shared" ca="1" si="26"/>
        <v>5</v>
      </c>
      <c r="CH183" s="153" t="str">
        <f t="shared" ca="1" si="27"/>
        <v/>
      </c>
      <c r="CI183" s="153">
        <f t="shared" ca="1" si="28"/>
        <v>5</v>
      </c>
      <c r="CJ183" s="153" t="str">
        <f t="shared" ca="1" si="29"/>
        <v/>
      </c>
      <c r="CK183" s="153" t="str">
        <f t="shared" ca="1" si="30"/>
        <v/>
      </c>
      <c r="CL183" s="153" t="str">
        <f t="shared" ca="1" si="31"/>
        <v/>
      </c>
      <c r="CM183" s="153" t="str">
        <f t="shared" ca="1" si="32"/>
        <v/>
      </c>
    </row>
    <row r="184" spans="84:91" x14ac:dyDescent="0.3">
      <c r="CF184" s="153">
        <v>195</v>
      </c>
      <c r="CG184" s="153">
        <f t="shared" ca="1" si="26"/>
        <v>5</v>
      </c>
      <c r="CH184" s="153" t="str">
        <f t="shared" ca="1" si="27"/>
        <v/>
      </c>
      <c r="CI184" s="153">
        <f t="shared" ca="1" si="28"/>
        <v>5</v>
      </c>
      <c r="CJ184" s="153" t="str">
        <f t="shared" ca="1" si="29"/>
        <v/>
      </c>
      <c r="CK184" s="153" t="str">
        <f t="shared" ca="1" si="30"/>
        <v/>
      </c>
      <c r="CL184" s="153" t="str">
        <f t="shared" ca="1" si="31"/>
        <v/>
      </c>
      <c r="CM184" s="153" t="str">
        <f t="shared" ca="1" si="32"/>
        <v/>
      </c>
    </row>
    <row r="185" spans="84:91" x14ac:dyDescent="0.3">
      <c r="CF185" s="153">
        <v>196</v>
      </c>
      <c r="CG185" s="153">
        <f t="shared" ca="1" si="26"/>
        <v>5</v>
      </c>
      <c r="CH185" s="153" t="str">
        <f t="shared" ca="1" si="27"/>
        <v/>
      </c>
      <c r="CI185" s="153">
        <f t="shared" ca="1" si="28"/>
        <v>5</v>
      </c>
      <c r="CJ185" s="153" t="str">
        <f t="shared" ca="1" si="29"/>
        <v/>
      </c>
      <c r="CK185" s="153" t="str">
        <f t="shared" ca="1" si="30"/>
        <v/>
      </c>
      <c r="CL185" s="153" t="str">
        <f t="shared" ca="1" si="31"/>
        <v/>
      </c>
      <c r="CM185" s="153" t="str">
        <f t="shared" ca="1" si="32"/>
        <v/>
      </c>
    </row>
    <row r="186" spans="84:91" x14ac:dyDescent="0.3">
      <c r="CF186" s="153">
        <v>197</v>
      </c>
      <c r="CG186" s="153">
        <f t="shared" ca="1" si="26"/>
        <v>5</v>
      </c>
      <c r="CH186" s="153" t="str">
        <f t="shared" ca="1" si="27"/>
        <v/>
      </c>
      <c r="CI186" s="153">
        <f t="shared" ca="1" si="28"/>
        <v>5</v>
      </c>
      <c r="CJ186" s="153" t="str">
        <f t="shared" ca="1" si="29"/>
        <v/>
      </c>
      <c r="CK186" s="153" t="str">
        <f t="shared" ca="1" si="30"/>
        <v/>
      </c>
      <c r="CL186" s="153" t="str">
        <f t="shared" ca="1" si="31"/>
        <v/>
      </c>
      <c r="CM186" s="153" t="str">
        <f t="shared" ca="1" si="32"/>
        <v/>
      </c>
    </row>
    <row r="187" spans="84:91" x14ac:dyDescent="0.3">
      <c r="CF187" s="153">
        <v>198</v>
      </c>
      <c r="CG187" s="153">
        <f t="shared" ca="1" si="26"/>
        <v>5</v>
      </c>
      <c r="CH187" s="153" t="str">
        <f t="shared" ca="1" si="27"/>
        <v/>
      </c>
      <c r="CI187" s="153">
        <f t="shared" ca="1" si="28"/>
        <v>5</v>
      </c>
      <c r="CJ187" s="153" t="str">
        <f t="shared" ca="1" si="29"/>
        <v/>
      </c>
      <c r="CK187" s="153" t="str">
        <f t="shared" ca="1" si="30"/>
        <v/>
      </c>
      <c r="CL187" s="153" t="str">
        <f t="shared" ca="1" si="31"/>
        <v/>
      </c>
      <c r="CM187" s="153" t="str">
        <f t="shared" ca="1" si="32"/>
        <v/>
      </c>
    </row>
    <row r="188" spans="84:91" x14ac:dyDescent="0.3">
      <c r="CF188" s="153">
        <v>199</v>
      </c>
      <c r="CG188" s="153">
        <f t="shared" ca="1" si="26"/>
        <v>5</v>
      </c>
      <c r="CH188" s="153" t="str">
        <f t="shared" ca="1" si="27"/>
        <v/>
      </c>
      <c r="CI188" s="153">
        <f t="shared" ca="1" si="28"/>
        <v>5</v>
      </c>
      <c r="CJ188" s="153" t="str">
        <f t="shared" ca="1" si="29"/>
        <v/>
      </c>
      <c r="CK188" s="153" t="str">
        <f t="shared" ca="1" si="30"/>
        <v/>
      </c>
      <c r="CL188" s="153" t="str">
        <f t="shared" ca="1" si="31"/>
        <v/>
      </c>
      <c r="CM188" s="153" t="str">
        <f t="shared" ca="1" si="32"/>
        <v/>
      </c>
    </row>
    <row r="189" spans="84:91" x14ac:dyDescent="0.3">
      <c r="CF189" s="153">
        <v>200</v>
      </c>
      <c r="CG189" s="153">
        <f t="shared" ca="1" si="26"/>
        <v>5</v>
      </c>
      <c r="CH189" s="153" t="str">
        <f t="shared" ca="1" si="27"/>
        <v/>
      </c>
      <c r="CI189" s="153">
        <f t="shared" ca="1" si="28"/>
        <v>5</v>
      </c>
      <c r="CJ189" s="153" t="str">
        <f t="shared" ca="1" si="29"/>
        <v/>
      </c>
      <c r="CK189" s="153" t="str">
        <f t="shared" ca="1" si="30"/>
        <v/>
      </c>
      <c r="CL189" s="153" t="str">
        <f t="shared" ca="1" si="31"/>
        <v/>
      </c>
      <c r="CM189" s="153" t="str">
        <f t="shared" ca="1" si="32"/>
        <v/>
      </c>
    </row>
    <row r="190" spans="84:91" x14ac:dyDescent="0.3">
      <c r="CF190" s="153">
        <v>201</v>
      </c>
      <c r="CG190" s="153">
        <f t="shared" ca="1" si="26"/>
        <v>5</v>
      </c>
      <c r="CH190" s="153" t="str">
        <f t="shared" ca="1" si="27"/>
        <v/>
      </c>
      <c r="CI190" s="153">
        <f t="shared" ca="1" si="28"/>
        <v>5</v>
      </c>
      <c r="CJ190" s="153" t="str">
        <f t="shared" ca="1" si="29"/>
        <v/>
      </c>
      <c r="CK190" s="153" t="str">
        <f t="shared" ca="1" si="30"/>
        <v/>
      </c>
      <c r="CL190" s="153" t="str">
        <f t="shared" ca="1" si="31"/>
        <v/>
      </c>
      <c r="CM190" s="153" t="str">
        <f t="shared" ca="1" si="32"/>
        <v/>
      </c>
    </row>
    <row r="191" spans="84:91" x14ac:dyDescent="0.3">
      <c r="CF191" s="153">
        <v>202</v>
      </c>
      <c r="CG191" s="153">
        <f t="shared" ca="1" si="26"/>
        <v>5</v>
      </c>
      <c r="CH191" s="153" t="str">
        <f t="shared" ca="1" si="27"/>
        <v/>
      </c>
      <c r="CI191" s="153">
        <f t="shared" ca="1" si="28"/>
        <v>5</v>
      </c>
      <c r="CJ191" s="153" t="str">
        <f t="shared" ca="1" si="29"/>
        <v/>
      </c>
      <c r="CK191" s="153" t="str">
        <f t="shared" ca="1" si="30"/>
        <v/>
      </c>
      <c r="CL191" s="153" t="str">
        <f t="shared" ca="1" si="31"/>
        <v/>
      </c>
      <c r="CM191" s="153" t="str">
        <f t="shared" ca="1" si="32"/>
        <v/>
      </c>
    </row>
    <row r="192" spans="84:91" x14ac:dyDescent="0.3">
      <c r="CF192" s="153">
        <v>203</v>
      </c>
      <c r="CG192" s="153">
        <f t="shared" ca="1" si="26"/>
        <v>5</v>
      </c>
      <c r="CH192" s="153" t="str">
        <f t="shared" ca="1" si="27"/>
        <v/>
      </c>
      <c r="CI192" s="153">
        <f t="shared" ca="1" si="28"/>
        <v>5</v>
      </c>
      <c r="CJ192" s="153" t="str">
        <f t="shared" ca="1" si="29"/>
        <v/>
      </c>
      <c r="CK192" s="153" t="str">
        <f t="shared" ca="1" si="30"/>
        <v/>
      </c>
      <c r="CL192" s="153" t="str">
        <f t="shared" ca="1" si="31"/>
        <v/>
      </c>
      <c r="CM192" s="153" t="str">
        <f t="shared" ca="1" si="32"/>
        <v/>
      </c>
    </row>
    <row r="193" spans="84:91" x14ac:dyDescent="0.3">
      <c r="CF193" s="153">
        <v>204</v>
      </c>
      <c r="CG193" s="153">
        <f t="shared" ca="1" si="26"/>
        <v>5</v>
      </c>
      <c r="CH193" s="153" t="str">
        <f t="shared" ca="1" si="27"/>
        <v/>
      </c>
      <c r="CI193" s="153">
        <f t="shared" ca="1" si="28"/>
        <v>5</v>
      </c>
      <c r="CJ193" s="153" t="str">
        <f t="shared" ca="1" si="29"/>
        <v/>
      </c>
      <c r="CK193" s="153" t="str">
        <f t="shared" ca="1" si="30"/>
        <v/>
      </c>
      <c r="CL193" s="153" t="str">
        <f t="shared" ca="1" si="31"/>
        <v/>
      </c>
      <c r="CM193" s="153" t="str">
        <f t="shared" ca="1" si="32"/>
        <v/>
      </c>
    </row>
    <row r="194" spans="84:91" x14ac:dyDescent="0.3">
      <c r="CF194" s="153">
        <v>205</v>
      </c>
      <c r="CG194" s="153">
        <f t="shared" ca="1" si="26"/>
        <v>5</v>
      </c>
      <c r="CH194" s="153" t="str">
        <f t="shared" ca="1" si="27"/>
        <v/>
      </c>
      <c r="CI194" s="153">
        <f t="shared" ca="1" si="28"/>
        <v>5</v>
      </c>
      <c r="CJ194" s="153" t="str">
        <f t="shared" ca="1" si="29"/>
        <v/>
      </c>
      <c r="CK194" s="153" t="str">
        <f t="shared" ca="1" si="30"/>
        <v/>
      </c>
      <c r="CL194" s="153" t="str">
        <f t="shared" ca="1" si="31"/>
        <v/>
      </c>
      <c r="CM194" s="153" t="str">
        <f t="shared" ca="1" si="32"/>
        <v/>
      </c>
    </row>
    <row r="195" spans="84:91" x14ac:dyDescent="0.3">
      <c r="CF195" s="153">
        <v>206</v>
      </c>
      <c r="CG195" s="153">
        <f t="shared" ca="1" si="26"/>
        <v>5</v>
      </c>
      <c r="CH195" s="153" t="str">
        <f t="shared" ca="1" si="27"/>
        <v/>
      </c>
      <c r="CI195" s="153">
        <f t="shared" ca="1" si="28"/>
        <v>5</v>
      </c>
      <c r="CJ195" s="153" t="str">
        <f t="shared" ca="1" si="29"/>
        <v/>
      </c>
      <c r="CK195" s="153" t="str">
        <f t="shared" ca="1" si="30"/>
        <v/>
      </c>
      <c r="CL195" s="153" t="str">
        <f t="shared" ca="1" si="31"/>
        <v/>
      </c>
      <c r="CM195" s="153" t="str">
        <f t="shared" ca="1" si="32"/>
        <v/>
      </c>
    </row>
    <row r="196" spans="84:91" x14ac:dyDescent="0.3">
      <c r="CF196" s="153">
        <v>207</v>
      </c>
      <c r="CG196" s="153">
        <f t="shared" ca="1" si="26"/>
        <v>5</v>
      </c>
      <c r="CH196" s="153" t="str">
        <f t="shared" ca="1" si="27"/>
        <v/>
      </c>
      <c r="CI196" s="153">
        <f t="shared" ca="1" si="28"/>
        <v>5</v>
      </c>
      <c r="CJ196" s="153" t="str">
        <f t="shared" ca="1" si="29"/>
        <v/>
      </c>
      <c r="CK196" s="153" t="str">
        <f t="shared" ca="1" si="30"/>
        <v/>
      </c>
      <c r="CL196" s="153" t="str">
        <f t="shared" ca="1" si="31"/>
        <v/>
      </c>
      <c r="CM196" s="153" t="str">
        <f t="shared" ca="1" si="32"/>
        <v/>
      </c>
    </row>
    <row r="197" spans="84:91" x14ac:dyDescent="0.3">
      <c r="CF197" s="153">
        <v>208</v>
      </c>
      <c r="CG197" s="153">
        <f t="shared" ref="CG197:CG260" ca="1" si="33">IF(INDIRECT("'"&amp;$CG$2&amp;"'!F"&amp;CF197)="Business",CG196+1,CG196)</f>
        <v>5</v>
      </c>
      <c r="CH197" s="153" t="str">
        <f t="shared" ref="CH197:CH260" ca="1" si="34">IF(CG197&lt;&gt;CG196,IF(AND(INDIRECT("'"&amp;$CG$2&amp;"'!E"&amp;CF197)&gt;$CH$2-1,INDIRECT("'"&amp;$CG$2&amp;"'!E"&amp;CF197)&lt;$CH$3+1),INDIRECT("'"&amp;$CG$2&amp;"'!E"&amp;CF197),""),"")</f>
        <v/>
      </c>
      <c r="CI197" s="153">
        <f t="shared" ref="CI197:CI260" ca="1" si="35">IF(CH197&lt;&gt;"",CI196+1,CI196)</f>
        <v>5</v>
      </c>
      <c r="CJ197" s="153" t="str">
        <f t="shared" ca="1" si="29"/>
        <v/>
      </c>
      <c r="CK197" s="153" t="str">
        <f t="shared" ca="1" si="30"/>
        <v/>
      </c>
      <c r="CL197" s="153" t="str">
        <f t="shared" ca="1" si="31"/>
        <v/>
      </c>
      <c r="CM197" s="153" t="str">
        <f t="shared" ca="1" si="32"/>
        <v/>
      </c>
    </row>
    <row r="198" spans="84:91" x14ac:dyDescent="0.3">
      <c r="CF198" s="153">
        <v>209</v>
      </c>
      <c r="CG198" s="153">
        <f t="shared" ca="1" si="33"/>
        <v>5</v>
      </c>
      <c r="CH198" s="153" t="str">
        <f t="shared" ca="1" si="34"/>
        <v/>
      </c>
      <c r="CI198" s="153">
        <f t="shared" ca="1" si="35"/>
        <v>5</v>
      </c>
      <c r="CJ198" s="153" t="str">
        <f t="shared" ca="1" si="29"/>
        <v/>
      </c>
      <c r="CK198" s="153" t="str">
        <f t="shared" ca="1" si="30"/>
        <v/>
      </c>
      <c r="CL198" s="153" t="str">
        <f t="shared" ca="1" si="31"/>
        <v/>
      </c>
      <c r="CM198" s="153" t="str">
        <f t="shared" ca="1" si="32"/>
        <v/>
      </c>
    </row>
    <row r="199" spans="84:91" x14ac:dyDescent="0.3">
      <c r="CF199" s="153">
        <v>210</v>
      </c>
      <c r="CG199" s="153">
        <f t="shared" ca="1" si="33"/>
        <v>5</v>
      </c>
      <c r="CH199" s="153" t="str">
        <f t="shared" ca="1" si="34"/>
        <v/>
      </c>
      <c r="CI199" s="153">
        <f t="shared" ca="1" si="35"/>
        <v>5</v>
      </c>
      <c r="CJ199" s="153" t="str">
        <f t="shared" ca="1" si="29"/>
        <v/>
      </c>
      <c r="CK199" s="153" t="str">
        <f t="shared" ca="1" si="30"/>
        <v/>
      </c>
      <c r="CL199" s="153" t="str">
        <f t="shared" ca="1" si="31"/>
        <v/>
      </c>
      <c r="CM199" s="153" t="str">
        <f t="shared" ca="1" si="32"/>
        <v/>
      </c>
    </row>
    <row r="200" spans="84:91" x14ac:dyDescent="0.3">
      <c r="CF200" s="153">
        <v>211</v>
      </c>
      <c r="CG200" s="153">
        <f t="shared" ca="1" si="33"/>
        <v>5</v>
      </c>
      <c r="CH200" s="153" t="str">
        <f t="shared" ca="1" si="34"/>
        <v/>
      </c>
      <c r="CI200" s="153">
        <f t="shared" ca="1" si="35"/>
        <v>5</v>
      </c>
      <c r="CJ200" s="153" t="str">
        <f t="shared" ca="1" si="29"/>
        <v/>
      </c>
      <c r="CK200" s="153" t="str">
        <f t="shared" ca="1" si="30"/>
        <v/>
      </c>
      <c r="CL200" s="153" t="str">
        <f t="shared" ca="1" si="31"/>
        <v/>
      </c>
      <c r="CM200" s="153" t="str">
        <f t="shared" ca="1" si="32"/>
        <v/>
      </c>
    </row>
    <row r="201" spans="84:91" x14ac:dyDescent="0.3">
      <c r="CF201" s="153">
        <v>212</v>
      </c>
      <c r="CG201" s="153">
        <f t="shared" ca="1" si="33"/>
        <v>5</v>
      </c>
      <c r="CH201" s="153" t="str">
        <f t="shared" ca="1" si="34"/>
        <v/>
      </c>
      <c r="CI201" s="153">
        <f t="shared" ca="1" si="35"/>
        <v>5</v>
      </c>
      <c r="CJ201" s="153" t="str">
        <f t="shared" ca="1" si="29"/>
        <v/>
      </c>
      <c r="CK201" s="153" t="str">
        <f t="shared" ca="1" si="30"/>
        <v/>
      </c>
      <c r="CL201" s="153" t="str">
        <f t="shared" ca="1" si="31"/>
        <v/>
      </c>
      <c r="CM201" s="153" t="str">
        <f t="shared" ca="1" si="32"/>
        <v/>
      </c>
    </row>
    <row r="202" spans="84:91" x14ac:dyDescent="0.3">
      <c r="CF202" s="153">
        <v>213</v>
      </c>
      <c r="CG202" s="153">
        <f t="shared" ca="1" si="33"/>
        <v>5</v>
      </c>
      <c r="CH202" s="153" t="str">
        <f t="shared" ca="1" si="34"/>
        <v/>
      </c>
      <c r="CI202" s="153">
        <f t="shared" ca="1" si="35"/>
        <v>5</v>
      </c>
      <c r="CJ202" s="153" t="str">
        <f t="shared" ref="CJ202:CJ265" ca="1" si="36">IF(CH202&lt;&gt;"",INDIRECT("'"&amp;$CG$2&amp;"'!G"&amp;CF202),"")</f>
        <v/>
      </c>
      <c r="CK202" s="153" t="str">
        <f t="shared" ref="CK202:CK265" ca="1" si="37">IF(CH202&lt;&gt;"",INDIRECT("'"&amp;$CG$2&amp;"'!J"&amp;CF202),"")</f>
        <v/>
      </c>
      <c r="CL202" s="153" t="str">
        <f t="shared" ref="CL202:CL265" ca="1" si="38">IF(CH202&lt;&gt;"",INDIRECT("'"&amp;$CG$2&amp;"'!H"&amp;CF202),"")</f>
        <v/>
      </c>
      <c r="CM202" s="153" t="str">
        <f t="shared" ref="CM202:CM265" ca="1" si="39">IF(CH202&lt;&gt;"",INDIRECT("'"&amp;$CG$2&amp;"'!K"&amp;CF202),"")</f>
        <v/>
      </c>
    </row>
    <row r="203" spans="84:91" x14ac:dyDescent="0.3">
      <c r="CF203" s="153">
        <v>214</v>
      </c>
      <c r="CG203" s="153">
        <f t="shared" ca="1" si="33"/>
        <v>5</v>
      </c>
      <c r="CH203" s="153" t="str">
        <f t="shared" ca="1" si="34"/>
        <v/>
      </c>
      <c r="CI203" s="153">
        <f t="shared" ca="1" si="35"/>
        <v>5</v>
      </c>
      <c r="CJ203" s="153" t="str">
        <f t="shared" ca="1" si="36"/>
        <v/>
      </c>
      <c r="CK203" s="153" t="str">
        <f t="shared" ca="1" si="37"/>
        <v/>
      </c>
      <c r="CL203" s="153" t="str">
        <f t="shared" ca="1" si="38"/>
        <v/>
      </c>
      <c r="CM203" s="153" t="str">
        <f t="shared" ca="1" si="39"/>
        <v/>
      </c>
    </row>
    <row r="204" spans="84:91" x14ac:dyDescent="0.3">
      <c r="CF204" s="153">
        <v>215</v>
      </c>
      <c r="CG204" s="153">
        <f t="shared" ca="1" si="33"/>
        <v>5</v>
      </c>
      <c r="CH204" s="153" t="str">
        <f t="shared" ca="1" si="34"/>
        <v/>
      </c>
      <c r="CI204" s="153">
        <f t="shared" ca="1" si="35"/>
        <v>5</v>
      </c>
      <c r="CJ204" s="153" t="str">
        <f t="shared" ca="1" si="36"/>
        <v/>
      </c>
      <c r="CK204" s="153" t="str">
        <f t="shared" ca="1" si="37"/>
        <v/>
      </c>
      <c r="CL204" s="153" t="str">
        <f t="shared" ca="1" si="38"/>
        <v/>
      </c>
      <c r="CM204" s="153" t="str">
        <f t="shared" ca="1" si="39"/>
        <v/>
      </c>
    </row>
    <row r="205" spans="84:91" x14ac:dyDescent="0.3">
      <c r="CF205" s="153">
        <v>216</v>
      </c>
      <c r="CG205" s="153">
        <f t="shared" ca="1" si="33"/>
        <v>5</v>
      </c>
      <c r="CH205" s="153" t="str">
        <f t="shared" ca="1" si="34"/>
        <v/>
      </c>
      <c r="CI205" s="153">
        <f t="shared" ca="1" si="35"/>
        <v>5</v>
      </c>
      <c r="CJ205" s="153" t="str">
        <f t="shared" ca="1" si="36"/>
        <v/>
      </c>
      <c r="CK205" s="153" t="str">
        <f t="shared" ca="1" si="37"/>
        <v/>
      </c>
      <c r="CL205" s="153" t="str">
        <f t="shared" ca="1" si="38"/>
        <v/>
      </c>
      <c r="CM205" s="153" t="str">
        <f t="shared" ca="1" si="39"/>
        <v/>
      </c>
    </row>
    <row r="206" spans="84:91" x14ac:dyDescent="0.3">
      <c r="CF206" s="153">
        <v>217</v>
      </c>
      <c r="CG206" s="153">
        <f t="shared" ca="1" si="33"/>
        <v>5</v>
      </c>
      <c r="CH206" s="153" t="str">
        <f t="shared" ca="1" si="34"/>
        <v/>
      </c>
      <c r="CI206" s="153">
        <f t="shared" ca="1" si="35"/>
        <v>5</v>
      </c>
      <c r="CJ206" s="153" t="str">
        <f t="shared" ca="1" si="36"/>
        <v/>
      </c>
      <c r="CK206" s="153" t="str">
        <f t="shared" ca="1" si="37"/>
        <v/>
      </c>
      <c r="CL206" s="153" t="str">
        <f t="shared" ca="1" si="38"/>
        <v/>
      </c>
      <c r="CM206" s="153" t="str">
        <f t="shared" ca="1" si="39"/>
        <v/>
      </c>
    </row>
    <row r="207" spans="84:91" x14ac:dyDescent="0.3">
      <c r="CF207" s="153">
        <v>218</v>
      </c>
      <c r="CG207" s="153">
        <f t="shared" ca="1" si="33"/>
        <v>5</v>
      </c>
      <c r="CH207" s="153" t="str">
        <f t="shared" ca="1" si="34"/>
        <v/>
      </c>
      <c r="CI207" s="153">
        <f t="shared" ca="1" si="35"/>
        <v>5</v>
      </c>
      <c r="CJ207" s="153" t="str">
        <f t="shared" ca="1" si="36"/>
        <v/>
      </c>
      <c r="CK207" s="153" t="str">
        <f t="shared" ca="1" si="37"/>
        <v/>
      </c>
      <c r="CL207" s="153" t="str">
        <f t="shared" ca="1" si="38"/>
        <v/>
      </c>
      <c r="CM207" s="153" t="str">
        <f t="shared" ca="1" si="39"/>
        <v/>
      </c>
    </row>
    <row r="208" spans="84:91" x14ac:dyDescent="0.3">
      <c r="CF208" s="153">
        <v>219</v>
      </c>
      <c r="CG208" s="153">
        <f t="shared" ca="1" si="33"/>
        <v>5</v>
      </c>
      <c r="CH208" s="153" t="str">
        <f t="shared" ca="1" si="34"/>
        <v/>
      </c>
      <c r="CI208" s="153">
        <f t="shared" ca="1" si="35"/>
        <v>5</v>
      </c>
      <c r="CJ208" s="153" t="str">
        <f t="shared" ca="1" si="36"/>
        <v/>
      </c>
      <c r="CK208" s="153" t="str">
        <f t="shared" ca="1" si="37"/>
        <v/>
      </c>
      <c r="CL208" s="153" t="str">
        <f t="shared" ca="1" si="38"/>
        <v/>
      </c>
      <c r="CM208" s="153" t="str">
        <f t="shared" ca="1" si="39"/>
        <v/>
      </c>
    </row>
    <row r="209" spans="84:91" x14ac:dyDescent="0.3">
      <c r="CF209" s="153">
        <v>220</v>
      </c>
      <c r="CG209" s="153">
        <f t="shared" ca="1" si="33"/>
        <v>5</v>
      </c>
      <c r="CH209" s="153" t="str">
        <f t="shared" ca="1" si="34"/>
        <v/>
      </c>
      <c r="CI209" s="153">
        <f t="shared" ca="1" si="35"/>
        <v>5</v>
      </c>
      <c r="CJ209" s="153" t="str">
        <f t="shared" ca="1" si="36"/>
        <v/>
      </c>
      <c r="CK209" s="153" t="str">
        <f t="shared" ca="1" si="37"/>
        <v/>
      </c>
      <c r="CL209" s="153" t="str">
        <f t="shared" ca="1" si="38"/>
        <v/>
      </c>
      <c r="CM209" s="153" t="str">
        <f t="shared" ca="1" si="39"/>
        <v/>
      </c>
    </row>
    <row r="210" spans="84:91" x14ac:dyDescent="0.3">
      <c r="CF210" s="153">
        <v>221</v>
      </c>
      <c r="CG210" s="153">
        <f t="shared" ca="1" si="33"/>
        <v>5</v>
      </c>
      <c r="CH210" s="153" t="str">
        <f t="shared" ca="1" si="34"/>
        <v/>
      </c>
      <c r="CI210" s="153">
        <f t="shared" ca="1" si="35"/>
        <v>5</v>
      </c>
      <c r="CJ210" s="153" t="str">
        <f t="shared" ca="1" si="36"/>
        <v/>
      </c>
      <c r="CK210" s="153" t="str">
        <f t="shared" ca="1" si="37"/>
        <v/>
      </c>
      <c r="CL210" s="153" t="str">
        <f t="shared" ca="1" si="38"/>
        <v/>
      </c>
      <c r="CM210" s="153" t="str">
        <f t="shared" ca="1" si="39"/>
        <v/>
      </c>
    </row>
    <row r="211" spans="84:91" x14ac:dyDescent="0.3">
      <c r="CF211" s="153">
        <v>222</v>
      </c>
      <c r="CG211" s="153">
        <f t="shared" ca="1" si="33"/>
        <v>5</v>
      </c>
      <c r="CH211" s="153" t="str">
        <f t="shared" ca="1" si="34"/>
        <v/>
      </c>
      <c r="CI211" s="153">
        <f t="shared" ca="1" si="35"/>
        <v>5</v>
      </c>
      <c r="CJ211" s="153" t="str">
        <f t="shared" ca="1" si="36"/>
        <v/>
      </c>
      <c r="CK211" s="153" t="str">
        <f t="shared" ca="1" si="37"/>
        <v/>
      </c>
      <c r="CL211" s="153" t="str">
        <f t="shared" ca="1" si="38"/>
        <v/>
      </c>
      <c r="CM211" s="153" t="str">
        <f t="shared" ca="1" si="39"/>
        <v/>
      </c>
    </row>
    <row r="212" spans="84:91" x14ac:dyDescent="0.3">
      <c r="CF212" s="153">
        <v>223</v>
      </c>
      <c r="CG212" s="153">
        <f t="shared" ca="1" si="33"/>
        <v>5</v>
      </c>
      <c r="CH212" s="153" t="str">
        <f t="shared" ca="1" si="34"/>
        <v/>
      </c>
      <c r="CI212" s="153">
        <f t="shared" ca="1" si="35"/>
        <v>5</v>
      </c>
      <c r="CJ212" s="153" t="str">
        <f t="shared" ca="1" si="36"/>
        <v/>
      </c>
      <c r="CK212" s="153" t="str">
        <f t="shared" ca="1" si="37"/>
        <v/>
      </c>
      <c r="CL212" s="153" t="str">
        <f t="shared" ca="1" si="38"/>
        <v/>
      </c>
      <c r="CM212" s="153" t="str">
        <f t="shared" ca="1" si="39"/>
        <v/>
      </c>
    </row>
    <row r="213" spans="84:91" x14ac:dyDescent="0.3">
      <c r="CF213" s="153">
        <v>224</v>
      </c>
      <c r="CG213" s="153">
        <f t="shared" ca="1" si="33"/>
        <v>5</v>
      </c>
      <c r="CH213" s="153" t="str">
        <f t="shared" ca="1" si="34"/>
        <v/>
      </c>
      <c r="CI213" s="153">
        <f t="shared" ca="1" si="35"/>
        <v>5</v>
      </c>
      <c r="CJ213" s="153" t="str">
        <f t="shared" ca="1" si="36"/>
        <v/>
      </c>
      <c r="CK213" s="153" t="str">
        <f t="shared" ca="1" si="37"/>
        <v/>
      </c>
      <c r="CL213" s="153" t="str">
        <f t="shared" ca="1" si="38"/>
        <v/>
      </c>
      <c r="CM213" s="153" t="str">
        <f t="shared" ca="1" si="39"/>
        <v/>
      </c>
    </row>
    <row r="214" spans="84:91" x14ac:dyDescent="0.3">
      <c r="CF214" s="153">
        <v>225</v>
      </c>
      <c r="CG214" s="153">
        <f t="shared" ca="1" si="33"/>
        <v>5</v>
      </c>
      <c r="CH214" s="153" t="str">
        <f t="shared" ca="1" si="34"/>
        <v/>
      </c>
      <c r="CI214" s="153">
        <f t="shared" ca="1" si="35"/>
        <v>5</v>
      </c>
      <c r="CJ214" s="153" t="str">
        <f t="shared" ca="1" si="36"/>
        <v/>
      </c>
      <c r="CK214" s="153" t="str">
        <f t="shared" ca="1" si="37"/>
        <v/>
      </c>
      <c r="CL214" s="153" t="str">
        <f t="shared" ca="1" si="38"/>
        <v/>
      </c>
      <c r="CM214" s="153" t="str">
        <f t="shared" ca="1" si="39"/>
        <v/>
      </c>
    </row>
    <row r="215" spans="84:91" x14ac:dyDescent="0.3">
      <c r="CF215" s="153">
        <v>226</v>
      </c>
      <c r="CG215" s="153">
        <f t="shared" ca="1" si="33"/>
        <v>5</v>
      </c>
      <c r="CH215" s="153" t="str">
        <f t="shared" ca="1" si="34"/>
        <v/>
      </c>
      <c r="CI215" s="153">
        <f t="shared" ca="1" si="35"/>
        <v>5</v>
      </c>
      <c r="CJ215" s="153" t="str">
        <f t="shared" ca="1" si="36"/>
        <v/>
      </c>
      <c r="CK215" s="153" t="str">
        <f t="shared" ca="1" si="37"/>
        <v/>
      </c>
      <c r="CL215" s="153" t="str">
        <f t="shared" ca="1" si="38"/>
        <v/>
      </c>
      <c r="CM215" s="153" t="str">
        <f t="shared" ca="1" si="39"/>
        <v/>
      </c>
    </row>
    <row r="216" spans="84:91" x14ac:dyDescent="0.3">
      <c r="CF216" s="153">
        <v>227</v>
      </c>
      <c r="CG216" s="153">
        <f t="shared" ca="1" si="33"/>
        <v>5</v>
      </c>
      <c r="CH216" s="153" t="str">
        <f t="shared" ca="1" si="34"/>
        <v/>
      </c>
      <c r="CI216" s="153">
        <f t="shared" ca="1" si="35"/>
        <v>5</v>
      </c>
      <c r="CJ216" s="153" t="str">
        <f t="shared" ca="1" si="36"/>
        <v/>
      </c>
      <c r="CK216" s="153" t="str">
        <f t="shared" ca="1" si="37"/>
        <v/>
      </c>
      <c r="CL216" s="153" t="str">
        <f t="shared" ca="1" si="38"/>
        <v/>
      </c>
      <c r="CM216" s="153" t="str">
        <f t="shared" ca="1" si="39"/>
        <v/>
      </c>
    </row>
    <row r="217" spans="84:91" x14ac:dyDescent="0.3">
      <c r="CF217" s="153">
        <v>228</v>
      </c>
      <c r="CG217" s="153">
        <f t="shared" ca="1" si="33"/>
        <v>5</v>
      </c>
      <c r="CH217" s="153" t="str">
        <f t="shared" ca="1" si="34"/>
        <v/>
      </c>
      <c r="CI217" s="153">
        <f t="shared" ca="1" si="35"/>
        <v>5</v>
      </c>
      <c r="CJ217" s="153" t="str">
        <f t="shared" ca="1" si="36"/>
        <v/>
      </c>
      <c r="CK217" s="153" t="str">
        <f t="shared" ca="1" si="37"/>
        <v/>
      </c>
      <c r="CL217" s="153" t="str">
        <f t="shared" ca="1" si="38"/>
        <v/>
      </c>
      <c r="CM217" s="153" t="str">
        <f t="shared" ca="1" si="39"/>
        <v/>
      </c>
    </row>
    <row r="218" spans="84:91" x14ac:dyDescent="0.3">
      <c r="CF218" s="153">
        <v>229</v>
      </c>
      <c r="CG218" s="153">
        <f t="shared" ca="1" si="33"/>
        <v>5</v>
      </c>
      <c r="CH218" s="153" t="str">
        <f t="shared" ca="1" si="34"/>
        <v/>
      </c>
      <c r="CI218" s="153">
        <f t="shared" ca="1" si="35"/>
        <v>5</v>
      </c>
      <c r="CJ218" s="153" t="str">
        <f t="shared" ca="1" si="36"/>
        <v/>
      </c>
      <c r="CK218" s="153" t="str">
        <f t="shared" ca="1" si="37"/>
        <v/>
      </c>
      <c r="CL218" s="153" t="str">
        <f t="shared" ca="1" si="38"/>
        <v/>
      </c>
      <c r="CM218" s="153" t="str">
        <f t="shared" ca="1" si="39"/>
        <v/>
      </c>
    </row>
    <row r="219" spans="84:91" x14ac:dyDescent="0.3">
      <c r="CF219" s="153">
        <v>230</v>
      </c>
      <c r="CG219" s="153">
        <f t="shared" ca="1" si="33"/>
        <v>5</v>
      </c>
      <c r="CH219" s="153" t="str">
        <f t="shared" ca="1" si="34"/>
        <v/>
      </c>
      <c r="CI219" s="153">
        <f t="shared" ca="1" si="35"/>
        <v>5</v>
      </c>
      <c r="CJ219" s="153" t="str">
        <f t="shared" ca="1" si="36"/>
        <v/>
      </c>
      <c r="CK219" s="153" t="str">
        <f t="shared" ca="1" si="37"/>
        <v/>
      </c>
      <c r="CL219" s="153" t="str">
        <f t="shared" ca="1" si="38"/>
        <v/>
      </c>
      <c r="CM219" s="153" t="str">
        <f t="shared" ca="1" si="39"/>
        <v/>
      </c>
    </row>
    <row r="220" spans="84:91" x14ac:dyDescent="0.3">
      <c r="CF220" s="153">
        <v>231</v>
      </c>
      <c r="CG220" s="153">
        <f t="shared" ca="1" si="33"/>
        <v>5</v>
      </c>
      <c r="CH220" s="153" t="str">
        <f t="shared" ca="1" si="34"/>
        <v/>
      </c>
      <c r="CI220" s="153">
        <f t="shared" ca="1" si="35"/>
        <v>5</v>
      </c>
      <c r="CJ220" s="153" t="str">
        <f t="shared" ca="1" si="36"/>
        <v/>
      </c>
      <c r="CK220" s="153" t="str">
        <f t="shared" ca="1" si="37"/>
        <v/>
      </c>
      <c r="CL220" s="153" t="str">
        <f t="shared" ca="1" si="38"/>
        <v/>
      </c>
      <c r="CM220" s="153" t="str">
        <f t="shared" ca="1" si="39"/>
        <v/>
      </c>
    </row>
    <row r="221" spans="84:91" x14ac:dyDescent="0.3">
      <c r="CF221" s="153">
        <v>232</v>
      </c>
      <c r="CG221" s="153">
        <f t="shared" ca="1" si="33"/>
        <v>5</v>
      </c>
      <c r="CH221" s="153" t="str">
        <f t="shared" ca="1" si="34"/>
        <v/>
      </c>
      <c r="CI221" s="153">
        <f t="shared" ca="1" si="35"/>
        <v>5</v>
      </c>
      <c r="CJ221" s="153" t="str">
        <f t="shared" ca="1" si="36"/>
        <v/>
      </c>
      <c r="CK221" s="153" t="str">
        <f t="shared" ca="1" si="37"/>
        <v/>
      </c>
      <c r="CL221" s="153" t="str">
        <f t="shared" ca="1" si="38"/>
        <v/>
      </c>
      <c r="CM221" s="153" t="str">
        <f t="shared" ca="1" si="39"/>
        <v/>
      </c>
    </row>
    <row r="222" spans="84:91" x14ac:dyDescent="0.3">
      <c r="CF222" s="153">
        <v>233</v>
      </c>
      <c r="CG222" s="153">
        <f t="shared" ca="1" si="33"/>
        <v>5</v>
      </c>
      <c r="CH222" s="153" t="str">
        <f t="shared" ca="1" si="34"/>
        <v/>
      </c>
      <c r="CI222" s="153">
        <f t="shared" ca="1" si="35"/>
        <v>5</v>
      </c>
      <c r="CJ222" s="153" t="str">
        <f t="shared" ca="1" si="36"/>
        <v/>
      </c>
      <c r="CK222" s="153" t="str">
        <f t="shared" ca="1" si="37"/>
        <v/>
      </c>
      <c r="CL222" s="153" t="str">
        <f t="shared" ca="1" si="38"/>
        <v/>
      </c>
      <c r="CM222" s="153" t="str">
        <f t="shared" ca="1" si="39"/>
        <v/>
      </c>
    </row>
    <row r="223" spans="84:91" x14ac:dyDescent="0.3">
      <c r="CF223" s="153">
        <v>234</v>
      </c>
      <c r="CG223" s="153">
        <f t="shared" ca="1" si="33"/>
        <v>5</v>
      </c>
      <c r="CH223" s="153" t="str">
        <f t="shared" ca="1" si="34"/>
        <v/>
      </c>
      <c r="CI223" s="153">
        <f t="shared" ca="1" si="35"/>
        <v>5</v>
      </c>
      <c r="CJ223" s="153" t="str">
        <f t="shared" ca="1" si="36"/>
        <v/>
      </c>
      <c r="CK223" s="153" t="str">
        <f t="shared" ca="1" si="37"/>
        <v/>
      </c>
      <c r="CL223" s="153" t="str">
        <f t="shared" ca="1" si="38"/>
        <v/>
      </c>
      <c r="CM223" s="153" t="str">
        <f t="shared" ca="1" si="39"/>
        <v/>
      </c>
    </row>
    <row r="224" spans="84:91" x14ac:dyDescent="0.3">
      <c r="CF224" s="153">
        <v>235</v>
      </c>
      <c r="CG224" s="153">
        <f t="shared" ca="1" si="33"/>
        <v>5</v>
      </c>
      <c r="CH224" s="153" t="str">
        <f t="shared" ca="1" si="34"/>
        <v/>
      </c>
      <c r="CI224" s="153">
        <f t="shared" ca="1" si="35"/>
        <v>5</v>
      </c>
      <c r="CJ224" s="153" t="str">
        <f t="shared" ca="1" si="36"/>
        <v/>
      </c>
      <c r="CK224" s="153" t="str">
        <f t="shared" ca="1" si="37"/>
        <v/>
      </c>
      <c r="CL224" s="153" t="str">
        <f t="shared" ca="1" si="38"/>
        <v/>
      </c>
      <c r="CM224" s="153" t="str">
        <f t="shared" ca="1" si="39"/>
        <v/>
      </c>
    </row>
    <row r="225" spans="84:91" x14ac:dyDescent="0.3">
      <c r="CF225" s="153">
        <v>236</v>
      </c>
      <c r="CG225" s="153">
        <f t="shared" ca="1" si="33"/>
        <v>5</v>
      </c>
      <c r="CH225" s="153" t="str">
        <f t="shared" ca="1" si="34"/>
        <v/>
      </c>
      <c r="CI225" s="153">
        <f t="shared" ca="1" si="35"/>
        <v>5</v>
      </c>
      <c r="CJ225" s="153" t="str">
        <f t="shared" ca="1" si="36"/>
        <v/>
      </c>
      <c r="CK225" s="153" t="str">
        <f t="shared" ca="1" si="37"/>
        <v/>
      </c>
      <c r="CL225" s="153" t="str">
        <f t="shared" ca="1" si="38"/>
        <v/>
      </c>
      <c r="CM225" s="153" t="str">
        <f t="shared" ca="1" si="39"/>
        <v/>
      </c>
    </row>
    <row r="226" spans="84:91" x14ac:dyDescent="0.3">
      <c r="CF226" s="153">
        <v>237</v>
      </c>
      <c r="CG226" s="153">
        <f t="shared" ca="1" si="33"/>
        <v>5</v>
      </c>
      <c r="CH226" s="153" t="str">
        <f t="shared" ca="1" si="34"/>
        <v/>
      </c>
      <c r="CI226" s="153">
        <f t="shared" ca="1" si="35"/>
        <v>5</v>
      </c>
      <c r="CJ226" s="153" t="str">
        <f t="shared" ca="1" si="36"/>
        <v/>
      </c>
      <c r="CK226" s="153" t="str">
        <f t="shared" ca="1" si="37"/>
        <v/>
      </c>
      <c r="CL226" s="153" t="str">
        <f t="shared" ca="1" si="38"/>
        <v/>
      </c>
      <c r="CM226" s="153" t="str">
        <f t="shared" ca="1" si="39"/>
        <v/>
      </c>
    </row>
    <row r="227" spans="84:91" x14ac:dyDescent="0.3">
      <c r="CF227" s="153">
        <v>238</v>
      </c>
      <c r="CG227" s="153">
        <f t="shared" ca="1" si="33"/>
        <v>5</v>
      </c>
      <c r="CH227" s="153" t="str">
        <f t="shared" ca="1" si="34"/>
        <v/>
      </c>
      <c r="CI227" s="153">
        <f t="shared" ca="1" si="35"/>
        <v>5</v>
      </c>
      <c r="CJ227" s="153" t="str">
        <f t="shared" ca="1" si="36"/>
        <v/>
      </c>
      <c r="CK227" s="153" t="str">
        <f t="shared" ca="1" si="37"/>
        <v/>
      </c>
      <c r="CL227" s="153" t="str">
        <f t="shared" ca="1" si="38"/>
        <v/>
      </c>
      <c r="CM227" s="153" t="str">
        <f t="shared" ca="1" si="39"/>
        <v/>
      </c>
    </row>
    <row r="228" spans="84:91" x14ac:dyDescent="0.3">
      <c r="CF228" s="153">
        <v>239</v>
      </c>
      <c r="CG228" s="153">
        <f t="shared" ca="1" si="33"/>
        <v>5</v>
      </c>
      <c r="CH228" s="153" t="str">
        <f t="shared" ca="1" si="34"/>
        <v/>
      </c>
      <c r="CI228" s="153">
        <f t="shared" ca="1" si="35"/>
        <v>5</v>
      </c>
      <c r="CJ228" s="153" t="str">
        <f t="shared" ca="1" si="36"/>
        <v/>
      </c>
      <c r="CK228" s="153" t="str">
        <f t="shared" ca="1" si="37"/>
        <v/>
      </c>
      <c r="CL228" s="153" t="str">
        <f t="shared" ca="1" si="38"/>
        <v/>
      </c>
      <c r="CM228" s="153" t="str">
        <f t="shared" ca="1" si="39"/>
        <v/>
      </c>
    </row>
    <row r="229" spans="84:91" x14ac:dyDescent="0.3">
      <c r="CF229" s="153">
        <v>240</v>
      </c>
      <c r="CG229" s="153">
        <f t="shared" ca="1" si="33"/>
        <v>5</v>
      </c>
      <c r="CH229" s="153" t="str">
        <f t="shared" ca="1" si="34"/>
        <v/>
      </c>
      <c r="CI229" s="153">
        <f t="shared" ca="1" si="35"/>
        <v>5</v>
      </c>
      <c r="CJ229" s="153" t="str">
        <f t="shared" ca="1" si="36"/>
        <v/>
      </c>
      <c r="CK229" s="153" t="str">
        <f t="shared" ca="1" si="37"/>
        <v/>
      </c>
      <c r="CL229" s="153" t="str">
        <f t="shared" ca="1" si="38"/>
        <v/>
      </c>
      <c r="CM229" s="153" t="str">
        <f t="shared" ca="1" si="39"/>
        <v/>
      </c>
    </row>
    <row r="230" spans="84:91" x14ac:dyDescent="0.3">
      <c r="CF230" s="153">
        <v>241</v>
      </c>
      <c r="CG230" s="153">
        <f t="shared" ca="1" si="33"/>
        <v>5</v>
      </c>
      <c r="CH230" s="153" t="str">
        <f t="shared" ca="1" si="34"/>
        <v/>
      </c>
      <c r="CI230" s="153">
        <f t="shared" ca="1" si="35"/>
        <v>5</v>
      </c>
      <c r="CJ230" s="153" t="str">
        <f t="shared" ca="1" si="36"/>
        <v/>
      </c>
      <c r="CK230" s="153" t="str">
        <f t="shared" ca="1" si="37"/>
        <v/>
      </c>
      <c r="CL230" s="153" t="str">
        <f t="shared" ca="1" si="38"/>
        <v/>
      </c>
      <c r="CM230" s="153" t="str">
        <f t="shared" ca="1" si="39"/>
        <v/>
      </c>
    </row>
    <row r="231" spans="84:91" x14ac:dyDescent="0.3">
      <c r="CF231" s="153">
        <v>242</v>
      </c>
      <c r="CG231" s="153">
        <f t="shared" ca="1" si="33"/>
        <v>5</v>
      </c>
      <c r="CH231" s="153" t="str">
        <f t="shared" ca="1" si="34"/>
        <v/>
      </c>
      <c r="CI231" s="153">
        <f t="shared" ca="1" si="35"/>
        <v>5</v>
      </c>
      <c r="CJ231" s="153" t="str">
        <f t="shared" ca="1" si="36"/>
        <v/>
      </c>
      <c r="CK231" s="153" t="str">
        <f t="shared" ca="1" si="37"/>
        <v/>
      </c>
      <c r="CL231" s="153" t="str">
        <f t="shared" ca="1" si="38"/>
        <v/>
      </c>
      <c r="CM231" s="153" t="str">
        <f t="shared" ca="1" si="39"/>
        <v/>
      </c>
    </row>
    <row r="232" spans="84:91" x14ac:dyDescent="0.3">
      <c r="CF232" s="153">
        <v>243</v>
      </c>
      <c r="CG232" s="153">
        <f t="shared" ca="1" si="33"/>
        <v>5</v>
      </c>
      <c r="CH232" s="153" t="str">
        <f t="shared" ca="1" si="34"/>
        <v/>
      </c>
      <c r="CI232" s="153">
        <f t="shared" ca="1" si="35"/>
        <v>5</v>
      </c>
      <c r="CJ232" s="153" t="str">
        <f t="shared" ca="1" si="36"/>
        <v/>
      </c>
      <c r="CK232" s="153" t="str">
        <f t="shared" ca="1" si="37"/>
        <v/>
      </c>
      <c r="CL232" s="153" t="str">
        <f t="shared" ca="1" si="38"/>
        <v/>
      </c>
      <c r="CM232" s="153" t="str">
        <f t="shared" ca="1" si="39"/>
        <v/>
      </c>
    </row>
    <row r="233" spans="84:91" x14ac:dyDescent="0.3">
      <c r="CF233" s="153">
        <v>244</v>
      </c>
      <c r="CG233" s="153">
        <f t="shared" ca="1" si="33"/>
        <v>5</v>
      </c>
      <c r="CH233" s="153" t="str">
        <f t="shared" ca="1" si="34"/>
        <v/>
      </c>
      <c r="CI233" s="153">
        <f t="shared" ca="1" si="35"/>
        <v>5</v>
      </c>
      <c r="CJ233" s="153" t="str">
        <f t="shared" ca="1" si="36"/>
        <v/>
      </c>
      <c r="CK233" s="153" t="str">
        <f t="shared" ca="1" si="37"/>
        <v/>
      </c>
      <c r="CL233" s="153" t="str">
        <f t="shared" ca="1" si="38"/>
        <v/>
      </c>
      <c r="CM233" s="153" t="str">
        <f t="shared" ca="1" si="39"/>
        <v/>
      </c>
    </row>
    <row r="234" spans="84:91" x14ac:dyDescent="0.3">
      <c r="CF234" s="153">
        <v>245</v>
      </c>
      <c r="CG234" s="153">
        <f t="shared" ca="1" si="33"/>
        <v>5</v>
      </c>
      <c r="CH234" s="153" t="str">
        <f t="shared" ca="1" si="34"/>
        <v/>
      </c>
      <c r="CI234" s="153">
        <f t="shared" ca="1" si="35"/>
        <v>5</v>
      </c>
      <c r="CJ234" s="153" t="str">
        <f t="shared" ca="1" si="36"/>
        <v/>
      </c>
      <c r="CK234" s="153" t="str">
        <f t="shared" ca="1" si="37"/>
        <v/>
      </c>
      <c r="CL234" s="153" t="str">
        <f t="shared" ca="1" si="38"/>
        <v/>
      </c>
      <c r="CM234" s="153" t="str">
        <f t="shared" ca="1" si="39"/>
        <v/>
      </c>
    </row>
    <row r="235" spans="84:91" x14ac:dyDescent="0.3">
      <c r="CF235" s="153">
        <v>246</v>
      </c>
      <c r="CG235" s="153">
        <f t="shared" ca="1" si="33"/>
        <v>5</v>
      </c>
      <c r="CH235" s="153" t="str">
        <f t="shared" ca="1" si="34"/>
        <v/>
      </c>
      <c r="CI235" s="153">
        <f t="shared" ca="1" si="35"/>
        <v>5</v>
      </c>
      <c r="CJ235" s="153" t="str">
        <f t="shared" ca="1" si="36"/>
        <v/>
      </c>
      <c r="CK235" s="153" t="str">
        <f t="shared" ca="1" si="37"/>
        <v/>
      </c>
      <c r="CL235" s="153" t="str">
        <f t="shared" ca="1" si="38"/>
        <v/>
      </c>
      <c r="CM235" s="153" t="str">
        <f t="shared" ca="1" si="39"/>
        <v/>
      </c>
    </row>
    <row r="236" spans="84:91" x14ac:dyDescent="0.3">
      <c r="CF236" s="153">
        <v>247</v>
      </c>
      <c r="CG236" s="153">
        <f t="shared" ca="1" si="33"/>
        <v>5</v>
      </c>
      <c r="CH236" s="153" t="str">
        <f t="shared" ca="1" si="34"/>
        <v/>
      </c>
      <c r="CI236" s="153">
        <f t="shared" ca="1" si="35"/>
        <v>5</v>
      </c>
      <c r="CJ236" s="153" t="str">
        <f t="shared" ca="1" si="36"/>
        <v/>
      </c>
      <c r="CK236" s="153" t="str">
        <f t="shared" ca="1" si="37"/>
        <v/>
      </c>
      <c r="CL236" s="153" t="str">
        <f t="shared" ca="1" si="38"/>
        <v/>
      </c>
      <c r="CM236" s="153" t="str">
        <f t="shared" ca="1" si="39"/>
        <v/>
      </c>
    </row>
    <row r="237" spans="84:91" x14ac:dyDescent="0.3">
      <c r="CF237" s="153">
        <v>248</v>
      </c>
      <c r="CG237" s="153">
        <f t="shared" ca="1" si="33"/>
        <v>5</v>
      </c>
      <c r="CH237" s="153" t="str">
        <f t="shared" ca="1" si="34"/>
        <v/>
      </c>
      <c r="CI237" s="153">
        <f t="shared" ca="1" si="35"/>
        <v>5</v>
      </c>
      <c r="CJ237" s="153" t="str">
        <f t="shared" ca="1" si="36"/>
        <v/>
      </c>
      <c r="CK237" s="153" t="str">
        <f t="shared" ca="1" si="37"/>
        <v/>
      </c>
      <c r="CL237" s="153" t="str">
        <f t="shared" ca="1" si="38"/>
        <v/>
      </c>
      <c r="CM237" s="153" t="str">
        <f t="shared" ca="1" si="39"/>
        <v/>
      </c>
    </row>
    <row r="238" spans="84:91" x14ac:dyDescent="0.3">
      <c r="CF238" s="153">
        <v>249</v>
      </c>
      <c r="CG238" s="153">
        <f t="shared" ca="1" si="33"/>
        <v>5</v>
      </c>
      <c r="CH238" s="153" t="str">
        <f t="shared" ca="1" si="34"/>
        <v/>
      </c>
      <c r="CI238" s="153">
        <f t="shared" ca="1" si="35"/>
        <v>5</v>
      </c>
      <c r="CJ238" s="153" t="str">
        <f t="shared" ca="1" si="36"/>
        <v/>
      </c>
      <c r="CK238" s="153" t="str">
        <f t="shared" ca="1" si="37"/>
        <v/>
      </c>
      <c r="CL238" s="153" t="str">
        <f t="shared" ca="1" si="38"/>
        <v/>
      </c>
      <c r="CM238" s="153" t="str">
        <f t="shared" ca="1" si="39"/>
        <v/>
      </c>
    </row>
    <row r="239" spans="84:91" x14ac:dyDescent="0.3">
      <c r="CF239" s="153">
        <v>250</v>
      </c>
      <c r="CG239" s="153">
        <f t="shared" ca="1" si="33"/>
        <v>5</v>
      </c>
      <c r="CH239" s="153" t="str">
        <f t="shared" ca="1" si="34"/>
        <v/>
      </c>
      <c r="CI239" s="153">
        <f t="shared" ca="1" si="35"/>
        <v>5</v>
      </c>
      <c r="CJ239" s="153" t="str">
        <f t="shared" ca="1" si="36"/>
        <v/>
      </c>
      <c r="CK239" s="153" t="str">
        <f t="shared" ca="1" si="37"/>
        <v/>
      </c>
      <c r="CL239" s="153" t="str">
        <f t="shared" ca="1" si="38"/>
        <v/>
      </c>
      <c r="CM239" s="153" t="str">
        <f t="shared" ca="1" si="39"/>
        <v/>
      </c>
    </row>
    <row r="240" spans="84:91" x14ac:dyDescent="0.3">
      <c r="CF240" s="153">
        <v>251</v>
      </c>
      <c r="CG240" s="153">
        <f t="shared" ca="1" si="33"/>
        <v>5</v>
      </c>
      <c r="CH240" s="153" t="str">
        <f t="shared" ca="1" si="34"/>
        <v/>
      </c>
      <c r="CI240" s="153">
        <f t="shared" ca="1" si="35"/>
        <v>5</v>
      </c>
      <c r="CJ240" s="153" t="str">
        <f t="shared" ca="1" si="36"/>
        <v/>
      </c>
      <c r="CK240" s="153" t="str">
        <f t="shared" ca="1" si="37"/>
        <v/>
      </c>
      <c r="CL240" s="153" t="str">
        <f t="shared" ca="1" si="38"/>
        <v/>
      </c>
      <c r="CM240" s="153" t="str">
        <f t="shared" ca="1" si="39"/>
        <v/>
      </c>
    </row>
    <row r="241" spans="84:91" x14ac:dyDescent="0.3">
      <c r="CF241" s="153">
        <v>252</v>
      </c>
      <c r="CG241" s="153">
        <f t="shared" ca="1" si="33"/>
        <v>5</v>
      </c>
      <c r="CH241" s="153" t="str">
        <f t="shared" ca="1" si="34"/>
        <v/>
      </c>
      <c r="CI241" s="153">
        <f t="shared" ca="1" si="35"/>
        <v>5</v>
      </c>
      <c r="CJ241" s="153" t="str">
        <f t="shared" ca="1" si="36"/>
        <v/>
      </c>
      <c r="CK241" s="153" t="str">
        <f t="shared" ca="1" si="37"/>
        <v/>
      </c>
      <c r="CL241" s="153" t="str">
        <f t="shared" ca="1" si="38"/>
        <v/>
      </c>
      <c r="CM241" s="153" t="str">
        <f t="shared" ca="1" si="39"/>
        <v/>
      </c>
    </row>
    <row r="242" spans="84:91" x14ac:dyDescent="0.3">
      <c r="CF242" s="153">
        <v>253</v>
      </c>
      <c r="CG242" s="153">
        <f t="shared" ca="1" si="33"/>
        <v>5</v>
      </c>
      <c r="CH242" s="153" t="str">
        <f t="shared" ca="1" si="34"/>
        <v/>
      </c>
      <c r="CI242" s="153">
        <f t="shared" ca="1" si="35"/>
        <v>5</v>
      </c>
      <c r="CJ242" s="153" t="str">
        <f t="shared" ca="1" si="36"/>
        <v/>
      </c>
      <c r="CK242" s="153" t="str">
        <f t="shared" ca="1" si="37"/>
        <v/>
      </c>
      <c r="CL242" s="153" t="str">
        <f t="shared" ca="1" si="38"/>
        <v/>
      </c>
      <c r="CM242" s="153" t="str">
        <f t="shared" ca="1" si="39"/>
        <v/>
      </c>
    </row>
    <row r="243" spans="84:91" x14ac:dyDescent="0.3">
      <c r="CF243" s="153">
        <v>254</v>
      </c>
      <c r="CG243" s="153">
        <f t="shared" ca="1" si="33"/>
        <v>5</v>
      </c>
      <c r="CH243" s="153" t="str">
        <f t="shared" ca="1" si="34"/>
        <v/>
      </c>
      <c r="CI243" s="153">
        <f t="shared" ca="1" si="35"/>
        <v>5</v>
      </c>
      <c r="CJ243" s="153" t="str">
        <f t="shared" ca="1" si="36"/>
        <v/>
      </c>
      <c r="CK243" s="153" t="str">
        <f t="shared" ca="1" si="37"/>
        <v/>
      </c>
      <c r="CL243" s="153" t="str">
        <f t="shared" ca="1" si="38"/>
        <v/>
      </c>
      <c r="CM243" s="153" t="str">
        <f t="shared" ca="1" si="39"/>
        <v/>
      </c>
    </row>
    <row r="244" spans="84:91" x14ac:dyDescent="0.3">
      <c r="CF244" s="153">
        <v>255</v>
      </c>
      <c r="CG244" s="153">
        <f t="shared" ca="1" si="33"/>
        <v>5</v>
      </c>
      <c r="CH244" s="153" t="str">
        <f t="shared" ca="1" si="34"/>
        <v/>
      </c>
      <c r="CI244" s="153">
        <f t="shared" ca="1" si="35"/>
        <v>5</v>
      </c>
      <c r="CJ244" s="153" t="str">
        <f t="shared" ca="1" si="36"/>
        <v/>
      </c>
      <c r="CK244" s="153" t="str">
        <f t="shared" ca="1" si="37"/>
        <v/>
      </c>
      <c r="CL244" s="153" t="str">
        <f t="shared" ca="1" si="38"/>
        <v/>
      </c>
      <c r="CM244" s="153" t="str">
        <f t="shared" ca="1" si="39"/>
        <v/>
      </c>
    </row>
    <row r="245" spans="84:91" x14ac:dyDescent="0.3">
      <c r="CF245" s="153">
        <v>256</v>
      </c>
      <c r="CG245" s="153">
        <f t="shared" ca="1" si="33"/>
        <v>5</v>
      </c>
      <c r="CH245" s="153" t="str">
        <f t="shared" ca="1" si="34"/>
        <v/>
      </c>
      <c r="CI245" s="153">
        <f t="shared" ca="1" si="35"/>
        <v>5</v>
      </c>
      <c r="CJ245" s="153" t="str">
        <f t="shared" ca="1" si="36"/>
        <v/>
      </c>
      <c r="CK245" s="153" t="str">
        <f t="shared" ca="1" si="37"/>
        <v/>
      </c>
      <c r="CL245" s="153" t="str">
        <f t="shared" ca="1" si="38"/>
        <v/>
      </c>
      <c r="CM245" s="153" t="str">
        <f t="shared" ca="1" si="39"/>
        <v/>
      </c>
    </row>
    <row r="246" spans="84:91" x14ac:dyDescent="0.3">
      <c r="CF246" s="153">
        <v>257</v>
      </c>
      <c r="CG246" s="153">
        <f t="shared" ca="1" si="33"/>
        <v>5</v>
      </c>
      <c r="CH246" s="153" t="str">
        <f t="shared" ca="1" si="34"/>
        <v/>
      </c>
      <c r="CI246" s="153">
        <f t="shared" ca="1" si="35"/>
        <v>5</v>
      </c>
      <c r="CJ246" s="153" t="str">
        <f t="shared" ca="1" si="36"/>
        <v/>
      </c>
      <c r="CK246" s="153" t="str">
        <f t="shared" ca="1" si="37"/>
        <v/>
      </c>
      <c r="CL246" s="153" t="str">
        <f t="shared" ca="1" si="38"/>
        <v/>
      </c>
      <c r="CM246" s="153" t="str">
        <f t="shared" ca="1" si="39"/>
        <v/>
      </c>
    </row>
    <row r="247" spans="84:91" x14ac:dyDescent="0.3">
      <c r="CF247" s="153">
        <v>258</v>
      </c>
      <c r="CG247" s="153">
        <f t="shared" ca="1" si="33"/>
        <v>5</v>
      </c>
      <c r="CH247" s="153" t="str">
        <f t="shared" ca="1" si="34"/>
        <v/>
      </c>
      <c r="CI247" s="153">
        <f t="shared" ca="1" si="35"/>
        <v>5</v>
      </c>
      <c r="CJ247" s="153" t="str">
        <f t="shared" ca="1" si="36"/>
        <v/>
      </c>
      <c r="CK247" s="153" t="str">
        <f t="shared" ca="1" si="37"/>
        <v/>
      </c>
      <c r="CL247" s="153" t="str">
        <f t="shared" ca="1" si="38"/>
        <v/>
      </c>
      <c r="CM247" s="153" t="str">
        <f t="shared" ca="1" si="39"/>
        <v/>
      </c>
    </row>
    <row r="248" spans="84:91" x14ac:dyDescent="0.3">
      <c r="CF248" s="153">
        <v>259</v>
      </c>
      <c r="CG248" s="153">
        <f t="shared" ca="1" si="33"/>
        <v>5</v>
      </c>
      <c r="CH248" s="153" t="str">
        <f t="shared" ca="1" si="34"/>
        <v/>
      </c>
      <c r="CI248" s="153">
        <f t="shared" ca="1" si="35"/>
        <v>5</v>
      </c>
      <c r="CJ248" s="153" t="str">
        <f t="shared" ca="1" si="36"/>
        <v/>
      </c>
      <c r="CK248" s="153" t="str">
        <f t="shared" ca="1" si="37"/>
        <v/>
      </c>
      <c r="CL248" s="153" t="str">
        <f t="shared" ca="1" si="38"/>
        <v/>
      </c>
      <c r="CM248" s="153" t="str">
        <f t="shared" ca="1" si="39"/>
        <v/>
      </c>
    </row>
    <row r="249" spans="84:91" x14ac:dyDescent="0.3">
      <c r="CF249" s="153">
        <v>260</v>
      </c>
      <c r="CG249" s="153">
        <f t="shared" ca="1" si="33"/>
        <v>5</v>
      </c>
      <c r="CH249" s="153" t="str">
        <f t="shared" ca="1" si="34"/>
        <v/>
      </c>
      <c r="CI249" s="153">
        <f t="shared" ca="1" si="35"/>
        <v>5</v>
      </c>
      <c r="CJ249" s="153" t="str">
        <f t="shared" ca="1" si="36"/>
        <v/>
      </c>
      <c r="CK249" s="153" t="str">
        <f t="shared" ca="1" si="37"/>
        <v/>
      </c>
      <c r="CL249" s="153" t="str">
        <f t="shared" ca="1" si="38"/>
        <v/>
      </c>
      <c r="CM249" s="153" t="str">
        <f t="shared" ca="1" si="39"/>
        <v/>
      </c>
    </row>
    <row r="250" spans="84:91" x14ac:dyDescent="0.3">
      <c r="CF250" s="153">
        <v>261</v>
      </c>
      <c r="CG250" s="153">
        <f t="shared" ca="1" si="33"/>
        <v>5</v>
      </c>
      <c r="CH250" s="153" t="str">
        <f t="shared" ca="1" si="34"/>
        <v/>
      </c>
      <c r="CI250" s="153">
        <f t="shared" ca="1" si="35"/>
        <v>5</v>
      </c>
      <c r="CJ250" s="153" t="str">
        <f t="shared" ca="1" si="36"/>
        <v/>
      </c>
      <c r="CK250" s="153" t="str">
        <f t="shared" ca="1" si="37"/>
        <v/>
      </c>
      <c r="CL250" s="153" t="str">
        <f t="shared" ca="1" si="38"/>
        <v/>
      </c>
      <c r="CM250" s="153" t="str">
        <f t="shared" ca="1" si="39"/>
        <v/>
      </c>
    </row>
    <row r="251" spans="84:91" x14ac:dyDescent="0.3">
      <c r="CF251" s="153">
        <v>262</v>
      </c>
      <c r="CG251" s="153">
        <f t="shared" ca="1" si="33"/>
        <v>5</v>
      </c>
      <c r="CH251" s="153" t="str">
        <f t="shared" ca="1" si="34"/>
        <v/>
      </c>
      <c r="CI251" s="153">
        <f t="shared" ca="1" si="35"/>
        <v>5</v>
      </c>
      <c r="CJ251" s="153" t="str">
        <f t="shared" ca="1" si="36"/>
        <v/>
      </c>
      <c r="CK251" s="153" t="str">
        <f t="shared" ca="1" si="37"/>
        <v/>
      </c>
      <c r="CL251" s="153" t="str">
        <f t="shared" ca="1" si="38"/>
        <v/>
      </c>
      <c r="CM251" s="153" t="str">
        <f t="shared" ca="1" si="39"/>
        <v/>
      </c>
    </row>
    <row r="252" spans="84:91" x14ac:dyDescent="0.3">
      <c r="CF252" s="153">
        <v>263</v>
      </c>
      <c r="CG252" s="153">
        <f t="shared" ca="1" si="33"/>
        <v>5</v>
      </c>
      <c r="CH252" s="153" t="str">
        <f t="shared" ca="1" si="34"/>
        <v/>
      </c>
      <c r="CI252" s="153">
        <f t="shared" ca="1" si="35"/>
        <v>5</v>
      </c>
      <c r="CJ252" s="153" t="str">
        <f t="shared" ca="1" si="36"/>
        <v/>
      </c>
      <c r="CK252" s="153" t="str">
        <f t="shared" ca="1" si="37"/>
        <v/>
      </c>
      <c r="CL252" s="153" t="str">
        <f t="shared" ca="1" si="38"/>
        <v/>
      </c>
      <c r="CM252" s="153" t="str">
        <f t="shared" ca="1" si="39"/>
        <v/>
      </c>
    </row>
    <row r="253" spans="84:91" x14ac:dyDescent="0.3">
      <c r="CF253" s="153">
        <v>264</v>
      </c>
      <c r="CG253" s="153">
        <f t="shared" ca="1" si="33"/>
        <v>5</v>
      </c>
      <c r="CH253" s="153" t="str">
        <f t="shared" ca="1" si="34"/>
        <v/>
      </c>
      <c r="CI253" s="153">
        <f t="shared" ca="1" si="35"/>
        <v>5</v>
      </c>
      <c r="CJ253" s="153" t="str">
        <f t="shared" ca="1" si="36"/>
        <v/>
      </c>
      <c r="CK253" s="153" t="str">
        <f t="shared" ca="1" si="37"/>
        <v/>
      </c>
      <c r="CL253" s="153" t="str">
        <f t="shared" ca="1" si="38"/>
        <v/>
      </c>
      <c r="CM253" s="153" t="str">
        <f t="shared" ca="1" si="39"/>
        <v/>
      </c>
    </row>
    <row r="254" spans="84:91" x14ac:dyDescent="0.3">
      <c r="CF254" s="153">
        <v>265</v>
      </c>
      <c r="CG254" s="153">
        <f t="shared" ca="1" si="33"/>
        <v>5</v>
      </c>
      <c r="CH254" s="153" t="str">
        <f t="shared" ca="1" si="34"/>
        <v/>
      </c>
      <c r="CI254" s="153">
        <f t="shared" ca="1" si="35"/>
        <v>5</v>
      </c>
      <c r="CJ254" s="153" t="str">
        <f t="shared" ca="1" si="36"/>
        <v/>
      </c>
      <c r="CK254" s="153" t="str">
        <f t="shared" ca="1" si="37"/>
        <v/>
      </c>
      <c r="CL254" s="153" t="str">
        <f t="shared" ca="1" si="38"/>
        <v/>
      </c>
      <c r="CM254" s="153" t="str">
        <f t="shared" ca="1" si="39"/>
        <v/>
      </c>
    </row>
    <row r="255" spans="84:91" x14ac:dyDescent="0.3">
      <c r="CF255" s="153">
        <v>266</v>
      </c>
      <c r="CG255" s="153">
        <f t="shared" ca="1" si="33"/>
        <v>5</v>
      </c>
      <c r="CH255" s="153" t="str">
        <f t="shared" ca="1" si="34"/>
        <v/>
      </c>
      <c r="CI255" s="153">
        <f t="shared" ca="1" si="35"/>
        <v>5</v>
      </c>
      <c r="CJ255" s="153" t="str">
        <f t="shared" ca="1" si="36"/>
        <v/>
      </c>
      <c r="CK255" s="153" t="str">
        <f t="shared" ca="1" si="37"/>
        <v/>
      </c>
      <c r="CL255" s="153" t="str">
        <f t="shared" ca="1" si="38"/>
        <v/>
      </c>
      <c r="CM255" s="153" t="str">
        <f t="shared" ca="1" si="39"/>
        <v/>
      </c>
    </row>
    <row r="256" spans="84:91" x14ac:dyDescent="0.3">
      <c r="CF256" s="153">
        <v>267</v>
      </c>
      <c r="CG256" s="153">
        <f t="shared" ca="1" si="33"/>
        <v>5</v>
      </c>
      <c r="CH256" s="153" t="str">
        <f t="shared" ca="1" si="34"/>
        <v/>
      </c>
      <c r="CI256" s="153">
        <f t="shared" ca="1" si="35"/>
        <v>5</v>
      </c>
      <c r="CJ256" s="153" t="str">
        <f t="shared" ca="1" si="36"/>
        <v/>
      </c>
      <c r="CK256" s="153" t="str">
        <f t="shared" ca="1" si="37"/>
        <v/>
      </c>
      <c r="CL256" s="153" t="str">
        <f t="shared" ca="1" si="38"/>
        <v/>
      </c>
      <c r="CM256" s="153" t="str">
        <f t="shared" ca="1" si="39"/>
        <v/>
      </c>
    </row>
    <row r="257" spans="84:91" x14ac:dyDescent="0.3">
      <c r="CF257" s="153">
        <v>268</v>
      </c>
      <c r="CG257" s="153">
        <f t="shared" ca="1" si="33"/>
        <v>5</v>
      </c>
      <c r="CH257" s="153" t="str">
        <f t="shared" ca="1" si="34"/>
        <v/>
      </c>
      <c r="CI257" s="153">
        <f t="shared" ca="1" si="35"/>
        <v>5</v>
      </c>
      <c r="CJ257" s="153" t="str">
        <f t="shared" ca="1" si="36"/>
        <v/>
      </c>
      <c r="CK257" s="153" t="str">
        <f t="shared" ca="1" si="37"/>
        <v/>
      </c>
      <c r="CL257" s="153" t="str">
        <f t="shared" ca="1" si="38"/>
        <v/>
      </c>
      <c r="CM257" s="153" t="str">
        <f t="shared" ca="1" si="39"/>
        <v/>
      </c>
    </row>
    <row r="258" spans="84:91" x14ac:dyDescent="0.3">
      <c r="CF258" s="153">
        <v>269</v>
      </c>
      <c r="CG258" s="153">
        <f t="shared" ca="1" si="33"/>
        <v>5</v>
      </c>
      <c r="CH258" s="153" t="str">
        <f t="shared" ca="1" si="34"/>
        <v/>
      </c>
      <c r="CI258" s="153">
        <f t="shared" ca="1" si="35"/>
        <v>5</v>
      </c>
      <c r="CJ258" s="153" t="str">
        <f t="shared" ca="1" si="36"/>
        <v/>
      </c>
      <c r="CK258" s="153" t="str">
        <f t="shared" ca="1" si="37"/>
        <v/>
      </c>
      <c r="CL258" s="153" t="str">
        <f t="shared" ca="1" si="38"/>
        <v/>
      </c>
      <c r="CM258" s="153" t="str">
        <f t="shared" ca="1" si="39"/>
        <v/>
      </c>
    </row>
    <row r="259" spans="84:91" x14ac:dyDescent="0.3">
      <c r="CF259" s="153">
        <v>270</v>
      </c>
      <c r="CG259" s="153">
        <f t="shared" ca="1" si="33"/>
        <v>5</v>
      </c>
      <c r="CH259" s="153" t="str">
        <f t="shared" ca="1" si="34"/>
        <v/>
      </c>
      <c r="CI259" s="153">
        <f t="shared" ca="1" si="35"/>
        <v>5</v>
      </c>
      <c r="CJ259" s="153" t="str">
        <f t="shared" ca="1" si="36"/>
        <v/>
      </c>
      <c r="CK259" s="153" t="str">
        <f t="shared" ca="1" si="37"/>
        <v/>
      </c>
      <c r="CL259" s="153" t="str">
        <f t="shared" ca="1" si="38"/>
        <v/>
      </c>
      <c r="CM259" s="153" t="str">
        <f t="shared" ca="1" si="39"/>
        <v/>
      </c>
    </row>
    <row r="260" spans="84:91" x14ac:dyDescent="0.3">
      <c r="CF260" s="153">
        <v>271</v>
      </c>
      <c r="CG260" s="153">
        <f t="shared" ca="1" si="33"/>
        <v>5</v>
      </c>
      <c r="CH260" s="153" t="str">
        <f t="shared" ca="1" si="34"/>
        <v/>
      </c>
      <c r="CI260" s="153">
        <f t="shared" ca="1" si="35"/>
        <v>5</v>
      </c>
      <c r="CJ260" s="153" t="str">
        <f t="shared" ca="1" si="36"/>
        <v/>
      </c>
      <c r="CK260" s="153" t="str">
        <f t="shared" ca="1" si="37"/>
        <v/>
      </c>
      <c r="CL260" s="153" t="str">
        <f t="shared" ca="1" si="38"/>
        <v/>
      </c>
      <c r="CM260" s="153" t="str">
        <f t="shared" ca="1" si="39"/>
        <v/>
      </c>
    </row>
    <row r="261" spans="84:91" x14ac:dyDescent="0.3">
      <c r="CF261" s="153">
        <v>272</v>
      </c>
      <c r="CG261" s="153">
        <f t="shared" ref="CG261:CG324" ca="1" si="40">IF(INDIRECT("'"&amp;$CG$2&amp;"'!F"&amp;CF261)="Business",CG260+1,CG260)</f>
        <v>5</v>
      </c>
      <c r="CH261" s="153" t="str">
        <f t="shared" ref="CH261:CH324" ca="1" si="41">IF(CG261&lt;&gt;CG260,IF(AND(INDIRECT("'"&amp;$CG$2&amp;"'!E"&amp;CF261)&gt;$CH$2-1,INDIRECT("'"&amp;$CG$2&amp;"'!E"&amp;CF261)&lt;$CH$3+1),INDIRECT("'"&amp;$CG$2&amp;"'!E"&amp;CF261),""),"")</f>
        <v/>
      </c>
      <c r="CI261" s="153">
        <f t="shared" ref="CI261:CI324" ca="1" si="42">IF(CH261&lt;&gt;"",CI260+1,CI260)</f>
        <v>5</v>
      </c>
      <c r="CJ261" s="153" t="str">
        <f t="shared" ca="1" si="36"/>
        <v/>
      </c>
      <c r="CK261" s="153" t="str">
        <f t="shared" ca="1" si="37"/>
        <v/>
      </c>
      <c r="CL261" s="153" t="str">
        <f t="shared" ca="1" si="38"/>
        <v/>
      </c>
      <c r="CM261" s="153" t="str">
        <f t="shared" ca="1" si="39"/>
        <v/>
      </c>
    </row>
    <row r="262" spans="84:91" x14ac:dyDescent="0.3">
      <c r="CF262" s="153">
        <v>273</v>
      </c>
      <c r="CG262" s="153">
        <f t="shared" ca="1" si="40"/>
        <v>5</v>
      </c>
      <c r="CH262" s="153" t="str">
        <f t="shared" ca="1" si="41"/>
        <v/>
      </c>
      <c r="CI262" s="153">
        <f t="shared" ca="1" si="42"/>
        <v>5</v>
      </c>
      <c r="CJ262" s="153" t="str">
        <f t="shared" ca="1" si="36"/>
        <v/>
      </c>
      <c r="CK262" s="153" t="str">
        <f t="shared" ca="1" si="37"/>
        <v/>
      </c>
      <c r="CL262" s="153" t="str">
        <f t="shared" ca="1" si="38"/>
        <v/>
      </c>
      <c r="CM262" s="153" t="str">
        <f t="shared" ca="1" si="39"/>
        <v/>
      </c>
    </row>
    <row r="263" spans="84:91" x14ac:dyDescent="0.3">
      <c r="CF263" s="153">
        <v>274</v>
      </c>
      <c r="CG263" s="153">
        <f t="shared" ca="1" si="40"/>
        <v>5</v>
      </c>
      <c r="CH263" s="153" t="str">
        <f t="shared" ca="1" si="41"/>
        <v/>
      </c>
      <c r="CI263" s="153">
        <f t="shared" ca="1" si="42"/>
        <v>5</v>
      </c>
      <c r="CJ263" s="153" t="str">
        <f t="shared" ca="1" si="36"/>
        <v/>
      </c>
      <c r="CK263" s="153" t="str">
        <f t="shared" ca="1" si="37"/>
        <v/>
      </c>
      <c r="CL263" s="153" t="str">
        <f t="shared" ca="1" si="38"/>
        <v/>
      </c>
      <c r="CM263" s="153" t="str">
        <f t="shared" ca="1" si="39"/>
        <v/>
      </c>
    </row>
    <row r="264" spans="84:91" x14ac:dyDescent="0.3">
      <c r="CF264" s="153">
        <v>275</v>
      </c>
      <c r="CG264" s="153">
        <f t="shared" ca="1" si="40"/>
        <v>5</v>
      </c>
      <c r="CH264" s="153" t="str">
        <f t="shared" ca="1" si="41"/>
        <v/>
      </c>
      <c r="CI264" s="153">
        <f t="shared" ca="1" si="42"/>
        <v>5</v>
      </c>
      <c r="CJ264" s="153" t="str">
        <f t="shared" ca="1" si="36"/>
        <v/>
      </c>
      <c r="CK264" s="153" t="str">
        <f t="shared" ca="1" si="37"/>
        <v/>
      </c>
      <c r="CL264" s="153" t="str">
        <f t="shared" ca="1" si="38"/>
        <v/>
      </c>
      <c r="CM264" s="153" t="str">
        <f t="shared" ca="1" si="39"/>
        <v/>
      </c>
    </row>
    <row r="265" spans="84:91" x14ac:dyDescent="0.3">
      <c r="CF265" s="153">
        <v>276</v>
      </c>
      <c r="CG265" s="153">
        <f t="shared" ca="1" si="40"/>
        <v>5</v>
      </c>
      <c r="CH265" s="153" t="str">
        <f t="shared" ca="1" si="41"/>
        <v/>
      </c>
      <c r="CI265" s="153">
        <f t="shared" ca="1" si="42"/>
        <v>5</v>
      </c>
      <c r="CJ265" s="153" t="str">
        <f t="shared" ca="1" si="36"/>
        <v/>
      </c>
      <c r="CK265" s="153" t="str">
        <f t="shared" ca="1" si="37"/>
        <v/>
      </c>
      <c r="CL265" s="153" t="str">
        <f t="shared" ca="1" si="38"/>
        <v/>
      </c>
      <c r="CM265" s="153" t="str">
        <f t="shared" ca="1" si="39"/>
        <v/>
      </c>
    </row>
    <row r="266" spans="84:91" x14ac:dyDescent="0.3">
      <c r="CF266" s="153">
        <v>277</v>
      </c>
      <c r="CG266" s="153">
        <f t="shared" ca="1" si="40"/>
        <v>5</v>
      </c>
      <c r="CH266" s="153" t="str">
        <f t="shared" ca="1" si="41"/>
        <v/>
      </c>
      <c r="CI266" s="153">
        <f t="shared" ca="1" si="42"/>
        <v>5</v>
      </c>
      <c r="CJ266" s="153" t="str">
        <f t="shared" ref="CJ266:CJ329" ca="1" si="43">IF(CH266&lt;&gt;"",INDIRECT("'"&amp;$CG$2&amp;"'!G"&amp;CF266),"")</f>
        <v/>
      </c>
      <c r="CK266" s="153" t="str">
        <f t="shared" ref="CK266:CK329" ca="1" si="44">IF(CH266&lt;&gt;"",INDIRECT("'"&amp;$CG$2&amp;"'!J"&amp;CF266),"")</f>
        <v/>
      </c>
      <c r="CL266" s="153" t="str">
        <f t="shared" ref="CL266:CL329" ca="1" si="45">IF(CH266&lt;&gt;"",INDIRECT("'"&amp;$CG$2&amp;"'!H"&amp;CF266),"")</f>
        <v/>
      </c>
      <c r="CM266" s="153" t="str">
        <f t="shared" ref="CM266:CM329" ca="1" si="46">IF(CH266&lt;&gt;"",INDIRECT("'"&amp;$CG$2&amp;"'!K"&amp;CF266),"")</f>
        <v/>
      </c>
    </row>
    <row r="267" spans="84:91" x14ac:dyDescent="0.3">
      <c r="CF267" s="153">
        <v>278</v>
      </c>
      <c r="CG267" s="153">
        <f t="shared" ca="1" si="40"/>
        <v>5</v>
      </c>
      <c r="CH267" s="153" t="str">
        <f t="shared" ca="1" si="41"/>
        <v/>
      </c>
      <c r="CI267" s="153">
        <f t="shared" ca="1" si="42"/>
        <v>5</v>
      </c>
      <c r="CJ267" s="153" t="str">
        <f t="shared" ca="1" si="43"/>
        <v/>
      </c>
      <c r="CK267" s="153" t="str">
        <f t="shared" ca="1" si="44"/>
        <v/>
      </c>
      <c r="CL267" s="153" t="str">
        <f t="shared" ca="1" si="45"/>
        <v/>
      </c>
      <c r="CM267" s="153" t="str">
        <f t="shared" ca="1" si="46"/>
        <v/>
      </c>
    </row>
    <row r="268" spans="84:91" x14ac:dyDescent="0.3">
      <c r="CF268" s="153">
        <v>279</v>
      </c>
      <c r="CG268" s="153">
        <f t="shared" ca="1" si="40"/>
        <v>5</v>
      </c>
      <c r="CH268" s="153" t="str">
        <f t="shared" ca="1" si="41"/>
        <v/>
      </c>
      <c r="CI268" s="153">
        <f t="shared" ca="1" si="42"/>
        <v>5</v>
      </c>
      <c r="CJ268" s="153" t="str">
        <f t="shared" ca="1" si="43"/>
        <v/>
      </c>
      <c r="CK268" s="153" t="str">
        <f t="shared" ca="1" si="44"/>
        <v/>
      </c>
      <c r="CL268" s="153" t="str">
        <f t="shared" ca="1" si="45"/>
        <v/>
      </c>
      <c r="CM268" s="153" t="str">
        <f t="shared" ca="1" si="46"/>
        <v/>
      </c>
    </row>
    <row r="269" spans="84:91" x14ac:dyDescent="0.3">
      <c r="CF269" s="153">
        <v>280</v>
      </c>
      <c r="CG269" s="153">
        <f t="shared" ca="1" si="40"/>
        <v>5</v>
      </c>
      <c r="CH269" s="153" t="str">
        <f t="shared" ca="1" si="41"/>
        <v/>
      </c>
      <c r="CI269" s="153">
        <f t="shared" ca="1" si="42"/>
        <v>5</v>
      </c>
      <c r="CJ269" s="153" t="str">
        <f t="shared" ca="1" si="43"/>
        <v/>
      </c>
      <c r="CK269" s="153" t="str">
        <f t="shared" ca="1" si="44"/>
        <v/>
      </c>
      <c r="CL269" s="153" t="str">
        <f t="shared" ca="1" si="45"/>
        <v/>
      </c>
      <c r="CM269" s="153" t="str">
        <f t="shared" ca="1" si="46"/>
        <v/>
      </c>
    </row>
    <row r="270" spans="84:91" x14ac:dyDescent="0.3">
      <c r="CF270" s="153">
        <v>281</v>
      </c>
      <c r="CG270" s="153">
        <f t="shared" ca="1" si="40"/>
        <v>5</v>
      </c>
      <c r="CH270" s="153" t="str">
        <f t="shared" ca="1" si="41"/>
        <v/>
      </c>
      <c r="CI270" s="153">
        <f t="shared" ca="1" si="42"/>
        <v>5</v>
      </c>
      <c r="CJ270" s="153" t="str">
        <f t="shared" ca="1" si="43"/>
        <v/>
      </c>
      <c r="CK270" s="153" t="str">
        <f t="shared" ca="1" si="44"/>
        <v/>
      </c>
      <c r="CL270" s="153" t="str">
        <f t="shared" ca="1" si="45"/>
        <v/>
      </c>
      <c r="CM270" s="153" t="str">
        <f t="shared" ca="1" si="46"/>
        <v/>
      </c>
    </row>
    <row r="271" spans="84:91" x14ac:dyDescent="0.3">
      <c r="CF271" s="153">
        <v>282</v>
      </c>
      <c r="CG271" s="153">
        <f t="shared" ca="1" si="40"/>
        <v>5</v>
      </c>
      <c r="CH271" s="153" t="str">
        <f t="shared" ca="1" si="41"/>
        <v/>
      </c>
      <c r="CI271" s="153">
        <f t="shared" ca="1" si="42"/>
        <v>5</v>
      </c>
      <c r="CJ271" s="153" t="str">
        <f t="shared" ca="1" si="43"/>
        <v/>
      </c>
      <c r="CK271" s="153" t="str">
        <f t="shared" ca="1" si="44"/>
        <v/>
      </c>
      <c r="CL271" s="153" t="str">
        <f t="shared" ca="1" si="45"/>
        <v/>
      </c>
      <c r="CM271" s="153" t="str">
        <f t="shared" ca="1" si="46"/>
        <v/>
      </c>
    </row>
    <row r="272" spans="84:91" x14ac:dyDescent="0.3">
      <c r="CF272" s="153">
        <v>283</v>
      </c>
      <c r="CG272" s="153">
        <f t="shared" ca="1" si="40"/>
        <v>5</v>
      </c>
      <c r="CH272" s="153" t="str">
        <f t="shared" ca="1" si="41"/>
        <v/>
      </c>
      <c r="CI272" s="153">
        <f t="shared" ca="1" si="42"/>
        <v>5</v>
      </c>
      <c r="CJ272" s="153" t="str">
        <f t="shared" ca="1" si="43"/>
        <v/>
      </c>
      <c r="CK272" s="153" t="str">
        <f t="shared" ca="1" si="44"/>
        <v/>
      </c>
      <c r="CL272" s="153" t="str">
        <f t="shared" ca="1" si="45"/>
        <v/>
      </c>
      <c r="CM272" s="153" t="str">
        <f t="shared" ca="1" si="46"/>
        <v/>
      </c>
    </row>
    <row r="273" spans="84:91" x14ac:dyDescent="0.3">
      <c r="CF273" s="153">
        <v>284</v>
      </c>
      <c r="CG273" s="153">
        <f t="shared" ca="1" si="40"/>
        <v>5</v>
      </c>
      <c r="CH273" s="153" t="str">
        <f t="shared" ca="1" si="41"/>
        <v/>
      </c>
      <c r="CI273" s="153">
        <f t="shared" ca="1" si="42"/>
        <v>5</v>
      </c>
      <c r="CJ273" s="153" t="str">
        <f t="shared" ca="1" si="43"/>
        <v/>
      </c>
      <c r="CK273" s="153" t="str">
        <f t="shared" ca="1" si="44"/>
        <v/>
      </c>
      <c r="CL273" s="153" t="str">
        <f t="shared" ca="1" si="45"/>
        <v/>
      </c>
      <c r="CM273" s="153" t="str">
        <f t="shared" ca="1" si="46"/>
        <v/>
      </c>
    </row>
    <row r="274" spans="84:91" x14ac:dyDescent="0.3">
      <c r="CF274" s="153">
        <v>285</v>
      </c>
      <c r="CG274" s="153">
        <f t="shared" ca="1" si="40"/>
        <v>5</v>
      </c>
      <c r="CH274" s="153" t="str">
        <f t="shared" ca="1" si="41"/>
        <v/>
      </c>
      <c r="CI274" s="153">
        <f t="shared" ca="1" si="42"/>
        <v>5</v>
      </c>
      <c r="CJ274" s="153" t="str">
        <f t="shared" ca="1" si="43"/>
        <v/>
      </c>
      <c r="CK274" s="153" t="str">
        <f t="shared" ca="1" si="44"/>
        <v/>
      </c>
      <c r="CL274" s="153" t="str">
        <f t="shared" ca="1" si="45"/>
        <v/>
      </c>
      <c r="CM274" s="153" t="str">
        <f t="shared" ca="1" si="46"/>
        <v/>
      </c>
    </row>
    <row r="275" spans="84:91" x14ac:dyDescent="0.3">
      <c r="CF275" s="153">
        <v>286</v>
      </c>
      <c r="CG275" s="153">
        <f t="shared" ca="1" si="40"/>
        <v>5</v>
      </c>
      <c r="CH275" s="153" t="str">
        <f t="shared" ca="1" si="41"/>
        <v/>
      </c>
      <c r="CI275" s="153">
        <f t="shared" ca="1" si="42"/>
        <v>5</v>
      </c>
      <c r="CJ275" s="153" t="str">
        <f t="shared" ca="1" si="43"/>
        <v/>
      </c>
      <c r="CK275" s="153" t="str">
        <f t="shared" ca="1" si="44"/>
        <v/>
      </c>
      <c r="CL275" s="153" t="str">
        <f t="shared" ca="1" si="45"/>
        <v/>
      </c>
      <c r="CM275" s="153" t="str">
        <f t="shared" ca="1" si="46"/>
        <v/>
      </c>
    </row>
    <row r="276" spans="84:91" x14ac:dyDescent="0.3">
      <c r="CF276" s="153">
        <v>287</v>
      </c>
      <c r="CG276" s="153">
        <f t="shared" ca="1" si="40"/>
        <v>5</v>
      </c>
      <c r="CH276" s="153" t="str">
        <f t="shared" ca="1" si="41"/>
        <v/>
      </c>
      <c r="CI276" s="153">
        <f t="shared" ca="1" si="42"/>
        <v>5</v>
      </c>
      <c r="CJ276" s="153" t="str">
        <f t="shared" ca="1" si="43"/>
        <v/>
      </c>
      <c r="CK276" s="153" t="str">
        <f t="shared" ca="1" si="44"/>
        <v/>
      </c>
      <c r="CL276" s="153" t="str">
        <f t="shared" ca="1" si="45"/>
        <v/>
      </c>
      <c r="CM276" s="153" t="str">
        <f t="shared" ca="1" si="46"/>
        <v/>
      </c>
    </row>
    <row r="277" spans="84:91" x14ac:dyDescent="0.3">
      <c r="CF277" s="153">
        <v>288</v>
      </c>
      <c r="CG277" s="153">
        <f t="shared" ca="1" si="40"/>
        <v>5</v>
      </c>
      <c r="CH277" s="153" t="str">
        <f t="shared" ca="1" si="41"/>
        <v/>
      </c>
      <c r="CI277" s="153">
        <f t="shared" ca="1" si="42"/>
        <v>5</v>
      </c>
      <c r="CJ277" s="153" t="str">
        <f t="shared" ca="1" si="43"/>
        <v/>
      </c>
      <c r="CK277" s="153" t="str">
        <f t="shared" ca="1" si="44"/>
        <v/>
      </c>
      <c r="CL277" s="153" t="str">
        <f t="shared" ca="1" si="45"/>
        <v/>
      </c>
      <c r="CM277" s="153" t="str">
        <f t="shared" ca="1" si="46"/>
        <v/>
      </c>
    </row>
    <row r="278" spans="84:91" x14ac:dyDescent="0.3">
      <c r="CF278" s="153">
        <v>289</v>
      </c>
      <c r="CG278" s="153">
        <f t="shared" ca="1" si="40"/>
        <v>5</v>
      </c>
      <c r="CH278" s="153" t="str">
        <f t="shared" ca="1" si="41"/>
        <v/>
      </c>
      <c r="CI278" s="153">
        <f t="shared" ca="1" si="42"/>
        <v>5</v>
      </c>
      <c r="CJ278" s="153" t="str">
        <f t="shared" ca="1" si="43"/>
        <v/>
      </c>
      <c r="CK278" s="153" t="str">
        <f t="shared" ca="1" si="44"/>
        <v/>
      </c>
      <c r="CL278" s="153" t="str">
        <f t="shared" ca="1" si="45"/>
        <v/>
      </c>
      <c r="CM278" s="153" t="str">
        <f t="shared" ca="1" si="46"/>
        <v/>
      </c>
    </row>
    <row r="279" spans="84:91" x14ac:dyDescent="0.3">
      <c r="CF279" s="153">
        <v>290</v>
      </c>
      <c r="CG279" s="153">
        <f t="shared" ca="1" si="40"/>
        <v>5</v>
      </c>
      <c r="CH279" s="153" t="str">
        <f t="shared" ca="1" si="41"/>
        <v/>
      </c>
      <c r="CI279" s="153">
        <f t="shared" ca="1" si="42"/>
        <v>5</v>
      </c>
      <c r="CJ279" s="153" t="str">
        <f t="shared" ca="1" si="43"/>
        <v/>
      </c>
      <c r="CK279" s="153" t="str">
        <f t="shared" ca="1" si="44"/>
        <v/>
      </c>
      <c r="CL279" s="153" t="str">
        <f t="shared" ca="1" si="45"/>
        <v/>
      </c>
      <c r="CM279" s="153" t="str">
        <f t="shared" ca="1" si="46"/>
        <v/>
      </c>
    </row>
    <row r="280" spans="84:91" x14ac:dyDescent="0.3">
      <c r="CF280" s="153">
        <v>291</v>
      </c>
      <c r="CG280" s="153">
        <f t="shared" ca="1" si="40"/>
        <v>5</v>
      </c>
      <c r="CH280" s="153" t="str">
        <f t="shared" ca="1" si="41"/>
        <v/>
      </c>
      <c r="CI280" s="153">
        <f t="shared" ca="1" si="42"/>
        <v>5</v>
      </c>
      <c r="CJ280" s="153" t="str">
        <f t="shared" ca="1" si="43"/>
        <v/>
      </c>
      <c r="CK280" s="153" t="str">
        <f t="shared" ca="1" si="44"/>
        <v/>
      </c>
      <c r="CL280" s="153" t="str">
        <f t="shared" ca="1" si="45"/>
        <v/>
      </c>
      <c r="CM280" s="153" t="str">
        <f t="shared" ca="1" si="46"/>
        <v/>
      </c>
    </row>
    <row r="281" spans="84:91" x14ac:dyDescent="0.3">
      <c r="CF281" s="153">
        <v>292</v>
      </c>
      <c r="CG281" s="153">
        <f t="shared" ca="1" si="40"/>
        <v>5</v>
      </c>
      <c r="CH281" s="153" t="str">
        <f t="shared" ca="1" si="41"/>
        <v/>
      </c>
      <c r="CI281" s="153">
        <f t="shared" ca="1" si="42"/>
        <v>5</v>
      </c>
      <c r="CJ281" s="153" t="str">
        <f t="shared" ca="1" si="43"/>
        <v/>
      </c>
      <c r="CK281" s="153" t="str">
        <f t="shared" ca="1" si="44"/>
        <v/>
      </c>
      <c r="CL281" s="153" t="str">
        <f t="shared" ca="1" si="45"/>
        <v/>
      </c>
      <c r="CM281" s="153" t="str">
        <f t="shared" ca="1" si="46"/>
        <v/>
      </c>
    </row>
    <row r="282" spans="84:91" x14ac:dyDescent="0.3">
      <c r="CF282" s="153">
        <v>293</v>
      </c>
      <c r="CG282" s="153">
        <f t="shared" ca="1" si="40"/>
        <v>5</v>
      </c>
      <c r="CH282" s="153" t="str">
        <f t="shared" ca="1" si="41"/>
        <v/>
      </c>
      <c r="CI282" s="153">
        <f t="shared" ca="1" si="42"/>
        <v>5</v>
      </c>
      <c r="CJ282" s="153" t="str">
        <f t="shared" ca="1" si="43"/>
        <v/>
      </c>
      <c r="CK282" s="153" t="str">
        <f t="shared" ca="1" si="44"/>
        <v/>
      </c>
      <c r="CL282" s="153" t="str">
        <f t="shared" ca="1" si="45"/>
        <v/>
      </c>
      <c r="CM282" s="153" t="str">
        <f t="shared" ca="1" si="46"/>
        <v/>
      </c>
    </row>
    <row r="283" spans="84:91" x14ac:dyDescent="0.3">
      <c r="CF283" s="153">
        <v>294</v>
      </c>
      <c r="CG283" s="153">
        <f t="shared" ca="1" si="40"/>
        <v>5</v>
      </c>
      <c r="CH283" s="153" t="str">
        <f t="shared" ca="1" si="41"/>
        <v/>
      </c>
      <c r="CI283" s="153">
        <f t="shared" ca="1" si="42"/>
        <v>5</v>
      </c>
      <c r="CJ283" s="153" t="str">
        <f t="shared" ca="1" si="43"/>
        <v/>
      </c>
      <c r="CK283" s="153" t="str">
        <f t="shared" ca="1" si="44"/>
        <v/>
      </c>
      <c r="CL283" s="153" t="str">
        <f t="shared" ca="1" si="45"/>
        <v/>
      </c>
      <c r="CM283" s="153" t="str">
        <f t="shared" ca="1" si="46"/>
        <v/>
      </c>
    </row>
    <row r="284" spans="84:91" x14ac:dyDescent="0.3">
      <c r="CF284" s="153">
        <v>295</v>
      </c>
      <c r="CG284" s="153">
        <f t="shared" ca="1" si="40"/>
        <v>5</v>
      </c>
      <c r="CH284" s="153" t="str">
        <f t="shared" ca="1" si="41"/>
        <v/>
      </c>
      <c r="CI284" s="153">
        <f t="shared" ca="1" si="42"/>
        <v>5</v>
      </c>
      <c r="CJ284" s="153" t="str">
        <f t="shared" ca="1" si="43"/>
        <v/>
      </c>
      <c r="CK284" s="153" t="str">
        <f t="shared" ca="1" si="44"/>
        <v/>
      </c>
      <c r="CL284" s="153" t="str">
        <f t="shared" ca="1" si="45"/>
        <v/>
      </c>
      <c r="CM284" s="153" t="str">
        <f t="shared" ca="1" si="46"/>
        <v/>
      </c>
    </row>
    <row r="285" spans="84:91" x14ac:dyDescent="0.3">
      <c r="CF285" s="153">
        <v>296</v>
      </c>
      <c r="CG285" s="153">
        <f t="shared" ca="1" si="40"/>
        <v>5</v>
      </c>
      <c r="CH285" s="153" t="str">
        <f t="shared" ca="1" si="41"/>
        <v/>
      </c>
      <c r="CI285" s="153">
        <f t="shared" ca="1" si="42"/>
        <v>5</v>
      </c>
      <c r="CJ285" s="153" t="str">
        <f t="shared" ca="1" si="43"/>
        <v/>
      </c>
      <c r="CK285" s="153" t="str">
        <f t="shared" ca="1" si="44"/>
        <v/>
      </c>
      <c r="CL285" s="153" t="str">
        <f t="shared" ca="1" si="45"/>
        <v/>
      </c>
      <c r="CM285" s="153" t="str">
        <f t="shared" ca="1" si="46"/>
        <v/>
      </c>
    </row>
    <row r="286" spans="84:91" x14ac:dyDescent="0.3">
      <c r="CF286" s="153">
        <v>297</v>
      </c>
      <c r="CG286" s="153">
        <f t="shared" ca="1" si="40"/>
        <v>5</v>
      </c>
      <c r="CH286" s="153" t="str">
        <f t="shared" ca="1" si="41"/>
        <v/>
      </c>
      <c r="CI286" s="153">
        <f t="shared" ca="1" si="42"/>
        <v>5</v>
      </c>
      <c r="CJ286" s="153" t="str">
        <f t="shared" ca="1" si="43"/>
        <v/>
      </c>
      <c r="CK286" s="153" t="str">
        <f t="shared" ca="1" si="44"/>
        <v/>
      </c>
      <c r="CL286" s="153" t="str">
        <f t="shared" ca="1" si="45"/>
        <v/>
      </c>
      <c r="CM286" s="153" t="str">
        <f t="shared" ca="1" si="46"/>
        <v/>
      </c>
    </row>
    <row r="287" spans="84:91" x14ac:dyDescent="0.3">
      <c r="CF287" s="153">
        <v>298</v>
      </c>
      <c r="CG287" s="153">
        <f t="shared" ca="1" si="40"/>
        <v>5</v>
      </c>
      <c r="CH287" s="153" t="str">
        <f t="shared" ca="1" si="41"/>
        <v/>
      </c>
      <c r="CI287" s="153">
        <f t="shared" ca="1" si="42"/>
        <v>5</v>
      </c>
      <c r="CJ287" s="153" t="str">
        <f t="shared" ca="1" si="43"/>
        <v/>
      </c>
      <c r="CK287" s="153" t="str">
        <f t="shared" ca="1" si="44"/>
        <v/>
      </c>
      <c r="CL287" s="153" t="str">
        <f t="shared" ca="1" si="45"/>
        <v/>
      </c>
      <c r="CM287" s="153" t="str">
        <f t="shared" ca="1" si="46"/>
        <v/>
      </c>
    </row>
    <row r="288" spans="84:91" x14ac:dyDescent="0.3">
      <c r="CF288" s="153">
        <v>299</v>
      </c>
      <c r="CG288" s="153">
        <f t="shared" ca="1" si="40"/>
        <v>5</v>
      </c>
      <c r="CH288" s="153" t="str">
        <f t="shared" ca="1" si="41"/>
        <v/>
      </c>
      <c r="CI288" s="153">
        <f t="shared" ca="1" si="42"/>
        <v>5</v>
      </c>
      <c r="CJ288" s="153" t="str">
        <f t="shared" ca="1" si="43"/>
        <v/>
      </c>
      <c r="CK288" s="153" t="str">
        <f t="shared" ca="1" si="44"/>
        <v/>
      </c>
      <c r="CL288" s="153" t="str">
        <f t="shared" ca="1" si="45"/>
        <v/>
      </c>
      <c r="CM288" s="153" t="str">
        <f t="shared" ca="1" si="46"/>
        <v/>
      </c>
    </row>
    <row r="289" spans="84:91" x14ac:dyDescent="0.3">
      <c r="CF289" s="153">
        <v>300</v>
      </c>
      <c r="CG289" s="153">
        <f t="shared" ca="1" si="40"/>
        <v>5</v>
      </c>
      <c r="CH289" s="153" t="str">
        <f t="shared" ca="1" si="41"/>
        <v/>
      </c>
      <c r="CI289" s="153">
        <f t="shared" ca="1" si="42"/>
        <v>5</v>
      </c>
      <c r="CJ289" s="153" t="str">
        <f t="shared" ca="1" si="43"/>
        <v/>
      </c>
      <c r="CK289" s="153" t="str">
        <f t="shared" ca="1" si="44"/>
        <v/>
      </c>
      <c r="CL289" s="153" t="str">
        <f t="shared" ca="1" si="45"/>
        <v/>
      </c>
      <c r="CM289" s="153" t="str">
        <f t="shared" ca="1" si="46"/>
        <v/>
      </c>
    </row>
    <row r="290" spans="84:91" x14ac:dyDescent="0.3">
      <c r="CF290" s="153">
        <v>301</v>
      </c>
      <c r="CG290" s="153">
        <f t="shared" ca="1" si="40"/>
        <v>5</v>
      </c>
      <c r="CH290" s="153" t="str">
        <f t="shared" ca="1" si="41"/>
        <v/>
      </c>
      <c r="CI290" s="153">
        <f t="shared" ca="1" si="42"/>
        <v>5</v>
      </c>
      <c r="CJ290" s="153" t="str">
        <f t="shared" ca="1" si="43"/>
        <v/>
      </c>
      <c r="CK290" s="153" t="str">
        <f t="shared" ca="1" si="44"/>
        <v/>
      </c>
      <c r="CL290" s="153" t="str">
        <f t="shared" ca="1" si="45"/>
        <v/>
      </c>
      <c r="CM290" s="153" t="str">
        <f t="shared" ca="1" si="46"/>
        <v/>
      </c>
    </row>
    <row r="291" spans="84:91" x14ac:dyDescent="0.3">
      <c r="CF291" s="153">
        <v>302</v>
      </c>
      <c r="CG291" s="153">
        <f t="shared" ca="1" si="40"/>
        <v>5</v>
      </c>
      <c r="CH291" s="153" t="str">
        <f t="shared" ca="1" si="41"/>
        <v/>
      </c>
      <c r="CI291" s="153">
        <f t="shared" ca="1" si="42"/>
        <v>5</v>
      </c>
      <c r="CJ291" s="153" t="str">
        <f t="shared" ca="1" si="43"/>
        <v/>
      </c>
      <c r="CK291" s="153" t="str">
        <f t="shared" ca="1" si="44"/>
        <v/>
      </c>
      <c r="CL291" s="153" t="str">
        <f t="shared" ca="1" si="45"/>
        <v/>
      </c>
      <c r="CM291" s="153" t="str">
        <f t="shared" ca="1" si="46"/>
        <v/>
      </c>
    </row>
    <row r="292" spans="84:91" x14ac:dyDescent="0.3">
      <c r="CF292" s="153">
        <v>303</v>
      </c>
      <c r="CG292" s="153">
        <f t="shared" ca="1" si="40"/>
        <v>5</v>
      </c>
      <c r="CH292" s="153" t="str">
        <f t="shared" ca="1" si="41"/>
        <v/>
      </c>
      <c r="CI292" s="153">
        <f t="shared" ca="1" si="42"/>
        <v>5</v>
      </c>
      <c r="CJ292" s="153" t="str">
        <f t="shared" ca="1" si="43"/>
        <v/>
      </c>
      <c r="CK292" s="153" t="str">
        <f t="shared" ca="1" si="44"/>
        <v/>
      </c>
      <c r="CL292" s="153" t="str">
        <f t="shared" ca="1" si="45"/>
        <v/>
      </c>
      <c r="CM292" s="153" t="str">
        <f t="shared" ca="1" si="46"/>
        <v/>
      </c>
    </row>
    <row r="293" spans="84:91" x14ac:dyDescent="0.3">
      <c r="CF293" s="153">
        <v>304</v>
      </c>
      <c r="CG293" s="153">
        <f t="shared" ca="1" si="40"/>
        <v>5</v>
      </c>
      <c r="CH293" s="153" t="str">
        <f t="shared" ca="1" si="41"/>
        <v/>
      </c>
      <c r="CI293" s="153">
        <f t="shared" ca="1" si="42"/>
        <v>5</v>
      </c>
      <c r="CJ293" s="153" t="str">
        <f t="shared" ca="1" si="43"/>
        <v/>
      </c>
      <c r="CK293" s="153" t="str">
        <f t="shared" ca="1" si="44"/>
        <v/>
      </c>
      <c r="CL293" s="153" t="str">
        <f t="shared" ca="1" si="45"/>
        <v/>
      </c>
      <c r="CM293" s="153" t="str">
        <f t="shared" ca="1" si="46"/>
        <v/>
      </c>
    </row>
    <row r="294" spans="84:91" x14ac:dyDescent="0.3">
      <c r="CF294" s="153">
        <v>305</v>
      </c>
      <c r="CG294" s="153">
        <f t="shared" ca="1" si="40"/>
        <v>5</v>
      </c>
      <c r="CH294" s="153" t="str">
        <f t="shared" ca="1" si="41"/>
        <v/>
      </c>
      <c r="CI294" s="153">
        <f t="shared" ca="1" si="42"/>
        <v>5</v>
      </c>
      <c r="CJ294" s="153" t="str">
        <f t="shared" ca="1" si="43"/>
        <v/>
      </c>
      <c r="CK294" s="153" t="str">
        <f t="shared" ca="1" si="44"/>
        <v/>
      </c>
      <c r="CL294" s="153" t="str">
        <f t="shared" ca="1" si="45"/>
        <v/>
      </c>
      <c r="CM294" s="153" t="str">
        <f t="shared" ca="1" si="46"/>
        <v/>
      </c>
    </row>
    <row r="295" spans="84:91" x14ac:dyDescent="0.3">
      <c r="CF295" s="153">
        <v>306</v>
      </c>
      <c r="CG295" s="153">
        <f t="shared" ca="1" si="40"/>
        <v>5</v>
      </c>
      <c r="CH295" s="153" t="str">
        <f t="shared" ca="1" si="41"/>
        <v/>
      </c>
      <c r="CI295" s="153">
        <f t="shared" ca="1" si="42"/>
        <v>5</v>
      </c>
      <c r="CJ295" s="153" t="str">
        <f t="shared" ca="1" si="43"/>
        <v/>
      </c>
      <c r="CK295" s="153" t="str">
        <f t="shared" ca="1" si="44"/>
        <v/>
      </c>
      <c r="CL295" s="153" t="str">
        <f t="shared" ca="1" si="45"/>
        <v/>
      </c>
      <c r="CM295" s="153" t="str">
        <f t="shared" ca="1" si="46"/>
        <v/>
      </c>
    </row>
    <row r="296" spans="84:91" x14ac:dyDescent="0.3">
      <c r="CF296" s="153">
        <v>307</v>
      </c>
      <c r="CG296" s="153">
        <f t="shared" ca="1" si="40"/>
        <v>5</v>
      </c>
      <c r="CH296" s="153" t="str">
        <f t="shared" ca="1" si="41"/>
        <v/>
      </c>
      <c r="CI296" s="153">
        <f t="shared" ca="1" si="42"/>
        <v>5</v>
      </c>
      <c r="CJ296" s="153" t="str">
        <f t="shared" ca="1" si="43"/>
        <v/>
      </c>
      <c r="CK296" s="153" t="str">
        <f t="shared" ca="1" si="44"/>
        <v/>
      </c>
      <c r="CL296" s="153" t="str">
        <f t="shared" ca="1" si="45"/>
        <v/>
      </c>
      <c r="CM296" s="153" t="str">
        <f t="shared" ca="1" si="46"/>
        <v/>
      </c>
    </row>
    <row r="297" spans="84:91" x14ac:dyDescent="0.3">
      <c r="CF297" s="153">
        <v>308</v>
      </c>
      <c r="CG297" s="153">
        <f t="shared" ca="1" si="40"/>
        <v>5</v>
      </c>
      <c r="CH297" s="153" t="str">
        <f t="shared" ca="1" si="41"/>
        <v/>
      </c>
      <c r="CI297" s="153">
        <f t="shared" ca="1" si="42"/>
        <v>5</v>
      </c>
      <c r="CJ297" s="153" t="str">
        <f t="shared" ca="1" si="43"/>
        <v/>
      </c>
      <c r="CK297" s="153" t="str">
        <f t="shared" ca="1" si="44"/>
        <v/>
      </c>
      <c r="CL297" s="153" t="str">
        <f t="shared" ca="1" si="45"/>
        <v/>
      </c>
      <c r="CM297" s="153" t="str">
        <f t="shared" ca="1" si="46"/>
        <v/>
      </c>
    </row>
    <row r="298" spans="84:91" x14ac:dyDescent="0.3">
      <c r="CF298" s="153">
        <v>309</v>
      </c>
      <c r="CG298" s="153">
        <f t="shared" ca="1" si="40"/>
        <v>5</v>
      </c>
      <c r="CH298" s="153" t="str">
        <f t="shared" ca="1" si="41"/>
        <v/>
      </c>
      <c r="CI298" s="153">
        <f t="shared" ca="1" si="42"/>
        <v>5</v>
      </c>
      <c r="CJ298" s="153" t="str">
        <f t="shared" ca="1" si="43"/>
        <v/>
      </c>
      <c r="CK298" s="153" t="str">
        <f t="shared" ca="1" si="44"/>
        <v/>
      </c>
      <c r="CL298" s="153" t="str">
        <f t="shared" ca="1" si="45"/>
        <v/>
      </c>
      <c r="CM298" s="153" t="str">
        <f t="shared" ca="1" si="46"/>
        <v/>
      </c>
    </row>
    <row r="299" spans="84:91" x14ac:dyDescent="0.3">
      <c r="CF299" s="153">
        <v>310</v>
      </c>
      <c r="CG299" s="153">
        <f t="shared" ca="1" si="40"/>
        <v>5</v>
      </c>
      <c r="CH299" s="153" t="str">
        <f t="shared" ca="1" si="41"/>
        <v/>
      </c>
      <c r="CI299" s="153">
        <f t="shared" ca="1" si="42"/>
        <v>5</v>
      </c>
      <c r="CJ299" s="153" t="str">
        <f t="shared" ca="1" si="43"/>
        <v/>
      </c>
      <c r="CK299" s="153" t="str">
        <f t="shared" ca="1" si="44"/>
        <v/>
      </c>
      <c r="CL299" s="153" t="str">
        <f t="shared" ca="1" si="45"/>
        <v/>
      </c>
      <c r="CM299" s="153" t="str">
        <f t="shared" ca="1" si="46"/>
        <v/>
      </c>
    </row>
    <row r="300" spans="84:91" x14ac:dyDescent="0.3">
      <c r="CF300" s="153">
        <v>311</v>
      </c>
      <c r="CG300" s="153">
        <f t="shared" ca="1" si="40"/>
        <v>5</v>
      </c>
      <c r="CH300" s="153" t="str">
        <f t="shared" ca="1" si="41"/>
        <v/>
      </c>
      <c r="CI300" s="153">
        <f t="shared" ca="1" si="42"/>
        <v>5</v>
      </c>
      <c r="CJ300" s="153" t="str">
        <f t="shared" ca="1" si="43"/>
        <v/>
      </c>
      <c r="CK300" s="153" t="str">
        <f t="shared" ca="1" si="44"/>
        <v/>
      </c>
      <c r="CL300" s="153" t="str">
        <f t="shared" ca="1" si="45"/>
        <v/>
      </c>
      <c r="CM300" s="153" t="str">
        <f t="shared" ca="1" si="46"/>
        <v/>
      </c>
    </row>
    <row r="301" spans="84:91" x14ac:dyDescent="0.3">
      <c r="CF301" s="153">
        <v>312</v>
      </c>
      <c r="CG301" s="153">
        <f t="shared" ca="1" si="40"/>
        <v>5</v>
      </c>
      <c r="CH301" s="153" t="str">
        <f t="shared" ca="1" si="41"/>
        <v/>
      </c>
      <c r="CI301" s="153">
        <f t="shared" ca="1" si="42"/>
        <v>5</v>
      </c>
      <c r="CJ301" s="153" t="str">
        <f t="shared" ca="1" si="43"/>
        <v/>
      </c>
      <c r="CK301" s="153" t="str">
        <f t="shared" ca="1" si="44"/>
        <v/>
      </c>
      <c r="CL301" s="153" t="str">
        <f t="shared" ca="1" si="45"/>
        <v/>
      </c>
      <c r="CM301" s="153" t="str">
        <f t="shared" ca="1" si="46"/>
        <v/>
      </c>
    </row>
    <row r="302" spans="84:91" x14ac:dyDescent="0.3">
      <c r="CF302" s="153">
        <v>313</v>
      </c>
      <c r="CG302" s="153">
        <f t="shared" ca="1" si="40"/>
        <v>5</v>
      </c>
      <c r="CH302" s="153" t="str">
        <f t="shared" ca="1" si="41"/>
        <v/>
      </c>
      <c r="CI302" s="153">
        <f t="shared" ca="1" si="42"/>
        <v>5</v>
      </c>
      <c r="CJ302" s="153" t="str">
        <f t="shared" ca="1" si="43"/>
        <v/>
      </c>
      <c r="CK302" s="153" t="str">
        <f t="shared" ca="1" si="44"/>
        <v/>
      </c>
      <c r="CL302" s="153" t="str">
        <f t="shared" ca="1" si="45"/>
        <v/>
      </c>
      <c r="CM302" s="153" t="str">
        <f t="shared" ca="1" si="46"/>
        <v/>
      </c>
    </row>
    <row r="303" spans="84:91" x14ac:dyDescent="0.3">
      <c r="CF303" s="153">
        <v>314</v>
      </c>
      <c r="CG303" s="153">
        <f t="shared" ca="1" si="40"/>
        <v>5</v>
      </c>
      <c r="CH303" s="153" t="str">
        <f t="shared" ca="1" si="41"/>
        <v/>
      </c>
      <c r="CI303" s="153">
        <f t="shared" ca="1" si="42"/>
        <v>5</v>
      </c>
      <c r="CJ303" s="153" t="str">
        <f t="shared" ca="1" si="43"/>
        <v/>
      </c>
      <c r="CK303" s="153" t="str">
        <f t="shared" ca="1" si="44"/>
        <v/>
      </c>
      <c r="CL303" s="153" t="str">
        <f t="shared" ca="1" si="45"/>
        <v/>
      </c>
      <c r="CM303" s="153" t="str">
        <f t="shared" ca="1" si="46"/>
        <v/>
      </c>
    </row>
    <row r="304" spans="84:91" x14ac:dyDescent="0.3">
      <c r="CF304" s="153">
        <v>315</v>
      </c>
      <c r="CG304" s="153">
        <f t="shared" ca="1" si="40"/>
        <v>5</v>
      </c>
      <c r="CH304" s="153" t="str">
        <f t="shared" ca="1" si="41"/>
        <v/>
      </c>
      <c r="CI304" s="153">
        <f t="shared" ca="1" si="42"/>
        <v>5</v>
      </c>
      <c r="CJ304" s="153" t="str">
        <f t="shared" ca="1" si="43"/>
        <v/>
      </c>
      <c r="CK304" s="153" t="str">
        <f t="shared" ca="1" si="44"/>
        <v/>
      </c>
      <c r="CL304" s="153" t="str">
        <f t="shared" ca="1" si="45"/>
        <v/>
      </c>
      <c r="CM304" s="153" t="str">
        <f t="shared" ca="1" si="46"/>
        <v/>
      </c>
    </row>
    <row r="305" spans="84:91" x14ac:dyDescent="0.3">
      <c r="CF305" s="153">
        <v>316</v>
      </c>
      <c r="CG305" s="153">
        <f t="shared" ca="1" si="40"/>
        <v>5</v>
      </c>
      <c r="CH305" s="153" t="str">
        <f t="shared" ca="1" si="41"/>
        <v/>
      </c>
      <c r="CI305" s="153">
        <f t="shared" ca="1" si="42"/>
        <v>5</v>
      </c>
      <c r="CJ305" s="153" t="str">
        <f t="shared" ca="1" si="43"/>
        <v/>
      </c>
      <c r="CK305" s="153" t="str">
        <f t="shared" ca="1" si="44"/>
        <v/>
      </c>
      <c r="CL305" s="153" t="str">
        <f t="shared" ca="1" si="45"/>
        <v/>
      </c>
      <c r="CM305" s="153" t="str">
        <f t="shared" ca="1" si="46"/>
        <v/>
      </c>
    </row>
    <row r="306" spans="84:91" x14ac:dyDescent="0.3">
      <c r="CF306" s="153">
        <v>317</v>
      </c>
      <c r="CG306" s="153">
        <f t="shared" ca="1" si="40"/>
        <v>5</v>
      </c>
      <c r="CH306" s="153" t="str">
        <f t="shared" ca="1" si="41"/>
        <v/>
      </c>
      <c r="CI306" s="153">
        <f t="shared" ca="1" si="42"/>
        <v>5</v>
      </c>
      <c r="CJ306" s="153" t="str">
        <f t="shared" ca="1" si="43"/>
        <v/>
      </c>
      <c r="CK306" s="153" t="str">
        <f t="shared" ca="1" si="44"/>
        <v/>
      </c>
      <c r="CL306" s="153" t="str">
        <f t="shared" ca="1" si="45"/>
        <v/>
      </c>
      <c r="CM306" s="153" t="str">
        <f t="shared" ca="1" si="46"/>
        <v/>
      </c>
    </row>
    <row r="307" spans="84:91" x14ac:dyDescent="0.3">
      <c r="CF307" s="153">
        <v>318</v>
      </c>
      <c r="CG307" s="153">
        <f t="shared" ca="1" si="40"/>
        <v>5</v>
      </c>
      <c r="CH307" s="153" t="str">
        <f t="shared" ca="1" si="41"/>
        <v/>
      </c>
      <c r="CI307" s="153">
        <f t="shared" ca="1" si="42"/>
        <v>5</v>
      </c>
      <c r="CJ307" s="153" t="str">
        <f t="shared" ca="1" si="43"/>
        <v/>
      </c>
      <c r="CK307" s="153" t="str">
        <f t="shared" ca="1" si="44"/>
        <v/>
      </c>
      <c r="CL307" s="153" t="str">
        <f t="shared" ca="1" si="45"/>
        <v/>
      </c>
      <c r="CM307" s="153" t="str">
        <f t="shared" ca="1" si="46"/>
        <v/>
      </c>
    </row>
    <row r="308" spans="84:91" x14ac:dyDescent="0.3">
      <c r="CF308" s="153">
        <v>319</v>
      </c>
      <c r="CG308" s="153">
        <f t="shared" ca="1" si="40"/>
        <v>5</v>
      </c>
      <c r="CH308" s="153" t="str">
        <f t="shared" ca="1" si="41"/>
        <v/>
      </c>
      <c r="CI308" s="153">
        <f t="shared" ca="1" si="42"/>
        <v>5</v>
      </c>
      <c r="CJ308" s="153" t="str">
        <f t="shared" ca="1" si="43"/>
        <v/>
      </c>
      <c r="CK308" s="153" t="str">
        <f t="shared" ca="1" si="44"/>
        <v/>
      </c>
      <c r="CL308" s="153" t="str">
        <f t="shared" ca="1" si="45"/>
        <v/>
      </c>
      <c r="CM308" s="153" t="str">
        <f t="shared" ca="1" si="46"/>
        <v/>
      </c>
    </row>
    <row r="309" spans="84:91" x14ac:dyDescent="0.3">
      <c r="CF309" s="153">
        <v>320</v>
      </c>
      <c r="CG309" s="153">
        <f t="shared" ca="1" si="40"/>
        <v>5</v>
      </c>
      <c r="CH309" s="153" t="str">
        <f t="shared" ca="1" si="41"/>
        <v/>
      </c>
      <c r="CI309" s="153">
        <f t="shared" ca="1" si="42"/>
        <v>5</v>
      </c>
      <c r="CJ309" s="153" t="str">
        <f t="shared" ca="1" si="43"/>
        <v/>
      </c>
      <c r="CK309" s="153" t="str">
        <f t="shared" ca="1" si="44"/>
        <v/>
      </c>
      <c r="CL309" s="153" t="str">
        <f t="shared" ca="1" si="45"/>
        <v/>
      </c>
      <c r="CM309" s="153" t="str">
        <f t="shared" ca="1" si="46"/>
        <v/>
      </c>
    </row>
    <row r="310" spans="84:91" x14ac:dyDescent="0.3">
      <c r="CF310" s="153">
        <v>321</v>
      </c>
      <c r="CG310" s="153">
        <f t="shared" ca="1" si="40"/>
        <v>5</v>
      </c>
      <c r="CH310" s="153" t="str">
        <f t="shared" ca="1" si="41"/>
        <v/>
      </c>
      <c r="CI310" s="153">
        <f t="shared" ca="1" si="42"/>
        <v>5</v>
      </c>
      <c r="CJ310" s="153" t="str">
        <f t="shared" ca="1" si="43"/>
        <v/>
      </c>
      <c r="CK310" s="153" t="str">
        <f t="shared" ca="1" si="44"/>
        <v/>
      </c>
      <c r="CL310" s="153" t="str">
        <f t="shared" ca="1" si="45"/>
        <v/>
      </c>
      <c r="CM310" s="153" t="str">
        <f t="shared" ca="1" si="46"/>
        <v/>
      </c>
    </row>
    <row r="311" spans="84:91" x14ac:dyDescent="0.3">
      <c r="CF311" s="153">
        <v>322</v>
      </c>
      <c r="CG311" s="153">
        <f t="shared" ca="1" si="40"/>
        <v>5</v>
      </c>
      <c r="CH311" s="153" t="str">
        <f t="shared" ca="1" si="41"/>
        <v/>
      </c>
      <c r="CI311" s="153">
        <f t="shared" ca="1" si="42"/>
        <v>5</v>
      </c>
      <c r="CJ311" s="153" t="str">
        <f t="shared" ca="1" si="43"/>
        <v/>
      </c>
      <c r="CK311" s="153" t="str">
        <f t="shared" ca="1" si="44"/>
        <v/>
      </c>
      <c r="CL311" s="153" t="str">
        <f t="shared" ca="1" si="45"/>
        <v/>
      </c>
      <c r="CM311" s="153" t="str">
        <f t="shared" ca="1" si="46"/>
        <v/>
      </c>
    </row>
    <row r="312" spans="84:91" x14ac:dyDescent="0.3">
      <c r="CF312" s="153">
        <v>323</v>
      </c>
      <c r="CG312" s="153">
        <f t="shared" ca="1" si="40"/>
        <v>5</v>
      </c>
      <c r="CH312" s="153" t="str">
        <f t="shared" ca="1" si="41"/>
        <v/>
      </c>
      <c r="CI312" s="153">
        <f t="shared" ca="1" si="42"/>
        <v>5</v>
      </c>
      <c r="CJ312" s="153" t="str">
        <f t="shared" ca="1" si="43"/>
        <v/>
      </c>
      <c r="CK312" s="153" t="str">
        <f t="shared" ca="1" si="44"/>
        <v/>
      </c>
      <c r="CL312" s="153" t="str">
        <f t="shared" ca="1" si="45"/>
        <v/>
      </c>
      <c r="CM312" s="153" t="str">
        <f t="shared" ca="1" si="46"/>
        <v/>
      </c>
    </row>
    <row r="313" spans="84:91" x14ac:dyDescent="0.3">
      <c r="CF313" s="153">
        <v>324</v>
      </c>
      <c r="CG313" s="153">
        <f t="shared" ca="1" si="40"/>
        <v>5</v>
      </c>
      <c r="CH313" s="153" t="str">
        <f t="shared" ca="1" si="41"/>
        <v/>
      </c>
      <c r="CI313" s="153">
        <f t="shared" ca="1" si="42"/>
        <v>5</v>
      </c>
      <c r="CJ313" s="153" t="str">
        <f t="shared" ca="1" si="43"/>
        <v/>
      </c>
      <c r="CK313" s="153" t="str">
        <f t="shared" ca="1" si="44"/>
        <v/>
      </c>
      <c r="CL313" s="153" t="str">
        <f t="shared" ca="1" si="45"/>
        <v/>
      </c>
      <c r="CM313" s="153" t="str">
        <f t="shared" ca="1" si="46"/>
        <v/>
      </c>
    </row>
    <row r="314" spans="84:91" x14ac:dyDescent="0.3">
      <c r="CF314" s="153">
        <v>325</v>
      </c>
      <c r="CG314" s="153">
        <f t="shared" ca="1" si="40"/>
        <v>5</v>
      </c>
      <c r="CH314" s="153" t="str">
        <f t="shared" ca="1" si="41"/>
        <v/>
      </c>
      <c r="CI314" s="153">
        <f t="shared" ca="1" si="42"/>
        <v>5</v>
      </c>
      <c r="CJ314" s="153" t="str">
        <f t="shared" ca="1" si="43"/>
        <v/>
      </c>
      <c r="CK314" s="153" t="str">
        <f t="shared" ca="1" si="44"/>
        <v/>
      </c>
      <c r="CL314" s="153" t="str">
        <f t="shared" ca="1" si="45"/>
        <v/>
      </c>
      <c r="CM314" s="153" t="str">
        <f t="shared" ca="1" si="46"/>
        <v/>
      </c>
    </row>
    <row r="315" spans="84:91" x14ac:dyDescent="0.3">
      <c r="CF315" s="153">
        <v>326</v>
      </c>
      <c r="CG315" s="153">
        <f t="shared" ca="1" si="40"/>
        <v>5</v>
      </c>
      <c r="CH315" s="153" t="str">
        <f t="shared" ca="1" si="41"/>
        <v/>
      </c>
      <c r="CI315" s="153">
        <f t="shared" ca="1" si="42"/>
        <v>5</v>
      </c>
      <c r="CJ315" s="153" t="str">
        <f t="shared" ca="1" si="43"/>
        <v/>
      </c>
      <c r="CK315" s="153" t="str">
        <f t="shared" ca="1" si="44"/>
        <v/>
      </c>
      <c r="CL315" s="153" t="str">
        <f t="shared" ca="1" si="45"/>
        <v/>
      </c>
      <c r="CM315" s="153" t="str">
        <f t="shared" ca="1" si="46"/>
        <v/>
      </c>
    </row>
    <row r="316" spans="84:91" x14ac:dyDescent="0.3">
      <c r="CF316" s="153">
        <v>327</v>
      </c>
      <c r="CG316" s="153">
        <f t="shared" ca="1" si="40"/>
        <v>5</v>
      </c>
      <c r="CH316" s="153" t="str">
        <f t="shared" ca="1" si="41"/>
        <v/>
      </c>
      <c r="CI316" s="153">
        <f t="shared" ca="1" si="42"/>
        <v>5</v>
      </c>
      <c r="CJ316" s="153" t="str">
        <f t="shared" ca="1" si="43"/>
        <v/>
      </c>
      <c r="CK316" s="153" t="str">
        <f t="shared" ca="1" si="44"/>
        <v/>
      </c>
      <c r="CL316" s="153" t="str">
        <f t="shared" ca="1" si="45"/>
        <v/>
      </c>
      <c r="CM316" s="153" t="str">
        <f t="shared" ca="1" si="46"/>
        <v/>
      </c>
    </row>
    <row r="317" spans="84:91" x14ac:dyDescent="0.3">
      <c r="CF317" s="153">
        <v>328</v>
      </c>
      <c r="CG317" s="153">
        <f t="shared" ca="1" si="40"/>
        <v>5</v>
      </c>
      <c r="CH317" s="153" t="str">
        <f t="shared" ca="1" si="41"/>
        <v/>
      </c>
      <c r="CI317" s="153">
        <f t="shared" ca="1" si="42"/>
        <v>5</v>
      </c>
      <c r="CJ317" s="153" t="str">
        <f t="shared" ca="1" si="43"/>
        <v/>
      </c>
      <c r="CK317" s="153" t="str">
        <f t="shared" ca="1" si="44"/>
        <v/>
      </c>
      <c r="CL317" s="153" t="str">
        <f t="shared" ca="1" si="45"/>
        <v/>
      </c>
      <c r="CM317" s="153" t="str">
        <f t="shared" ca="1" si="46"/>
        <v/>
      </c>
    </row>
    <row r="318" spans="84:91" x14ac:dyDescent="0.3">
      <c r="CF318" s="153">
        <v>329</v>
      </c>
      <c r="CG318" s="153">
        <f t="shared" ca="1" si="40"/>
        <v>5</v>
      </c>
      <c r="CH318" s="153" t="str">
        <f t="shared" ca="1" si="41"/>
        <v/>
      </c>
      <c r="CI318" s="153">
        <f t="shared" ca="1" si="42"/>
        <v>5</v>
      </c>
      <c r="CJ318" s="153" t="str">
        <f t="shared" ca="1" si="43"/>
        <v/>
      </c>
      <c r="CK318" s="153" t="str">
        <f t="shared" ca="1" si="44"/>
        <v/>
      </c>
      <c r="CL318" s="153" t="str">
        <f t="shared" ca="1" si="45"/>
        <v/>
      </c>
      <c r="CM318" s="153" t="str">
        <f t="shared" ca="1" si="46"/>
        <v/>
      </c>
    </row>
    <row r="319" spans="84:91" x14ac:dyDescent="0.3">
      <c r="CF319" s="153">
        <v>330</v>
      </c>
      <c r="CG319" s="153">
        <f t="shared" ca="1" si="40"/>
        <v>5</v>
      </c>
      <c r="CH319" s="153" t="str">
        <f t="shared" ca="1" si="41"/>
        <v/>
      </c>
      <c r="CI319" s="153">
        <f t="shared" ca="1" si="42"/>
        <v>5</v>
      </c>
      <c r="CJ319" s="153" t="str">
        <f t="shared" ca="1" si="43"/>
        <v/>
      </c>
      <c r="CK319" s="153" t="str">
        <f t="shared" ca="1" si="44"/>
        <v/>
      </c>
      <c r="CL319" s="153" t="str">
        <f t="shared" ca="1" si="45"/>
        <v/>
      </c>
      <c r="CM319" s="153" t="str">
        <f t="shared" ca="1" si="46"/>
        <v/>
      </c>
    </row>
    <row r="320" spans="84:91" x14ac:dyDescent="0.3">
      <c r="CF320" s="153">
        <v>331</v>
      </c>
      <c r="CG320" s="153">
        <f t="shared" ca="1" si="40"/>
        <v>5</v>
      </c>
      <c r="CH320" s="153" t="str">
        <f t="shared" ca="1" si="41"/>
        <v/>
      </c>
      <c r="CI320" s="153">
        <f t="shared" ca="1" si="42"/>
        <v>5</v>
      </c>
      <c r="CJ320" s="153" t="str">
        <f t="shared" ca="1" si="43"/>
        <v/>
      </c>
      <c r="CK320" s="153" t="str">
        <f t="shared" ca="1" si="44"/>
        <v/>
      </c>
      <c r="CL320" s="153" t="str">
        <f t="shared" ca="1" si="45"/>
        <v/>
      </c>
      <c r="CM320" s="153" t="str">
        <f t="shared" ca="1" si="46"/>
        <v/>
      </c>
    </row>
    <row r="321" spans="84:91" x14ac:dyDescent="0.3">
      <c r="CF321" s="153">
        <v>332</v>
      </c>
      <c r="CG321" s="153">
        <f t="shared" ca="1" si="40"/>
        <v>5</v>
      </c>
      <c r="CH321" s="153" t="str">
        <f t="shared" ca="1" si="41"/>
        <v/>
      </c>
      <c r="CI321" s="153">
        <f t="shared" ca="1" si="42"/>
        <v>5</v>
      </c>
      <c r="CJ321" s="153" t="str">
        <f t="shared" ca="1" si="43"/>
        <v/>
      </c>
      <c r="CK321" s="153" t="str">
        <f t="shared" ca="1" si="44"/>
        <v/>
      </c>
      <c r="CL321" s="153" t="str">
        <f t="shared" ca="1" si="45"/>
        <v/>
      </c>
      <c r="CM321" s="153" t="str">
        <f t="shared" ca="1" si="46"/>
        <v/>
      </c>
    </row>
    <row r="322" spans="84:91" x14ac:dyDescent="0.3">
      <c r="CF322" s="153">
        <v>333</v>
      </c>
      <c r="CG322" s="153">
        <f t="shared" ca="1" si="40"/>
        <v>5</v>
      </c>
      <c r="CH322" s="153" t="str">
        <f t="shared" ca="1" si="41"/>
        <v/>
      </c>
      <c r="CI322" s="153">
        <f t="shared" ca="1" si="42"/>
        <v>5</v>
      </c>
      <c r="CJ322" s="153" t="str">
        <f t="shared" ca="1" si="43"/>
        <v/>
      </c>
      <c r="CK322" s="153" t="str">
        <f t="shared" ca="1" si="44"/>
        <v/>
      </c>
      <c r="CL322" s="153" t="str">
        <f t="shared" ca="1" si="45"/>
        <v/>
      </c>
      <c r="CM322" s="153" t="str">
        <f t="shared" ca="1" si="46"/>
        <v/>
      </c>
    </row>
    <row r="323" spans="84:91" x14ac:dyDescent="0.3">
      <c r="CF323" s="153">
        <v>334</v>
      </c>
      <c r="CG323" s="153">
        <f t="shared" ca="1" si="40"/>
        <v>5</v>
      </c>
      <c r="CH323" s="153" t="str">
        <f t="shared" ca="1" si="41"/>
        <v/>
      </c>
      <c r="CI323" s="153">
        <f t="shared" ca="1" si="42"/>
        <v>5</v>
      </c>
      <c r="CJ323" s="153" t="str">
        <f t="shared" ca="1" si="43"/>
        <v/>
      </c>
      <c r="CK323" s="153" t="str">
        <f t="shared" ca="1" si="44"/>
        <v/>
      </c>
      <c r="CL323" s="153" t="str">
        <f t="shared" ca="1" si="45"/>
        <v/>
      </c>
      <c r="CM323" s="153" t="str">
        <f t="shared" ca="1" si="46"/>
        <v/>
      </c>
    </row>
    <row r="324" spans="84:91" x14ac:dyDescent="0.3">
      <c r="CF324" s="153">
        <v>335</v>
      </c>
      <c r="CG324" s="153">
        <f t="shared" ca="1" si="40"/>
        <v>5</v>
      </c>
      <c r="CH324" s="153" t="str">
        <f t="shared" ca="1" si="41"/>
        <v/>
      </c>
      <c r="CI324" s="153">
        <f t="shared" ca="1" si="42"/>
        <v>5</v>
      </c>
      <c r="CJ324" s="153" t="str">
        <f t="shared" ca="1" si="43"/>
        <v/>
      </c>
      <c r="CK324" s="153" t="str">
        <f t="shared" ca="1" si="44"/>
        <v/>
      </c>
      <c r="CL324" s="153" t="str">
        <f t="shared" ca="1" si="45"/>
        <v/>
      </c>
      <c r="CM324" s="153" t="str">
        <f t="shared" ca="1" si="46"/>
        <v/>
      </c>
    </row>
    <row r="325" spans="84:91" x14ac:dyDescent="0.3">
      <c r="CF325" s="153">
        <v>336</v>
      </c>
      <c r="CG325" s="153">
        <f t="shared" ref="CG325:CG388" ca="1" si="47">IF(INDIRECT("'"&amp;$CG$2&amp;"'!F"&amp;CF325)="Business",CG324+1,CG324)</f>
        <v>5</v>
      </c>
      <c r="CH325" s="153" t="str">
        <f t="shared" ref="CH325:CH388" ca="1" si="48">IF(CG325&lt;&gt;CG324,IF(AND(INDIRECT("'"&amp;$CG$2&amp;"'!E"&amp;CF325)&gt;$CH$2-1,INDIRECT("'"&amp;$CG$2&amp;"'!E"&amp;CF325)&lt;$CH$3+1),INDIRECT("'"&amp;$CG$2&amp;"'!E"&amp;CF325),""),"")</f>
        <v/>
      </c>
      <c r="CI325" s="153">
        <f t="shared" ref="CI325:CI388" ca="1" si="49">IF(CH325&lt;&gt;"",CI324+1,CI324)</f>
        <v>5</v>
      </c>
      <c r="CJ325" s="153" t="str">
        <f t="shared" ca="1" si="43"/>
        <v/>
      </c>
      <c r="CK325" s="153" t="str">
        <f t="shared" ca="1" si="44"/>
        <v/>
      </c>
      <c r="CL325" s="153" t="str">
        <f t="shared" ca="1" si="45"/>
        <v/>
      </c>
      <c r="CM325" s="153" t="str">
        <f t="shared" ca="1" si="46"/>
        <v/>
      </c>
    </row>
    <row r="326" spans="84:91" x14ac:dyDescent="0.3">
      <c r="CF326" s="153">
        <v>337</v>
      </c>
      <c r="CG326" s="153">
        <f t="shared" ca="1" si="47"/>
        <v>5</v>
      </c>
      <c r="CH326" s="153" t="str">
        <f t="shared" ca="1" si="48"/>
        <v/>
      </c>
      <c r="CI326" s="153">
        <f t="shared" ca="1" si="49"/>
        <v>5</v>
      </c>
      <c r="CJ326" s="153" t="str">
        <f t="shared" ca="1" si="43"/>
        <v/>
      </c>
      <c r="CK326" s="153" t="str">
        <f t="shared" ca="1" si="44"/>
        <v/>
      </c>
      <c r="CL326" s="153" t="str">
        <f t="shared" ca="1" si="45"/>
        <v/>
      </c>
      <c r="CM326" s="153" t="str">
        <f t="shared" ca="1" si="46"/>
        <v/>
      </c>
    </row>
    <row r="327" spans="84:91" x14ac:dyDescent="0.3">
      <c r="CF327" s="153">
        <v>338</v>
      </c>
      <c r="CG327" s="153">
        <f t="shared" ca="1" si="47"/>
        <v>5</v>
      </c>
      <c r="CH327" s="153" t="str">
        <f t="shared" ca="1" si="48"/>
        <v/>
      </c>
      <c r="CI327" s="153">
        <f t="shared" ca="1" si="49"/>
        <v>5</v>
      </c>
      <c r="CJ327" s="153" t="str">
        <f t="shared" ca="1" si="43"/>
        <v/>
      </c>
      <c r="CK327" s="153" t="str">
        <f t="shared" ca="1" si="44"/>
        <v/>
      </c>
      <c r="CL327" s="153" t="str">
        <f t="shared" ca="1" si="45"/>
        <v/>
      </c>
      <c r="CM327" s="153" t="str">
        <f t="shared" ca="1" si="46"/>
        <v/>
      </c>
    </row>
    <row r="328" spans="84:91" x14ac:dyDescent="0.3">
      <c r="CF328" s="153">
        <v>339</v>
      </c>
      <c r="CG328" s="153">
        <f t="shared" ca="1" si="47"/>
        <v>5</v>
      </c>
      <c r="CH328" s="153" t="str">
        <f t="shared" ca="1" si="48"/>
        <v/>
      </c>
      <c r="CI328" s="153">
        <f t="shared" ca="1" si="49"/>
        <v>5</v>
      </c>
      <c r="CJ328" s="153" t="str">
        <f t="shared" ca="1" si="43"/>
        <v/>
      </c>
      <c r="CK328" s="153" t="str">
        <f t="shared" ca="1" si="44"/>
        <v/>
      </c>
      <c r="CL328" s="153" t="str">
        <f t="shared" ca="1" si="45"/>
        <v/>
      </c>
      <c r="CM328" s="153" t="str">
        <f t="shared" ca="1" si="46"/>
        <v/>
      </c>
    </row>
    <row r="329" spans="84:91" x14ac:dyDescent="0.3">
      <c r="CF329" s="153">
        <v>340</v>
      </c>
      <c r="CG329" s="153">
        <f t="shared" ca="1" si="47"/>
        <v>5</v>
      </c>
      <c r="CH329" s="153" t="str">
        <f t="shared" ca="1" si="48"/>
        <v/>
      </c>
      <c r="CI329" s="153">
        <f t="shared" ca="1" si="49"/>
        <v>5</v>
      </c>
      <c r="CJ329" s="153" t="str">
        <f t="shared" ca="1" si="43"/>
        <v/>
      </c>
      <c r="CK329" s="153" t="str">
        <f t="shared" ca="1" si="44"/>
        <v/>
      </c>
      <c r="CL329" s="153" t="str">
        <f t="shared" ca="1" si="45"/>
        <v/>
      </c>
      <c r="CM329" s="153" t="str">
        <f t="shared" ca="1" si="46"/>
        <v/>
      </c>
    </row>
    <row r="330" spans="84:91" x14ac:dyDescent="0.3">
      <c r="CF330" s="153">
        <v>341</v>
      </c>
      <c r="CG330" s="153">
        <f t="shared" ca="1" si="47"/>
        <v>5</v>
      </c>
      <c r="CH330" s="153" t="str">
        <f t="shared" ca="1" si="48"/>
        <v/>
      </c>
      <c r="CI330" s="153">
        <f t="shared" ca="1" si="49"/>
        <v>5</v>
      </c>
      <c r="CJ330" s="153" t="str">
        <f t="shared" ref="CJ330:CJ393" ca="1" si="50">IF(CH330&lt;&gt;"",INDIRECT("'"&amp;$CG$2&amp;"'!G"&amp;CF330),"")</f>
        <v/>
      </c>
      <c r="CK330" s="153" t="str">
        <f t="shared" ref="CK330:CK393" ca="1" si="51">IF(CH330&lt;&gt;"",INDIRECT("'"&amp;$CG$2&amp;"'!J"&amp;CF330),"")</f>
        <v/>
      </c>
      <c r="CL330" s="153" t="str">
        <f t="shared" ref="CL330:CL393" ca="1" si="52">IF(CH330&lt;&gt;"",INDIRECT("'"&amp;$CG$2&amp;"'!H"&amp;CF330),"")</f>
        <v/>
      </c>
      <c r="CM330" s="153" t="str">
        <f t="shared" ref="CM330:CM393" ca="1" si="53">IF(CH330&lt;&gt;"",INDIRECT("'"&amp;$CG$2&amp;"'!K"&amp;CF330),"")</f>
        <v/>
      </c>
    </row>
    <row r="331" spans="84:91" x14ac:dyDescent="0.3">
      <c r="CF331" s="153">
        <v>342</v>
      </c>
      <c r="CG331" s="153">
        <f t="shared" ca="1" si="47"/>
        <v>5</v>
      </c>
      <c r="CH331" s="153" t="str">
        <f t="shared" ca="1" si="48"/>
        <v/>
      </c>
      <c r="CI331" s="153">
        <f t="shared" ca="1" si="49"/>
        <v>5</v>
      </c>
      <c r="CJ331" s="153" t="str">
        <f t="shared" ca="1" si="50"/>
        <v/>
      </c>
      <c r="CK331" s="153" t="str">
        <f t="shared" ca="1" si="51"/>
        <v/>
      </c>
      <c r="CL331" s="153" t="str">
        <f t="shared" ca="1" si="52"/>
        <v/>
      </c>
      <c r="CM331" s="153" t="str">
        <f t="shared" ca="1" si="53"/>
        <v/>
      </c>
    </row>
    <row r="332" spans="84:91" x14ac:dyDescent="0.3">
      <c r="CF332" s="153">
        <v>343</v>
      </c>
      <c r="CG332" s="153">
        <f t="shared" ca="1" si="47"/>
        <v>5</v>
      </c>
      <c r="CH332" s="153" t="str">
        <f t="shared" ca="1" si="48"/>
        <v/>
      </c>
      <c r="CI332" s="153">
        <f t="shared" ca="1" si="49"/>
        <v>5</v>
      </c>
      <c r="CJ332" s="153" t="str">
        <f t="shared" ca="1" si="50"/>
        <v/>
      </c>
      <c r="CK332" s="153" t="str">
        <f t="shared" ca="1" si="51"/>
        <v/>
      </c>
      <c r="CL332" s="153" t="str">
        <f t="shared" ca="1" si="52"/>
        <v/>
      </c>
      <c r="CM332" s="153" t="str">
        <f t="shared" ca="1" si="53"/>
        <v/>
      </c>
    </row>
    <row r="333" spans="84:91" x14ac:dyDescent="0.3">
      <c r="CF333" s="153">
        <v>344</v>
      </c>
      <c r="CG333" s="153">
        <f t="shared" ca="1" si="47"/>
        <v>5</v>
      </c>
      <c r="CH333" s="153" t="str">
        <f t="shared" ca="1" si="48"/>
        <v/>
      </c>
      <c r="CI333" s="153">
        <f t="shared" ca="1" si="49"/>
        <v>5</v>
      </c>
      <c r="CJ333" s="153" t="str">
        <f t="shared" ca="1" si="50"/>
        <v/>
      </c>
      <c r="CK333" s="153" t="str">
        <f t="shared" ca="1" si="51"/>
        <v/>
      </c>
      <c r="CL333" s="153" t="str">
        <f t="shared" ca="1" si="52"/>
        <v/>
      </c>
      <c r="CM333" s="153" t="str">
        <f t="shared" ca="1" si="53"/>
        <v/>
      </c>
    </row>
    <row r="334" spans="84:91" x14ac:dyDescent="0.3">
      <c r="CF334" s="153">
        <v>345</v>
      </c>
      <c r="CG334" s="153">
        <f t="shared" ca="1" si="47"/>
        <v>5</v>
      </c>
      <c r="CH334" s="153" t="str">
        <f t="shared" ca="1" si="48"/>
        <v/>
      </c>
      <c r="CI334" s="153">
        <f t="shared" ca="1" si="49"/>
        <v>5</v>
      </c>
      <c r="CJ334" s="153" t="str">
        <f t="shared" ca="1" si="50"/>
        <v/>
      </c>
      <c r="CK334" s="153" t="str">
        <f t="shared" ca="1" si="51"/>
        <v/>
      </c>
      <c r="CL334" s="153" t="str">
        <f t="shared" ca="1" si="52"/>
        <v/>
      </c>
      <c r="CM334" s="153" t="str">
        <f t="shared" ca="1" si="53"/>
        <v/>
      </c>
    </row>
    <row r="335" spans="84:91" x14ac:dyDescent="0.3">
      <c r="CF335" s="153">
        <v>346</v>
      </c>
      <c r="CG335" s="153">
        <f t="shared" ca="1" si="47"/>
        <v>5</v>
      </c>
      <c r="CH335" s="153" t="str">
        <f t="shared" ca="1" si="48"/>
        <v/>
      </c>
      <c r="CI335" s="153">
        <f t="shared" ca="1" si="49"/>
        <v>5</v>
      </c>
      <c r="CJ335" s="153" t="str">
        <f t="shared" ca="1" si="50"/>
        <v/>
      </c>
      <c r="CK335" s="153" t="str">
        <f t="shared" ca="1" si="51"/>
        <v/>
      </c>
      <c r="CL335" s="153" t="str">
        <f t="shared" ca="1" si="52"/>
        <v/>
      </c>
      <c r="CM335" s="153" t="str">
        <f t="shared" ca="1" si="53"/>
        <v/>
      </c>
    </row>
    <row r="336" spans="84:91" x14ac:dyDescent="0.3">
      <c r="CF336" s="153">
        <v>347</v>
      </c>
      <c r="CG336" s="153">
        <f t="shared" ca="1" si="47"/>
        <v>5</v>
      </c>
      <c r="CH336" s="153" t="str">
        <f t="shared" ca="1" si="48"/>
        <v/>
      </c>
      <c r="CI336" s="153">
        <f t="shared" ca="1" si="49"/>
        <v>5</v>
      </c>
      <c r="CJ336" s="153" t="str">
        <f t="shared" ca="1" si="50"/>
        <v/>
      </c>
      <c r="CK336" s="153" t="str">
        <f t="shared" ca="1" si="51"/>
        <v/>
      </c>
      <c r="CL336" s="153" t="str">
        <f t="shared" ca="1" si="52"/>
        <v/>
      </c>
      <c r="CM336" s="153" t="str">
        <f t="shared" ca="1" si="53"/>
        <v/>
      </c>
    </row>
    <row r="337" spans="84:91" x14ac:dyDescent="0.3">
      <c r="CF337" s="153">
        <v>348</v>
      </c>
      <c r="CG337" s="153">
        <f t="shared" ca="1" si="47"/>
        <v>5</v>
      </c>
      <c r="CH337" s="153" t="str">
        <f t="shared" ca="1" si="48"/>
        <v/>
      </c>
      <c r="CI337" s="153">
        <f t="shared" ca="1" si="49"/>
        <v>5</v>
      </c>
      <c r="CJ337" s="153" t="str">
        <f t="shared" ca="1" si="50"/>
        <v/>
      </c>
      <c r="CK337" s="153" t="str">
        <f t="shared" ca="1" si="51"/>
        <v/>
      </c>
      <c r="CL337" s="153" t="str">
        <f t="shared" ca="1" si="52"/>
        <v/>
      </c>
      <c r="CM337" s="153" t="str">
        <f t="shared" ca="1" si="53"/>
        <v/>
      </c>
    </row>
    <row r="338" spans="84:91" x14ac:dyDescent="0.3">
      <c r="CF338" s="153">
        <v>349</v>
      </c>
      <c r="CG338" s="153">
        <f t="shared" ca="1" si="47"/>
        <v>5</v>
      </c>
      <c r="CH338" s="153" t="str">
        <f t="shared" ca="1" si="48"/>
        <v/>
      </c>
      <c r="CI338" s="153">
        <f t="shared" ca="1" si="49"/>
        <v>5</v>
      </c>
      <c r="CJ338" s="153" t="str">
        <f t="shared" ca="1" si="50"/>
        <v/>
      </c>
      <c r="CK338" s="153" t="str">
        <f t="shared" ca="1" si="51"/>
        <v/>
      </c>
      <c r="CL338" s="153" t="str">
        <f t="shared" ca="1" si="52"/>
        <v/>
      </c>
      <c r="CM338" s="153" t="str">
        <f t="shared" ca="1" si="53"/>
        <v/>
      </c>
    </row>
    <row r="339" spans="84:91" x14ac:dyDescent="0.3">
      <c r="CF339" s="153">
        <v>350</v>
      </c>
      <c r="CG339" s="153">
        <f t="shared" ca="1" si="47"/>
        <v>5</v>
      </c>
      <c r="CH339" s="153" t="str">
        <f t="shared" ca="1" si="48"/>
        <v/>
      </c>
      <c r="CI339" s="153">
        <f t="shared" ca="1" si="49"/>
        <v>5</v>
      </c>
      <c r="CJ339" s="153" t="str">
        <f t="shared" ca="1" si="50"/>
        <v/>
      </c>
      <c r="CK339" s="153" t="str">
        <f t="shared" ca="1" si="51"/>
        <v/>
      </c>
      <c r="CL339" s="153" t="str">
        <f t="shared" ca="1" si="52"/>
        <v/>
      </c>
      <c r="CM339" s="153" t="str">
        <f t="shared" ca="1" si="53"/>
        <v/>
      </c>
    </row>
    <row r="340" spans="84:91" x14ac:dyDescent="0.3">
      <c r="CF340" s="153">
        <v>351</v>
      </c>
      <c r="CG340" s="153">
        <f t="shared" ca="1" si="47"/>
        <v>5</v>
      </c>
      <c r="CH340" s="153" t="str">
        <f t="shared" ca="1" si="48"/>
        <v/>
      </c>
      <c r="CI340" s="153">
        <f t="shared" ca="1" si="49"/>
        <v>5</v>
      </c>
      <c r="CJ340" s="153" t="str">
        <f t="shared" ca="1" si="50"/>
        <v/>
      </c>
      <c r="CK340" s="153" t="str">
        <f t="shared" ca="1" si="51"/>
        <v/>
      </c>
      <c r="CL340" s="153" t="str">
        <f t="shared" ca="1" si="52"/>
        <v/>
      </c>
      <c r="CM340" s="153" t="str">
        <f t="shared" ca="1" si="53"/>
        <v/>
      </c>
    </row>
    <row r="341" spans="84:91" x14ac:dyDescent="0.3">
      <c r="CF341" s="153">
        <v>352</v>
      </c>
      <c r="CG341" s="153">
        <f t="shared" ca="1" si="47"/>
        <v>5</v>
      </c>
      <c r="CH341" s="153" t="str">
        <f t="shared" ca="1" si="48"/>
        <v/>
      </c>
      <c r="CI341" s="153">
        <f t="shared" ca="1" si="49"/>
        <v>5</v>
      </c>
      <c r="CJ341" s="153" t="str">
        <f t="shared" ca="1" si="50"/>
        <v/>
      </c>
      <c r="CK341" s="153" t="str">
        <f t="shared" ca="1" si="51"/>
        <v/>
      </c>
      <c r="CL341" s="153" t="str">
        <f t="shared" ca="1" si="52"/>
        <v/>
      </c>
      <c r="CM341" s="153" t="str">
        <f t="shared" ca="1" si="53"/>
        <v/>
      </c>
    </row>
    <row r="342" spans="84:91" x14ac:dyDescent="0.3">
      <c r="CF342" s="153">
        <v>353</v>
      </c>
      <c r="CG342" s="153">
        <f t="shared" ca="1" si="47"/>
        <v>5</v>
      </c>
      <c r="CH342" s="153" t="str">
        <f t="shared" ca="1" si="48"/>
        <v/>
      </c>
      <c r="CI342" s="153">
        <f t="shared" ca="1" si="49"/>
        <v>5</v>
      </c>
      <c r="CJ342" s="153" t="str">
        <f t="shared" ca="1" si="50"/>
        <v/>
      </c>
      <c r="CK342" s="153" t="str">
        <f t="shared" ca="1" si="51"/>
        <v/>
      </c>
      <c r="CL342" s="153" t="str">
        <f t="shared" ca="1" si="52"/>
        <v/>
      </c>
      <c r="CM342" s="153" t="str">
        <f t="shared" ca="1" si="53"/>
        <v/>
      </c>
    </row>
    <row r="343" spans="84:91" x14ac:dyDescent="0.3">
      <c r="CF343" s="153">
        <v>354</v>
      </c>
      <c r="CG343" s="153">
        <f t="shared" ca="1" si="47"/>
        <v>5</v>
      </c>
      <c r="CH343" s="153" t="str">
        <f t="shared" ca="1" si="48"/>
        <v/>
      </c>
      <c r="CI343" s="153">
        <f t="shared" ca="1" si="49"/>
        <v>5</v>
      </c>
      <c r="CJ343" s="153" t="str">
        <f t="shared" ca="1" si="50"/>
        <v/>
      </c>
      <c r="CK343" s="153" t="str">
        <f t="shared" ca="1" si="51"/>
        <v/>
      </c>
      <c r="CL343" s="153" t="str">
        <f t="shared" ca="1" si="52"/>
        <v/>
      </c>
      <c r="CM343" s="153" t="str">
        <f t="shared" ca="1" si="53"/>
        <v/>
      </c>
    </row>
    <row r="344" spans="84:91" x14ac:dyDescent="0.3">
      <c r="CF344" s="153">
        <v>355</v>
      </c>
      <c r="CG344" s="153">
        <f t="shared" ca="1" si="47"/>
        <v>5</v>
      </c>
      <c r="CH344" s="153" t="str">
        <f t="shared" ca="1" si="48"/>
        <v/>
      </c>
      <c r="CI344" s="153">
        <f t="shared" ca="1" si="49"/>
        <v>5</v>
      </c>
      <c r="CJ344" s="153" t="str">
        <f t="shared" ca="1" si="50"/>
        <v/>
      </c>
      <c r="CK344" s="153" t="str">
        <f t="shared" ca="1" si="51"/>
        <v/>
      </c>
      <c r="CL344" s="153" t="str">
        <f t="shared" ca="1" si="52"/>
        <v/>
      </c>
      <c r="CM344" s="153" t="str">
        <f t="shared" ca="1" si="53"/>
        <v/>
      </c>
    </row>
    <row r="345" spans="84:91" x14ac:dyDescent="0.3">
      <c r="CF345" s="153">
        <v>356</v>
      </c>
      <c r="CG345" s="153">
        <f t="shared" ca="1" si="47"/>
        <v>5</v>
      </c>
      <c r="CH345" s="153" t="str">
        <f t="shared" ca="1" si="48"/>
        <v/>
      </c>
      <c r="CI345" s="153">
        <f t="shared" ca="1" si="49"/>
        <v>5</v>
      </c>
      <c r="CJ345" s="153" t="str">
        <f t="shared" ca="1" si="50"/>
        <v/>
      </c>
      <c r="CK345" s="153" t="str">
        <f t="shared" ca="1" si="51"/>
        <v/>
      </c>
      <c r="CL345" s="153" t="str">
        <f t="shared" ca="1" si="52"/>
        <v/>
      </c>
      <c r="CM345" s="153" t="str">
        <f t="shared" ca="1" si="53"/>
        <v/>
      </c>
    </row>
    <row r="346" spans="84:91" x14ac:dyDescent="0.3">
      <c r="CF346" s="153">
        <v>357</v>
      </c>
      <c r="CG346" s="153">
        <f t="shared" ca="1" si="47"/>
        <v>5</v>
      </c>
      <c r="CH346" s="153" t="str">
        <f t="shared" ca="1" si="48"/>
        <v/>
      </c>
      <c r="CI346" s="153">
        <f t="shared" ca="1" si="49"/>
        <v>5</v>
      </c>
      <c r="CJ346" s="153" t="str">
        <f t="shared" ca="1" si="50"/>
        <v/>
      </c>
      <c r="CK346" s="153" t="str">
        <f t="shared" ca="1" si="51"/>
        <v/>
      </c>
      <c r="CL346" s="153" t="str">
        <f t="shared" ca="1" si="52"/>
        <v/>
      </c>
      <c r="CM346" s="153" t="str">
        <f t="shared" ca="1" si="53"/>
        <v/>
      </c>
    </row>
    <row r="347" spans="84:91" x14ac:dyDescent="0.3">
      <c r="CF347" s="153">
        <v>358</v>
      </c>
      <c r="CG347" s="153">
        <f t="shared" ca="1" si="47"/>
        <v>5</v>
      </c>
      <c r="CH347" s="153" t="str">
        <f t="shared" ca="1" si="48"/>
        <v/>
      </c>
      <c r="CI347" s="153">
        <f t="shared" ca="1" si="49"/>
        <v>5</v>
      </c>
      <c r="CJ347" s="153" t="str">
        <f t="shared" ca="1" si="50"/>
        <v/>
      </c>
      <c r="CK347" s="153" t="str">
        <f t="shared" ca="1" si="51"/>
        <v/>
      </c>
      <c r="CL347" s="153" t="str">
        <f t="shared" ca="1" si="52"/>
        <v/>
      </c>
      <c r="CM347" s="153" t="str">
        <f t="shared" ca="1" si="53"/>
        <v/>
      </c>
    </row>
    <row r="348" spans="84:91" x14ac:dyDescent="0.3">
      <c r="CF348" s="153">
        <v>359</v>
      </c>
      <c r="CG348" s="153">
        <f t="shared" ca="1" si="47"/>
        <v>5</v>
      </c>
      <c r="CH348" s="153" t="str">
        <f t="shared" ca="1" si="48"/>
        <v/>
      </c>
      <c r="CI348" s="153">
        <f t="shared" ca="1" si="49"/>
        <v>5</v>
      </c>
      <c r="CJ348" s="153" t="str">
        <f t="shared" ca="1" si="50"/>
        <v/>
      </c>
      <c r="CK348" s="153" t="str">
        <f t="shared" ca="1" si="51"/>
        <v/>
      </c>
      <c r="CL348" s="153" t="str">
        <f t="shared" ca="1" si="52"/>
        <v/>
      </c>
      <c r="CM348" s="153" t="str">
        <f t="shared" ca="1" si="53"/>
        <v/>
      </c>
    </row>
    <row r="349" spans="84:91" x14ac:dyDescent="0.3">
      <c r="CF349" s="153">
        <v>360</v>
      </c>
      <c r="CG349" s="153">
        <f t="shared" ca="1" si="47"/>
        <v>5</v>
      </c>
      <c r="CH349" s="153" t="str">
        <f t="shared" ca="1" si="48"/>
        <v/>
      </c>
      <c r="CI349" s="153">
        <f t="shared" ca="1" si="49"/>
        <v>5</v>
      </c>
      <c r="CJ349" s="153" t="str">
        <f t="shared" ca="1" si="50"/>
        <v/>
      </c>
      <c r="CK349" s="153" t="str">
        <f t="shared" ca="1" si="51"/>
        <v/>
      </c>
      <c r="CL349" s="153" t="str">
        <f t="shared" ca="1" si="52"/>
        <v/>
      </c>
      <c r="CM349" s="153" t="str">
        <f t="shared" ca="1" si="53"/>
        <v/>
      </c>
    </row>
    <row r="350" spans="84:91" x14ac:dyDescent="0.3">
      <c r="CF350" s="153">
        <v>361</v>
      </c>
      <c r="CG350" s="153">
        <f t="shared" ca="1" si="47"/>
        <v>5</v>
      </c>
      <c r="CH350" s="153" t="str">
        <f t="shared" ca="1" si="48"/>
        <v/>
      </c>
      <c r="CI350" s="153">
        <f t="shared" ca="1" si="49"/>
        <v>5</v>
      </c>
      <c r="CJ350" s="153" t="str">
        <f t="shared" ca="1" si="50"/>
        <v/>
      </c>
      <c r="CK350" s="153" t="str">
        <f t="shared" ca="1" si="51"/>
        <v/>
      </c>
      <c r="CL350" s="153" t="str">
        <f t="shared" ca="1" si="52"/>
        <v/>
      </c>
      <c r="CM350" s="153" t="str">
        <f t="shared" ca="1" si="53"/>
        <v/>
      </c>
    </row>
    <row r="351" spans="84:91" x14ac:dyDescent="0.3">
      <c r="CF351" s="153">
        <v>362</v>
      </c>
      <c r="CG351" s="153">
        <f t="shared" ca="1" si="47"/>
        <v>5</v>
      </c>
      <c r="CH351" s="153" t="str">
        <f t="shared" ca="1" si="48"/>
        <v/>
      </c>
      <c r="CI351" s="153">
        <f t="shared" ca="1" si="49"/>
        <v>5</v>
      </c>
      <c r="CJ351" s="153" t="str">
        <f t="shared" ca="1" si="50"/>
        <v/>
      </c>
      <c r="CK351" s="153" t="str">
        <f t="shared" ca="1" si="51"/>
        <v/>
      </c>
      <c r="CL351" s="153" t="str">
        <f t="shared" ca="1" si="52"/>
        <v/>
      </c>
      <c r="CM351" s="153" t="str">
        <f t="shared" ca="1" si="53"/>
        <v/>
      </c>
    </row>
    <row r="352" spans="84:91" x14ac:dyDescent="0.3">
      <c r="CF352" s="153">
        <v>363</v>
      </c>
      <c r="CG352" s="153">
        <f t="shared" ca="1" si="47"/>
        <v>5</v>
      </c>
      <c r="CH352" s="153" t="str">
        <f t="shared" ca="1" si="48"/>
        <v/>
      </c>
      <c r="CI352" s="153">
        <f t="shared" ca="1" si="49"/>
        <v>5</v>
      </c>
      <c r="CJ352" s="153" t="str">
        <f t="shared" ca="1" si="50"/>
        <v/>
      </c>
      <c r="CK352" s="153" t="str">
        <f t="shared" ca="1" si="51"/>
        <v/>
      </c>
      <c r="CL352" s="153" t="str">
        <f t="shared" ca="1" si="52"/>
        <v/>
      </c>
      <c r="CM352" s="153" t="str">
        <f t="shared" ca="1" si="53"/>
        <v/>
      </c>
    </row>
    <row r="353" spans="84:91" x14ac:dyDescent="0.3">
      <c r="CF353" s="153">
        <v>364</v>
      </c>
      <c r="CG353" s="153">
        <f t="shared" ca="1" si="47"/>
        <v>5</v>
      </c>
      <c r="CH353" s="153" t="str">
        <f t="shared" ca="1" si="48"/>
        <v/>
      </c>
      <c r="CI353" s="153">
        <f t="shared" ca="1" si="49"/>
        <v>5</v>
      </c>
      <c r="CJ353" s="153" t="str">
        <f t="shared" ca="1" si="50"/>
        <v/>
      </c>
      <c r="CK353" s="153" t="str">
        <f t="shared" ca="1" si="51"/>
        <v/>
      </c>
      <c r="CL353" s="153" t="str">
        <f t="shared" ca="1" si="52"/>
        <v/>
      </c>
      <c r="CM353" s="153" t="str">
        <f t="shared" ca="1" si="53"/>
        <v/>
      </c>
    </row>
    <row r="354" spans="84:91" x14ac:dyDescent="0.3">
      <c r="CF354" s="153">
        <v>365</v>
      </c>
      <c r="CG354" s="153">
        <f t="shared" ca="1" si="47"/>
        <v>5</v>
      </c>
      <c r="CH354" s="153" t="str">
        <f t="shared" ca="1" si="48"/>
        <v/>
      </c>
      <c r="CI354" s="153">
        <f t="shared" ca="1" si="49"/>
        <v>5</v>
      </c>
      <c r="CJ354" s="153" t="str">
        <f t="shared" ca="1" si="50"/>
        <v/>
      </c>
      <c r="CK354" s="153" t="str">
        <f t="shared" ca="1" si="51"/>
        <v/>
      </c>
      <c r="CL354" s="153" t="str">
        <f t="shared" ca="1" si="52"/>
        <v/>
      </c>
      <c r="CM354" s="153" t="str">
        <f t="shared" ca="1" si="53"/>
        <v/>
      </c>
    </row>
    <row r="355" spans="84:91" x14ac:dyDescent="0.3">
      <c r="CF355" s="153">
        <v>366</v>
      </c>
      <c r="CG355" s="153">
        <f t="shared" ca="1" si="47"/>
        <v>5</v>
      </c>
      <c r="CH355" s="153" t="str">
        <f t="shared" ca="1" si="48"/>
        <v/>
      </c>
      <c r="CI355" s="153">
        <f t="shared" ca="1" si="49"/>
        <v>5</v>
      </c>
      <c r="CJ355" s="153" t="str">
        <f t="shared" ca="1" si="50"/>
        <v/>
      </c>
      <c r="CK355" s="153" t="str">
        <f t="shared" ca="1" si="51"/>
        <v/>
      </c>
      <c r="CL355" s="153" t="str">
        <f t="shared" ca="1" si="52"/>
        <v/>
      </c>
      <c r="CM355" s="153" t="str">
        <f t="shared" ca="1" si="53"/>
        <v/>
      </c>
    </row>
    <row r="356" spans="84:91" x14ac:dyDescent="0.3">
      <c r="CF356" s="153">
        <v>367</v>
      </c>
      <c r="CG356" s="153">
        <f t="shared" ca="1" si="47"/>
        <v>5</v>
      </c>
      <c r="CH356" s="153" t="str">
        <f t="shared" ca="1" si="48"/>
        <v/>
      </c>
      <c r="CI356" s="153">
        <f t="shared" ca="1" si="49"/>
        <v>5</v>
      </c>
      <c r="CJ356" s="153" t="str">
        <f t="shared" ca="1" si="50"/>
        <v/>
      </c>
      <c r="CK356" s="153" t="str">
        <f t="shared" ca="1" si="51"/>
        <v/>
      </c>
      <c r="CL356" s="153" t="str">
        <f t="shared" ca="1" si="52"/>
        <v/>
      </c>
      <c r="CM356" s="153" t="str">
        <f t="shared" ca="1" si="53"/>
        <v/>
      </c>
    </row>
    <row r="357" spans="84:91" x14ac:dyDescent="0.3">
      <c r="CF357" s="153">
        <v>368</v>
      </c>
      <c r="CG357" s="153">
        <f t="shared" ca="1" si="47"/>
        <v>5</v>
      </c>
      <c r="CH357" s="153" t="str">
        <f t="shared" ca="1" si="48"/>
        <v/>
      </c>
      <c r="CI357" s="153">
        <f t="shared" ca="1" si="49"/>
        <v>5</v>
      </c>
      <c r="CJ357" s="153" t="str">
        <f t="shared" ca="1" si="50"/>
        <v/>
      </c>
      <c r="CK357" s="153" t="str">
        <f t="shared" ca="1" si="51"/>
        <v/>
      </c>
      <c r="CL357" s="153" t="str">
        <f t="shared" ca="1" si="52"/>
        <v/>
      </c>
      <c r="CM357" s="153" t="str">
        <f t="shared" ca="1" si="53"/>
        <v/>
      </c>
    </row>
    <row r="358" spans="84:91" x14ac:dyDescent="0.3">
      <c r="CF358" s="153">
        <v>369</v>
      </c>
      <c r="CG358" s="153">
        <f t="shared" ca="1" si="47"/>
        <v>5</v>
      </c>
      <c r="CH358" s="153" t="str">
        <f t="shared" ca="1" si="48"/>
        <v/>
      </c>
      <c r="CI358" s="153">
        <f t="shared" ca="1" si="49"/>
        <v>5</v>
      </c>
      <c r="CJ358" s="153" t="str">
        <f t="shared" ca="1" si="50"/>
        <v/>
      </c>
      <c r="CK358" s="153" t="str">
        <f t="shared" ca="1" si="51"/>
        <v/>
      </c>
      <c r="CL358" s="153" t="str">
        <f t="shared" ca="1" si="52"/>
        <v/>
      </c>
      <c r="CM358" s="153" t="str">
        <f t="shared" ca="1" si="53"/>
        <v/>
      </c>
    </row>
    <row r="359" spans="84:91" x14ac:dyDescent="0.3">
      <c r="CF359" s="153">
        <v>370</v>
      </c>
      <c r="CG359" s="153">
        <f t="shared" ca="1" si="47"/>
        <v>5</v>
      </c>
      <c r="CH359" s="153" t="str">
        <f t="shared" ca="1" si="48"/>
        <v/>
      </c>
      <c r="CI359" s="153">
        <f t="shared" ca="1" si="49"/>
        <v>5</v>
      </c>
      <c r="CJ359" s="153" t="str">
        <f t="shared" ca="1" si="50"/>
        <v/>
      </c>
      <c r="CK359" s="153" t="str">
        <f t="shared" ca="1" si="51"/>
        <v/>
      </c>
      <c r="CL359" s="153" t="str">
        <f t="shared" ca="1" si="52"/>
        <v/>
      </c>
      <c r="CM359" s="153" t="str">
        <f t="shared" ca="1" si="53"/>
        <v/>
      </c>
    </row>
    <row r="360" spans="84:91" x14ac:dyDescent="0.3">
      <c r="CF360" s="153">
        <v>371</v>
      </c>
      <c r="CG360" s="153">
        <f t="shared" ca="1" si="47"/>
        <v>5</v>
      </c>
      <c r="CH360" s="153" t="str">
        <f t="shared" ca="1" si="48"/>
        <v/>
      </c>
      <c r="CI360" s="153">
        <f t="shared" ca="1" si="49"/>
        <v>5</v>
      </c>
      <c r="CJ360" s="153" t="str">
        <f t="shared" ca="1" si="50"/>
        <v/>
      </c>
      <c r="CK360" s="153" t="str">
        <f t="shared" ca="1" si="51"/>
        <v/>
      </c>
      <c r="CL360" s="153" t="str">
        <f t="shared" ca="1" si="52"/>
        <v/>
      </c>
      <c r="CM360" s="153" t="str">
        <f t="shared" ca="1" si="53"/>
        <v/>
      </c>
    </row>
    <row r="361" spans="84:91" x14ac:dyDescent="0.3">
      <c r="CF361" s="153">
        <v>372</v>
      </c>
      <c r="CG361" s="153">
        <f t="shared" ca="1" si="47"/>
        <v>5</v>
      </c>
      <c r="CH361" s="153" t="str">
        <f t="shared" ca="1" si="48"/>
        <v/>
      </c>
      <c r="CI361" s="153">
        <f t="shared" ca="1" si="49"/>
        <v>5</v>
      </c>
      <c r="CJ361" s="153" t="str">
        <f t="shared" ca="1" si="50"/>
        <v/>
      </c>
      <c r="CK361" s="153" t="str">
        <f t="shared" ca="1" si="51"/>
        <v/>
      </c>
      <c r="CL361" s="153" t="str">
        <f t="shared" ca="1" si="52"/>
        <v/>
      </c>
      <c r="CM361" s="153" t="str">
        <f t="shared" ca="1" si="53"/>
        <v/>
      </c>
    </row>
    <row r="362" spans="84:91" x14ac:dyDescent="0.3">
      <c r="CF362" s="153">
        <v>373</v>
      </c>
      <c r="CG362" s="153">
        <f t="shared" ca="1" si="47"/>
        <v>5</v>
      </c>
      <c r="CH362" s="153" t="str">
        <f t="shared" ca="1" si="48"/>
        <v/>
      </c>
      <c r="CI362" s="153">
        <f t="shared" ca="1" si="49"/>
        <v>5</v>
      </c>
      <c r="CJ362" s="153" t="str">
        <f t="shared" ca="1" si="50"/>
        <v/>
      </c>
      <c r="CK362" s="153" t="str">
        <f t="shared" ca="1" si="51"/>
        <v/>
      </c>
      <c r="CL362" s="153" t="str">
        <f t="shared" ca="1" si="52"/>
        <v/>
      </c>
      <c r="CM362" s="153" t="str">
        <f t="shared" ca="1" si="53"/>
        <v/>
      </c>
    </row>
    <row r="363" spans="84:91" x14ac:dyDescent="0.3">
      <c r="CF363" s="153">
        <v>374</v>
      </c>
      <c r="CG363" s="153">
        <f t="shared" ca="1" si="47"/>
        <v>5</v>
      </c>
      <c r="CH363" s="153" t="str">
        <f t="shared" ca="1" si="48"/>
        <v/>
      </c>
      <c r="CI363" s="153">
        <f t="shared" ca="1" si="49"/>
        <v>5</v>
      </c>
      <c r="CJ363" s="153" t="str">
        <f t="shared" ca="1" si="50"/>
        <v/>
      </c>
      <c r="CK363" s="153" t="str">
        <f t="shared" ca="1" si="51"/>
        <v/>
      </c>
      <c r="CL363" s="153" t="str">
        <f t="shared" ca="1" si="52"/>
        <v/>
      </c>
      <c r="CM363" s="153" t="str">
        <f t="shared" ca="1" si="53"/>
        <v/>
      </c>
    </row>
    <row r="364" spans="84:91" x14ac:dyDescent="0.3">
      <c r="CF364" s="153">
        <v>375</v>
      </c>
      <c r="CG364" s="153">
        <f t="shared" ca="1" si="47"/>
        <v>5</v>
      </c>
      <c r="CH364" s="153" t="str">
        <f t="shared" ca="1" si="48"/>
        <v/>
      </c>
      <c r="CI364" s="153">
        <f t="shared" ca="1" si="49"/>
        <v>5</v>
      </c>
      <c r="CJ364" s="153" t="str">
        <f t="shared" ca="1" si="50"/>
        <v/>
      </c>
      <c r="CK364" s="153" t="str">
        <f t="shared" ca="1" si="51"/>
        <v/>
      </c>
      <c r="CL364" s="153" t="str">
        <f t="shared" ca="1" si="52"/>
        <v/>
      </c>
      <c r="CM364" s="153" t="str">
        <f t="shared" ca="1" si="53"/>
        <v/>
      </c>
    </row>
    <row r="365" spans="84:91" x14ac:dyDescent="0.3">
      <c r="CF365" s="153">
        <v>376</v>
      </c>
      <c r="CG365" s="153">
        <f t="shared" ca="1" si="47"/>
        <v>5</v>
      </c>
      <c r="CH365" s="153" t="str">
        <f t="shared" ca="1" si="48"/>
        <v/>
      </c>
      <c r="CI365" s="153">
        <f t="shared" ca="1" si="49"/>
        <v>5</v>
      </c>
      <c r="CJ365" s="153" t="str">
        <f t="shared" ca="1" si="50"/>
        <v/>
      </c>
      <c r="CK365" s="153" t="str">
        <f t="shared" ca="1" si="51"/>
        <v/>
      </c>
      <c r="CL365" s="153" t="str">
        <f t="shared" ca="1" si="52"/>
        <v/>
      </c>
      <c r="CM365" s="153" t="str">
        <f t="shared" ca="1" si="53"/>
        <v/>
      </c>
    </row>
    <row r="366" spans="84:91" x14ac:dyDescent="0.3">
      <c r="CF366" s="153">
        <v>377</v>
      </c>
      <c r="CG366" s="153">
        <f t="shared" ca="1" si="47"/>
        <v>5</v>
      </c>
      <c r="CH366" s="153" t="str">
        <f t="shared" ca="1" si="48"/>
        <v/>
      </c>
      <c r="CI366" s="153">
        <f t="shared" ca="1" si="49"/>
        <v>5</v>
      </c>
      <c r="CJ366" s="153" t="str">
        <f t="shared" ca="1" si="50"/>
        <v/>
      </c>
      <c r="CK366" s="153" t="str">
        <f t="shared" ca="1" si="51"/>
        <v/>
      </c>
      <c r="CL366" s="153" t="str">
        <f t="shared" ca="1" si="52"/>
        <v/>
      </c>
      <c r="CM366" s="153" t="str">
        <f t="shared" ca="1" si="53"/>
        <v/>
      </c>
    </row>
    <row r="367" spans="84:91" x14ac:dyDescent="0.3">
      <c r="CF367" s="153">
        <v>378</v>
      </c>
      <c r="CG367" s="153">
        <f t="shared" ca="1" si="47"/>
        <v>5</v>
      </c>
      <c r="CH367" s="153" t="str">
        <f t="shared" ca="1" si="48"/>
        <v/>
      </c>
      <c r="CI367" s="153">
        <f t="shared" ca="1" si="49"/>
        <v>5</v>
      </c>
      <c r="CJ367" s="153" t="str">
        <f t="shared" ca="1" si="50"/>
        <v/>
      </c>
      <c r="CK367" s="153" t="str">
        <f t="shared" ca="1" si="51"/>
        <v/>
      </c>
      <c r="CL367" s="153" t="str">
        <f t="shared" ca="1" si="52"/>
        <v/>
      </c>
      <c r="CM367" s="153" t="str">
        <f t="shared" ca="1" si="53"/>
        <v/>
      </c>
    </row>
    <row r="368" spans="84:91" x14ac:dyDescent="0.3">
      <c r="CF368" s="153">
        <v>379</v>
      </c>
      <c r="CG368" s="153">
        <f t="shared" ca="1" si="47"/>
        <v>5</v>
      </c>
      <c r="CH368" s="153" t="str">
        <f t="shared" ca="1" si="48"/>
        <v/>
      </c>
      <c r="CI368" s="153">
        <f t="shared" ca="1" si="49"/>
        <v>5</v>
      </c>
      <c r="CJ368" s="153" t="str">
        <f t="shared" ca="1" si="50"/>
        <v/>
      </c>
      <c r="CK368" s="153" t="str">
        <f t="shared" ca="1" si="51"/>
        <v/>
      </c>
      <c r="CL368" s="153" t="str">
        <f t="shared" ca="1" si="52"/>
        <v/>
      </c>
      <c r="CM368" s="153" t="str">
        <f t="shared" ca="1" si="53"/>
        <v/>
      </c>
    </row>
    <row r="369" spans="84:91" x14ac:dyDescent="0.3">
      <c r="CF369" s="153">
        <v>380</v>
      </c>
      <c r="CG369" s="153">
        <f t="shared" ca="1" si="47"/>
        <v>5</v>
      </c>
      <c r="CH369" s="153" t="str">
        <f t="shared" ca="1" si="48"/>
        <v/>
      </c>
      <c r="CI369" s="153">
        <f t="shared" ca="1" si="49"/>
        <v>5</v>
      </c>
      <c r="CJ369" s="153" t="str">
        <f t="shared" ca="1" si="50"/>
        <v/>
      </c>
      <c r="CK369" s="153" t="str">
        <f t="shared" ca="1" si="51"/>
        <v/>
      </c>
      <c r="CL369" s="153" t="str">
        <f t="shared" ca="1" si="52"/>
        <v/>
      </c>
      <c r="CM369" s="153" t="str">
        <f t="shared" ca="1" si="53"/>
        <v/>
      </c>
    </row>
    <row r="370" spans="84:91" x14ac:dyDescent="0.3">
      <c r="CF370" s="153">
        <v>381</v>
      </c>
      <c r="CG370" s="153">
        <f t="shared" ca="1" si="47"/>
        <v>5</v>
      </c>
      <c r="CH370" s="153" t="str">
        <f t="shared" ca="1" si="48"/>
        <v/>
      </c>
      <c r="CI370" s="153">
        <f t="shared" ca="1" si="49"/>
        <v>5</v>
      </c>
      <c r="CJ370" s="153" t="str">
        <f t="shared" ca="1" si="50"/>
        <v/>
      </c>
      <c r="CK370" s="153" t="str">
        <f t="shared" ca="1" si="51"/>
        <v/>
      </c>
      <c r="CL370" s="153" t="str">
        <f t="shared" ca="1" si="52"/>
        <v/>
      </c>
      <c r="CM370" s="153" t="str">
        <f t="shared" ca="1" si="53"/>
        <v/>
      </c>
    </row>
    <row r="371" spans="84:91" x14ac:dyDescent="0.3">
      <c r="CF371" s="153">
        <v>382</v>
      </c>
      <c r="CG371" s="153">
        <f t="shared" ca="1" si="47"/>
        <v>5</v>
      </c>
      <c r="CH371" s="153" t="str">
        <f t="shared" ca="1" si="48"/>
        <v/>
      </c>
      <c r="CI371" s="153">
        <f t="shared" ca="1" si="49"/>
        <v>5</v>
      </c>
      <c r="CJ371" s="153" t="str">
        <f t="shared" ca="1" si="50"/>
        <v/>
      </c>
      <c r="CK371" s="153" t="str">
        <f t="shared" ca="1" si="51"/>
        <v/>
      </c>
      <c r="CL371" s="153" t="str">
        <f t="shared" ca="1" si="52"/>
        <v/>
      </c>
      <c r="CM371" s="153" t="str">
        <f t="shared" ca="1" si="53"/>
        <v/>
      </c>
    </row>
    <row r="372" spans="84:91" x14ac:dyDescent="0.3">
      <c r="CF372" s="153">
        <v>383</v>
      </c>
      <c r="CG372" s="153">
        <f t="shared" ca="1" si="47"/>
        <v>5</v>
      </c>
      <c r="CH372" s="153" t="str">
        <f t="shared" ca="1" si="48"/>
        <v/>
      </c>
      <c r="CI372" s="153">
        <f t="shared" ca="1" si="49"/>
        <v>5</v>
      </c>
      <c r="CJ372" s="153" t="str">
        <f t="shared" ca="1" si="50"/>
        <v/>
      </c>
      <c r="CK372" s="153" t="str">
        <f t="shared" ca="1" si="51"/>
        <v/>
      </c>
      <c r="CL372" s="153" t="str">
        <f t="shared" ca="1" si="52"/>
        <v/>
      </c>
      <c r="CM372" s="153" t="str">
        <f t="shared" ca="1" si="53"/>
        <v/>
      </c>
    </row>
    <row r="373" spans="84:91" x14ac:dyDescent="0.3">
      <c r="CF373" s="153">
        <v>384</v>
      </c>
      <c r="CG373" s="153">
        <f t="shared" ca="1" si="47"/>
        <v>5</v>
      </c>
      <c r="CH373" s="153" t="str">
        <f t="shared" ca="1" si="48"/>
        <v/>
      </c>
      <c r="CI373" s="153">
        <f t="shared" ca="1" si="49"/>
        <v>5</v>
      </c>
      <c r="CJ373" s="153" t="str">
        <f t="shared" ca="1" si="50"/>
        <v/>
      </c>
      <c r="CK373" s="153" t="str">
        <f t="shared" ca="1" si="51"/>
        <v/>
      </c>
      <c r="CL373" s="153" t="str">
        <f t="shared" ca="1" si="52"/>
        <v/>
      </c>
      <c r="CM373" s="153" t="str">
        <f t="shared" ca="1" si="53"/>
        <v/>
      </c>
    </row>
    <row r="374" spans="84:91" x14ac:dyDescent="0.3">
      <c r="CF374" s="153">
        <v>385</v>
      </c>
      <c r="CG374" s="153">
        <f t="shared" ca="1" si="47"/>
        <v>5</v>
      </c>
      <c r="CH374" s="153" t="str">
        <f t="shared" ca="1" si="48"/>
        <v/>
      </c>
      <c r="CI374" s="153">
        <f t="shared" ca="1" si="49"/>
        <v>5</v>
      </c>
      <c r="CJ374" s="153" t="str">
        <f t="shared" ca="1" si="50"/>
        <v/>
      </c>
      <c r="CK374" s="153" t="str">
        <f t="shared" ca="1" si="51"/>
        <v/>
      </c>
      <c r="CL374" s="153" t="str">
        <f t="shared" ca="1" si="52"/>
        <v/>
      </c>
      <c r="CM374" s="153" t="str">
        <f t="shared" ca="1" si="53"/>
        <v/>
      </c>
    </row>
    <row r="375" spans="84:91" x14ac:dyDescent="0.3">
      <c r="CF375" s="153">
        <v>386</v>
      </c>
      <c r="CG375" s="153">
        <f t="shared" ca="1" si="47"/>
        <v>5</v>
      </c>
      <c r="CH375" s="153" t="str">
        <f t="shared" ca="1" si="48"/>
        <v/>
      </c>
      <c r="CI375" s="153">
        <f t="shared" ca="1" si="49"/>
        <v>5</v>
      </c>
      <c r="CJ375" s="153" t="str">
        <f t="shared" ca="1" si="50"/>
        <v/>
      </c>
      <c r="CK375" s="153" t="str">
        <f t="shared" ca="1" si="51"/>
        <v/>
      </c>
      <c r="CL375" s="153" t="str">
        <f t="shared" ca="1" si="52"/>
        <v/>
      </c>
      <c r="CM375" s="153" t="str">
        <f t="shared" ca="1" si="53"/>
        <v/>
      </c>
    </row>
    <row r="376" spans="84:91" x14ac:dyDescent="0.3">
      <c r="CF376" s="153">
        <v>387</v>
      </c>
      <c r="CG376" s="153">
        <f t="shared" ca="1" si="47"/>
        <v>5</v>
      </c>
      <c r="CH376" s="153" t="str">
        <f t="shared" ca="1" si="48"/>
        <v/>
      </c>
      <c r="CI376" s="153">
        <f t="shared" ca="1" si="49"/>
        <v>5</v>
      </c>
      <c r="CJ376" s="153" t="str">
        <f t="shared" ca="1" si="50"/>
        <v/>
      </c>
      <c r="CK376" s="153" t="str">
        <f t="shared" ca="1" si="51"/>
        <v/>
      </c>
      <c r="CL376" s="153" t="str">
        <f t="shared" ca="1" si="52"/>
        <v/>
      </c>
      <c r="CM376" s="153" t="str">
        <f t="shared" ca="1" si="53"/>
        <v/>
      </c>
    </row>
    <row r="377" spans="84:91" x14ac:dyDescent="0.3">
      <c r="CF377" s="153">
        <v>388</v>
      </c>
      <c r="CG377" s="153">
        <f t="shared" ca="1" si="47"/>
        <v>5</v>
      </c>
      <c r="CH377" s="153" t="str">
        <f t="shared" ca="1" si="48"/>
        <v/>
      </c>
      <c r="CI377" s="153">
        <f t="shared" ca="1" si="49"/>
        <v>5</v>
      </c>
      <c r="CJ377" s="153" t="str">
        <f t="shared" ca="1" si="50"/>
        <v/>
      </c>
      <c r="CK377" s="153" t="str">
        <f t="shared" ca="1" si="51"/>
        <v/>
      </c>
      <c r="CL377" s="153" t="str">
        <f t="shared" ca="1" si="52"/>
        <v/>
      </c>
      <c r="CM377" s="153" t="str">
        <f t="shared" ca="1" si="53"/>
        <v/>
      </c>
    </row>
    <row r="378" spans="84:91" x14ac:dyDescent="0.3">
      <c r="CF378" s="153">
        <v>389</v>
      </c>
      <c r="CG378" s="153">
        <f t="shared" ca="1" si="47"/>
        <v>5</v>
      </c>
      <c r="CH378" s="153" t="str">
        <f t="shared" ca="1" si="48"/>
        <v/>
      </c>
      <c r="CI378" s="153">
        <f t="shared" ca="1" si="49"/>
        <v>5</v>
      </c>
      <c r="CJ378" s="153" t="str">
        <f t="shared" ca="1" si="50"/>
        <v/>
      </c>
      <c r="CK378" s="153" t="str">
        <f t="shared" ca="1" si="51"/>
        <v/>
      </c>
      <c r="CL378" s="153" t="str">
        <f t="shared" ca="1" si="52"/>
        <v/>
      </c>
      <c r="CM378" s="153" t="str">
        <f t="shared" ca="1" si="53"/>
        <v/>
      </c>
    </row>
    <row r="379" spans="84:91" x14ac:dyDescent="0.3">
      <c r="CF379" s="153">
        <v>390</v>
      </c>
      <c r="CG379" s="153">
        <f t="shared" ca="1" si="47"/>
        <v>5</v>
      </c>
      <c r="CH379" s="153" t="str">
        <f t="shared" ca="1" si="48"/>
        <v/>
      </c>
      <c r="CI379" s="153">
        <f t="shared" ca="1" si="49"/>
        <v>5</v>
      </c>
      <c r="CJ379" s="153" t="str">
        <f t="shared" ca="1" si="50"/>
        <v/>
      </c>
      <c r="CK379" s="153" t="str">
        <f t="shared" ca="1" si="51"/>
        <v/>
      </c>
      <c r="CL379" s="153" t="str">
        <f t="shared" ca="1" si="52"/>
        <v/>
      </c>
      <c r="CM379" s="153" t="str">
        <f t="shared" ca="1" si="53"/>
        <v/>
      </c>
    </row>
    <row r="380" spans="84:91" x14ac:dyDescent="0.3">
      <c r="CF380" s="153">
        <v>391</v>
      </c>
      <c r="CG380" s="153">
        <f t="shared" ca="1" si="47"/>
        <v>5</v>
      </c>
      <c r="CH380" s="153" t="str">
        <f t="shared" ca="1" si="48"/>
        <v/>
      </c>
      <c r="CI380" s="153">
        <f t="shared" ca="1" si="49"/>
        <v>5</v>
      </c>
      <c r="CJ380" s="153" t="str">
        <f t="shared" ca="1" si="50"/>
        <v/>
      </c>
      <c r="CK380" s="153" t="str">
        <f t="shared" ca="1" si="51"/>
        <v/>
      </c>
      <c r="CL380" s="153" t="str">
        <f t="shared" ca="1" si="52"/>
        <v/>
      </c>
      <c r="CM380" s="153" t="str">
        <f t="shared" ca="1" si="53"/>
        <v/>
      </c>
    </row>
    <row r="381" spans="84:91" x14ac:dyDescent="0.3">
      <c r="CF381" s="153">
        <v>392</v>
      </c>
      <c r="CG381" s="153">
        <f t="shared" ca="1" si="47"/>
        <v>5</v>
      </c>
      <c r="CH381" s="153" t="str">
        <f t="shared" ca="1" si="48"/>
        <v/>
      </c>
      <c r="CI381" s="153">
        <f t="shared" ca="1" si="49"/>
        <v>5</v>
      </c>
      <c r="CJ381" s="153" t="str">
        <f t="shared" ca="1" si="50"/>
        <v/>
      </c>
      <c r="CK381" s="153" t="str">
        <f t="shared" ca="1" si="51"/>
        <v/>
      </c>
      <c r="CL381" s="153" t="str">
        <f t="shared" ca="1" si="52"/>
        <v/>
      </c>
      <c r="CM381" s="153" t="str">
        <f t="shared" ca="1" si="53"/>
        <v/>
      </c>
    </row>
    <row r="382" spans="84:91" x14ac:dyDescent="0.3">
      <c r="CF382" s="153">
        <v>393</v>
      </c>
      <c r="CG382" s="153">
        <f t="shared" ca="1" si="47"/>
        <v>5</v>
      </c>
      <c r="CH382" s="153" t="str">
        <f t="shared" ca="1" si="48"/>
        <v/>
      </c>
      <c r="CI382" s="153">
        <f t="shared" ca="1" si="49"/>
        <v>5</v>
      </c>
      <c r="CJ382" s="153" t="str">
        <f t="shared" ca="1" si="50"/>
        <v/>
      </c>
      <c r="CK382" s="153" t="str">
        <f t="shared" ca="1" si="51"/>
        <v/>
      </c>
      <c r="CL382" s="153" t="str">
        <f t="shared" ca="1" si="52"/>
        <v/>
      </c>
      <c r="CM382" s="153" t="str">
        <f t="shared" ca="1" si="53"/>
        <v/>
      </c>
    </row>
    <row r="383" spans="84:91" x14ac:dyDescent="0.3">
      <c r="CF383" s="153">
        <v>394</v>
      </c>
      <c r="CG383" s="153">
        <f t="shared" ca="1" si="47"/>
        <v>5</v>
      </c>
      <c r="CH383" s="153" t="str">
        <f t="shared" ca="1" si="48"/>
        <v/>
      </c>
      <c r="CI383" s="153">
        <f t="shared" ca="1" si="49"/>
        <v>5</v>
      </c>
      <c r="CJ383" s="153" t="str">
        <f t="shared" ca="1" si="50"/>
        <v/>
      </c>
      <c r="CK383" s="153" t="str">
        <f t="shared" ca="1" si="51"/>
        <v/>
      </c>
      <c r="CL383" s="153" t="str">
        <f t="shared" ca="1" si="52"/>
        <v/>
      </c>
      <c r="CM383" s="153" t="str">
        <f t="shared" ca="1" si="53"/>
        <v/>
      </c>
    </row>
    <row r="384" spans="84:91" x14ac:dyDescent="0.3">
      <c r="CF384" s="153">
        <v>395</v>
      </c>
      <c r="CG384" s="153">
        <f t="shared" ca="1" si="47"/>
        <v>5</v>
      </c>
      <c r="CH384" s="153" t="str">
        <f t="shared" ca="1" si="48"/>
        <v/>
      </c>
      <c r="CI384" s="153">
        <f t="shared" ca="1" si="49"/>
        <v>5</v>
      </c>
      <c r="CJ384" s="153" t="str">
        <f t="shared" ca="1" si="50"/>
        <v/>
      </c>
      <c r="CK384" s="153" t="str">
        <f t="shared" ca="1" si="51"/>
        <v/>
      </c>
      <c r="CL384" s="153" t="str">
        <f t="shared" ca="1" si="52"/>
        <v/>
      </c>
      <c r="CM384" s="153" t="str">
        <f t="shared" ca="1" si="53"/>
        <v/>
      </c>
    </row>
    <row r="385" spans="84:91" x14ac:dyDescent="0.3">
      <c r="CF385" s="153">
        <v>396</v>
      </c>
      <c r="CG385" s="153">
        <f t="shared" ca="1" si="47"/>
        <v>5</v>
      </c>
      <c r="CH385" s="153" t="str">
        <f t="shared" ca="1" si="48"/>
        <v/>
      </c>
      <c r="CI385" s="153">
        <f t="shared" ca="1" si="49"/>
        <v>5</v>
      </c>
      <c r="CJ385" s="153" t="str">
        <f t="shared" ca="1" si="50"/>
        <v/>
      </c>
      <c r="CK385" s="153" t="str">
        <f t="shared" ca="1" si="51"/>
        <v/>
      </c>
      <c r="CL385" s="153" t="str">
        <f t="shared" ca="1" si="52"/>
        <v/>
      </c>
      <c r="CM385" s="153" t="str">
        <f t="shared" ca="1" si="53"/>
        <v/>
      </c>
    </row>
    <row r="386" spans="84:91" x14ac:dyDescent="0.3">
      <c r="CF386" s="153">
        <v>397</v>
      </c>
      <c r="CG386" s="153">
        <f t="shared" ca="1" si="47"/>
        <v>5</v>
      </c>
      <c r="CH386" s="153" t="str">
        <f t="shared" ca="1" si="48"/>
        <v/>
      </c>
      <c r="CI386" s="153">
        <f t="shared" ca="1" si="49"/>
        <v>5</v>
      </c>
      <c r="CJ386" s="153" t="str">
        <f t="shared" ca="1" si="50"/>
        <v/>
      </c>
      <c r="CK386" s="153" t="str">
        <f t="shared" ca="1" si="51"/>
        <v/>
      </c>
      <c r="CL386" s="153" t="str">
        <f t="shared" ca="1" si="52"/>
        <v/>
      </c>
      <c r="CM386" s="153" t="str">
        <f t="shared" ca="1" si="53"/>
        <v/>
      </c>
    </row>
    <row r="387" spans="84:91" x14ac:dyDescent="0.3">
      <c r="CF387" s="153">
        <v>398</v>
      </c>
      <c r="CG387" s="153">
        <f t="shared" ca="1" si="47"/>
        <v>5</v>
      </c>
      <c r="CH387" s="153" t="str">
        <f t="shared" ca="1" si="48"/>
        <v/>
      </c>
      <c r="CI387" s="153">
        <f t="shared" ca="1" si="49"/>
        <v>5</v>
      </c>
      <c r="CJ387" s="153" t="str">
        <f t="shared" ca="1" si="50"/>
        <v/>
      </c>
      <c r="CK387" s="153" t="str">
        <f t="shared" ca="1" si="51"/>
        <v/>
      </c>
      <c r="CL387" s="153" t="str">
        <f t="shared" ca="1" si="52"/>
        <v/>
      </c>
      <c r="CM387" s="153" t="str">
        <f t="shared" ca="1" si="53"/>
        <v/>
      </c>
    </row>
    <row r="388" spans="84:91" x14ac:dyDescent="0.3">
      <c r="CF388" s="153">
        <v>399</v>
      </c>
      <c r="CG388" s="153">
        <f t="shared" ca="1" si="47"/>
        <v>5</v>
      </c>
      <c r="CH388" s="153" t="str">
        <f t="shared" ca="1" si="48"/>
        <v/>
      </c>
      <c r="CI388" s="153">
        <f t="shared" ca="1" si="49"/>
        <v>5</v>
      </c>
      <c r="CJ388" s="153" t="str">
        <f t="shared" ca="1" si="50"/>
        <v/>
      </c>
      <c r="CK388" s="153" t="str">
        <f t="shared" ca="1" si="51"/>
        <v/>
      </c>
      <c r="CL388" s="153" t="str">
        <f t="shared" ca="1" si="52"/>
        <v/>
      </c>
      <c r="CM388" s="153" t="str">
        <f t="shared" ca="1" si="53"/>
        <v/>
      </c>
    </row>
    <row r="389" spans="84:91" x14ac:dyDescent="0.3">
      <c r="CF389" s="153">
        <v>400</v>
      </c>
      <c r="CG389" s="153">
        <f t="shared" ref="CG389:CG452" ca="1" si="54">IF(INDIRECT("'"&amp;$CG$2&amp;"'!F"&amp;CF389)="Business",CG388+1,CG388)</f>
        <v>5</v>
      </c>
      <c r="CH389" s="153" t="str">
        <f t="shared" ref="CH389:CH452" ca="1" si="55">IF(CG389&lt;&gt;CG388,IF(AND(INDIRECT("'"&amp;$CG$2&amp;"'!E"&amp;CF389)&gt;$CH$2-1,INDIRECT("'"&amp;$CG$2&amp;"'!E"&amp;CF389)&lt;$CH$3+1),INDIRECT("'"&amp;$CG$2&amp;"'!E"&amp;CF389),""),"")</f>
        <v/>
      </c>
      <c r="CI389" s="153">
        <f t="shared" ref="CI389:CI452" ca="1" si="56">IF(CH389&lt;&gt;"",CI388+1,CI388)</f>
        <v>5</v>
      </c>
      <c r="CJ389" s="153" t="str">
        <f t="shared" ca="1" si="50"/>
        <v/>
      </c>
      <c r="CK389" s="153" t="str">
        <f t="shared" ca="1" si="51"/>
        <v/>
      </c>
      <c r="CL389" s="153" t="str">
        <f t="shared" ca="1" si="52"/>
        <v/>
      </c>
      <c r="CM389" s="153" t="str">
        <f t="shared" ca="1" si="53"/>
        <v/>
      </c>
    </row>
    <row r="390" spans="84:91" x14ac:dyDescent="0.3">
      <c r="CF390" s="153">
        <v>401</v>
      </c>
      <c r="CG390" s="153">
        <f t="shared" ca="1" si="54"/>
        <v>5</v>
      </c>
      <c r="CH390" s="153" t="str">
        <f t="shared" ca="1" si="55"/>
        <v/>
      </c>
      <c r="CI390" s="153">
        <f t="shared" ca="1" si="56"/>
        <v>5</v>
      </c>
      <c r="CJ390" s="153" t="str">
        <f t="shared" ca="1" si="50"/>
        <v/>
      </c>
      <c r="CK390" s="153" t="str">
        <f t="shared" ca="1" si="51"/>
        <v/>
      </c>
      <c r="CL390" s="153" t="str">
        <f t="shared" ca="1" si="52"/>
        <v/>
      </c>
      <c r="CM390" s="153" t="str">
        <f t="shared" ca="1" si="53"/>
        <v/>
      </c>
    </row>
    <row r="391" spans="84:91" x14ac:dyDescent="0.3">
      <c r="CF391" s="153">
        <v>402</v>
      </c>
      <c r="CG391" s="153">
        <f t="shared" ca="1" si="54"/>
        <v>5</v>
      </c>
      <c r="CH391" s="153" t="str">
        <f t="shared" ca="1" si="55"/>
        <v/>
      </c>
      <c r="CI391" s="153">
        <f t="shared" ca="1" si="56"/>
        <v>5</v>
      </c>
      <c r="CJ391" s="153" t="str">
        <f t="shared" ca="1" si="50"/>
        <v/>
      </c>
      <c r="CK391" s="153" t="str">
        <f t="shared" ca="1" si="51"/>
        <v/>
      </c>
      <c r="CL391" s="153" t="str">
        <f t="shared" ca="1" si="52"/>
        <v/>
      </c>
      <c r="CM391" s="153" t="str">
        <f t="shared" ca="1" si="53"/>
        <v/>
      </c>
    </row>
    <row r="392" spans="84:91" x14ac:dyDescent="0.3">
      <c r="CF392" s="153">
        <v>403</v>
      </c>
      <c r="CG392" s="153">
        <f t="shared" ca="1" si="54"/>
        <v>5</v>
      </c>
      <c r="CH392" s="153" t="str">
        <f t="shared" ca="1" si="55"/>
        <v/>
      </c>
      <c r="CI392" s="153">
        <f t="shared" ca="1" si="56"/>
        <v>5</v>
      </c>
      <c r="CJ392" s="153" t="str">
        <f t="shared" ca="1" si="50"/>
        <v/>
      </c>
      <c r="CK392" s="153" t="str">
        <f t="shared" ca="1" si="51"/>
        <v/>
      </c>
      <c r="CL392" s="153" t="str">
        <f t="shared" ca="1" si="52"/>
        <v/>
      </c>
      <c r="CM392" s="153" t="str">
        <f t="shared" ca="1" si="53"/>
        <v/>
      </c>
    </row>
    <row r="393" spans="84:91" x14ac:dyDescent="0.3">
      <c r="CF393" s="153">
        <v>404</v>
      </c>
      <c r="CG393" s="153">
        <f t="shared" ca="1" si="54"/>
        <v>5</v>
      </c>
      <c r="CH393" s="153" t="str">
        <f t="shared" ca="1" si="55"/>
        <v/>
      </c>
      <c r="CI393" s="153">
        <f t="shared" ca="1" si="56"/>
        <v>5</v>
      </c>
      <c r="CJ393" s="153" t="str">
        <f t="shared" ca="1" si="50"/>
        <v/>
      </c>
      <c r="CK393" s="153" t="str">
        <f t="shared" ca="1" si="51"/>
        <v/>
      </c>
      <c r="CL393" s="153" t="str">
        <f t="shared" ca="1" si="52"/>
        <v/>
      </c>
      <c r="CM393" s="153" t="str">
        <f t="shared" ca="1" si="53"/>
        <v/>
      </c>
    </row>
    <row r="394" spans="84:91" x14ac:dyDescent="0.3">
      <c r="CF394" s="153">
        <v>405</v>
      </c>
      <c r="CG394" s="153">
        <f t="shared" ca="1" si="54"/>
        <v>5</v>
      </c>
      <c r="CH394" s="153" t="str">
        <f t="shared" ca="1" si="55"/>
        <v/>
      </c>
      <c r="CI394" s="153">
        <f t="shared" ca="1" si="56"/>
        <v>5</v>
      </c>
      <c r="CJ394" s="153" t="str">
        <f t="shared" ref="CJ394:CJ457" ca="1" si="57">IF(CH394&lt;&gt;"",INDIRECT("'"&amp;$CG$2&amp;"'!G"&amp;CF394),"")</f>
        <v/>
      </c>
      <c r="CK394" s="153" t="str">
        <f t="shared" ref="CK394:CK457" ca="1" si="58">IF(CH394&lt;&gt;"",INDIRECT("'"&amp;$CG$2&amp;"'!J"&amp;CF394),"")</f>
        <v/>
      </c>
      <c r="CL394" s="153" t="str">
        <f t="shared" ref="CL394:CL457" ca="1" si="59">IF(CH394&lt;&gt;"",INDIRECT("'"&amp;$CG$2&amp;"'!H"&amp;CF394),"")</f>
        <v/>
      </c>
      <c r="CM394" s="153" t="str">
        <f t="shared" ref="CM394:CM457" ca="1" si="60">IF(CH394&lt;&gt;"",INDIRECT("'"&amp;$CG$2&amp;"'!K"&amp;CF394),"")</f>
        <v/>
      </c>
    </row>
    <row r="395" spans="84:91" x14ac:dyDescent="0.3">
      <c r="CF395" s="153">
        <v>406</v>
      </c>
      <c r="CG395" s="153">
        <f t="shared" ca="1" si="54"/>
        <v>5</v>
      </c>
      <c r="CH395" s="153" t="str">
        <f t="shared" ca="1" si="55"/>
        <v/>
      </c>
      <c r="CI395" s="153">
        <f t="shared" ca="1" si="56"/>
        <v>5</v>
      </c>
      <c r="CJ395" s="153" t="str">
        <f t="shared" ca="1" si="57"/>
        <v/>
      </c>
      <c r="CK395" s="153" t="str">
        <f t="shared" ca="1" si="58"/>
        <v/>
      </c>
      <c r="CL395" s="153" t="str">
        <f t="shared" ca="1" si="59"/>
        <v/>
      </c>
      <c r="CM395" s="153" t="str">
        <f t="shared" ca="1" si="60"/>
        <v/>
      </c>
    </row>
    <row r="396" spans="84:91" x14ac:dyDescent="0.3">
      <c r="CF396" s="153">
        <v>407</v>
      </c>
      <c r="CG396" s="153">
        <f t="shared" ca="1" si="54"/>
        <v>5</v>
      </c>
      <c r="CH396" s="153" t="str">
        <f t="shared" ca="1" si="55"/>
        <v/>
      </c>
      <c r="CI396" s="153">
        <f t="shared" ca="1" si="56"/>
        <v>5</v>
      </c>
      <c r="CJ396" s="153" t="str">
        <f t="shared" ca="1" si="57"/>
        <v/>
      </c>
      <c r="CK396" s="153" t="str">
        <f t="shared" ca="1" si="58"/>
        <v/>
      </c>
      <c r="CL396" s="153" t="str">
        <f t="shared" ca="1" si="59"/>
        <v/>
      </c>
      <c r="CM396" s="153" t="str">
        <f t="shared" ca="1" si="60"/>
        <v/>
      </c>
    </row>
    <row r="397" spans="84:91" x14ac:dyDescent="0.3">
      <c r="CF397" s="153">
        <v>408</v>
      </c>
      <c r="CG397" s="153">
        <f t="shared" ca="1" si="54"/>
        <v>5</v>
      </c>
      <c r="CH397" s="153" t="str">
        <f t="shared" ca="1" si="55"/>
        <v/>
      </c>
      <c r="CI397" s="153">
        <f t="shared" ca="1" si="56"/>
        <v>5</v>
      </c>
      <c r="CJ397" s="153" t="str">
        <f t="shared" ca="1" si="57"/>
        <v/>
      </c>
      <c r="CK397" s="153" t="str">
        <f t="shared" ca="1" si="58"/>
        <v/>
      </c>
      <c r="CL397" s="153" t="str">
        <f t="shared" ca="1" si="59"/>
        <v/>
      </c>
      <c r="CM397" s="153" t="str">
        <f t="shared" ca="1" si="60"/>
        <v/>
      </c>
    </row>
    <row r="398" spans="84:91" x14ac:dyDescent="0.3">
      <c r="CF398" s="153">
        <v>409</v>
      </c>
      <c r="CG398" s="153">
        <f t="shared" ca="1" si="54"/>
        <v>5</v>
      </c>
      <c r="CH398" s="153" t="str">
        <f t="shared" ca="1" si="55"/>
        <v/>
      </c>
      <c r="CI398" s="153">
        <f t="shared" ca="1" si="56"/>
        <v>5</v>
      </c>
      <c r="CJ398" s="153" t="str">
        <f t="shared" ca="1" si="57"/>
        <v/>
      </c>
      <c r="CK398" s="153" t="str">
        <f t="shared" ca="1" si="58"/>
        <v/>
      </c>
      <c r="CL398" s="153" t="str">
        <f t="shared" ca="1" si="59"/>
        <v/>
      </c>
      <c r="CM398" s="153" t="str">
        <f t="shared" ca="1" si="60"/>
        <v/>
      </c>
    </row>
    <row r="399" spans="84:91" x14ac:dyDescent="0.3">
      <c r="CF399" s="153">
        <v>410</v>
      </c>
      <c r="CG399" s="153">
        <f t="shared" ca="1" si="54"/>
        <v>5</v>
      </c>
      <c r="CH399" s="153" t="str">
        <f t="shared" ca="1" si="55"/>
        <v/>
      </c>
      <c r="CI399" s="153">
        <f t="shared" ca="1" si="56"/>
        <v>5</v>
      </c>
      <c r="CJ399" s="153" t="str">
        <f t="shared" ca="1" si="57"/>
        <v/>
      </c>
      <c r="CK399" s="153" t="str">
        <f t="shared" ca="1" si="58"/>
        <v/>
      </c>
      <c r="CL399" s="153" t="str">
        <f t="shared" ca="1" si="59"/>
        <v/>
      </c>
      <c r="CM399" s="153" t="str">
        <f t="shared" ca="1" si="60"/>
        <v/>
      </c>
    </row>
    <row r="400" spans="84:91" x14ac:dyDescent="0.3">
      <c r="CF400" s="153">
        <v>411</v>
      </c>
      <c r="CG400" s="153">
        <f t="shared" ca="1" si="54"/>
        <v>5</v>
      </c>
      <c r="CH400" s="153" t="str">
        <f t="shared" ca="1" si="55"/>
        <v/>
      </c>
      <c r="CI400" s="153">
        <f t="shared" ca="1" si="56"/>
        <v>5</v>
      </c>
      <c r="CJ400" s="153" t="str">
        <f t="shared" ca="1" si="57"/>
        <v/>
      </c>
      <c r="CK400" s="153" t="str">
        <f t="shared" ca="1" si="58"/>
        <v/>
      </c>
      <c r="CL400" s="153" t="str">
        <f t="shared" ca="1" si="59"/>
        <v/>
      </c>
      <c r="CM400" s="153" t="str">
        <f t="shared" ca="1" si="60"/>
        <v/>
      </c>
    </row>
    <row r="401" spans="84:91" x14ac:dyDescent="0.3">
      <c r="CF401" s="153">
        <v>412</v>
      </c>
      <c r="CG401" s="153">
        <f t="shared" ca="1" si="54"/>
        <v>5</v>
      </c>
      <c r="CH401" s="153" t="str">
        <f t="shared" ca="1" si="55"/>
        <v/>
      </c>
      <c r="CI401" s="153">
        <f t="shared" ca="1" si="56"/>
        <v>5</v>
      </c>
      <c r="CJ401" s="153" t="str">
        <f t="shared" ca="1" si="57"/>
        <v/>
      </c>
      <c r="CK401" s="153" t="str">
        <f t="shared" ca="1" si="58"/>
        <v/>
      </c>
      <c r="CL401" s="153" t="str">
        <f t="shared" ca="1" si="59"/>
        <v/>
      </c>
      <c r="CM401" s="153" t="str">
        <f t="shared" ca="1" si="60"/>
        <v/>
      </c>
    </row>
    <row r="402" spans="84:91" x14ac:dyDescent="0.3">
      <c r="CF402" s="153">
        <v>413</v>
      </c>
      <c r="CG402" s="153">
        <f t="shared" ca="1" si="54"/>
        <v>5</v>
      </c>
      <c r="CH402" s="153" t="str">
        <f t="shared" ca="1" si="55"/>
        <v/>
      </c>
      <c r="CI402" s="153">
        <f t="shared" ca="1" si="56"/>
        <v>5</v>
      </c>
      <c r="CJ402" s="153" t="str">
        <f t="shared" ca="1" si="57"/>
        <v/>
      </c>
      <c r="CK402" s="153" t="str">
        <f t="shared" ca="1" si="58"/>
        <v/>
      </c>
      <c r="CL402" s="153" t="str">
        <f t="shared" ca="1" si="59"/>
        <v/>
      </c>
      <c r="CM402" s="153" t="str">
        <f t="shared" ca="1" si="60"/>
        <v/>
      </c>
    </row>
    <row r="403" spans="84:91" x14ac:dyDescent="0.3">
      <c r="CF403" s="153">
        <v>414</v>
      </c>
      <c r="CG403" s="153">
        <f t="shared" ca="1" si="54"/>
        <v>5</v>
      </c>
      <c r="CH403" s="153" t="str">
        <f t="shared" ca="1" si="55"/>
        <v/>
      </c>
      <c r="CI403" s="153">
        <f t="shared" ca="1" si="56"/>
        <v>5</v>
      </c>
      <c r="CJ403" s="153" t="str">
        <f t="shared" ca="1" si="57"/>
        <v/>
      </c>
      <c r="CK403" s="153" t="str">
        <f t="shared" ca="1" si="58"/>
        <v/>
      </c>
      <c r="CL403" s="153" t="str">
        <f t="shared" ca="1" si="59"/>
        <v/>
      </c>
      <c r="CM403" s="153" t="str">
        <f t="shared" ca="1" si="60"/>
        <v/>
      </c>
    </row>
    <row r="404" spans="84:91" x14ac:dyDescent="0.3">
      <c r="CF404" s="153">
        <v>415</v>
      </c>
      <c r="CG404" s="153">
        <f t="shared" ca="1" si="54"/>
        <v>5</v>
      </c>
      <c r="CH404" s="153" t="str">
        <f t="shared" ca="1" si="55"/>
        <v/>
      </c>
      <c r="CI404" s="153">
        <f t="shared" ca="1" si="56"/>
        <v>5</v>
      </c>
      <c r="CJ404" s="153" t="str">
        <f t="shared" ca="1" si="57"/>
        <v/>
      </c>
      <c r="CK404" s="153" t="str">
        <f t="shared" ca="1" si="58"/>
        <v/>
      </c>
      <c r="CL404" s="153" t="str">
        <f t="shared" ca="1" si="59"/>
        <v/>
      </c>
      <c r="CM404" s="153" t="str">
        <f t="shared" ca="1" si="60"/>
        <v/>
      </c>
    </row>
    <row r="405" spans="84:91" x14ac:dyDescent="0.3">
      <c r="CF405" s="153">
        <v>416</v>
      </c>
      <c r="CG405" s="153">
        <f t="shared" ca="1" si="54"/>
        <v>5</v>
      </c>
      <c r="CH405" s="153" t="str">
        <f t="shared" ca="1" si="55"/>
        <v/>
      </c>
      <c r="CI405" s="153">
        <f t="shared" ca="1" si="56"/>
        <v>5</v>
      </c>
      <c r="CJ405" s="153" t="str">
        <f t="shared" ca="1" si="57"/>
        <v/>
      </c>
      <c r="CK405" s="153" t="str">
        <f t="shared" ca="1" si="58"/>
        <v/>
      </c>
      <c r="CL405" s="153" t="str">
        <f t="shared" ca="1" si="59"/>
        <v/>
      </c>
      <c r="CM405" s="153" t="str">
        <f t="shared" ca="1" si="60"/>
        <v/>
      </c>
    </row>
    <row r="406" spans="84:91" x14ac:dyDescent="0.3">
      <c r="CF406" s="153">
        <v>417</v>
      </c>
      <c r="CG406" s="153">
        <f t="shared" ca="1" si="54"/>
        <v>5</v>
      </c>
      <c r="CH406" s="153" t="str">
        <f t="shared" ca="1" si="55"/>
        <v/>
      </c>
      <c r="CI406" s="153">
        <f t="shared" ca="1" si="56"/>
        <v>5</v>
      </c>
      <c r="CJ406" s="153" t="str">
        <f t="shared" ca="1" si="57"/>
        <v/>
      </c>
      <c r="CK406" s="153" t="str">
        <f t="shared" ca="1" si="58"/>
        <v/>
      </c>
      <c r="CL406" s="153" t="str">
        <f t="shared" ca="1" si="59"/>
        <v/>
      </c>
      <c r="CM406" s="153" t="str">
        <f t="shared" ca="1" si="60"/>
        <v/>
      </c>
    </row>
    <row r="407" spans="84:91" x14ac:dyDescent="0.3">
      <c r="CF407" s="153">
        <v>418</v>
      </c>
      <c r="CG407" s="153">
        <f t="shared" ca="1" si="54"/>
        <v>5</v>
      </c>
      <c r="CH407" s="153" t="str">
        <f t="shared" ca="1" si="55"/>
        <v/>
      </c>
      <c r="CI407" s="153">
        <f t="shared" ca="1" si="56"/>
        <v>5</v>
      </c>
      <c r="CJ407" s="153" t="str">
        <f t="shared" ca="1" si="57"/>
        <v/>
      </c>
      <c r="CK407" s="153" t="str">
        <f t="shared" ca="1" si="58"/>
        <v/>
      </c>
      <c r="CL407" s="153" t="str">
        <f t="shared" ca="1" si="59"/>
        <v/>
      </c>
      <c r="CM407" s="153" t="str">
        <f t="shared" ca="1" si="60"/>
        <v/>
      </c>
    </row>
    <row r="408" spans="84:91" x14ac:dyDescent="0.3">
      <c r="CF408" s="153">
        <v>419</v>
      </c>
      <c r="CG408" s="153">
        <f t="shared" ca="1" si="54"/>
        <v>5</v>
      </c>
      <c r="CH408" s="153" t="str">
        <f t="shared" ca="1" si="55"/>
        <v/>
      </c>
      <c r="CI408" s="153">
        <f t="shared" ca="1" si="56"/>
        <v>5</v>
      </c>
      <c r="CJ408" s="153" t="str">
        <f t="shared" ca="1" si="57"/>
        <v/>
      </c>
      <c r="CK408" s="153" t="str">
        <f t="shared" ca="1" si="58"/>
        <v/>
      </c>
      <c r="CL408" s="153" t="str">
        <f t="shared" ca="1" si="59"/>
        <v/>
      </c>
      <c r="CM408" s="153" t="str">
        <f t="shared" ca="1" si="60"/>
        <v/>
      </c>
    </row>
    <row r="409" spans="84:91" x14ac:dyDescent="0.3">
      <c r="CF409" s="153">
        <v>420</v>
      </c>
      <c r="CG409" s="153">
        <f t="shared" ca="1" si="54"/>
        <v>5</v>
      </c>
      <c r="CH409" s="153" t="str">
        <f t="shared" ca="1" si="55"/>
        <v/>
      </c>
      <c r="CI409" s="153">
        <f t="shared" ca="1" si="56"/>
        <v>5</v>
      </c>
      <c r="CJ409" s="153" t="str">
        <f t="shared" ca="1" si="57"/>
        <v/>
      </c>
      <c r="CK409" s="153" t="str">
        <f t="shared" ca="1" si="58"/>
        <v/>
      </c>
      <c r="CL409" s="153" t="str">
        <f t="shared" ca="1" si="59"/>
        <v/>
      </c>
      <c r="CM409" s="153" t="str">
        <f t="shared" ca="1" si="60"/>
        <v/>
      </c>
    </row>
    <row r="410" spans="84:91" x14ac:dyDescent="0.3">
      <c r="CF410" s="153">
        <v>421</v>
      </c>
      <c r="CG410" s="153">
        <f t="shared" ca="1" si="54"/>
        <v>5</v>
      </c>
      <c r="CH410" s="153" t="str">
        <f t="shared" ca="1" si="55"/>
        <v/>
      </c>
      <c r="CI410" s="153">
        <f t="shared" ca="1" si="56"/>
        <v>5</v>
      </c>
      <c r="CJ410" s="153" t="str">
        <f t="shared" ca="1" si="57"/>
        <v/>
      </c>
      <c r="CK410" s="153" t="str">
        <f t="shared" ca="1" si="58"/>
        <v/>
      </c>
      <c r="CL410" s="153" t="str">
        <f t="shared" ca="1" si="59"/>
        <v/>
      </c>
      <c r="CM410" s="153" t="str">
        <f t="shared" ca="1" si="60"/>
        <v/>
      </c>
    </row>
    <row r="411" spans="84:91" x14ac:dyDescent="0.3">
      <c r="CF411" s="153">
        <v>422</v>
      </c>
      <c r="CG411" s="153">
        <f t="shared" ca="1" si="54"/>
        <v>5</v>
      </c>
      <c r="CH411" s="153" t="str">
        <f t="shared" ca="1" si="55"/>
        <v/>
      </c>
      <c r="CI411" s="153">
        <f t="shared" ca="1" si="56"/>
        <v>5</v>
      </c>
      <c r="CJ411" s="153" t="str">
        <f t="shared" ca="1" si="57"/>
        <v/>
      </c>
      <c r="CK411" s="153" t="str">
        <f t="shared" ca="1" si="58"/>
        <v/>
      </c>
      <c r="CL411" s="153" t="str">
        <f t="shared" ca="1" si="59"/>
        <v/>
      </c>
      <c r="CM411" s="153" t="str">
        <f t="shared" ca="1" si="60"/>
        <v/>
      </c>
    </row>
    <row r="412" spans="84:91" x14ac:dyDescent="0.3">
      <c r="CF412" s="153">
        <v>423</v>
      </c>
      <c r="CG412" s="153">
        <f t="shared" ca="1" si="54"/>
        <v>5</v>
      </c>
      <c r="CH412" s="153" t="str">
        <f t="shared" ca="1" si="55"/>
        <v/>
      </c>
      <c r="CI412" s="153">
        <f t="shared" ca="1" si="56"/>
        <v>5</v>
      </c>
      <c r="CJ412" s="153" t="str">
        <f t="shared" ca="1" si="57"/>
        <v/>
      </c>
      <c r="CK412" s="153" t="str">
        <f t="shared" ca="1" si="58"/>
        <v/>
      </c>
      <c r="CL412" s="153" t="str">
        <f t="shared" ca="1" si="59"/>
        <v/>
      </c>
      <c r="CM412" s="153" t="str">
        <f t="shared" ca="1" si="60"/>
        <v/>
      </c>
    </row>
    <row r="413" spans="84:91" x14ac:dyDescent="0.3">
      <c r="CF413" s="153">
        <v>424</v>
      </c>
      <c r="CG413" s="153">
        <f t="shared" ca="1" si="54"/>
        <v>5</v>
      </c>
      <c r="CH413" s="153" t="str">
        <f t="shared" ca="1" si="55"/>
        <v/>
      </c>
      <c r="CI413" s="153">
        <f t="shared" ca="1" si="56"/>
        <v>5</v>
      </c>
      <c r="CJ413" s="153" t="str">
        <f t="shared" ca="1" si="57"/>
        <v/>
      </c>
      <c r="CK413" s="153" t="str">
        <f t="shared" ca="1" si="58"/>
        <v/>
      </c>
      <c r="CL413" s="153" t="str">
        <f t="shared" ca="1" si="59"/>
        <v/>
      </c>
      <c r="CM413" s="153" t="str">
        <f t="shared" ca="1" si="60"/>
        <v/>
      </c>
    </row>
    <row r="414" spans="84:91" x14ac:dyDescent="0.3">
      <c r="CF414" s="153">
        <v>425</v>
      </c>
      <c r="CG414" s="153">
        <f t="shared" ca="1" si="54"/>
        <v>5</v>
      </c>
      <c r="CH414" s="153" t="str">
        <f t="shared" ca="1" si="55"/>
        <v/>
      </c>
      <c r="CI414" s="153">
        <f t="shared" ca="1" si="56"/>
        <v>5</v>
      </c>
      <c r="CJ414" s="153" t="str">
        <f t="shared" ca="1" si="57"/>
        <v/>
      </c>
      <c r="CK414" s="153" t="str">
        <f t="shared" ca="1" si="58"/>
        <v/>
      </c>
      <c r="CL414" s="153" t="str">
        <f t="shared" ca="1" si="59"/>
        <v/>
      </c>
      <c r="CM414" s="153" t="str">
        <f t="shared" ca="1" si="60"/>
        <v/>
      </c>
    </row>
    <row r="415" spans="84:91" x14ac:dyDescent="0.3">
      <c r="CF415" s="153">
        <v>426</v>
      </c>
      <c r="CG415" s="153">
        <f t="shared" ca="1" si="54"/>
        <v>5</v>
      </c>
      <c r="CH415" s="153" t="str">
        <f t="shared" ca="1" si="55"/>
        <v/>
      </c>
      <c r="CI415" s="153">
        <f t="shared" ca="1" si="56"/>
        <v>5</v>
      </c>
      <c r="CJ415" s="153" t="str">
        <f t="shared" ca="1" si="57"/>
        <v/>
      </c>
      <c r="CK415" s="153" t="str">
        <f t="shared" ca="1" si="58"/>
        <v/>
      </c>
      <c r="CL415" s="153" t="str">
        <f t="shared" ca="1" si="59"/>
        <v/>
      </c>
      <c r="CM415" s="153" t="str">
        <f t="shared" ca="1" si="60"/>
        <v/>
      </c>
    </row>
    <row r="416" spans="84:91" x14ac:dyDescent="0.3">
      <c r="CF416" s="153">
        <v>427</v>
      </c>
      <c r="CG416" s="153">
        <f t="shared" ca="1" si="54"/>
        <v>5</v>
      </c>
      <c r="CH416" s="153" t="str">
        <f t="shared" ca="1" si="55"/>
        <v/>
      </c>
      <c r="CI416" s="153">
        <f t="shared" ca="1" si="56"/>
        <v>5</v>
      </c>
      <c r="CJ416" s="153" t="str">
        <f t="shared" ca="1" si="57"/>
        <v/>
      </c>
      <c r="CK416" s="153" t="str">
        <f t="shared" ca="1" si="58"/>
        <v/>
      </c>
      <c r="CL416" s="153" t="str">
        <f t="shared" ca="1" si="59"/>
        <v/>
      </c>
      <c r="CM416" s="153" t="str">
        <f t="shared" ca="1" si="60"/>
        <v/>
      </c>
    </row>
    <row r="417" spans="84:91" x14ac:dyDescent="0.3">
      <c r="CF417" s="153">
        <v>428</v>
      </c>
      <c r="CG417" s="153">
        <f t="shared" ca="1" si="54"/>
        <v>5</v>
      </c>
      <c r="CH417" s="153" t="str">
        <f t="shared" ca="1" si="55"/>
        <v/>
      </c>
      <c r="CI417" s="153">
        <f t="shared" ca="1" si="56"/>
        <v>5</v>
      </c>
      <c r="CJ417" s="153" t="str">
        <f t="shared" ca="1" si="57"/>
        <v/>
      </c>
      <c r="CK417" s="153" t="str">
        <f t="shared" ca="1" si="58"/>
        <v/>
      </c>
      <c r="CL417" s="153" t="str">
        <f t="shared" ca="1" si="59"/>
        <v/>
      </c>
      <c r="CM417" s="153" t="str">
        <f t="shared" ca="1" si="60"/>
        <v/>
      </c>
    </row>
    <row r="418" spans="84:91" x14ac:dyDescent="0.3">
      <c r="CF418" s="153">
        <v>429</v>
      </c>
      <c r="CG418" s="153">
        <f t="shared" ca="1" si="54"/>
        <v>5</v>
      </c>
      <c r="CH418" s="153" t="str">
        <f t="shared" ca="1" si="55"/>
        <v/>
      </c>
      <c r="CI418" s="153">
        <f t="shared" ca="1" si="56"/>
        <v>5</v>
      </c>
      <c r="CJ418" s="153" t="str">
        <f t="shared" ca="1" si="57"/>
        <v/>
      </c>
      <c r="CK418" s="153" t="str">
        <f t="shared" ca="1" si="58"/>
        <v/>
      </c>
      <c r="CL418" s="153" t="str">
        <f t="shared" ca="1" si="59"/>
        <v/>
      </c>
      <c r="CM418" s="153" t="str">
        <f t="shared" ca="1" si="60"/>
        <v/>
      </c>
    </row>
    <row r="419" spans="84:91" x14ac:dyDescent="0.3">
      <c r="CF419" s="153">
        <v>430</v>
      </c>
      <c r="CG419" s="153">
        <f t="shared" ca="1" si="54"/>
        <v>5</v>
      </c>
      <c r="CH419" s="153" t="str">
        <f t="shared" ca="1" si="55"/>
        <v/>
      </c>
      <c r="CI419" s="153">
        <f t="shared" ca="1" si="56"/>
        <v>5</v>
      </c>
      <c r="CJ419" s="153" t="str">
        <f t="shared" ca="1" si="57"/>
        <v/>
      </c>
      <c r="CK419" s="153" t="str">
        <f t="shared" ca="1" si="58"/>
        <v/>
      </c>
      <c r="CL419" s="153" t="str">
        <f t="shared" ca="1" si="59"/>
        <v/>
      </c>
      <c r="CM419" s="153" t="str">
        <f t="shared" ca="1" si="60"/>
        <v/>
      </c>
    </row>
    <row r="420" spans="84:91" x14ac:dyDescent="0.3">
      <c r="CF420" s="153">
        <v>431</v>
      </c>
      <c r="CG420" s="153">
        <f t="shared" ca="1" si="54"/>
        <v>5</v>
      </c>
      <c r="CH420" s="153" t="str">
        <f t="shared" ca="1" si="55"/>
        <v/>
      </c>
      <c r="CI420" s="153">
        <f t="shared" ca="1" si="56"/>
        <v>5</v>
      </c>
      <c r="CJ420" s="153" t="str">
        <f t="shared" ca="1" si="57"/>
        <v/>
      </c>
      <c r="CK420" s="153" t="str">
        <f t="shared" ca="1" si="58"/>
        <v/>
      </c>
      <c r="CL420" s="153" t="str">
        <f t="shared" ca="1" si="59"/>
        <v/>
      </c>
      <c r="CM420" s="153" t="str">
        <f t="shared" ca="1" si="60"/>
        <v/>
      </c>
    </row>
    <row r="421" spans="84:91" x14ac:dyDescent="0.3">
      <c r="CF421" s="153">
        <v>432</v>
      </c>
      <c r="CG421" s="153">
        <f t="shared" ca="1" si="54"/>
        <v>5</v>
      </c>
      <c r="CH421" s="153" t="str">
        <f t="shared" ca="1" si="55"/>
        <v/>
      </c>
      <c r="CI421" s="153">
        <f t="shared" ca="1" si="56"/>
        <v>5</v>
      </c>
      <c r="CJ421" s="153" t="str">
        <f t="shared" ca="1" si="57"/>
        <v/>
      </c>
      <c r="CK421" s="153" t="str">
        <f t="shared" ca="1" si="58"/>
        <v/>
      </c>
      <c r="CL421" s="153" t="str">
        <f t="shared" ca="1" si="59"/>
        <v/>
      </c>
      <c r="CM421" s="153" t="str">
        <f t="shared" ca="1" si="60"/>
        <v/>
      </c>
    </row>
    <row r="422" spans="84:91" x14ac:dyDescent="0.3">
      <c r="CF422" s="153">
        <v>433</v>
      </c>
      <c r="CG422" s="153">
        <f t="shared" ca="1" si="54"/>
        <v>5</v>
      </c>
      <c r="CH422" s="153" t="str">
        <f t="shared" ca="1" si="55"/>
        <v/>
      </c>
      <c r="CI422" s="153">
        <f t="shared" ca="1" si="56"/>
        <v>5</v>
      </c>
      <c r="CJ422" s="153" t="str">
        <f t="shared" ca="1" si="57"/>
        <v/>
      </c>
      <c r="CK422" s="153" t="str">
        <f t="shared" ca="1" si="58"/>
        <v/>
      </c>
      <c r="CL422" s="153" t="str">
        <f t="shared" ca="1" si="59"/>
        <v/>
      </c>
      <c r="CM422" s="153" t="str">
        <f t="shared" ca="1" si="60"/>
        <v/>
      </c>
    </row>
    <row r="423" spans="84:91" x14ac:dyDescent="0.3">
      <c r="CF423" s="153">
        <v>434</v>
      </c>
      <c r="CG423" s="153">
        <f t="shared" ca="1" si="54"/>
        <v>5</v>
      </c>
      <c r="CH423" s="153" t="str">
        <f t="shared" ca="1" si="55"/>
        <v/>
      </c>
      <c r="CI423" s="153">
        <f t="shared" ca="1" si="56"/>
        <v>5</v>
      </c>
      <c r="CJ423" s="153" t="str">
        <f t="shared" ca="1" si="57"/>
        <v/>
      </c>
      <c r="CK423" s="153" t="str">
        <f t="shared" ca="1" si="58"/>
        <v/>
      </c>
      <c r="CL423" s="153" t="str">
        <f t="shared" ca="1" si="59"/>
        <v/>
      </c>
      <c r="CM423" s="153" t="str">
        <f t="shared" ca="1" si="60"/>
        <v/>
      </c>
    </row>
    <row r="424" spans="84:91" x14ac:dyDescent="0.3">
      <c r="CF424" s="153">
        <v>435</v>
      </c>
      <c r="CG424" s="153">
        <f t="shared" ca="1" si="54"/>
        <v>5</v>
      </c>
      <c r="CH424" s="153" t="str">
        <f t="shared" ca="1" si="55"/>
        <v/>
      </c>
      <c r="CI424" s="153">
        <f t="shared" ca="1" si="56"/>
        <v>5</v>
      </c>
      <c r="CJ424" s="153" t="str">
        <f t="shared" ca="1" si="57"/>
        <v/>
      </c>
      <c r="CK424" s="153" t="str">
        <f t="shared" ca="1" si="58"/>
        <v/>
      </c>
      <c r="CL424" s="153" t="str">
        <f t="shared" ca="1" si="59"/>
        <v/>
      </c>
      <c r="CM424" s="153" t="str">
        <f t="shared" ca="1" si="60"/>
        <v/>
      </c>
    </row>
    <row r="425" spans="84:91" x14ac:dyDescent="0.3">
      <c r="CF425" s="153">
        <v>436</v>
      </c>
      <c r="CG425" s="153">
        <f t="shared" ca="1" si="54"/>
        <v>5</v>
      </c>
      <c r="CH425" s="153" t="str">
        <f t="shared" ca="1" si="55"/>
        <v/>
      </c>
      <c r="CI425" s="153">
        <f t="shared" ca="1" si="56"/>
        <v>5</v>
      </c>
      <c r="CJ425" s="153" t="str">
        <f t="shared" ca="1" si="57"/>
        <v/>
      </c>
      <c r="CK425" s="153" t="str">
        <f t="shared" ca="1" si="58"/>
        <v/>
      </c>
      <c r="CL425" s="153" t="str">
        <f t="shared" ca="1" si="59"/>
        <v/>
      </c>
      <c r="CM425" s="153" t="str">
        <f t="shared" ca="1" si="60"/>
        <v/>
      </c>
    </row>
    <row r="426" spans="84:91" x14ac:dyDescent="0.3">
      <c r="CF426" s="153">
        <v>437</v>
      </c>
      <c r="CG426" s="153">
        <f t="shared" ca="1" si="54"/>
        <v>5</v>
      </c>
      <c r="CH426" s="153" t="str">
        <f t="shared" ca="1" si="55"/>
        <v/>
      </c>
      <c r="CI426" s="153">
        <f t="shared" ca="1" si="56"/>
        <v>5</v>
      </c>
      <c r="CJ426" s="153" t="str">
        <f t="shared" ca="1" si="57"/>
        <v/>
      </c>
      <c r="CK426" s="153" t="str">
        <f t="shared" ca="1" si="58"/>
        <v/>
      </c>
      <c r="CL426" s="153" t="str">
        <f t="shared" ca="1" si="59"/>
        <v/>
      </c>
      <c r="CM426" s="153" t="str">
        <f t="shared" ca="1" si="60"/>
        <v/>
      </c>
    </row>
    <row r="427" spans="84:91" x14ac:dyDescent="0.3">
      <c r="CF427" s="153">
        <v>438</v>
      </c>
      <c r="CG427" s="153">
        <f t="shared" ca="1" si="54"/>
        <v>5</v>
      </c>
      <c r="CH427" s="153" t="str">
        <f t="shared" ca="1" si="55"/>
        <v/>
      </c>
      <c r="CI427" s="153">
        <f t="shared" ca="1" si="56"/>
        <v>5</v>
      </c>
      <c r="CJ427" s="153" t="str">
        <f t="shared" ca="1" si="57"/>
        <v/>
      </c>
      <c r="CK427" s="153" t="str">
        <f t="shared" ca="1" si="58"/>
        <v/>
      </c>
      <c r="CL427" s="153" t="str">
        <f t="shared" ca="1" si="59"/>
        <v/>
      </c>
      <c r="CM427" s="153" t="str">
        <f t="shared" ca="1" si="60"/>
        <v/>
      </c>
    </row>
    <row r="428" spans="84:91" x14ac:dyDescent="0.3">
      <c r="CF428" s="153">
        <v>439</v>
      </c>
      <c r="CG428" s="153">
        <f t="shared" ca="1" si="54"/>
        <v>5</v>
      </c>
      <c r="CH428" s="153" t="str">
        <f t="shared" ca="1" si="55"/>
        <v/>
      </c>
      <c r="CI428" s="153">
        <f t="shared" ca="1" si="56"/>
        <v>5</v>
      </c>
      <c r="CJ428" s="153" t="str">
        <f t="shared" ca="1" si="57"/>
        <v/>
      </c>
      <c r="CK428" s="153" t="str">
        <f t="shared" ca="1" si="58"/>
        <v/>
      </c>
      <c r="CL428" s="153" t="str">
        <f t="shared" ca="1" si="59"/>
        <v/>
      </c>
      <c r="CM428" s="153" t="str">
        <f t="shared" ca="1" si="60"/>
        <v/>
      </c>
    </row>
    <row r="429" spans="84:91" x14ac:dyDescent="0.3">
      <c r="CF429" s="153">
        <v>440</v>
      </c>
      <c r="CG429" s="153">
        <f t="shared" ca="1" si="54"/>
        <v>5</v>
      </c>
      <c r="CH429" s="153" t="str">
        <f t="shared" ca="1" si="55"/>
        <v/>
      </c>
      <c r="CI429" s="153">
        <f t="shared" ca="1" si="56"/>
        <v>5</v>
      </c>
      <c r="CJ429" s="153" t="str">
        <f t="shared" ca="1" si="57"/>
        <v/>
      </c>
      <c r="CK429" s="153" t="str">
        <f t="shared" ca="1" si="58"/>
        <v/>
      </c>
      <c r="CL429" s="153" t="str">
        <f t="shared" ca="1" si="59"/>
        <v/>
      </c>
      <c r="CM429" s="153" t="str">
        <f t="shared" ca="1" si="60"/>
        <v/>
      </c>
    </row>
    <row r="430" spans="84:91" x14ac:dyDescent="0.3">
      <c r="CF430" s="153">
        <v>441</v>
      </c>
      <c r="CG430" s="153">
        <f t="shared" ca="1" si="54"/>
        <v>5</v>
      </c>
      <c r="CH430" s="153" t="str">
        <f t="shared" ca="1" si="55"/>
        <v/>
      </c>
      <c r="CI430" s="153">
        <f t="shared" ca="1" si="56"/>
        <v>5</v>
      </c>
      <c r="CJ430" s="153" t="str">
        <f t="shared" ca="1" si="57"/>
        <v/>
      </c>
      <c r="CK430" s="153" t="str">
        <f t="shared" ca="1" si="58"/>
        <v/>
      </c>
      <c r="CL430" s="153" t="str">
        <f t="shared" ca="1" si="59"/>
        <v/>
      </c>
      <c r="CM430" s="153" t="str">
        <f t="shared" ca="1" si="60"/>
        <v/>
      </c>
    </row>
    <row r="431" spans="84:91" x14ac:dyDescent="0.3">
      <c r="CF431" s="153">
        <v>442</v>
      </c>
      <c r="CG431" s="153">
        <f t="shared" ca="1" si="54"/>
        <v>5</v>
      </c>
      <c r="CH431" s="153" t="str">
        <f t="shared" ca="1" si="55"/>
        <v/>
      </c>
      <c r="CI431" s="153">
        <f t="shared" ca="1" si="56"/>
        <v>5</v>
      </c>
      <c r="CJ431" s="153" t="str">
        <f t="shared" ca="1" si="57"/>
        <v/>
      </c>
      <c r="CK431" s="153" t="str">
        <f t="shared" ca="1" si="58"/>
        <v/>
      </c>
      <c r="CL431" s="153" t="str">
        <f t="shared" ca="1" si="59"/>
        <v/>
      </c>
      <c r="CM431" s="153" t="str">
        <f t="shared" ca="1" si="60"/>
        <v/>
      </c>
    </row>
    <row r="432" spans="84:91" x14ac:dyDescent="0.3">
      <c r="CF432" s="153">
        <v>443</v>
      </c>
      <c r="CG432" s="153">
        <f t="shared" ca="1" si="54"/>
        <v>5</v>
      </c>
      <c r="CH432" s="153" t="str">
        <f t="shared" ca="1" si="55"/>
        <v/>
      </c>
      <c r="CI432" s="153">
        <f t="shared" ca="1" si="56"/>
        <v>5</v>
      </c>
      <c r="CJ432" s="153" t="str">
        <f t="shared" ca="1" si="57"/>
        <v/>
      </c>
      <c r="CK432" s="153" t="str">
        <f t="shared" ca="1" si="58"/>
        <v/>
      </c>
      <c r="CL432" s="153" t="str">
        <f t="shared" ca="1" si="59"/>
        <v/>
      </c>
      <c r="CM432" s="153" t="str">
        <f t="shared" ca="1" si="60"/>
        <v/>
      </c>
    </row>
    <row r="433" spans="84:91" x14ac:dyDescent="0.3">
      <c r="CF433" s="153">
        <v>444</v>
      </c>
      <c r="CG433" s="153">
        <f t="shared" ca="1" si="54"/>
        <v>5</v>
      </c>
      <c r="CH433" s="153" t="str">
        <f t="shared" ca="1" si="55"/>
        <v/>
      </c>
      <c r="CI433" s="153">
        <f t="shared" ca="1" si="56"/>
        <v>5</v>
      </c>
      <c r="CJ433" s="153" t="str">
        <f t="shared" ca="1" si="57"/>
        <v/>
      </c>
      <c r="CK433" s="153" t="str">
        <f t="shared" ca="1" si="58"/>
        <v/>
      </c>
      <c r="CL433" s="153" t="str">
        <f t="shared" ca="1" si="59"/>
        <v/>
      </c>
      <c r="CM433" s="153" t="str">
        <f t="shared" ca="1" si="60"/>
        <v/>
      </c>
    </row>
    <row r="434" spans="84:91" x14ac:dyDescent="0.3">
      <c r="CF434" s="153">
        <v>445</v>
      </c>
      <c r="CG434" s="153">
        <f t="shared" ca="1" si="54"/>
        <v>5</v>
      </c>
      <c r="CH434" s="153" t="str">
        <f t="shared" ca="1" si="55"/>
        <v/>
      </c>
      <c r="CI434" s="153">
        <f t="shared" ca="1" si="56"/>
        <v>5</v>
      </c>
      <c r="CJ434" s="153" t="str">
        <f t="shared" ca="1" si="57"/>
        <v/>
      </c>
      <c r="CK434" s="153" t="str">
        <f t="shared" ca="1" si="58"/>
        <v/>
      </c>
      <c r="CL434" s="153" t="str">
        <f t="shared" ca="1" si="59"/>
        <v/>
      </c>
      <c r="CM434" s="153" t="str">
        <f t="shared" ca="1" si="60"/>
        <v/>
      </c>
    </row>
    <row r="435" spans="84:91" x14ac:dyDescent="0.3">
      <c r="CF435" s="153">
        <v>446</v>
      </c>
      <c r="CG435" s="153">
        <f t="shared" ca="1" si="54"/>
        <v>5</v>
      </c>
      <c r="CH435" s="153" t="str">
        <f t="shared" ca="1" si="55"/>
        <v/>
      </c>
      <c r="CI435" s="153">
        <f t="shared" ca="1" si="56"/>
        <v>5</v>
      </c>
      <c r="CJ435" s="153" t="str">
        <f t="shared" ca="1" si="57"/>
        <v/>
      </c>
      <c r="CK435" s="153" t="str">
        <f t="shared" ca="1" si="58"/>
        <v/>
      </c>
      <c r="CL435" s="153" t="str">
        <f t="shared" ca="1" si="59"/>
        <v/>
      </c>
      <c r="CM435" s="153" t="str">
        <f t="shared" ca="1" si="60"/>
        <v/>
      </c>
    </row>
    <row r="436" spans="84:91" x14ac:dyDescent="0.3">
      <c r="CF436" s="153">
        <v>447</v>
      </c>
      <c r="CG436" s="153">
        <f t="shared" ca="1" si="54"/>
        <v>5</v>
      </c>
      <c r="CH436" s="153" t="str">
        <f t="shared" ca="1" si="55"/>
        <v/>
      </c>
      <c r="CI436" s="153">
        <f t="shared" ca="1" si="56"/>
        <v>5</v>
      </c>
      <c r="CJ436" s="153" t="str">
        <f t="shared" ca="1" si="57"/>
        <v/>
      </c>
      <c r="CK436" s="153" t="str">
        <f t="shared" ca="1" si="58"/>
        <v/>
      </c>
      <c r="CL436" s="153" t="str">
        <f t="shared" ca="1" si="59"/>
        <v/>
      </c>
      <c r="CM436" s="153" t="str">
        <f t="shared" ca="1" si="60"/>
        <v/>
      </c>
    </row>
    <row r="437" spans="84:91" x14ac:dyDescent="0.3">
      <c r="CF437" s="153">
        <v>448</v>
      </c>
      <c r="CG437" s="153">
        <f t="shared" ca="1" si="54"/>
        <v>5</v>
      </c>
      <c r="CH437" s="153" t="str">
        <f t="shared" ca="1" si="55"/>
        <v/>
      </c>
      <c r="CI437" s="153">
        <f t="shared" ca="1" si="56"/>
        <v>5</v>
      </c>
      <c r="CJ437" s="153" t="str">
        <f t="shared" ca="1" si="57"/>
        <v/>
      </c>
      <c r="CK437" s="153" t="str">
        <f t="shared" ca="1" si="58"/>
        <v/>
      </c>
      <c r="CL437" s="153" t="str">
        <f t="shared" ca="1" si="59"/>
        <v/>
      </c>
      <c r="CM437" s="153" t="str">
        <f t="shared" ca="1" si="60"/>
        <v/>
      </c>
    </row>
    <row r="438" spans="84:91" x14ac:dyDescent="0.3">
      <c r="CF438" s="153">
        <v>449</v>
      </c>
      <c r="CG438" s="153">
        <f t="shared" ca="1" si="54"/>
        <v>5</v>
      </c>
      <c r="CH438" s="153" t="str">
        <f t="shared" ca="1" si="55"/>
        <v/>
      </c>
      <c r="CI438" s="153">
        <f t="shared" ca="1" si="56"/>
        <v>5</v>
      </c>
      <c r="CJ438" s="153" t="str">
        <f t="shared" ca="1" si="57"/>
        <v/>
      </c>
      <c r="CK438" s="153" t="str">
        <f t="shared" ca="1" si="58"/>
        <v/>
      </c>
      <c r="CL438" s="153" t="str">
        <f t="shared" ca="1" si="59"/>
        <v/>
      </c>
      <c r="CM438" s="153" t="str">
        <f t="shared" ca="1" si="60"/>
        <v/>
      </c>
    </row>
    <row r="439" spans="84:91" x14ac:dyDescent="0.3">
      <c r="CF439" s="153">
        <v>450</v>
      </c>
      <c r="CG439" s="153">
        <f t="shared" ca="1" si="54"/>
        <v>5</v>
      </c>
      <c r="CH439" s="153" t="str">
        <f t="shared" ca="1" si="55"/>
        <v/>
      </c>
      <c r="CI439" s="153">
        <f t="shared" ca="1" si="56"/>
        <v>5</v>
      </c>
      <c r="CJ439" s="153" t="str">
        <f t="shared" ca="1" si="57"/>
        <v/>
      </c>
      <c r="CK439" s="153" t="str">
        <f t="shared" ca="1" si="58"/>
        <v/>
      </c>
      <c r="CL439" s="153" t="str">
        <f t="shared" ca="1" si="59"/>
        <v/>
      </c>
      <c r="CM439" s="153" t="str">
        <f t="shared" ca="1" si="60"/>
        <v/>
      </c>
    </row>
    <row r="440" spans="84:91" x14ac:dyDescent="0.3">
      <c r="CF440" s="153">
        <v>451</v>
      </c>
      <c r="CG440" s="153">
        <f t="shared" ca="1" si="54"/>
        <v>5</v>
      </c>
      <c r="CH440" s="153" t="str">
        <f t="shared" ca="1" si="55"/>
        <v/>
      </c>
      <c r="CI440" s="153">
        <f t="shared" ca="1" si="56"/>
        <v>5</v>
      </c>
      <c r="CJ440" s="153" t="str">
        <f t="shared" ca="1" si="57"/>
        <v/>
      </c>
      <c r="CK440" s="153" t="str">
        <f t="shared" ca="1" si="58"/>
        <v/>
      </c>
      <c r="CL440" s="153" t="str">
        <f t="shared" ca="1" si="59"/>
        <v/>
      </c>
      <c r="CM440" s="153" t="str">
        <f t="shared" ca="1" si="60"/>
        <v/>
      </c>
    </row>
    <row r="441" spans="84:91" x14ac:dyDescent="0.3">
      <c r="CF441" s="153">
        <v>452</v>
      </c>
      <c r="CG441" s="153">
        <f t="shared" ca="1" si="54"/>
        <v>5</v>
      </c>
      <c r="CH441" s="153" t="str">
        <f t="shared" ca="1" si="55"/>
        <v/>
      </c>
      <c r="CI441" s="153">
        <f t="shared" ca="1" si="56"/>
        <v>5</v>
      </c>
      <c r="CJ441" s="153" t="str">
        <f t="shared" ca="1" si="57"/>
        <v/>
      </c>
      <c r="CK441" s="153" t="str">
        <f t="shared" ca="1" si="58"/>
        <v/>
      </c>
      <c r="CL441" s="153" t="str">
        <f t="shared" ca="1" si="59"/>
        <v/>
      </c>
      <c r="CM441" s="153" t="str">
        <f t="shared" ca="1" si="60"/>
        <v/>
      </c>
    </row>
    <row r="442" spans="84:91" x14ac:dyDescent="0.3">
      <c r="CF442" s="153">
        <v>453</v>
      </c>
      <c r="CG442" s="153">
        <f t="shared" ca="1" si="54"/>
        <v>5</v>
      </c>
      <c r="CH442" s="153" t="str">
        <f t="shared" ca="1" si="55"/>
        <v/>
      </c>
      <c r="CI442" s="153">
        <f t="shared" ca="1" si="56"/>
        <v>5</v>
      </c>
      <c r="CJ442" s="153" t="str">
        <f t="shared" ca="1" si="57"/>
        <v/>
      </c>
      <c r="CK442" s="153" t="str">
        <f t="shared" ca="1" si="58"/>
        <v/>
      </c>
      <c r="CL442" s="153" t="str">
        <f t="shared" ca="1" si="59"/>
        <v/>
      </c>
      <c r="CM442" s="153" t="str">
        <f t="shared" ca="1" si="60"/>
        <v/>
      </c>
    </row>
    <row r="443" spans="84:91" x14ac:dyDescent="0.3">
      <c r="CF443" s="153">
        <v>454</v>
      </c>
      <c r="CG443" s="153">
        <f t="shared" ca="1" si="54"/>
        <v>5</v>
      </c>
      <c r="CH443" s="153" t="str">
        <f t="shared" ca="1" si="55"/>
        <v/>
      </c>
      <c r="CI443" s="153">
        <f t="shared" ca="1" si="56"/>
        <v>5</v>
      </c>
      <c r="CJ443" s="153" t="str">
        <f t="shared" ca="1" si="57"/>
        <v/>
      </c>
      <c r="CK443" s="153" t="str">
        <f t="shared" ca="1" si="58"/>
        <v/>
      </c>
      <c r="CL443" s="153" t="str">
        <f t="shared" ca="1" si="59"/>
        <v/>
      </c>
      <c r="CM443" s="153" t="str">
        <f t="shared" ca="1" si="60"/>
        <v/>
      </c>
    </row>
    <row r="444" spans="84:91" x14ac:dyDescent="0.3">
      <c r="CF444" s="153">
        <v>455</v>
      </c>
      <c r="CG444" s="153">
        <f t="shared" ca="1" si="54"/>
        <v>5</v>
      </c>
      <c r="CH444" s="153" t="str">
        <f t="shared" ca="1" si="55"/>
        <v/>
      </c>
      <c r="CI444" s="153">
        <f t="shared" ca="1" si="56"/>
        <v>5</v>
      </c>
      <c r="CJ444" s="153" t="str">
        <f t="shared" ca="1" si="57"/>
        <v/>
      </c>
      <c r="CK444" s="153" t="str">
        <f t="shared" ca="1" si="58"/>
        <v/>
      </c>
      <c r="CL444" s="153" t="str">
        <f t="shared" ca="1" si="59"/>
        <v/>
      </c>
      <c r="CM444" s="153" t="str">
        <f t="shared" ca="1" si="60"/>
        <v/>
      </c>
    </row>
    <row r="445" spans="84:91" x14ac:dyDescent="0.3">
      <c r="CF445" s="153">
        <v>456</v>
      </c>
      <c r="CG445" s="153">
        <f t="shared" ca="1" si="54"/>
        <v>5</v>
      </c>
      <c r="CH445" s="153" t="str">
        <f t="shared" ca="1" si="55"/>
        <v/>
      </c>
      <c r="CI445" s="153">
        <f t="shared" ca="1" si="56"/>
        <v>5</v>
      </c>
      <c r="CJ445" s="153" t="str">
        <f t="shared" ca="1" si="57"/>
        <v/>
      </c>
      <c r="CK445" s="153" t="str">
        <f t="shared" ca="1" si="58"/>
        <v/>
      </c>
      <c r="CL445" s="153" t="str">
        <f t="shared" ca="1" si="59"/>
        <v/>
      </c>
      <c r="CM445" s="153" t="str">
        <f t="shared" ca="1" si="60"/>
        <v/>
      </c>
    </row>
    <row r="446" spans="84:91" x14ac:dyDescent="0.3">
      <c r="CF446" s="153">
        <v>457</v>
      </c>
      <c r="CG446" s="153">
        <f t="shared" ca="1" si="54"/>
        <v>5</v>
      </c>
      <c r="CH446" s="153" t="str">
        <f t="shared" ca="1" si="55"/>
        <v/>
      </c>
      <c r="CI446" s="153">
        <f t="shared" ca="1" si="56"/>
        <v>5</v>
      </c>
      <c r="CJ446" s="153" t="str">
        <f t="shared" ca="1" si="57"/>
        <v/>
      </c>
      <c r="CK446" s="153" t="str">
        <f t="shared" ca="1" si="58"/>
        <v/>
      </c>
      <c r="CL446" s="153" t="str">
        <f t="shared" ca="1" si="59"/>
        <v/>
      </c>
      <c r="CM446" s="153" t="str">
        <f t="shared" ca="1" si="60"/>
        <v/>
      </c>
    </row>
    <row r="447" spans="84:91" x14ac:dyDescent="0.3">
      <c r="CF447" s="153">
        <v>458</v>
      </c>
      <c r="CG447" s="153">
        <f t="shared" ca="1" si="54"/>
        <v>5</v>
      </c>
      <c r="CH447" s="153" t="str">
        <f t="shared" ca="1" si="55"/>
        <v/>
      </c>
      <c r="CI447" s="153">
        <f t="shared" ca="1" si="56"/>
        <v>5</v>
      </c>
      <c r="CJ447" s="153" t="str">
        <f t="shared" ca="1" si="57"/>
        <v/>
      </c>
      <c r="CK447" s="153" t="str">
        <f t="shared" ca="1" si="58"/>
        <v/>
      </c>
      <c r="CL447" s="153" t="str">
        <f t="shared" ca="1" si="59"/>
        <v/>
      </c>
      <c r="CM447" s="153" t="str">
        <f t="shared" ca="1" si="60"/>
        <v/>
      </c>
    </row>
    <row r="448" spans="84:91" x14ac:dyDescent="0.3">
      <c r="CF448" s="153">
        <v>459</v>
      </c>
      <c r="CG448" s="153">
        <f t="shared" ca="1" si="54"/>
        <v>5</v>
      </c>
      <c r="CH448" s="153" t="str">
        <f t="shared" ca="1" si="55"/>
        <v/>
      </c>
      <c r="CI448" s="153">
        <f t="shared" ca="1" si="56"/>
        <v>5</v>
      </c>
      <c r="CJ448" s="153" t="str">
        <f t="shared" ca="1" si="57"/>
        <v/>
      </c>
      <c r="CK448" s="153" t="str">
        <f t="shared" ca="1" si="58"/>
        <v/>
      </c>
      <c r="CL448" s="153" t="str">
        <f t="shared" ca="1" si="59"/>
        <v/>
      </c>
      <c r="CM448" s="153" t="str">
        <f t="shared" ca="1" si="60"/>
        <v/>
      </c>
    </row>
    <row r="449" spans="84:91" x14ac:dyDescent="0.3">
      <c r="CF449" s="153">
        <v>460</v>
      </c>
      <c r="CG449" s="153">
        <f t="shared" ca="1" si="54"/>
        <v>5</v>
      </c>
      <c r="CH449" s="153" t="str">
        <f t="shared" ca="1" si="55"/>
        <v/>
      </c>
      <c r="CI449" s="153">
        <f t="shared" ca="1" si="56"/>
        <v>5</v>
      </c>
      <c r="CJ449" s="153" t="str">
        <f t="shared" ca="1" si="57"/>
        <v/>
      </c>
      <c r="CK449" s="153" t="str">
        <f t="shared" ca="1" si="58"/>
        <v/>
      </c>
      <c r="CL449" s="153" t="str">
        <f t="shared" ca="1" si="59"/>
        <v/>
      </c>
      <c r="CM449" s="153" t="str">
        <f t="shared" ca="1" si="60"/>
        <v/>
      </c>
    </row>
    <row r="450" spans="84:91" x14ac:dyDescent="0.3">
      <c r="CF450" s="153">
        <v>461</v>
      </c>
      <c r="CG450" s="153">
        <f t="shared" ca="1" si="54"/>
        <v>5</v>
      </c>
      <c r="CH450" s="153" t="str">
        <f t="shared" ca="1" si="55"/>
        <v/>
      </c>
      <c r="CI450" s="153">
        <f t="shared" ca="1" si="56"/>
        <v>5</v>
      </c>
      <c r="CJ450" s="153" t="str">
        <f t="shared" ca="1" si="57"/>
        <v/>
      </c>
      <c r="CK450" s="153" t="str">
        <f t="shared" ca="1" si="58"/>
        <v/>
      </c>
      <c r="CL450" s="153" t="str">
        <f t="shared" ca="1" si="59"/>
        <v/>
      </c>
      <c r="CM450" s="153" t="str">
        <f t="shared" ca="1" si="60"/>
        <v/>
      </c>
    </row>
    <row r="451" spans="84:91" x14ac:dyDescent="0.3">
      <c r="CF451" s="153">
        <v>462</v>
      </c>
      <c r="CG451" s="153">
        <f t="shared" ca="1" si="54"/>
        <v>5</v>
      </c>
      <c r="CH451" s="153" t="str">
        <f t="shared" ca="1" si="55"/>
        <v/>
      </c>
      <c r="CI451" s="153">
        <f t="shared" ca="1" si="56"/>
        <v>5</v>
      </c>
      <c r="CJ451" s="153" t="str">
        <f t="shared" ca="1" si="57"/>
        <v/>
      </c>
      <c r="CK451" s="153" t="str">
        <f t="shared" ca="1" si="58"/>
        <v/>
      </c>
      <c r="CL451" s="153" t="str">
        <f t="shared" ca="1" si="59"/>
        <v/>
      </c>
      <c r="CM451" s="153" t="str">
        <f t="shared" ca="1" si="60"/>
        <v/>
      </c>
    </row>
    <row r="452" spans="84:91" x14ac:dyDescent="0.3">
      <c r="CF452" s="153">
        <v>463</v>
      </c>
      <c r="CG452" s="153">
        <f t="shared" ca="1" si="54"/>
        <v>5</v>
      </c>
      <c r="CH452" s="153" t="str">
        <f t="shared" ca="1" si="55"/>
        <v/>
      </c>
      <c r="CI452" s="153">
        <f t="shared" ca="1" si="56"/>
        <v>5</v>
      </c>
      <c r="CJ452" s="153" t="str">
        <f t="shared" ca="1" si="57"/>
        <v/>
      </c>
      <c r="CK452" s="153" t="str">
        <f t="shared" ca="1" si="58"/>
        <v/>
      </c>
      <c r="CL452" s="153" t="str">
        <f t="shared" ca="1" si="59"/>
        <v/>
      </c>
      <c r="CM452" s="153" t="str">
        <f t="shared" ca="1" si="60"/>
        <v/>
      </c>
    </row>
    <row r="453" spans="84:91" x14ac:dyDescent="0.3">
      <c r="CF453" s="153">
        <v>464</v>
      </c>
      <c r="CG453" s="153">
        <f t="shared" ref="CG453:CG516" ca="1" si="61">IF(INDIRECT("'"&amp;$CG$2&amp;"'!F"&amp;CF453)="Business",CG452+1,CG452)</f>
        <v>5</v>
      </c>
      <c r="CH453" s="153" t="str">
        <f t="shared" ref="CH453:CH516" ca="1" si="62">IF(CG453&lt;&gt;CG452,IF(AND(INDIRECT("'"&amp;$CG$2&amp;"'!E"&amp;CF453)&gt;$CH$2-1,INDIRECT("'"&amp;$CG$2&amp;"'!E"&amp;CF453)&lt;$CH$3+1),INDIRECT("'"&amp;$CG$2&amp;"'!E"&amp;CF453),""),"")</f>
        <v/>
      </c>
      <c r="CI453" s="153">
        <f t="shared" ref="CI453:CI516" ca="1" si="63">IF(CH453&lt;&gt;"",CI452+1,CI452)</f>
        <v>5</v>
      </c>
      <c r="CJ453" s="153" t="str">
        <f t="shared" ca="1" si="57"/>
        <v/>
      </c>
      <c r="CK453" s="153" t="str">
        <f t="shared" ca="1" si="58"/>
        <v/>
      </c>
      <c r="CL453" s="153" t="str">
        <f t="shared" ca="1" si="59"/>
        <v/>
      </c>
      <c r="CM453" s="153" t="str">
        <f t="shared" ca="1" si="60"/>
        <v/>
      </c>
    </row>
    <row r="454" spans="84:91" x14ac:dyDescent="0.3">
      <c r="CF454" s="153">
        <v>465</v>
      </c>
      <c r="CG454" s="153">
        <f t="shared" ca="1" si="61"/>
        <v>5</v>
      </c>
      <c r="CH454" s="153" t="str">
        <f t="shared" ca="1" si="62"/>
        <v/>
      </c>
      <c r="CI454" s="153">
        <f t="shared" ca="1" si="63"/>
        <v>5</v>
      </c>
      <c r="CJ454" s="153" t="str">
        <f t="shared" ca="1" si="57"/>
        <v/>
      </c>
      <c r="CK454" s="153" t="str">
        <f t="shared" ca="1" si="58"/>
        <v/>
      </c>
      <c r="CL454" s="153" t="str">
        <f t="shared" ca="1" si="59"/>
        <v/>
      </c>
      <c r="CM454" s="153" t="str">
        <f t="shared" ca="1" si="60"/>
        <v/>
      </c>
    </row>
    <row r="455" spans="84:91" x14ac:dyDescent="0.3">
      <c r="CF455" s="153">
        <v>466</v>
      </c>
      <c r="CG455" s="153">
        <f t="shared" ca="1" si="61"/>
        <v>5</v>
      </c>
      <c r="CH455" s="153" t="str">
        <f t="shared" ca="1" si="62"/>
        <v/>
      </c>
      <c r="CI455" s="153">
        <f t="shared" ca="1" si="63"/>
        <v>5</v>
      </c>
      <c r="CJ455" s="153" t="str">
        <f t="shared" ca="1" si="57"/>
        <v/>
      </c>
      <c r="CK455" s="153" t="str">
        <f t="shared" ca="1" si="58"/>
        <v/>
      </c>
      <c r="CL455" s="153" t="str">
        <f t="shared" ca="1" si="59"/>
        <v/>
      </c>
      <c r="CM455" s="153" t="str">
        <f t="shared" ca="1" si="60"/>
        <v/>
      </c>
    </row>
    <row r="456" spans="84:91" x14ac:dyDescent="0.3">
      <c r="CF456" s="153">
        <v>467</v>
      </c>
      <c r="CG456" s="153">
        <f t="shared" ca="1" si="61"/>
        <v>5</v>
      </c>
      <c r="CH456" s="153" t="str">
        <f t="shared" ca="1" si="62"/>
        <v/>
      </c>
      <c r="CI456" s="153">
        <f t="shared" ca="1" si="63"/>
        <v>5</v>
      </c>
      <c r="CJ456" s="153" t="str">
        <f t="shared" ca="1" si="57"/>
        <v/>
      </c>
      <c r="CK456" s="153" t="str">
        <f t="shared" ca="1" si="58"/>
        <v/>
      </c>
      <c r="CL456" s="153" t="str">
        <f t="shared" ca="1" si="59"/>
        <v/>
      </c>
      <c r="CM456" s="153" t="str">
        <f t="shared" ca="1" si="60"/>
        <v/>
      </c>
    </row>
    <row r="457" spans="84:91" x14ac:dyDescent="0.3">
      <c r="CF457" s="153">
        <v>468</v>
      </c>
      <c r="CG457" s="153">
        <f t="shared" ca="1" si="61"/>
        <v>5</v>
      </c>
      <c r="CH457" s="153" t="str">
        <f t="shared" ca="1" si="62"/>
        <v/>
      </c>
      <c r="CI457" s="153">
        <f t="shared" ca="1" si="63"/>
        <v>5</v>
      </c>
      <c r="CJ457" s="153" t="str">
        <f t="shared" ca="1" si="57"/>
        <v/>
      </c>
      <c r="CK457" s="153" t="str">
        <f t="shared" ca="1" si="58"/>
        <v/>
      </c>
      <c r="CL457" s="153" t="str">
        <f t="shared" ca="1" si="59"/>
        <v/>
      </c>
      <c r="CM457" s="153" t="str">
        <f t="shared" ca="1" si="60"/>
        <v/>
      </c>
    </row>
    <row r="458" spans="84:91" x14ac:dyDescent="0.3">
      <c r="CF458" s="153">
        <v>469</v>
      </c>
      <c r="CG458" s="153">
        <f t="shared" ca="1" si="61"/>
        <v>5</v>
      </c>
      <c r="CH458" s="153" t="str">
        <f t="shared" ca="1" si="62"/>
        <v/>
      </c>
      <c r="CI458" s="153">
        <f t="shared" ca="1" si="63"/>
        <v>5</v>
      </c>
      <c r="CJ458" s="153" t="str">
        <f t="shared" ref="CJ458:CJ521" ca="1" si="64">IF(CH458&lt;&gt;"",INDIRECT("'"&amp;$CG$2&amp;"'!G"&amp;CF458),"")</f>
        <v/>
      </c>
      <c r="CK458" s="153" t="str">
        <f t="shared" ref="CK458:CK521" ca="1" si="65">IF(CH458&lt;&gt;"",INDIRECT("'"&amp;$CG$2&amp;"'!J"&amp;CF458),"")</f>
        <v/>
      </c>
      <c r="CL458" s="153" t="str">
        <f t="shared" ref="CL458:CL521" ca="1" si="66">IF(CH458&lt;&gt;"",INDIRECT("'"&amp;$CG$2&amp;"'!H"&amp;CF458),"")</f>
        <v/>
      </c>
      <c r="CM458" s="153" t="str">
        <f t="shared" ref="CM458:CM521" ca="1" si="67">IF(CH458&lt;&gt;"",INDIRECT("'"&amp;$CG$2&amp;"'!K"&amp;CF458),"")</f>
        <v/>
      </c>
    </row>
    <row r="459" spans="84:91" x14ac:dyDescent="0.3">
      <c r="CF459" s="153">
        <v>470</v>
      </c>
      <c r="CG459" s="153">
        <f t="shared" ca="1" si="61"/>
        <v>5</v>
      </c>
      <c r="CH459" s="153" t="str">
        <f t="shared" ca="1" si="62"/>
        <v/>
      </c>
      <c r="CI459" s="153">
        <f t="shared" ca="1" si="63"/>
        <v>5</v>
      </c>
      <c r="CJ459" s="153" t="str">
        <f t="shared" ca="1" si="64"/>
        <v/>
      </c>
      <c r="CK459" s="153" t="str">
        <f t="shared" ca="1" si="65"/>
        <v/>
      </c>
      <c r="CL459" s="153" t="str">
        <f t="shared" ca="1" si="66"/>
        <v/>
      </c>
      <c r="CM459" s="153" t="str">
        <f t="shared" ca="1" si="67"/>
        <v/>
      </c>
    </row>
    <row r="460" spans="84:91" x14ac:dyDescent="0.3">
      <c r="CF460" s="153">
        <v>471</v>
      </c>
      <c r="CG460" s="153">
        <f t="shared" ca="1" si="61"/>
        <v>5</v>
      </c>
      <c r="CH460" s="153" t="str">
        <f t="shared" ca="1" si="62"/>
        <v/>
      </c>
      <c r="CI460" s="153">
        <f t="shared" ca="1" si="63"/>
        <v>5</v>
      </c>
      <c r="CJ460" s="153" t="str">
        <f t="shared" ca="1" si="64"/>
        <v/>
      </c>
      <c r="CK460" s="153" t="str">
        <f t="shared" ca="1" si="65"/>
        <v/>
      </c>
      <c r="CL460" s="153" t="str">
        <f t="shared" ca="1" si="66"/>
        <v/>
      </c>
      <c r="CM460" s="153" t="str">
        <f t="shared" ca="1" si="67"/>
        <v/>
      </c>
    </row>
    <row r="461" spans="84:91" x14ac:dyDescent="0.3">
      <c r="CF461" s="153">
        <v>472</v>
      </c>
      <c r="CG461" s="153">
        <f t="shared" ca="1" si="61"/>
        <v>5</v>
      </c>
      <c r="CH461" s="153" t="str">
        <f t="shared" ca="1" si="62"/>
        <v/>
      </c>
      <c r="CI461" s="153">
        <f t="shared" ca="1" si="63"/>
        <v>5</v>
      </c>
      <c r="CJ461" s="153" t="str">
        <f t="shared" ca="1" si="64"/>
        <v/>
      </c>
      <c r="CK461" s="153" t="str">
        <f t="shared" ca="1" si="65"/>
        <v/>
      </c>
      <c r="CL461" s="153" t="str">
        <f t="shared" ca="1" si="66"/>
        <v/>
      </c>
      <c r="CM461" s="153" t="str">
        <f t="shared" ca="1" si="67"/>
        <v/>
      </c>
    </row>
    <row r="462" spans="84:91" x14ac:dyDescent="0.3">
      <c r="CF462" s="153">
        <v>473</v>
      </c>
      <c r="CG462" s="153">
        <f t="shared" ca="1" si="61"/>
        <v>5</v>
      </c>
      <c r="CH462" s="153" t="str">
        <f t="shared" ca="1" si="62"/>
        <v/>
      </c>
      <c r="CI462" s="153">
        <f t="shared" ca="1" si="63"/>
        <v>5</v>
      </c>
      <c r="CJ462" s="153" t="str">
        <f t="shared" ca="1" si="64"/>
        <v/>
      </c>
      <c r="CK462" s="153" t="str">
        <f t="shared" ca="1" si="65"/>
        <v/>
      </c>
      <c r="CL462" s="153" t="str">
        <f t="shared" ca="1" si="66"/>
        <v/>
      </c>
      <c r="CM462" s="153" t="str">
        <f t="shared" ca="1" si="67"/>
        <v/>
      </c>
    </row>
    <row r="463" spans="84:91" x14ac:dyDescent="0.3">
      <c r="CF463" s="153">
        <v>474</v>
      </c>
      <c r="CG463" s="153">
        <f t="shared" ca="1" si="61"/>
        <v>5</v>
      </c>
      <c r="CH463" s="153" t="str">
        <f t="shared" ca="1" si="62"/>
        <v/>
      </c>
      <c r="CI463" s="153">
        <f t="shared" ca="1" si="63"/>
        <v>5</v>
      </c>
      <c r="CJ463" s="153" t="str">
        <f t="shared" ca="1" si="64"/>
        <v/>
      </c>
      <c r="CK463" s="153" t="str">
        <f t="shared" ca="1" si="65"/>
        <v/>
      </c>
      <c r="CL463" s="153" t="str">
        <f t="shared" ca="1" si="66"/>
        <v/>
      </c>
      <c r="CM463" s="153" t="str">
        <f t="shared" ca="1" si="67"/>
        <v/>
      </c>
    </row>
    <row r="464" spans="84:91" x14ac:dyDescent="0.3">
      <c r="CF464" s="153">
        <v>475</v>
      </c>
      <c r="CG464" s="153">
        <f t="shared" ca="1" si="61"/>
        <v>5</v>
      </c>
      <c r="CH464" s="153" t="str">
        <f t="shared" ca="1" si="62"/>
        <v/>
      </c>
      <c r="CI464" s="153">
        <f t="shared" ca="1" si="63"/>
        <v>5</v>
      </c>
      <c r="CJ464" s="153" t="str">
        <f t="shared" ca="1" si="64"/>
        <v/>
      </c>
      <c r="CK464" s="153" t="str">
        <f t="shared" ca="1" si="65"/>
        <v/>
      </c>
      <c r="CL464" s="153" t="str">
        <f t="shared" ca="1" si="66"/>
        <v/>
      </c>
      <c r="CM464" s="153" t="str">
        <f t="shared" ca="1" si="67"/>
        <v/>
      </c>
    </row>
    <row r="465" spans="84:91" x14ac:dyDescent="0.3">
      <c r="CF465" s="153">
        <v>476</v>
      </c>
      <c r="CG465" s="153">
        <f t="shared" ca="1" si="61"/>
        <v>5</v>
      </c>
      <c r="CH465" s="153" t="str">
        <f t="shared" ca="1" si="62"/>
        <v/>
      </c>
      <c r="CI465" s="153">
        <f t="shared" ca="1" si="63"/>
        <v>5</v>
      </c>
      <c r="CJ465" s="153" t="str">
        <f t="shared" ca="1" si="64"/>
        <v/>
      </c>
      <c r="CK465" s="153" t="str">
        <f t="shared" ca="1" si="65"/>
        <v/>
      </c>
      <c r="CL465" s="153" t="str">
        <f t="shared" ca="1" si="66"/>
        <v/>
      </c>
      <c r="CM465" s="153" t="str">
        <f t="shared" ca="1" si="67"/>
        <v/>
      </c>
    </row>
    <row r="466" spans="84:91" x14ac:dyDescent="0.3">
      <c r="CF466" s="153">
        <v>477</v>
      </c>
      <c r="CG466" s="153">
        <f t="shared" ca="1" si="61"/>
        <v>5</v>
      </c>
      <c r="CH466" s="153" t="str">
        <f t="shared" ca="1" si="62"/>
        <v/>
      </c>
      <c r="CI466" s="153">
        <f t="shared" ca="1" si="63"/>
        <v>5</v>
      </c>
      <c r="CJ466" s="153" t="str">
        <f t="shared" ca="1" si="64"/>
        <v/>
      </c>
      <c r="CK466" s="153" t="str">
        <f t="shared" ca="1" si="65"/>
        <v/>
      </c>
      <c r="CL466" s="153" t="str">
        <f t="shared" ca="1" si="66"/>
        <v/>
      </c>
      <c r="CM466" s="153" t="str">
        <f t="shared" ca="1" si="67"/>
        <v/>
      </c>
    </row>
    <row r="467" spans="84:91" x14ac:dyDescent="0.3">
      <c r="CF467" s="153">
        <v>478</v>
      </c>
      <c r="CG467" s="153">
        <f t="shared" ca="1" si="61"/>
        <v>5</v>
      </c>
      <c r="CH467" s="153" t="str">
        <f t="shared" ca="1" si="62"/>
        <v/>
      </c>
      <c r="CI467" s="153">
        <f t="shared" ca="1" si="63"/>
        <v>5</v>
      </c>
      <c r="CJ467" s="153" t="str">
        <f t="shared" ca="1" si="64"/>
        <v/>
      </c>
      <c r="CK467" s="153" t="str">
        <f t="shared" ca="1" si="65"/>
        <v/>
      </c>
      <c r="CL467" s="153" t="str">
        <f t="shared" ca="1" si="66"/>
        <v/>
      </c>
      <c r="CM467" s="153" t="str">
        <f t="shared" ca="1" si="67"/>
        <v/>
      </c>
    </row>
    <row r="468" spans="84:91" x14ac:dyDescent="0.3">
      <c r="CF468" s="153">
        <v>479</v>
      </c>
      <c r="CG468" s="153">
        <f t="shared" ca="1" si="61"/>
        <v>5</v>
      </c>
      <c r="CH468" s="153" t="str">
        <f t="shared" ca="1" si="62"/>
        <v/>
      </c>
      <c r="CI468" s="153">
        <f t="shared" ca="1" si="63"/>
        <v>5</v>
      </c>
      <c r="CJ468" s="153" t="str">
        <f t="shared" ca="1" si="64"/>
        <v/>
      </c>
      <c r="CK468" s="153" t="str">
        <f t="shared" ca="1" si="65"/>
        <v/>
      </c>
      <c r="CL468" s="153" t="str">
        <f t="shared" ca="1" si="66"/>
        <v/>
      </c>
      <c r="CM468" s="153" t="str">
        <f t="shared" ca="1" si="67"/>
        <v/>
      </c>
    </row>
    <row r="469" spans="84:91" x14ac:dyDescent="0.3">
      <c r="CF469" s="153">
        <v>480</v>
      </c>
      <c r="CG469" s="153">
        <f t="shared" ca="1" si="61"/>
        <v>5</v>
      </c>
      <c r="CH469" s="153" t="str">
        <f t="shared" ca="1" si="62"/>
        <v/>
      </c>
      <c r="CI469" s="153">
        <f t="shared" ca="1" si="63"/>
        <v>5</v>
      </c>
      <c r="CJ469" s="153" t="str">
        <f t="shared" ca="1" si="64"/>
        <v/>
      </c>
      <c r="CK469" s="153" t="str">
        <f t="shared" ca="1" si="65"/>
        <v/>
      </c>
      <c r="CL469" s="153" t="str">
        <f t="shared" ca="1" si="66"/>
        <v/>
      </c>
      <c r="CM469" s="153" t="str">
        <f t="shared" ca="1" si="67"/>
        <v/>
      </c>
    </row>
    <row r="470" spans="84:91" x14ac:dyDescent="0.3">
      <c r="CF470" s="153">
        <v>481</v>
      </c>
      <c r="CG470" s="153">
        <f t="shared" ca="1" si="61"/>
        <v>5</v>
      </c>
      <c r="CH470" s="153" t="str">
        <f t="shared" ca="1" si="62"/>
        <v/>
      </c>
      <c r="CI470" s="153">
        <f t="shared" ca="1" si="63"/>
        <v>5</v>
      </c>
      <c r="CJ470" s="153" t="str">
        <f t="shared" ca="1" si="64"/>
        <v/>
      </c>
      <c r="CK470" s="153" t="str">
        <f t="shared" ca="1" si="65"/>
        <v/>
      </c>
      <c r="CL470" s="153" t="str">
        <f t="shared" ca="1" si="66"/>
        <v/>
      </c>
      <c r="CM470" s="153" t="str">
        <f t="shared" ca="1" si="67"/>
        <v/>
      </c>
    </row>
    <row r="471" spans="84:91" x14ac:dyDescent="0.3">
      <c r="CF471" s="153">
        <v>482</v>
      </c>
      <c r="CG471" s="153">
        <f t="shared" ca="1" si="61"/>
        <v>5</v>
      </c>
      <c r="CH471" s="153" t="str">
        <f t="shared" ca="1" si="62"/>
        <v/>
      </c>
      <c r="CI471" s="153">
        <f t="shared" ca="1" si="63"/>
        <v>5</v>
      </c>
      <c r="CJ471" s="153" t="str">
        <f t="shared" ca="1" si="64"/>
        <v/>
      </c>
      <c r="CK471" s="153" t="str">
        <f t="shared" ca="1" si="65"/>
        <v/>
      </c>
      <c r="CL471" s="153" t="str">
        <f t="shared" ca="1" si="66"/>
        <v/>
      </c>
      <c r="CM471" s="153" t="str">
        <f t="shared" ca="1" si="67"/>
        <v/>
      </c>
    </row>
    <row r="472" spans="84:91" x14ac:dyDescent="0.3">
      <c r="CF472" s="153">
        <v>483</v>
      </c>
      <c r="CG472" s="153">
        <f t="shared" ca="1" si="61"/>
        <v>5</v>
      </c>
      <c r="CH472" s="153" t="str">
        <f t="shared" ca="1" si="62"/>
        <v/>
      </c>
      <c r="CI472" s="153">
        <f t="shared" ca="1" si="63"/>
        <v>5</v>
      </c>
      <c r="CJ472" s="153" t="str">
        <f t="shared" ca="1" si="64"/>
        <v/>
      </c>
      <c r="CK472" s="153" t="str">
        <f t="shared" ca="1" si="65"/>
        <v/>
      </c>
      <c r="CL472" s="153" t="str">
        <f t="shared" ca="1" si="66"/>
        <v/>
      </c>
      <c r="CM472" s="153" t="str">
        <f t="shared" ca="1" si="67"/>
        <v/>
      </c>
    </row>
    <row r="473" spans="84:91" x14ac:dyDescent="0.3">
      <c r="CF473" s="153">
        <v>484</v>
      </c>
      <c r="CG473" s="153">
        <f t="shared" ca="1" si="61"/>
        <v>5</v>
      </c>
      <c r="CH473" s="153" t="str">
        <f t="shared" ca="1" si="62"/>
        <v/>
      </c>
      <c r="CI473" s="153">
        <f t="shared" ca="1" si="63"/>
        <v>5</v>
      </c>
      <c r="CJ473" s="153" t="str">
        <f t="shared" ca="1" si="64"/>
        <v/>
      </c>
      <c r="CK473" s="153" t="str">
        <f t="shared" ca="1" si="65"/>
        <v/>
      </c>
      <c r="CL473" s="153" t="str">
        <f t="shared" ca="1" si="66"/>
        <v/>
      </c>
      <c r="CM473" s="153" t="str">
        <f t="shared" ca="1" si="67"/>
        <v/>
      </c>
    </row>
    <row r="474" spans="84:91" x14ac:dyDescent="0.3">
      <c r="CF474" s="153">
        <v>485</v>
      </c>
      <c r="CG474" s="153">
        <f t="shared" ca="1" si="61"/>
        <v>5</v>
      </c>
      <c r="CH474" s="153" t="str">
        <f t="shared" ca="1" si="62"/>
        <v/>
      </c>
      <c r="CI474" s="153">
        <f t="shared" ca="1" si="63"/>
        <v>5</v>
      </c>
      <c r="CJ474" s="153" t="str">
        <f t="shared" ca="1" si="64"/>
        <v/>
      </c>
      <c r="CK474" s="153" t="str">
        <f t="shared" ca="1" si="65"/>
        <v/>
      </c>
      <c r="CL474" s="153" t="str">
        <f t="shared" ca="1" si="66"/>
        <v/>
      </c>
      <c r="CM474" s="153" t="str">
        <f t="shared" ca="1" si="67"/>
        <v/>
      </c>
    </row>
    <row r="475" spans="84:91" x14ac:dyDescent="0.3">
      <c r="CF475" s="153">
        <v>486</v>
      </c>
      <c r="CG475" s="153">
        <f t="shared" ca="1" si="61"/>
        <v>5</v>
      </c>
      <c r="CH475" s="153" t="str">
        <f t="shared" ca="1" si="62"/>
        <v/>
      </c>
      <c r="CI475" s="153">
        <f t="shared" ca="1" si="63"/>
        <v>5</v>
      </c>
      <c r="CJ475" s="153" t="str">
        <f t="shared" ca="1" si="64"/>
        <v/>
      </c>
      <c r="CK475" s="153" t="str">
        <f t="shared" ca="1" si="65"/>
        <v/>
      </c>
      <c r="CL475" s="153" t="str">
        <f t="shared" ca="1" si="66"/>
        <v/>
      </c>
      <c r="CM475" s="153" t="str">
        <f t="shared" ca="1" si="67"/>
        <v/>
      </c>
    </row>
    <row r="476" spans="84:91" x14ac:dyDescent="0.3">
      <c r="CF476" s="153">
        <v>487</v>
      </c>
      <c r="CG476" s="153">
        <f t="shared" ca="1" si="61"/>
        <v>5</v>
      </c>
      <c r="CH476" s="153" t="str">
        <f t="shared" ca="1" si="62"/>
        <v/>
      </c>
      <c r="CI476" s="153">
        <f t="shared" ca="1" si="63"/>
        <v>5</v>
      </c>
      <c r="CJ476" s="153" t="str">
        <f t="shared" ca="1" si="64"/>
        <v/>
      </c>
      <c r="CK476" s="153" t="str">
        <f t="shared" ca="1" si="65"/>
        <v/>
      </c>
      <c r="CL476" s="153" t="str">
        <f t="shared" ca="1" si="66"/>
        <v/>
      </c>
      <c r="CM476" s="153" t="str">
        <f t="shared" ca="1" si="67"/>
        <v/>
      </c>
    </row>
    <row r="477" spans="84:91" x14ac:dyDescent="0.3">
      <c r="CF477" s="153">
        <v>488</v>
      </c>
      <c r="CG477" s="153">
        <f t="shared" ca="1" si="61"/>
        <v>5</v>
      </c>
      <c r="CH477" s="153" t="str">
        <f t="shared" ca="1" si="62"/>
        <v/>
      </c>
      <c r="CI477" s="153">
        <f t="shared" ca="1" si="63"/>
        <v>5</v>
      </c>
      <c r="CJ477" s="153" t="str">
        <f t="shared" ca="1" si="64"/>
        <v/>
      </c>
      <c r="CK477" s="153" t="str">
        <f t="shared" ca="1" si="65"/>
        <v/>
      </c>
      <c r="CL477" s="153" t="str">
        <f t="shared" ca="1" si="66"/>
        <v/>
      </c>
      <c r="CM477" s="153" t="str">
        <f t="shared" ca="1" si="67"/>
        <v/>
      </c>
    </row>
    <row r="478" spans="84:91" x14ac:dyDescent="0.3">
      <c r="CF478" s="153">
        <v>489</v>
      </c>
      <c r="CG478" s="153">
        <f t="shared" ca="1" si="61"/>
        <v>5</v>
      </c>
      <c r="CH478" s="153" t="str">
        <f t="shared" ca="1" si="62"/>
        <v/>
      </c>
      <c r="CI478" s="153">
        <f t="shared" ca="1" si="63"/>
        <v>5</v>
      </c>
      <c r="CJ478" s="153" t="str">
        <f t="shared" ca="1" si="64"/>
        <v/>
      </c>
      <c r="CK478" s="153" t="str">
        <f t="shared" ca="1" si="65"/>
        <v/>
      </c>
      <c r="CL478" s="153" t="str">
        <f t="shared" ca="1" si="66"/>
        <v/>
      </c>
      <c r="CM478" s="153" t="str">
        <f t="shared" ca="1" si="67"/>
        <v/>
      </c>
    </row>
    <row r="479" spans="84:91" x14ac:dyDescent="0.3">
      <c r="CF479" s="153">
        <v>490</v>
      </c>
      <c r="CG479" s="153">
        <f t="shared" ca="1" si="61"/>
        <v>5</v>
      </c>
      <c r="CH479" s="153" t="str">
        <f t="shared" ca="1" si="62"/>
        <v/>
      </c>
      <c r="CI479" s="153">
        <f t="shared" ca="1" si="63"/>
        <v>5</v>
      </c>
      <c r="CJ479" s="153" t="str">
        <f t="shared" ca="1" si="64"/>
        <v/>
      </c>
      <c r="CK479" s="153" t="str">
        <f t="shared" ca="1" si="65"/>
        <v/>
      </c>
      <c r="CL479" s="153" t="str">
        <f t="shared" ca="1" si="66"/>
        <v/>
      </c>
      <c r="CM479" s="153" t="str">
        <f t="shared" ca="1" si="67"/>
        <v/>
      </c>
    </row>
    <row r="480" spans="84:91" x14ac:dyDescent="0.3">
      <c r="CF480" s="153">
        <v>491</v>
      </c>
      <c r="CG480" s="153">
        <f t="shared" ca="1" si="61"/>
        <v>5</v>
      </c>
      <c r="CH480" s="153" t="str">
        <f t="shared" ca="1" si="62"/>
        <v/>
      </c>
      <c r="CI480" s="153">
        <f t="shared" ca="1" si="63"/>
        <v>5</v>
      </c>
      <c r="CJ480" s="153" t="str">
        <f t="shared" ca="1" si="64"/>
        <v/>
      </c>
      <c r="CK480" s="153" t="str">
        <f t="shared" ca="1" si="65"/>
        <v/>
      </c>
      <c r="CL480" s="153" t="str">
        <f t="shared" ca="1" si="66"/>
        <v/>
      </c>
      <c r="CM480" s="153" t="str">
        <f t="shared" ca="1" si="67"/>
        <v/>
      </c>
    </row>
    <row r="481" spans="84:91" x14ac:dyDescent="0.3">
      <c r="CF481" s="153">
        <v>492</v>
      </c>
      <c r="CG481" s="153">
        <f t="shared" ca="1" si="61"/>
        <v>5</v>
      </c>
      <c r="CH481" s="153" t="str">
        <f t="shared" ca="1" si="62"/>
        <v/>
      </c>
      <c r="CI481" s="153">
        <f t="shared" ca="1" si="63"/>
        <v>5</v>
      </c>
      <c r="CJ481" s="153" t="str">
        <f t="shared" ca="1" si="64"/>
        <v/>
      </c>
      <c r="CK481" s="153" t="str">
        <f t="shared" ca="1" si="65"/>
        <v/>
      </c>
      <c r="CL481" s="153" t="str">
        <f t="shared" ca="1" si="66"/>
        <v/>
      </c>
      <c r="CM481" s="153" t="str">
        <f t="shared" ca="1" si="67"/>
        <v/>
      </c>
    </row>
    <row r="482" spans="84:91" x14ac:dyDescent="0.3">
      <c r="CF482" s="153">
        <v>493</v>
      </c>
      <c r="CG482" s="153">
        <f t="shared" ca="1" si="61"/>
        <v>5</v>
      </c>
      <c r="CH482" s="153" t="str">
        <f t="shared" ca="1" si="62"/>
        <v/>
      </c>
      <c r="CI482" s="153">
        <f t="shared" ca="1" si="63"/>
        <v>5</v>
      </c>
      <c r="CJ482" s="153" t="str">
        <f t="shared" ca="1" si="64"/>
        <v/>
      </c>
      <c r="CK482" s="153" t="str">
        <f t="shared" ca="1" si="65"/>
        <v/>
      </c>
      <c r="CL482" s="153" t="str">
        <f t="shared" ca="1" si="66"/>
        <v/>
      </c>
      <c r="CM482" s="153" t="str">
        <f t="shared" ca="1" si="67"/>
        <v/>
      </c>
    </row>
    <row r="483" spans="84:91" x14ac:dyDescent="0.3">
      <c r="CF483" s="153">
        <v>494</v>
      </c>
      <c r="CG483" s="153">
        <f t="shared" ca="1" si="61"/>
        <v>5</v>
      </c>
      <c r="CH483" s="153" t="str">
        <f t="shared" ca="1" si="62"/>
        <v/>
      </c>
      <c r="CI483" s="153">
        <f t="shared" ca="1" si="63"/>
        <v>5</v>
      </c>
      <c r="CJ483" s="153" t="str">
        <f t="shared" ca="1" si="64"/>
        <v/>
      </c>
      <c r="CK483" s="153" t="str">
        <f t="shared" ca="1" si="65"/>
        <v/>
      </c>
      <c r="CL483" s="153" t="str">
        <f t="shared" ca="1" si="66"/>
        <v/>
      </c>
      <c r="CM483" s="153" t="str">
        <f t="shared" ca="1" si="67"/>
        <v/>
      </c>
    </row>
    <row r="484" spans="84:91" x14ac:dyDescent="0.3">
      <c r="CF484" s="153">
        <v>495</v>
      </c>
      <c r="CG484" s="153">
        <f t="shared" ca="1" si="61"/>
        <v>5</v>
      </c>
      <c r="CH484" s="153" t="str">
        <f t="shared" ca="1" si="62"/>
        <v/>
      </c>
      <c r="CI484" s="153">
        <f t="shared" ca="1" si="63"/>
        <v>5</v>
      </c>
      <c r="CJ484" s="153" t="str">
        <f t="shared" ca="1" si="64"/>
        <v/>
      </c>
      <c r="CK484" s="153" t="str">
        <f t="shared" ca="1" si="65"/>
        <v/>
      </c>
      <c r="CL484" s="153" t="str">
        <f t="shared" ca="1" si="66"/>
        <v/>
      </c>
      <c r="CM484" s="153" t="str">
        <f t="shared" ca="1" si="67"/>
        <v/>
      </c>
    </row>
    <row r="485" spans="84:91" x14ac:dyDescent="0.3">
      <c r="CF485" s="153">
        <v>496</v>
      </c>
      <c r="CG485" s="153">
        <f t="shared" ca="1" si="61"/>
        <v>5</v>
      </c>
      <c r="CH485" s="153" t="str">
        <f t="shared" ca="1" si="62"/>
        <v/>
      </c>
      <c r="CI485" s="153">
        <f t="shared" ca="1" si="63"/>
        <v>5</v>
      </c>
      <c r="CJ485" s="153" t="str">
        <f t="shared" ca="1" si="64"/>
        <v/>
      </c>
      <c r="CK485" s="153" t="str">
        <f t="shared" ca="1" si="65"/>
        <v/>
      </c>
      <c r="CL485" s="153" t="str">
        <f t="shared" ca="1" si="66"/>
        <v/>
      </c>
      <c r="CM485" s="153" t="str">
        <f t="shared" ca="1" si="67"/>
        <v/>
      </c>
    </row>
    <row r="486" spans="84:91" x14ac:dyDescent="0.3">
      <c r="CF486" s="153">
        <v>497</v>
      </c>
      <c r="CG486" s="153">
        <f t="shared" ca="1" si="61"/>
        <v>5</v>
      </c>
      <c r="CH486" s="153" t="str">
        <f t="shared" ca="1" si="62"/>
        <v/>
      </c>
      <c r="CI486" s="153">
        <f t="shared" ca="1" si="63"/>
        <v>5</v>
      </c>
      <c r="CJ486" s="153" t="str">
        <f t="shared" ca="1" si="64"/>
        <v/>
      </c>
      <c r="CK486" s="153" t="str">
        <f t="shared" ca="1" si="65"/>
        <v/>
      </c>
      <c r="CL486" s="153" t="str">
        <f t="shared" ca="1" si="66"/>
        <v/>
      </c>
      <c r="CM486" s="153" t="str">
        <f t="shared" ca="1" si="67"/>
        <v/>
      </c>
    </row>
    <row r="487" spans="84:91" x14ac:dyDescent="0.3">
      <c r="CF487" s="153">
        <v>498</v>
      </c>
      <c r="CG487" s="153">
        <f t="shared" ca="1" si="61"/>
        <v>5</v>
      </c>
      <c r="CH487" s="153" t="str">
        <f t="shared" ca="1" si="62"/>
        <v/>
      </c>
      <c r="CI487" s="153">
        <f t="shared" ca="1" si="63"/>
        <v>5</v>
      </c>
      <c r="CJ487" s="153" t="str">
        <f t="shared" ca="1" si="64"/>
        <v/>
      </c>
      <c r="CK487" s="153" t="str">
        <f t="shared" ca="1" si="65"/>
        <v/>
      </c>
      <c r="CL487" s="153" t="str">
        <f t="shared" ca="1" si="66"/>
        <v/>
      </c>
      <c r="CM487" s="153" t="str">
        <f t="shared" ca="1" si="67"/>
        <v/>
      </c>
    </row>
    <row r="488" spans="84:91" x14ac:dyDescent="0.3">
      <c r="CF488" s="153">
        <v>499</v>
      </c>
      <c r="CG488" s="153">
        <f t="shared" ca="1" si="61"/>
        <v>5</v>
      </c>
      <c r="CH488" s="153" t="str">
        <f t="shared" ca="1" si="62"/>
        <v/>
      </c>
      <c r="CI488" s="153">
        <f t="shared" ca="1" si="63"/>
        <v>5</v>
      </c>
      <c r="CJ488" s="153" t="str">
        <f t="shared" ca="1" si="64"/>
        <v/>
      </c>
      <c r="CK488" s="153" t="str">
        <f t="shared" ca="1" si="65"/>
        <v/>
      </c>
      <c r="CL488" s="153" t="str">
        <f t="shared" ca="1" si="66"/>
        <v/>
      </c>
      <c r="CM488" s="153" t="str">
        <f t="shared" ca="1" si="67"/>
        <v/>
      </c>
    </row>
    <row r="489" spans="84:91" x14ac:dyDescent="0.3">
      <c r="CF489" s="153">
        <v>500</v>
      </c>
      <c r="CG489" s="153">
        <f t="shared" ca="1" si="61"/>
        <v>5</v>
      </c>
      <c r="CH489" s="153" t="str">
        <f t="shared" ca="1" si="62"/>
        <v/>
      </c>
      <c r="CI489" s="153">
        <f t="shared" ca="1" si="63"/>
        <v>5</v>
      </c>
      <c r="CJ489" s="153" t="str">
        <f t="shared" ca="1" si="64"/>
        <v/>
      </c>
      <c r="CK489" s="153" t="str">
        <f t="shared" ca="1" si="65"/>
        <v/>
      </c>
      <c r="CL489" s="153" t="str">
        <f t="shared" ca="1" si="66"/>
        <v/>
      </c>
      <c r="CM489" s="153" t="str">
        <f t="shared" ca="1" si="67"/>
        <v/>
      </c>
    </row>
    <row r="490" spans="84:91" x14ac:dyDescent="0.3">
      <c r="CF490" s="153">
        <v>501</v>
      </c>
      <c r="CG490" s="153">
        <f t="shared" ca="1" si="61"/>
        <v>5</v>
      </c>
      <c r="CH490" s="153" t="str">
        <f t="shared" ca="1" si="62"/>
        <v/>
      </c>
      <c r="CI490" s="153">
        <f t="shared" ca="1" si="63"/>
        <v>5</v>
      </c>
      <c r="CJ490" s="153" t="str">
        <f t="shared" ca="1" si="64"/>
        <v/>
      </c>
      <c r="CK490" s="153" t="str">
        <f t="shared" ca="1" si="65"/>
        <v/>
      </c>
      <c r="CL490" s="153" t="str">
        <f t="shared" ca="1" si="66"/>
        <v/>
      </c>
      <c r="CM490" s="153" t="str">
        <f t="shared" ca="1" si="67"/>
        <v/>
      </c>
    </row>
    <row r="491" spans="84:91" x14ac:dyDescent="0.3">
      <c r="CF491" s="153">
        <v>502</v>
      </c>
      <c r="CG491" s="153">
        <f t="shared" ca="1" si="61"/>
        <v>5</v>
      </c>
      <c r="CH491" s="153" t="str">
        <f t="shared" ca="1" si="62"/>
        <v/>
      </c>
      <c r="CI491" s="153">
        <f t="shared" ca="1" si="63"/>
        <v>5</v>
      </c>
      <c r="CJ491" s="153" t="str">
        <f t="shared" ca="1" si="64"/>
        <v/>
      </c>
      <c r="CK491" s="153" t="str">
        <f t="shared" ca="1" si="65"/>
        <v/>
      </c>
      <c r="CL491" s="153" t="str">
        <f t="shared" ca="1" si="66"/>
        <v/>
      </c>
      <c r="CM491" s="153" t="str">
        <f t="shared" ca="1" si="67"/>
        <v/>
      </c>
    </row>
    <row r="492" spans="84:91" x14ac:dyDescent="0.3">
      <c r="CF492" s="153">
        <v>503</v>
      </c>
      <c r="CG492" s="153">
        <f t="shared" ca="1" si="61"/>
        <v>5</v>
      </c>
      <c r="CH492" s="153" t="str">
        <f t="shared" ca="1" si="62"/>
        <v/>
      </c>
      <c r="CI492" s="153">
        <f t="shared" ca="1" si="63"/>
        <v>5</v>
      </c>
      <c r="CJ492" s="153" t="str">
        <f t="shared" ca="1" si="64"/>
        <v/>
      </c>
      <c r="CK492" s="153" t="str">
        <f t="shared" ca="1" si="65"/>
        <v/>
      </c>
      <c r="CL492" s="153" t="str">
        <f t="shared" ca="1" si="66"/>
        <v/>
      </c>
      <c r="CM492" s="153" t="str">
        <f t="shared" ca="1" si="67"/>
        <v/>
      </c>
    </row>
    <row r="493" spans="84:91" x14ac:dyDescent="0.3">
      <c r="CF493" s="153">
        <v>504</v>
      </c>
      <c r="CG493" s="153">
        <f t="shared" ca="1" si="61"/>
        <v>5</v>
      </c>
      <c r="CH493" s="153" t="str">
        <f t="shared" ca="1" si="62"/>
        <v/>
      </c>
      <c r="CI493" s="153">
        <f t="shared" ca="1" si="63"/>
        <v>5</v>
      </c>
      <c r="CJ493" s="153" t="str">
        <f t="shared" ca="1" si="64"/>
        <v/>
      </c>
      <c r="CK493" s="153" t="str">
        <f t="shared" ca="1" si="65"/>
        <v/>
      </c>
      <c r="CL493" s="153" t="str">
        <f t="shared" ca="1" si="66"/>
        <v/>
      </c>
      <c r="CM493" s="153" t="str">
        <f t="shared" ca="1" si="67"/>
        <v/>
      </c>
    </row>
    <row r="494" spans="84:91" x14ac:dyDescent="0.3">
      <c r="CF494" s="153">
        <v>505</v>
      </c>
      <c r="CG494" s="153">
        <f t="shared" ca="1" si="61"/>
        <v>5</v>
      </c>
      <c r="CH494" s="153" t="str">
        <f t="shared" ca="1" si="62"/>
        <v/>
      </c>
      <c r="CI494" s="153">
        <f t="shared" ca="1" si="63"/>
        <v>5</v>
      </c>
      <c r="CJ494" s="153" t="str">
        <f t="shared" ca="1" si="64"/>
        <v/>
      </c>
      <c r="CK494" s="153" t="str">
        <f t="shared" ca="1" si="65"/>
        <v/>
      </c>
      <c r="CL494" s="153" t="str">
        <f t="shared" ca="1" si="66"/>
        <v/>
      </c>
      <c r="CM494" s="153" t="str">
        <f t="shared" ca="1" si="67"/>
        <v/>
      </c>
    </row>
    <row r="495" spans="84:91" x14ac:dyDescent="0.3">
      <c r="CF495" s="153">
        <v>506</v>
      </c>
      <c r="CG495" s="153">
        <f t="shared" ca="1" si="61"/>
        <v>5</v>
      </c>
      <c r="CH495" s="153" t="str">
        <f t="shared" ca="1" si="62"/>
        <v/>
      </c>
      <c r="CI495" s="153">
        <f t="shared" ca="1" si="63"/>
        <v>5</v>
      </c>
      <c r="CJ495" s="153" t="str">
        <f t="shared" ca="1" si="64"/>
        <v/>
      </c>
      <c r="CK495" s="153" t="str">
        <f t="shared" ca="1" si="65"/>
        <v/>
      </c>
      <c r="CL495" s="153" t="str">
        <f t="shared" ca="1" si="66"/>
        <v/>
      </c>
      <c r="CM495" s="153" t="str">
        <f t="shared" ca="1" si="67"/>
        <v/>
      </c>
    </row>
    <row r="496" spans="84:91" x14ac:dyDescent="0.3">
      <c r="CF496" s="153">
        <v>507</v>
      </c>
      <c r="CG496" s="153">
        <f t="shared" ca="1" si="61"/>
        <v>5</v>
      </c>
      <c r="CH496" s="153" t="str">
        <f t="shared" ca="1" si="62"/>
        <v/>
      </c>
      <c r="CI496" s="153">
        <f t="shared" ca="1" si="63"/>
        <v>5</v>
      </c>
      <c r="CJ496" s="153" t="str">
        <f t="shared" ca="1" si="64"/>
        <v/>
      </c>
      <c r="CK496" s="153" t="str">
        <f t="shared" ca="1" si="65"/>
        <v/>
      </c>
      <c r="CL496" s="153" t="str">
        <f t="shared" ca="1" si="66"/>
        <v/>
      </c>
      <c r="CM496" s="153" t="str">
        <f t="shared" ca="1" si="67"/>
        <v/>
      </c>
    </row>
    <row r="497" spans="84:91" x14ac:dyDescent="0.3">
      <c r="CF497" s="153">
        <v>508</v>
      </c>
      <c r="CG497" s="153">
        <f t="shared" ca="1" si="61"/>
        <v>5</v>
      </c>
      <c r="CH497" s="153" t="str">
        <f t="shared" ca="1" si="62"/>
        <v/>
      </c>
      <c r="CI497" s="153">
        <f t="shared" ca="1" si="63"/>
        <v>5</v>
      </c>
      <c r="CJ497" s="153" t="str">
        <f t="shared" ca="1" si="64"/>
        <v/>
      </c>
      <c r="CK497" s="153" t="str">
        <f t="shared" ca="1" si="65"/>
        <v/>
      </c>
      <c r="CL497" s="153" t="str">
        <f t="shared" ca="1" si="66"/>
        <v/>
      </c>
      <c r="CM497" s="153" t="str">
        <f t="shared" ca="1" si="67"/>
        <v/>
      </c>
    </row>
    <row r="498" spans="84:91" x14ac:dyDescent="0.3">
      <c r="CF498" s="153">
        <v>509</v>
      </c>
      <c r="CG498" s="153">
        <f t="shared" ca="1" si="61"/>
        <v>5</v>
      </c>
      <c r="CH498" s="153" t="str">
        <f t="shared" ca="1" si="62"/>
        <v/>
      </c>
      <c r="CI498" s="153">
        <f t="shared" ca="1" si="63"/>
        <v>5</v>
      </c>
      <c r="CJ498" s="153" t="str">
        <f t="shared" ca="1" si="64"/>
        <v/>
      </c>
      <c r="CK498" s="153" t="str">
        <f t="shared" ca="1" si="65"/>
        <v/>
      </c>
      <c r="CL498" s="153" t="str">
        <f t="shared" ca="1" si="66"/>
        <v/>
      </c>
      <c r="CM498" s="153" t="str">
        <f t="shared" ca="1" si="67"/>
        <v/>
      </c>
    </row>
    <row r="499" spans="84:91" x14ac:dyDescent="0.3">
      <c r="CF499" s="153">
        <v>510</v>
      </c>
      <c r="CG499" s="153">
        <f t="shared" ca="1" si="61"/>
        <v>5</v>
      </c>
      <c r="CH499" s="153" t="str">
        <f t="shared" ca="1" si="62"/>
        <v/>
      </c>
      <c r="CI499" s="153">
        <f t="shared" ca="1" si="63"/>
        <v>5</v>
      </c>
      <c r="CJ499" s="153" t="str">
        <f t="shared" ca="1" si="64"/>
        <v/>
      </c>
      <c r="CK499" s="153" t="str">
        <f t="shared" ca="1" si="65"/>
        <v/>
      </c>
      <c r="CL499" s="153" t="str">
        <f t="shared" ca="1" si="66"/>
        <v/>
      </c>
      <c r="CM499" s="153" t="str">
        <f t="shared" ca="1" si="67"/>
        <v/>
      </c>
    </row>
    <row r="500" spans="84:91" x14ac:dyDescent="0.3">
      <c r="CF500" s="153">
        <v>511</v>
      </c>
      <c r="CG500" s="153">
        <f t="shared" ca="1" si="61"/>
        <v>5</v>
      </c>
      <c r="CH500" s="153" t="str">
        <f t="shared" ca="1" si="62"/>
        <v/>
      </c>
      <c r="CI500" s="153">
        <f t="shared" ca="1" si="63"/>
        <v>5</v>
      </c>
      <c r="CJ500" s="153" t="str">
        <f t="shared" ca="1" si="64"/>
        <v/>
      </c>
      <c r="CK500" s="153" t="str">
        <f t="shared" ca="1" si="65"/>
        <v/>
      </c>
      <c r="CL500" s="153" t="str">
        <f t="shared" ca="1" si="66"/>
        <v/>
      </c>
      <c r="CM500" s="153" t="str">
        <f t="shared" ca="1" si="67"/>
        <v/>
      </c>
    </row>
    <row r="501" spans="84:91" x14ac:dyDescent="0.3">
      <c r="CF501" s="153">
        <v>512</v>
      </c>
      <c r="CG501" s="153">
        <f t="shared" ca="1" si="61"/>
        <v>5</v>
      </c>
      <c r="CH501" s="153" t="str">
        <f t="shared" ca="1" si="62"/>
        <v/>
      </c>
      <c r="CI501" s="153">
        <f t="shared" ca="1" si="63"/>
        <v>5</v>
      </c>
      <c r="CJ501" s="153" t="str">
        <f t="shared" ca="1" si="64"/>
        <v/>
      </c>
      <c r="CK501" s="153" t="str">
        <f t="shared" ca="1" si="65"/>
        <v/>
      </c>
      <c r="CL501" s="153" t="str">
        <f t="shared" ca="1" si="66"/>
        <v/>
      </c>
      <c r="CM501" s="153" t="str">
        <f t="shared" ca="1" si="67"/>
        <v/>
      </c>
    </row>
    <row r="502" spans="84:91" x14ac:dyDescent="0.3">
      <c r="CF502" s="153">
        <v>513</v>
      </c>
      <c r="CG502" s="153">
        <f t="shared" ca="1" si="61"/>
        <v>5</v>
      </c>
      <c r="CH502" s="153" t="str">
        <f t="shared" ca="1" si="62"/>
        <v/>
      </c>
      <c r="CI502" s="153">
        <f t="shared" ca="1" si="63"/>
        <v>5</v>
      </c>
      <c r="CJ502" s="153" t="str">
        <f t="shared" ca="1" si="64"/>
        <v/>
      </c>
      <c r="CK502" s="153" t="str">
        <f t="shared" ca="1" si="65"/>
        <v/>
      </c>
      <c r="CL502" s="153" t="str">
        <f t="shared" ca="1" si="66"/>
        <v/>
      </c>
      <c r="CM502" s="153" t="str">
        <f t="shared" ca="1" si="67"/>
        <v/>
      </c>
    </row>
    <row r="503" spans="84:91" x14ac:dyDescent="0.3">
      <c r="CF503" s="153">
        <v>514</v>
      </c>
      <c r="CG503" s="153">
        <f t="shared" ca="1" si="61"/>
        <v>5</v>
      </c>
      <c r="CH503" s="153" t="str">
        <f t="shared" ca="1" si="62"/>
        <v/>
      </c>
      <c r="CI503" s="153">
        <f t="shared" ca="1" si="63"/>
        <v>5</v>
      </c>
      <c r="CJ503" s="153" t="str">
        <f t="shared" ca="1" si="64"/>
        <v/>
      </c>
      <c r="CK503" s="153" t="str">
        <f t="shared" ca="1" si="65"/>
        <v/>
      </c>
      <c r="CL503" s="153" t="str">
        <f t="shared" ca="1" si="66"/>
        <v/>
      </c>
      <c r="CM503" s="153" t="str">
        <f t="shared" ca="1" si="67"/>
        <v/>
      </c>
    </row>
    <row r="504" spans="84:91" x14ac:dyDescent="0.3">
      <c r="CF504" s="153">
        <v>515</v>
      </c>
      <c r="CG504" s="153">
        <f t="shared" ca="1" si="61"/>
        <v>5</v>
      </c>
      <c r="CH504" s="153" t="str">
        <f t="shared" ca="1" si="62"/>
        <v/>
      </c>
      <c r="CI504" s="153">
        <f t="shared" ca="1" si="63"/>
        <v>5</v>
      </c>
      <c r="CJ504" s="153" t="str">
        <f t="shared" ca="1" si="64"/>
        <v/>
      </c>
      <c r="CK504" s="153" t="str">
        <f t="shared" ca="1" si="65"/>
        <v/>
      </c>
      <c r="CL504" s="153" t="str">
        <f t="shared" ca="1" si="66"/>
        <v/>
      </c>
      <c r="CM504" s="153" t="str">
        <f t="shared" ca="1" si="67"/>
        <v/>
      </c>
    </row>
    <row r="505" spans="84:91" x14ac:dyDescent="0.3">
      <c r="CF505" s="153">
        <v>516</v>
      </c>
      <c r="CG505" s="153">
        <f t="shared" ca="1" si="61"/>
        <v>5</v>
      </c>
      <c r="CH505" s="153" t="str">
        <f t="shared" ca="1" si="62"/>
        <v/>
      </c>
      <c r="CI505" s="153">
        <f t="shared" ca="1" si="63"/>
        <v>5</v>
      </c>
      <c r="CJ505" s="153" t="str">
        <f t="shared" ca="1" si="64"/>
        <v/>
      </c>
      <c r="CK505" s="153" t="str">
        <f t="shared" ca="1" si="65"/>
        <v/>
      </c>
      <c r="CL505" s="153" t="str">
        <f t="shared" ca="1" si="66"/>
        <v/>
      </c>
      <c r="CM505" s="153" t="str">
        <f t="shared" ca="1" si="67"/>
        <v/>
      </c>
    </row>
    <row r="506" spans="84:91" x14ac:dyDescent="0.3">
      <c r="CF506" s="153">
        <v>517</v>
      </c>
      <c r="CG506" s="153">
        <f t="shared" ca="1" si="61"/>
        <v>5</v>
      </c>
      <c r="CH506" s="153" t="str">
        <f t="shared" ca="1" si="62"/>
        <v/>
      </c>
      <c r="CI506" s="153">
        <f t="shared" ca="1" si="63"/>
        <v>5</v>
      </c>
      <c r="CJ506" s="153" t="str">
        <f t="shared" ca="1" si="64"/>
        <v/>
      </c>
      <c r="CK506" s="153" t="str">
        <f t="shared" ca="1" si="65"/>
        <v/>
      </c>
      <c r="CL506" s="153" t="str">
        <f t="shared" ca="1" si="66"/>
        <v/>
      </c>
      <c r="CM506" s="153" t="str">
        <f t="shared" ca="1" si="67"/>
        <v/>
      </c>
    </row>
    <row r="507" spans="84:91" x14ac:dyDescent="0.3">
      <c r="CF507" s="153">
        <v>518</v>
      </c>
      <c r="CG507" s="153">
        <f t="shared" ca="1" si="61"/>
        <v>5</v>
      </c>
      <c r="CH507" s="153" t="str">
        <f t="shared" ca="1" si="62"/>
        <v/>
      </c>
      <c r="CI507" s="153">
        <f t="shared" ca="1" si="63"/>
        <v>5</v>
      </c>
      <c r="CJ507" s="153" t="str">
        <f t="shared" ca="1" si="64"/>
        <v/>
      </c>
      <c r="CK507" s="153" t="str">
        <f t="shared" ca="1" si="65"/>
        <v/>
      </c>
      <c r="CL507" s="153" t="str">
        <f t="shared" ca="1" si="66"/>
        <v/>
      </c>
      <c r="CM507" s="153" t="str">
        <f t="shared" ca="1" si="67"/>
        <v/>
      </c>
    </row>
    <row r="508" spans="84:91" x14ac:dyDescent="0.3">
      <c r="CF508" s="153">
        <v>519</v>
      </c>
      <c r="CG508" s="153">
        <f t="shared" ca="1" si="61"/>
        <v>5</v>
      </c>
      <c r="CH508" s="153" t="str">
        <f t="shared" ca="1" si="62"/>
        <v/>
      </c>
      <c r="CI508" s="153">
        <f t="shared" ca="1" si="63"/>
        <v>5</v>
      </c>
      <c r="CJ508" s="153" t="str">
        <f t="shared" ca="1" si="64"/>
        <v/>
      </c>
      <c r="CK508" s="153" t="str">
        <f t="shared" ca="1" si="65"/>
        <v/>
      </c>
      <c r="CL508" s="153" t="str">
        <f t="shared" ca="1" si="66"/>
        <v/>
      </c>
      <c r="CM508" s="153" t="str">
        <f t="shared" ca="1" si="67"/>
        <v/>
      </c>
    </row>
    <row r="509" spans="84:91" x14ac:dyDescent="0.3">
      <c r="CF509" s="153">
        <v>520</v>
      </c>
      <c r="CG509" s="153">
        <f t="shared" ca="1" si="61"/>
        <v>5</v>
      </c>
      <c r="CH509" s="153" t="str">
        <f t="shared" ca="1" si="62"/>
        <v/>
      </c>
      <c r="CI509" s="153">
        <f t="shared" ca="1" si="63"/>
        <v>5</v>
      </c>
      <c r="CJ509" s="153" t="str">
        <f t="shared" ca="1" si="64"/>
        <v/>
      </c>
      <c r="CK509" s="153" t="str">
        <f t="shared" ca="1" si="65"/>
        <v/>
      </c>
      <c r="CL509" s="153" t="str">
        <f t="shared" ca="1" si="66"/>
        <v/>
      </c>
      <c r="CM509" s="153" t="str">
        <f t="shared" ca="1" si="67"/>
        <v/>
      </c>
    </row>
    <row r="510" spans="84:91" x14ac:dyDescent="0.3">
      <c r="CF510" s="153">
        <v>521</v>
      </c>
      <c r="CG510" s="153">
        <f t="shared" ca="1" si="61"/>
        <v>5</v>
      </c>
      <c r="CH510" s="153" t="str">
        <f t="shared" ca="1" si="62"/>
        <v/>
      </c>
      <c r="CI510" s="153">
        <f t="shared" ca="1" si="63"/>
        <v>5</v>
      </c>
      <c r="CJ510" s="153" t="str">
        <f t="shared" ca="1" si="64"/>
        <v/>
      </c>
      <c r="CK510" s="153" t="str">
        <f t="shared" ca="1" si="65"/>
        <v/>
      </c>
      <c r="CL510" s="153" t="str">
        <f t="shared" ca="1" si="66"/>
        <v/>
      </c>
      <c r="CM510" s="153" t="str">
        <f t="shared" ca="1" si="67"/>
        <v/>
      </c>
    </row>
    <row r="511" spans="84:91" x14ac:dyDescent="0.3">
      <c r="CF511" s="153">
        <v>522</v>
      </c>
      <c r="CG511" s="153">
        <f t="shared" ca="1" si="61"/>
        <v>5</v>
      </c>
      <c r="CH511" s="153" t="str">
        <f t="shared" ca="1" si="62"/>
        <v/>
      </c>
      <c r="CI511" s="153">
        <f t="shared" ca="1" si="63"/>
        <v>5</v>
      </c>
      <c r="CJ511" s="153" t="str">
        <f t="shared" ca="1" si="64"/>
        <v/>
      </c>
      <c r="CK511" s="153" t="str">
        <f t="shared" ca="1" si="65"/>
        <v/>
      </c>
      <c r="CL511" s="153" t="str">
        <f t="shared" ca="1" si="66"/>
        <v/>
      </c>
      <c r="CM511" s="153" t="str">
        <f t="shared" ca="1" si="67"/>
        <v/>
      </c>
    </row>
    <row r="512" spans="84:91" x14ac:dyDescent="0.3">
      <c r="CF512" s="153">
        <v>523</v>
      </c>
      <c r="CG512" s="153">
        <f t="shared" ca="1" si="61"/>
        <v>5</v>
      </c>
      <c r="CH512" s="153" t="str">
        <f t="shared" ca="1" si="62"/>
        <v/>
      </c>
      <c r="CI512" s="153">
        <f t="shared" ca="1" si="63"/>
        <v>5</v>
      </c>
      <c r="CJ512" s="153" t="str">
        <f t="shared" ca="1" si="64"/>
        <v/>
      </c>
      <c r="CK512" s="153" t="str">
        <f t="shared" ca="1" si="65"/>
        <v/>
      </c>
      <c r="CL512" s="153" t="str">
        <f t="shared" ca="1" si="66"/>
        <v/>
      </c>
      <c r="CM512" s="153" t="str">
        <f t="shared" ca="1" si="67"/>
        <v/>
      </c>
    </row>
    <row r="513" spans="84:91" x14ac:dyDescent="0.3">
      <c r="CF513" s="153">
        <v>524</v>
      </c>
      <c r="CG513" s="153">
        <f t="shared" ca="1" si="61"/>
        <v>5</v>
      </c>
      <c r="CH513" s="153" t="str">
        <f t="shared" ca="1" si="62"/>
        <v/>
      </c>
      <c r="CI513" s="153">
        <f t="shared" ca="1" si="63"/>
        <v>5</v>
      </c>
      <c r="CJ513" s="153" t="str">
        <f t="shared" ca="1" si="64"/>
        <v/>
      </c>
      <c r="CK513" s="153" t="str">
        <f t="shared" ca="1" si="65"/>
        <v/>
      </c>
      <c r="CL513" s="153" t="str">
        <f t="shared" ca="1" si="66"/>
        <v/>
      </c>
      <c r="CM513" s="153" t="str">
        <f t="shared" ca="1" si="67"/>
        <v/>
      </c>
    </row>
    <row r="514" spans="84:91" x14ac:dyDescent="0.3">
      <c r="CF514" s="153">
        <v>525</v>
      </c>
      <c r="CG514" s="153">
        <f t="shared" ca="1" si="61"/>
        <v>5</v>
      </c>
      <c r="CH514" s="153" t="str">
        <f t="shared" ca="1" si="62"/>
        <v/>
      </c>
      <c r="CI514" s="153">
        <f t="shared" ca="1" si="63"/>
        <v>5</v>
      </c>
      <c r="CJ514" s="153" t="str">
        <f t="shared" ca="1" si="64"/>
        <v/>
      </c>
      <c r="CK514" s="153" t="str">
        <f t="shared" ca="1" si="65"/>
        <v/>
      </c>
      <c r="CL514" s="153" t="str">
        <f t="shared" ca="1" si="66"/>
        <v/>
      </c>
      <c r="CM514" s="153" t="str">
        <f t="shared" ca="1" si="67"/>
        <v/>
      </c>
    </row>
    <row r="515" spans="84:91" x14ac:dyDescent="0.3">
      <c r="CF515" s="153">
        <v>526</v>
      </c>
      <c r="CG515" s="153">
        <f t="shared" ca="1" si="61"/>
        <v>5</v>
      </c>
      <c r="CH515" s="153" t="str">
        <f t="shared" ca="1" si="62"/>
        <v/>
      </c>
      <c r="CI515" s="153">
        <f t="shared" ca="1" si="63"/>
        <v>5</v>
      </c>
      <c r="CJ515" s="153" t="str">
        <f t="shared" ca="1" si="64"/>
        <v/>
      </c>
      <c r="CK515" s="153" t="str">
        <f t="shared" ca="1" si="65"/>
        <v/>
      </c>
      <c r="CL515" s="153" t="str">
        <f t="shared" ca="1" si="66"/>
        <v/>
      </c>
      <c r="CM515" s="153" t="str">
        <f t="shared" ca="1" si="67"/>
        <v/>
      </c>
    </row>
    <row r="516" spans="84:91" x14ac:dyDescent="0.3">
      <c r="CF516" s="153">
        <v>527</v>
      </c>
      <c r="CG516" s="153">
        <f t="shared" ca="1" si="61"/>
        <v>5</v>
      </c>
      <c r="CH516" s="153" t="str">
        <f t="shared" ca="1" si="62"/>
        <v/>
      </c>
      <c r="CI516" s="153">
        <f t="shared" ca="1" si="63"/>
        <v>5</v>
      </c>
      <c r="CJ516" s="153" t="str">
        <f t="shared" ca="1" si="64"/>
        <v/>
      </c>
      <c r="CK516" s="153" t="str">
        <f t="shared" ca="1" si="65"/>
        <v/>
      </c>
      <c r="CL516" s="153" t="str">
        <f t="shared" ca="1" si="66"/>
        <v/>
      </c>
      <c r="CM516" s="153" t="str">
        <f t="shared" ca="1" si="67"/>
        <v/>
      </c>
    </row>
    <row r="517" spans="84:91" x14ac:dyDescent="0.3">
      <c r="CF517" s="153">
        <v>528</v>
      </c>
      <c r="CG517" s="153">
        <f t="shared" ref="CG517:CG580" ca="1" si="68">IF(INDIRECT("'"&amp;$CG$2&amp;"'!F"&amp;CF517)="Business",CG516+1,CG516)</f>
        <v>5</v>
      </c>
      <c r="CH517" s="153" t="str">
        <f t="shared" ref="CH517:CH580" ca="1" si="69">IF(CG517&lt;&gt;CG516,IF(AND(INDIRECT("'"&amp;$CG$2&amp;"'!E"&amp;CF517)&gt;$CH$2-1,INDIRECT("'"&amp;$CG$2&amp;"'!E"&amp;CF517)&lt;$CH$3+1),INDIRECT("'"&amp;$CG$2&amp;"'!E"&amp;CF517),""),"")</f>
        <v/>
      </c>
      <c r="CI517" s="153">
        <f t="shared" ref="CI517:CI580" ca="1" si="70">IF(CH517&lt;&gt;"",CI516+1,CI516)</f>
        <v>5</v>
      </c>
      <c r="CJ517" s="153" t="str">
        <f t="shared" ca="1" si="64"/>
        <v/>
      </c>
      <c r="CK517" s="153" t="str">
        <f t="shared" ca="1" si="65"/>
        <v/>
      </c>
      <c r="CL517" s="153" t="str">
        <f t="shared" ca="1" si="66"/>
        <v/>
      </c>
      <c r="CM517" s="153" t="str">
        <f t="shared" ca="1" si="67"/>
        <v/>
      </c>
    </row>
    <row r="518" spans="84:91" x14ac:dyDescent="0.3">
      <c r="CF518" s="153">
        <v>529</v>
      </c>
      <c r="CG518" s="153">
        <f t="shared" ca="1" si="68"/>
        <v>5</v>
      </c>
      <c r="CH518" s="153" t="str">
        <f t="shared" ca="1" si="69"/>
        <v/>
      </c>
      <c r="CI518" s="153">
        <f t="shared" ca="1" si="70"/>
        <v>5</v>
      </c>
      <c r="CJ518" s="153" t="str">
        <f t="shared" ca="1" si="64"/>
        <v/>
      </c>
      <c r="CK518" s="153" t="str">
        <f t="shared" ca="1" si="65"/>
        <v/>
      </c>
      <c r="CL518" s="153" t="str">
        <f t="shared" ca="1" si="66"/>
        <v/>
      </c>
      <c r="CM518" s="153" t="str">
        <f t="shared" ca="1" si="67"/>
        <v/>
      </c>
    </row>
    <row r="519" spans="84:91" x14ac:dyDescent="0.3">
      <c r="CF519" s="153">
        <v>530</v>
      </c>
      <c r="CG519" s="153">
        <f t="shared" ca="1" si="68"/>
        <v>5</v>
      </c>
      <c r="CH519" s="153" t="str">
        <f t="shared" ca="1" si="69"/>
        <v/>
      </c>
      <c r="CI519" s="153">
        <f t="shared" ca="1" si="70"/>
        <v>5</v>
      </c>
      <c r="CJ519" s="153" t="str">
        <f t="shared" ca="1" si="64"/>
        <v/>
      </c>
      <c r="CK519" s="153" t="str">
        <f t="shared" ca="1" si="65"/>
        <v/>
      </c>
      <c r="CL519" s="153" t="str">
        <f t="shared" ca="1" si="66"/>
        <v/>
      </c>
      <c r="CM519" s="153" t="str">
        <f t="shared" ca="1" si="67"/>
        <v/>
      </c>
    </row>
    <row r="520" spans="84:91" x14ac:dyDescent="0.3">
      <c r="CF520" s="153">
        <v>531</v>
      </c>
      <c r="CG520" s="153">
        <f t="shared" ca="1" si="68"/>
        <v>5</v>
      </c>
      <c r="CH520" s="153" t="str">
        <f t="shared" ca="1" si="69"/>
        <v/>
      </c>
      <c r="CI520" s="153">
        <f t="shared" ca="1" si="70"/>
        <v>5</v>
      </c>
      <c r="CJ520" s="153" t="str">
        <f t="shared" ca="1" si="64"/>
        <v/>
      </c>
      <c r="CK520" s="153" t="str">
        <f t="shared" ca="1" si="65"/>
        <v/>
      </c>
      <c r="CL520" s="153" t="str">
        <f t="shared" ca="1" si="66"/>
        <v/>
      </c>
      <c r="CM520" s="153" t="str">
        <f t="shared" ca="1" si="67"/>
        <v/>
      </c>
    </row>
    <row r="521" spans="84:91" x14ac:dyDescent="0.3">
      <c r="CF521" s="153">
        <v>532</v>
      </c>
      <c r="CG521" s="153">
        <f t="shared" ca="1" si="68"/>
        <v>5</v>
      </c>
      <c r="CH521" s="153" t="str">
        <f t="shared" ca="1" si="69"/>
        <v/>
      </c>
      <c r="CI521" s="153">
        <f t="shared" ca="1" si="70"/>
        <v>5</v>
      </c>
      <c r="CJ521" s="153" t="str">
        <f t="shared" ca="1" si="64"/>
        <v/>
      </c>
      <c r="CK521" s="153" t="str">
        <f t="shared" ca="1" si="65"/>
        <v/>
      </c>
      <c r="CL521" s="153" t="str">
        <f t="shared" ca="1" si="66"/>
        <v/>
      </c>
      <c r="CM521" s="153" t="str">
        <f t="shared" ca="1" si="67"/>
        <v/>
      </c>
    </row>
    <row r="522" spans="84:91" x14ac:dyDescent="0.3">
      <c r="CF522" s="153">
        <v>533</v>
      </c>
      <c r="CG522" s="153">
        <f t="shared" ca="1" si="68"/>
        <v>5</v>
      </c>
      <c r="CH522" s="153" t="str">
        <f t="shared" ca="1" si="69"/>
        <v/>
      </c>
      <c r="CI522" s="153">
        <f t="shared" ca="1" si="70"/>
        <v>5</v>
      </c>
      <c r="CJ522" s="153" t="str">
        <f t="shared" ref="CJ522:CJ585" ca="1" si="71">IF(CH522&lt;&gt;"",INDIRECT("'"&amp;$CG$2&amp;"'!G"&amp;CF522),"")</f>
        <v/>
      </c>
      <c r="CK522" s="153" t="str">
        <f t="shared" ref="CK522:CK585" ca="1" si="72">IF(CH522&lt;&gt;"",INDIRECT("'"&amp;$CG$2&amp;"'!J"&amp;CF522),"")</f>
        <v/>
      </c>
      <c r="CL522" s="153" t="str">
        <f t="shared" ref="CL522:CL585" ca="1" si="73">IF(CH522&lt;&gt;"",INDIRECT("'"&amp;$CG$2&amp;"'!H"&amp;CF522),"")</f>
        <v/>
      </c>
      <c r="CM522" s="153" t="str">
        <f t="shared" ref="CM522:CM585" ca="1" si="74">IF(CH522&lt;&gt;"",INDIRECT("'"&amp;$CG$2&amp;"'!K"&amp;CF522),"")</f>
        <v/>
      </c>
    </row>
    <row r="523" spans="84:91" x14ac:dyDescent="0.3">
      <c r="CF523" s="153">
        <v>534</v>
      </c>
      <c r="CG523" s="153">
        <f t="shared" ca="1" si="68"/>
        <v>5</v>
      </c>
      <c r="CH523" s="153" t="str">
        <f t="shared" ca="1" si="69"/>
        <v/>
      </c>
      <c r="CI523" s="153">
        <f t="shared" ca="1" si="70"/>
        <v>5</v>
      </c>
      <c r="CJ523" s="153" t="str">
        <f t="shared" ca="1" si="71"/>
        <v/>
      </c>
      <c r="CK523" s="153" t="str">
        <f t="shared" ca="1" si="72"/>
        <v/>
      </c>
      <c r="CL523" s="153" t="str">
        <f t="shared" ca="1" si="73"/>
        <v/>
      </c>
      <c r="CM523" s="153" t="str">
        <f t="shared" ca="1" si="74"/>
        <v/>
      </c>
    </row>
    <row r="524" spans="84:91" x14ac:dyDescent="0.3">
      <c r="CF524" s="153">
        <v>535</v>
      </c>
      <c r="CG524" s="153">
        <f t="shared" ca="1" si="68"/>
        <v>5</v>
      </c>
      <c r="CH524" s="153" t="str">
        <f t="shared" ca="1" si="69"/>
        <v/>
      </c>
      <c r="CI524" s="153">
        <f t="shared" ca="1" si="70"/>
        <v>5</v>
      </c>
      <c r="CJ524" s="153" t="str">
        <f t="shared" ca="1" si="71"/>
        <v/>
      </c>
      <c r="CK524" s="153" t="str">
        <f t="shared" ca="1" si="72"/>
        <v/>
      </c>
      <c r="CL524" s="153" t="str">
        <f t="shared" ca="1" si="73"/>
        <v/>
      </c>
      <c r="CM524" s="153" t="str">
        <f t="shared" ca="1" si="74"/>
        <v/>
      </c>
    </row>
    <row r="525" spans="84:91" x14ac:dyDescent="0.3">
      <c r="CF525" s="153">
        <v>536</v>
      </c>
      <c r="CG525" s="153">
        <f t="shared" ca="1" si="68"/>
        <v>5</v>
      </c>
      <c r="CH525" s="153" t="str">
        <f t="shared" ca="1" si="69"/>
        <v/>
      </c>
      <c r="CI525" s="153">
        <f t="shared" ca="1" si="70"/>
        <v>5</v>
      </c>
      <c r="CJ525" s="153" t="str">
        <f t="shared" ca="1" si="71"/>
        <v/>
      </c>
      <c r="CK525" s="153" t="str">
        <f t="shared" ca="1" si="72"/>
        <v/>
      </c>
      <c r="CL525" s="153" t="str">
        <f t="shared" ca="1" si="73"/>
        <v/>
      </c>
      <c r="CM525" s="153" t="str">
        <f t="shared" ca="1" si="74"/>
        <v/>
      </c>
    </row>
    <row r="526" spans="84:91" x14ac:dyDescent="0.3">
      <c r="CF526" s="153">
        <v>537</v>
      </c>
      <c r="CG526" s="153">
        <f t="shared" ca="1" si="68"/>
        <v>5</v>
      </c>
      <c r="CH526" s="153" t="str">
        <f t="shared" ca="1" si="69"/>
        <v/>
      </c>
      <c r="CI526" s="153">
        <f t="shared" ca="1" si="70"/>
        <v>5</v>
      </c>
      <c r="CJ526" s="153" t="str">
        <f t="shared" ca="1" si="71"/>
        <v/>
      </c>
      <c r="CK526" s="153" t="str">
        <f t="shared" ca="1" si="72"/>
        <v/>
      </c>
      <c r="CL526" s="153" t="str">
        <f t="shared" ca="1" si="73"/>
        <v/>
      </c>
      <c r="CM526" s="153" t="str">
        <f t="shared" ca="1" si="74"/>
        <v/>
      </c>
    </row>
    <row r="527" spans="84:91" x14ac:dyDescent="0.3">
      <c r="CF527" s="153">
        <v>538</v>
      </c>
      <c r="CG527" s="153">
        <f t="shared" ca="1" si="68"/>
        <v>5</v>
      </c>
      <c r="CH527" s="153" t="str">
        <f t="shared" ca="1" si="69"/>
        <v/>
      </c>
      <c r="CI527" s="153">
        <f t="shared" ca="1" si="70"/>
        <v>5</v>
      </c>
      <c r="CJ527" s="153" t="str">
        <f t="shared" ca="1" si="71"/>
        <v/>
      </c>
      <c r="CK527" s="153" t="str">
        <f t="shared" ca="1" si="72"/>
        <v/>
      </c>
      <c r="CL527" s="153" t="str">
        <f t="shared" ca="1" si="73"/>
        <v/>
      </c>
      <c r="CM527" s="153" t="str">
        <f t="shared" ca="1" si="74"/>
        <v/>
      </c>
    </row>
    <row r="528" spans="84:91" x14ac:dyDescent="0.3">
      <c r="CF528" s="153">
        <v>539</v>
      </c>
      <c r="CG528" s="153">
        <f t="shared" ca="1" si="68"/>
        <v>5</v>
      </c>
      <c r="CH528" s="153" t="str">
        <f t="shared" ca="1" si="69"/>
        <v/>
      </c>
      <c r="CI528" s="153">
        <f t="shared" ca="1" si="70"/>
        <v>5</v>
      </c>
      <c r="CJ528" s="153" t="str">
        <f t="shared" ca="1" si="71"/>
        <v/>
      </c>
      <c r="CK528" s="153" t="str">
        <f t="shared" ca="1" si="72"/>
        <v/>
      </c>
      <c r="CL528" s="153" t="str">
        <f t="shared" ca="1" si="73"/>
        <v/>
      </c>
      <c r="CM528" s="153" t="str">
        <f t="shared" ca="1" si="74"/>
        <v/>
      </c>
    </row>
    <row r="529" spans="84:91" x14ac:dyDescent="0.3">
      <c r="CF529" s="153">
        <v>540</v>
      </c>
      <c r="CG529" s="153">
        <f t="shared" ca="1" si="68"/>
        <v>5</v>
      </c>
      <c r="CH529" s="153" t="str">
        <f t="shared" ca="1" si="69"/>
        <v/>
      </c>
      <c r="CI529" s="153">
        <f t="shared" ca="1" si="70"/>
        <v>5</v>
      </c>
      <c r="CJ529" s="153" t="str">
        <f t="shared" ca="1" si="71"/>
        <v/>
      </c>
      <c r="CK529" s="153" t="str">
        <f t="shared" ca="1" si="72"/>
        <v/>
      </c>
      <c r="CL529" s="153" t="str">
        <f t="shared" ca="1" si="73"/>
        <v/>
      </c>
      <c r="CM529" s="153" t="str">
        <f t="shared" ca="1" si="74"/>
        <v/>
      </c>
    </row>
    <row r="530" spans="84:91" x14ac:dyDescent="0.3">
      <c r="CF530" s="153">
        <v>541</v>
      </c>
      <c r="CG530" s="153">
        <f t="shared" ca="1" si="68"/>
        <v>5</v>
      </c>
      <c r="CH530" s="153" t="str">
        <f t="shared" ca="1" si="69"/>
        <v/>
      </c>
      <c r="CI530" s="153">
        <f t="shared" ca="1" si="70"/>
        <v>5</v>
      </c>
      <c r="CJ530" s="153" t="str">
        <f t="shared" ca="1" si="71"/>
        <v/>
      </c>
      <c r="CK530" s="153" t="str">
        <f t="shared" ca="1" si="72"/>
        <v/>
      </c>
      <c r="CL530" s="153" t="str">
        <f t="shared" ca="1" si="73"/>
        <v/>
      </c>
      <c r="CM530" s="153" t="str">
        <f t="shared" ca="1" si="74"/>
        <v/>
      </c>
    </row>
    <row r="531" spans="84:91" x14ac:dyDescent="0.3">
      <c r="CF531" s="153">
        <v>542</v>
      </c>
      <c r="CG531" s="153">
        <f t="shared" ca="1" si="68"/>
        <v>5</v>
      </c>
      <c r="CH531" s="153" t="str">
        <f t="shared" ca="1" si="69"/>
        <v/>
      </c>
      <c r="CI531" s="153">
        <f t="shared" ca="1" si="70"/>
        <v>5</v>
      </c>
      <c r="CJ531" s="153" t="str">
        <f t="shared" ca="1" si="71"/>
        <v/>
      </c>
      <c r="CK531" s="153" t="str">
        <f t="shared" ca="1" si="72"/>
        <v/>
      </c>
      <c r="CL531" s="153" t="str">
        <f t="shared" ca="1" si="73"/>
        <v/>
      </c>
      <c r="CM531" s="153" t="str">
        <f t="shared" ca="1" si="74"/>
        <v/>
      </c>
    </row>
    <row r="532" spans="84:91" x14ac:dyDescent="0.3">
      <c r="CF532" s="153">
        <v>543</v>
      </c>
      <c r="CG532" s="153">
        <f t="shared" ca="1" si="68"/>
        <v>5</v>
      </c>
      <c r="CH532" s="153" t="str">
        <f t="shared" ca="1" si="69"/>
        <v/>
      </c>
      <c r="CI532" s="153">
        <f t="shared" ca="1" si="70"/>
        <v>5</v>
      </c>
      <c r="CJ532" s="153" t="str">
        <f t="shared" ca="1" si="71"/>
        <v/>
      </c>
      <c r="CK532" s="153" t="str">
        <f t="shared" ca="1" si="72"/>
        <v/>
      </c>
      <c r="CL532" s="153" t="str">
        <f t="shared" ca="1" si="73"/>
        <v/>
      </c>
      <c r="CM532" s="153" t="str">
        <f t="shared" ca="1" si="74"/>
        <v/>
      </c>
    </row>
    <row r="533" spans="84:91" x14ac:dyDescent="0.3">
      <c r="CF533" s="153">
        <v>544</v>
      </c>
      <c r="CG533" s="153">
        <f t="shared" ca="1" si="68"/>
        <v>5</v>
      </c>
      <c r="CH533" s="153" t="str">
        <f t="shared" ca="1" si="69"/>
        <v/>
      </c>
      <c r="CI533" s="153">
        <f t="shared" ca="1" si="70"/>
        <v>5</v>
      </c>
      <c r="CJ533" s="153" t="str">
        <f t="shared" ca="1" si="71"/>
        <v/>
      </c>
      <c r="CK533" s="153" t="str">
        <f t="shared" ca="1" si="72"/>
        <v/>
      </c>
      <c r="CL533" s="153" t="str">
        <f t="shared" ca="1" si="73"/>
        <v/>
      </c>
      <c r="CM533" s="153" t="str">
        <f t="shared" ca="1" si="74"/>
        <v/>
      </c>
    </row>
    <row r="534" spans="84:91" x14ac:dyDescent="0.3">
      <c r="CF534" s="153">
        <v>545</v>
      </c>
      <c r="CG534" s="153">
        <f t="shared" ca="1" si="68"/>
        <v>5</v>
      </c>
      <c r="CH534" s="153" t="str">
        <f t="shared" ca="1" si="69"/>
        <v/>
      </c>
      <c r="CI534" s="153">
        <f t="shared" ca="1" si="70"/>
        <v>5</v>
      </c>
      <c r="CJ534" s="153" t="str">
        <f t="shared" ca="1" si="71"/>
        <v/>
      </c>
      <c r="CK534" s="153" t="str">
        <f t="shared" ca="1" si="72"/>
        <v/>
      </c>
      <c r="CL534" s="153" t="str">
        <f t="shared" ca="1" si="73"/>
        <v/>
      </c>
      <c r="CM534" s="153" t="str">
        <f t="shared" ca="1" si="74"/>
        <v/>
      </c>
    </row>
    <row r="535" spans="84:91" x14ac:dyDescent="0.3">
      <c r="CF535" s="153">
        <v>546</v>
      </c>
      <c r="CG535" s="153">
        <f t="shared" ca="1" si="68"/>
        <v>5</v>
      </c>
      <c r="CH535" s="153" t="str">
        <f t="shared" ca="1" si="69"/>
        <v/>
      </c>
      <c r="CI535" s="153">
        <f t="shared" ca="1" si="70"/>
        <v>5</v>
      </c>
      <c r="CJ535" s="153" t="str">
        <f t="shared" ca="1" si="71"/>
        <v/>
      </c>
      <c r="CK535" s="153" t="str">
        <f t="shared" ca="1" si="72"/>
        <v/>
      </c>
      <c r="CL535" s="153" t="str">
        <f t="shared" ca="1" si="73"/>
        <v/>
      </c>
      <c r="CM535" s="153" t="str">
        <f t="shared" ca="1" si="74"/>
        <v/>
      </c>
    </row>
    <row r="536" spans="84:91" x14ac:dyDescent="0.3">
      <c r="CF536" s="153">
        <v>547</v>
      </c>
      <c r="CG536" s="153">
        <f t="shared" ca="1" si="68"/>
        <v>5</v>
      </c>
      <c r="CH536" s="153" t="str">
        <f t="shared" ca="1" si="69"/>
        <v/>
      </c>
      <c r="CI536" s="153">
        <f t="shared" ca="1" si="70"/>
        <v>5</v>
      </c>
      <c r="CJ536" s="153" t="str">
        <f t="shared" ca="1" si="71"/>
        <v/>
      </c>
      <c r="CK536" s="153" t="str">
        <f t="shared" ca="1" si="72"/>
        <v/>
      </c>
      <c r="CL536" s="153" t="str">
        <f t="shared" ca="1" si="73"/>
        <v/>
      </c>
      <c r="CM536" s="153" t="str">
        <f t="shared" ca="1" si="74"/>
        <v/>
      </c>
    </row>
    <row r="537" spans="84:91" x14ac:dyDescent="0.3">
      <c r="CF537" s="153">
        <v>548</v>
      </c>
      <c r="CG537" s="153">
        <f t="shared" ca="1" si="68"/>
        <v>5</v>
      </c>
      <c r="CH537" s="153" t="str">
        <f t="shared" ca="1" si="69"/>
        <v/>
      </c>
      <c r="CI537" s="153">
        <f t="shared" ca="1" si="70"/>
        <v>5</v>
      </c>
      <c r="CJ537" s="153" t="str">
        <f t="shared" ca="1" si="71"/>
        <v/>
      </c>
      <c r="CK537" s="153" t="str">
        <f t="shared" ca="1" si="72"/>
        <v/>
      </c>
      <c r="CL537" s="153" t="str">
        <f t="shared" ca="1" si="73"/>
        <v/>
      </c>
      <c r="CM537" s="153" t="str">
        <f t="shared" ca="1" si="74"/>
        <v/>
      </c>
    </row>
    <row r="538" spans="84:91" x14ac:dyDescent="0.3">
      <c r="CF538" s="153">
        <v>549</v>
      </c>
      <c r="CG538" s="153">
        <f t="shared" ca="1" si="68"/>
        <v>5</v>
      </c>
      <c r="CH538" s="153" t="str">
        <f t="shared" ca="1" si="69"/>
        <v/>
      </c>
      <c r="CI538" s="153">
        <f t="shared" ca="1" si="70"/>
        <v>5</v>
      </c>
      <c r="CJ538" s="153" t="str">
        <f t="shared" ca="1" si="71"/>
        <v/>
      </c>
      <c r="CK538" s="153" t="str">
        <f t="shared" ca="1" si="72"/>
        <v/>
      </c>
      <c r="CL538" s="153" t="str">
        <f t="shared" ca="1" si="73"/>
        <v/>
      </c>
      <c r="CM538" s="153" t="str">
        <f t="shared" ca="1" si="74"/>
        <v/>
      </c>
    </row>
    <row r="539" spans="84:91" x14ac:dyDescent="0.3">
      <c r="CF539" s="153">
        <v>550</v>
      </c>
      <c r="CG539" s="153">
        <f t="shared" ca="1" si="68"/>
        <v>5</v>
      </c>
      <c r="CH539" s="153" t="str">
        <f t="shared" ca="1" si="69"/>
        <v/>
      </c>
      <c r="CI539" s="153">
        <f t="shared" ca="1" si="70"/>
        <v>5</v>
      </c>
      <c r="CJ539" s="153" t="str">
        <f t="shared" ca="1" si="71"/>
        <v/>
      </c>
      <c r="CK539" s="153" t="str">
        <f t="shared" ca="1" si="72"/>
        <v/>
      </c>
      <c r="CL539" s="153" t="str">
        <f t="shared" ca="1" si="73"/>
        <v/>
      </c>
      <c r="CM539" s="153" t="str">
        <f t="shared" ca="1" si="74"/>
        <v/>
      </c>
    </row>
    <row r="540" spans="84:91" x14ac:dyDescent="0.3">
      <c r="CF540" s="153">
        <v>551</v>
      </c>
      <c r="CG540" s="153">
        <f t="shared" ca="1" si="68"/>
        <v>5</v>
      </c>
      <c r="CH540" s="153" t="str">
        <f t="shared" ca="1" si="69"/>
        <v/>
      </c>
      <c r="CI540" s="153">
        <f t="shared" ca="1" si="70"/>
        <v>5</v>
      </c>
      <c r="CJ540" s="153" t="str">
        <f t="shared" ca="1" si="71"/>
        <v/>
      </c>
      <c r="CK540" s="153" t="str">
        <f t="shared" ca="1" si="72"/>
        <v/>
      </c>
      <c r="CL540" s="153" t="str">
        <f t="shared" ca="1" si="73"/>
        <v/>
      </c>
      <c r="CM540" s="153" t="str">
        <f t="shared" ca="1" si="74"/>
        <v/>
      </c>
    </row>
    <row r="541" spans="84:91" x14ac:dyDescent="0.3">
      <c r="CF541" s="153">
        <v>552</v>
      </c>
      <c r="CG541" s="153">
        <f t="shared" ca="1" si="68"/>
        <v>5</v>
      </c>
      <c r="CH541" s="153" t="str">
        <f t="shared" ca="1" si="69"/>
        <v/>
      </c>
      <c r="CI541" s="153">
        <f t="shared" ca="1" si="70"/>
        <v>5</v>
      </c>
      <c r="CJ541" s="153" t="str">
        <f t="shared" ca="1" si="71"/>
        <v/>
      </c>
      <c r="CK541" s="153" t="str">
        <f t="shared" ca="1" si="72"/>
        <v/>
      </c>
      <c r="CL541" s="153" t="str">
        <f t="shared" ca="1" si="73"/>
        <v/>
      </c>
      <c r="CM541" s="153" t="str">
        <f t="shared" ca="1" si="74"/>
        <v/>
      </c>
    </row>
    <row r="542" spans="84:91" x14ac:dyDescent="0.3">
      <c r="CF542" s="153">
        <v>553</v>
      </c>
      <c r="CG542" s="153">
        <f t="shared" ca="1" si="68"/>
        <v>5</v>
      </c>
      <c r="CH542" s="153" t="str">
        <f t="shared" ca="1" si="69"/>
        <v/>
      </c>
      <c r="CI542" s="153">
        <f t="shared" ca="1" si="70"/>
        <v>5</v>
      </c>
      <c r="CJ542" s="153" t="str">
        <f t="shared" ca="1" si="71"/>
        <v/>
      </c>
      <c r="CK542" s="153" t="str">
        <f t="shared" ca="1" si="72"/>
        <v/>
      </c>
      <c r="CL542" s="153" t="str">
        <f t="shared" ca="1" si="73"/>
        <v/>
      </c>
      <c r="CM542" s="153" t="str">
        <f t="shared" ca="1" si="74"/>
        <v/>
      </c>
    </row>
    <row r="543" spans="84:91" x14ac:dyDescent="0.3">
      <c r="CF543" s="153">
        <v>554</v>
      </c>
      <c r="CG543" s="153">
        <f t="shared" ca="1" si="68"/>
        <v>5</v>
      </c>
      <c r="CH543" s="153" t="str">
        <f t="shared" ca="1" si="69"/>
        <v/>
      </c>
      <c r="CI543" s="153">
        <f t="shared" ca="1" si="70"/>
        <v>5</v>
      </c>
      <c r="CJ543" s="153" t="str">
        <f t="shared" ca="1" si="71"/>
        <v/>
      </c>
      <c r="CK543" s="153" t="str">
        <f t="shared" ca="1" si="72"/>
        <v/>
      </c>
      <c r="CL543" s="153" t="str">
        <f t="shared" ca="1" si="73"/>
        <v/>
      </c>
      <c r="CM543" s="153" t="str">
        <f t="shared" ca="1" si="74"/>
        <v/>
      </c>
    </row>
    <row r="544" spans="84:91" x14ac:dyDescent="0.3">
      <c r="CF544" s="153">
        <v>555</v>
      </c>
      <c r="CG544" s="153">
        <f t="shared" ca="1" si="68"/>
        <v>5</v>
      </c>
      <c r="CH544" s="153" t="str">
        <f t="shared" ca="1" si="69"/>
        <v/>
      </c>
      <c r="CI544" s="153">
        <f t="shared" ca="1" si="70"/>
        <v>5</v>
      </c>
      <c r="CJ544" s="153" t="str">
        <f t="shared" ca="1" si="71"/>
        <v/>
      </c>
      <c r="CK544" s="153" t="str">
        <f t="shared" ca="1" si="72"/>
        <v/>
      </c>
      <c r="CL544" s="153" t="str">
        <f t="shared" ca="1" si="73"/>
        <v/>
      </c>
      <c r="CM544" s="153" t="str">
        <f t="shared" ca="1" si="74"/>
        <v/>
      </c>
    </row>
    <row r="545" spans="84:91" x14ac:dyDescent="0.3">
      <c r="CF545" s="153">
        <v>556</v>
      </c>
      <c r="CG545" s="153">
        <f t="shared" ca="1" si="68"/>
        <v>5</v>
      </c>
      <c r="CH545" s="153" t="str">
        <f t="shared" ca="1" si="69"/>
        <v/>
      </c>
      <c r="CI545" s="153">
        <f t="shared" ca="1" si="70"/>
        <v>5</v>
      </c>
      <c r="CJ545" s="153" t="str">
        <f t="shared" ca="1" si="71"/>
        <v/>
      </c>
      <c r="CK545" s="153" t="str">
        <f t="shared" ca="1" si="72"/>
        <v/>
      </c>
      <c r="CL545" s="153" t="str">
        <f t="shared" ca="1" si="73"/>
        <v/>
      </c>
      <c r="CM545" s="153" t="str">
        <f t="shared" ca="1" si="74"/>
        <v/>
      </c>
    </row>
    <row r="546" spans="84:91" x14ac:dyDescent="0.3">
      <c r="CF546" s="153">
        <v>557</v>
      </c>
      <c r="CG546" s="153">
        <f t="shared" ca="1" si="68"/>
        <v>5</v>
      </c>
      <c r="CH546" s="153" t="str">
        <f t="shared" ca="1" si="69"/>
        <v/>
      </c>
      <c r="CI546" s="153">
        <f t="shared" ca="1" si="70"/>
        <v>5</v>
      </c>
      <c r="CJ546" s="153" t="str">
        <f t="shared" ca="1" si="71"/>
        <v/>
      </c>
      <c r="CK546" s="153" t="str">
        <f t="shared" ca="1" si="72"/>
        <v/>
      </c>
      <c r="CL546" s="153" t="str">
        <f t="shared" ca="1" si="73"/>
        <v/>
      </c>
      <c r="CM546" s="153" t="str">
        <f t="shared" ca="1" si="74"/>
        <v/>
      </c>
    </row>
    <row r="547" spans="84:91" x14ac:dyDescent="0.3">
      <c r="CF547" s="153">
        <v>558</v>
      </c>
      <c r="CG547" s="153">
        <f t="shared" ca="1" si="68"/>
        <v>5</v>
      </c>
      <c r="CH547" s="153" t="str">
        <f t="shared" ca="1" si="69"/>
        <v/>
      </c>
      <c r="CI547" s="153">
        <f t="shared" ca="1" si="70"/>
        <v>5</v>
      </c>
      <c r="CJ547" s="153" t="str">
        <f t="shared" ca="1" si="71"/>
        <v/>
      </c>
      <c r="CK547" s="153" t="str">
        <f t="shared" ca="1" si="72"/>
        <v/>
      </c>
      <c r="CL547" s="153" t="str">
        <f t="shared" ca="1" si="73"/>
        <v/>
      </c>
      <c r="CM547" s="153" t="str">
        <f t="shared" ca="1" si="74"/>
        <v/>
      </c>
    </row>
    <row r="548" spans="84:91" x14ac:dyDescent="0.3">
      <c r="CF548" s="153">
        <v>559</v>
      </c>
      <c r="CG548" s="153">
        <f t="shared" ca="1" si="68"/>
        <v>5</v>
      </c>
      <c r="CH548" s="153" t="str">
        <f t="shared" ca="1" si="69"/>
        <v/>
      </c>
      <c r="CI548" s="153">
        <f t="shared" ca="1" si="70"/>
        <v>5</v>
      </c>
      <c r="CJ548" s="153" t="str">
        <f t="shared" ca="1" si="71"/>
        <v/>
      </c>
      <c r="CK548" s="153" t="str">
        <f t="shared" ca="1" si="72"/>
        <v/>
      </c>
      <c r="CL548" s="153" t="str">
        <f t="shared" ca="1" si="73"/>
        <v/>
      </c>
      <c r="CM548" s="153" t="str">
        <f t="shared" ca="1" si="74"/>
        <v/>
      </c>
    </row>
    <row r="549" spans="84:91" x14ac:dyDescent="0.3">
      <c r="CF549" s="153">
        <v>560</v>
      </c>
      <c r="CG549" s="153">
        <f t="shared" ca="1" si="68"/>
        <v>5</v>
      </c>
      <c r="CH549" s="153" t="str">
        <f t="shared" ca="1" si="69"/>
        <v/>
      </c>
      <c r="CI549" s="153">
        <f t="shared" ca="1" si="70"/>
        <v>5</v>
      </c>
      <c r="CJ549" s="153" t="str">
        <f t="shared" ca="1" si="71"/>
        <v/>
      </c>
      <c r="CK549" s="153" t="str">
        <f t="shared" ca="1" si="72"/>
        <v/>
      </c>
      <c r="CL549" s="153" t="str">
        <f t="shared" ca="1" si="73"/>
        <v/>
      </c>
      <c r="CM549" s="153" t="str">
        <f t="shared" ca="1" si="74"/>
        <v/>
      </c>
    </row>
    <row r="550" spans="84:91" x14ac:dyDescent="0.3">
      <c r="CF550" s="153">
        <v>561</v>
      </c>
      <c r="CG550" s="153">
        <f t="shared" ca="1" si="68"/>
        <v>5</v>
      </c>
      <c r="CH550" s="153" t="str">
        <f t="shared" ca="1" si="69"/>
        <v/>
      </c>
      <c r="CI550" s="153">
        <f t="shared" ca="1" si="70"/>
        <v>5</v>
      </c>
      <c r="CJ550" s="153" t="str">
        <f t="shared" ca="1" si="71"/>
        <v/>
      </c>
      <c r="CK550" s="153" t="str">
        <f t="shared" ca="1" si="72"/>
        <v/>
      </c>
      <c r="CL550" s="153" t="str">
        <f t="shared" ca="1" si="73"/>
        <v/>
      </c>
      <c r="CM550" s="153" t="str">
        <f t="shared" ca="1" si="74"/>
        <v/>
      </c>
    </row>
    <row r="551" spans="84:91" x14ac:dyDescent="0.3">
      <c r="CF551" s="153">
        <v>562</v>
      </c>
      <c r="CG551" s="153">
        <f t="shared" ca="1" si="68"/>
        <v>5</v>
      </c>
      <c r="CH551" s="153" t="str">
        <f t="shared" ca="1" si="69"/>
        <v/>
      </c>
      <c r="CI551" s="153">
        <f t="shared" ca="1" si="70"/>
        <v>5</v>
      </c>
      <c r="CJ551" s="153" t="str">
        <f t="shared" ca="1" si="71"/>
        <v/>
      </c>
      <c r="CK551" s="153" t="str">
        <f t="shared" ca="1" si="72"/>
        <v/>
      </c>
      <c r="CL551" s="153" t="str">
        <f t="shared" ca="1" si="73"/>
        <v/>
      </c>
      <c r="CM551" s="153" t="str">
        <f t="shared" ca="1" si="74"/>
        <v/>
      </c>
    </row>
    <row r="552" spans="84:91" x14ac:dyDescent="0.3">
      <c r="CF552" s="153">
        <v>563</v>
      </c>
      <c r="CG552" s="153">
        <f t="shared" ca="1" si="68"/>
        <v>5</v>
      </c>
      <c r="CH552" s="153" t="str">
        <f t="shared" ca="1" si="69"/>
        <v/>
      </c>
      <c r="CI552" s="153">
        <f t="shared" ca="1" si="70"/>
        <v>5</v>
      </c>
      <c r="CJ552" s="153" t="str">
        <f t="shared" ca="1" si="71"/>
        <v/>
      </c>
      <c r="CK552" s="153" t="str">
        <f t="shared" ca="1" si="72"/>
        <v/>
      </c>
      <c r="CL552" s="153" t="str">
        <f t="shared" ca="1" si="73"/>
        <v/>
      </c>
      <c r="CM552" s="153" t="str">
        <f t="shared" ca="1" si="74"/>
        <v/>
      </c>
    </row>
    <row r="553" spans="84:91" x14ac:dyDescent="0.3">
      <c r="CF553" s="153">
        <v>564</v>
      </c>
      <c r="CG553" s="153">
        <f t="shared" ca="1" si="68"/>
        <v>5</v>
      </c>
      <c r="CH553" s="153" t="str">
        <f t="shared" ca="1" si="69"/>
        <v/>
      </c>
      <c r="CI553" s="153">
        <f t="shared" ca="1" si="70"/>
        <v>5</v>
      </c>
      <c r="CJ553" s="153" t="str">
        <f t="shared" ca="1" si="71"/>
        <v/>
      </c>
      <c r="CK553" s="153" t="str">
        <f t="shared" ca="1" si="72"/>
        <v/>
      </c>
      <c r="CL553" s="153" t="str">
        <f t="shared" ca="1" si="73"/>
        <v/>
      </c>
      <c r="CM553" s="153" t="str">
        <f t="shared" ca="1" si="74"/>
        <v/>
      </c>
    </row>
    <row r="554" spans="84:91" x14ac:dyDescent="0.3">
      <c r="CF554" s="153">
        <v>565</v>
      </c>
      <c r="CG554" s="153">
        <f t="shared" ca="1" si="68"/>
        <v>5</v>
      </c>
      <c r="CH554" s="153" t="str">
        <f t="shared" ca="1" si="69"/>
        <v/>
      </c>
      <c r="CI554" s="153">
        <f t="shared" ca="1" si="70"/>
        <v>5</v>
      </c>
      <c r="CJ554" s="153" t="str">
        <f t="shared" ca="1" si="71"/>
        <v/>
      </c>
      <c r="CK554" s="153" t="str">
        <f t="shared" ca="1" si="72"/>
        <v/>
      </c>
      <c r="CL554" s="153" t="str">
        <f t="shared" ca="1" si="73"/>
        <v/>
      </c>
      <c r="CM554" s="153" t="str">
        <f t="shared" ca="1" si="74"/>
        <v/>
      </c>
    </row>
    <row r="555" spans="84:91" x14ac:dyDescent="0.3">
      <c r="CF555" s="153">
        <v>566</v>
      </c>
      <c r="CG555" s="153">
        <f t="shared" ca="1" si="68"/>
        <v>5</v>
      </c>
      <c r="CH555" s="153" t="str">
        <f t="shared" ca="1" si="69"/>
        <v/>
      </c>
      <c r="CI555" s="153">
        <f t="shared" ca="1" si="70"/>
        <v>5</v>
      </c>
      <c r="CJ555" s="153" t="str">
        <f t="shared" ca="1" si="71"/>
        <v/>
      </c>
      <c r="CK555" s="153" t="str">
        <f t="shared" ca="1" si="72"/>
        <v/>
      </c>
      <c r="CL555" s="153" t="str">
        <f t="shared" ca="1" si="73"/>
        <v/>
      </c>
      <c r="CM555" s="153" t="str">
        <f t="shared" ca="1" si="74"/>
        <v/>
      </c>
    </row>
    <row r="556" spans="84:91" x14ac:dyDescent="0.3">
      <c r="CF556" s="153">
        <v>567</v>
      </c>
      <c r="CG556" s="153">
        <f t="shared" ca="1" si="68"/>
        <v>5</v>
      </c>
      <c r="CH556" s="153" t="str">
        <f t="shared" ca="1" si="69"/>
        <v/>
      </c>
      <c r="CI556" s="153">
        <f t="shared" ca="1" si="70"/>
        <v>5</v>
      </c>
      <c r="CJ556" s="153" t="str">
        <f t="shared" ca="1" si="71"/>
        <v/>
      </c>
      <c r="CK556" s="153" t="str">
        <f t="shared" ca="1" si="72"/>
        <v/>
      </c>
      <c r="CL556" s="153" t="str">
        <f t="shared" ca="1" si="73"/>
        <v/>
      </c>
      <c r="CM556" s="153" t="str">
        <f t="shared" ca="1" si="74"/>
        <v/>
      </c>
    </row>
    <row r="557" spans="84:91" x14ac:dyDescent="0.3">
      <c r="CF557" s="153">
        <v>568</v>
      </c>
      <c r="CG557" s="153">
        <f t="shared" ca="1" si="68"/>
        <v>5</v>
      </c>
      <c r="CH557" s="153" t="str">
        <f t="shared" ca="1" si="69"/>
        <v/>
      </c>
      <c r="CI557" s="153">
        <f t="shared" ca="1" si="70"/>
        <v>5</v>
      </c>
      <c r="CJ557" s="153" t="str">
        <f t="shared" ca="1" si="71"/>
        <v/>
      </c>
      <c r="CK557" s="153" t="str">
        <f t="shared" ca="1" si="72"/>
        <v/>
      </c>
      <c r="CL557" s="153" t="str">
        <f t="shared" ca="1" si="73"/>
        <v/>
      </c>
      <c r="CM557" s="153" t="str">
        <f t="shared" ca="1" si="74"/>
        <v/>
      </c>
    </row>
    <row r="558" spans="84:91" x14ac:dyDescent="0.3">
      <c r="CF558" s="153">
        <v>569</v>
      </c>
      <c r="CG558" s="153">
        <f t="shared" ca="1" si="68"/>
        <v>5</v>
      </c>
      <c r="CH558" s="153" t="str">
        <f t="shared" ca="1" si="69"/>
        <v/>
      </c>
      <c r="CI558" s="153">
        <f t="shared" ca="1" si="70"/>
        <v>5</v>
      </c>
      <c r="CJ558" s="153" t="str">
        <f t="shared" ca="1" si="71"/>
        <v/>
      </c>
      <c r="CK558" s="153" t="str">
        <f t="shared" ca="1" si="72"/>
        <v/>
      </c>
      <c r="CL558" s="153" t="str">
        <f t="shared" ca="1" si="73"/>
        <v/>
      </c>
      <c r="CM558" s="153" t="str">
        <f t="shared" ca="1" si="74"/>
        <v/>
      </c>
    </row>
    <row r="559" spans="84:91" x14ac:dyDescent="0.3">
      <c r="CF559" s="153">
        <v>570</v>
      </c>
      <c r="CG559" s="153">
        <f t="shared" ca="1" si="68"/>
        <v>5</v>
      </c>
      <c r="CH559" s="153" t="str">
        <f t="shared" ca="1" si="69"/>
        <v/>
      </c>
      <c r="CI559" s="153">
        <f t="shared" ca="1" si="70"/>
        <v>5</v>
      </c>
      <c r="CJ559" s="153" t="str">
        <f t="shared" ca="1" si="71"/>
        <v/>
      </c>
      <c r="CK559" s="153" t="str">
        <f t="shared" ca="1" si="72"/>
        <v/>
      </c>
      <c r="CL559" s="153" t="str">
        <f t="shared" ca="1" si="73"/>
        <v/>
      </c>
      <c r="CM559" s="153" t="str">
        <f t="shared" ca="1" si="74"/>
        <v/>
      </c>
    </row>
    <row r="560" spans="84:91" x14ac:dyDescent="0.3">
      <c r="CF560" s="153">
        <v>571</v>
      </c>
      <c r="CG560" s="153">
        <f t="shared" ca="1" si="68"/>
        <v>5</v>
      </c>
      <c r="CH560" s="153" t="str">
        <f t="shared" ca="1" si="69"/>
        <v/>
      </c>
      <c r="CI560" s="153">
        <f t="shared" ca="1" si="70"/>
        <v>5</v>
      </c>
      <c r="CJ560" s="153" t="str">
        <f t="shared" ca="1" si="71"/>
        <v/>
      </c>
      <c r="CK560" s="153" t="str">
        <f t="shared" ca="1" si="72"/>
        <v/>
      </c>
      <c r="CL560" s="153" t="str">
        <f t="shared" ca="1" si="73"/>
        <v/>
      </c>
      <c r="CM560" s="153" t="str">
        <f t="shared" ca="1" si="74"/>
        <v/>
      </c>
    </row>
    <row r="561" spans="84:91" x14ac:dyDescent="0.3">
      <c r="CF561" s="153">
        <v>572</v>
      </c>
      <c r="CG561" s="153">
        <f t="shared" ca="1" si="68"/>
        <v>5</v>
      </c>
      <c r="CH561" s="153" t="str">
        <f t="shared" ca="1" si="69"/>
        <v/>
      </c>
      <c r="CI561" s="153">
        <f t="shared" ca="1" si="70"/>
        <v>5</v>
      </c>
      <c r="CJ561" s="153" t="str">
        <f t="shared" ca="1" si="71"/>
        <v/>
      </c>
      <c r="CK561" s="153" t="str">
        <f t="shared" ca="1" si="72"/>
        <v/>
      </c>
      <c r="CL561" s="153" t="str">
        <f t="shared" ca="1" si="73"/>
        <v/>
      </c>
      <c r="CM561" s="153" t="str">
        <f t="shared" ca="1" si="74"/>
        <v/>
      </c>
    </row>
    <row r="562" spans="84:91" x14ac:dyDescent="0.3">
      <c r="CF562" s="153">
        <v>573</v>
      </c>
      <c r="CG562" s="153">
        <f t="shared" ca="1" si="68"/>
        <v>5</v>
      </c>
      <c r="CH562" s="153" t="str">
        <f t="shared" ca="1" si="69"/>
        <v/>
      </c>
      <c r="CI562" s="153">
        <f t="shared" ca="1" si="70"/>
        <v>5</v>
      </c>
      <c r="CJ562" s="153" t="str">
        <f t="shared" ca="1" si="71"/>
        <v/>
      </c>
      <c r="CK562" s="153" t="str">
        <f t="shared" ca="1" si="72"/>
        <v/>
      </c>
      <c r="CL562" s="153" t="str">
        <f t="shared" ca="1" si="73"/>
        <v/>
      </c>
      <c r="CM562" s="153" t="str">
        <f t="shared" ca="1" si="74"/>
        <v/>
      </c>
    </row>
    <row r="563" spans="84:91" x14ac:dyDescent="0.3">
      <c r="CF563" s="153">
        <v>574</v>
      </c>
      <c r="CG563" s="153">
        <f t="shared" ca="1" si="68"/>
        <v>5</v>
      </c>
      <c r="CH563" s="153" t="str">
        <f t="shared" ca="1" si="69"/>
        <v/>
      </c>
      <c r="CI563" s="153">
        <f t="shared" ca="1" si="70"/>
        <v>5</v>
      </c>
      <c r="CJ563" s="153" t="str">
        <f t="shared" ca="1" si="71"/>
        <v/>
      </c>
      <c r="CK563" s="153" t="str">
        <f t="shared" ca="1" si="72"/>
        <v/>
      </c>
      <c r="CL563" s="153" t="str">
        <f t="shared" ca="1" si="73"/>
        <v/>
      </c>
      <c r="CM563" s="153" t="str">
        <f t="shared" ca="1" si="74"/>
        <v/>
      </c>
    </row>
    <row r="564" spans="84:91" x14ac:dyDescent="0.3">
      <c r="CF564" s="153">
        <v>575</v>
      </c>
      <c r="CG564" s="153">
        <f t="shared" ca="1" si="68"/>
        <v>5</v>
      </c>
      <c r="CH564" s="153" t="str">
        <f t="shared" ca="1" si="69"/>
        <v/>
      </c>
      <c r="CI564" s="153">
        <f t="shared" ca="1" si="70"/>
        <v>5</v>
      </c>
      <c r="CJ564" s="153" t="str">
        <f t="shared" ca="1" si="71"/>
        <v/>
      </c>
      <c r="CK564" s="153" t="str">
        <f t="shared" ca="1" si="72"/>
        <v/>
      </c>
      <c r="CL564" s="153" t="str">
        <f t="shared" ca="1" si="73"/>
        <v/>
      </c>
      <c r="CM564" s="153" t="str">
        <f t="shared" ca="1" si="74"/>
        <v/>
      </c>
    </row>
    <row r="565" spans="84:91" x14ac:dyDescent="0.3">
      <c r="CF565" s="153">
        <v>576</v>
      </c>
      <c r="CG565" s="153">
        <f t="shared" ca="1" si="68"/>
        <v>5</v>
      </c>
      <c r="CH565" s="153" t="str">
        <f t="shared" ca="1" si="69"/>
        <v/>
      </c>
      <c r="CI565" s="153">
        <f t="shared" ca="1" si="70"/>
        <v>5</v>
      </c>
      <c r="CJ565" s="153" t="str">
        <f t="shared" ca="1" si="71"/>
        <v/>
      </c>
      <c r="CK565" s="153" t="str">
        <f t="shared" ca="1" si="72"/>
        <v/>
      </c>
      <c r="CL565" s="153" t="str">
        <f t="shared" ca="1" si="73"/>
        <v/>
      </c>
      <c r="CM565" s="153" t="str">
        <f t="shared" ca="1" si="74"/>
        <v/>
      </c>
    </row>
    <row r="566" spans="84:91" x14ac:dyDescent="0.3">
      <c r="CF566" s="153">
        <v>577</v>
      </c>
      <c r="CG566" s="153">
        <f t="shared" ca="1" si="68"/>
        <v>5</v>
      </c>
      <c r="CH566" s="153" t="str">
        <f t="shared" ca="1" si="69"/>
        <v/>
      </c>
      <c r="CI566" s="153">
        <f t="shared" ca="1" si="70"/>
        <v>5</v>
      </c>
      <c r="CJ566" s="153" t="str">
        <f t="shared" ca="1" si="71"/>
        <v/>
      </c>
      <c r="CK566" s="153" t="str">
        <f t="shared" ca="1" si="72"/>
        <v/>
      </c>
      <c r="CL566" s="153" t="str">
        <f t="shared" ca="1" si="73"/>
        <v/>
      </c>
      <c r="CM566" s="153" t="str">
        <f t="shared" ca="1" si="74"/>
        <v/>
      </c>
    </row>
    <row r="567" spans="84:91" x14ac:dyDescent="0.3">
      <c r="CF567" s="153">
        <v>578</v>
      </c>
      <c r="CG567" s="153">
        <f t="shared" ca="1" si="68"/>
        <v>5</v>
      </c>
      <c r="CH567" s="153" t="str">
        <f t="shared" ca="1" si="69"/>
        <v/>
      </c>
      <c r="CI567" s="153">
        <f t="shared" ca="1" si="70"/>
        <v>5</v>
      </c>
      <c r="CJ567" s="153" t="str">
        <f t="shared" ca="1" si="71"/>
        <v/>
      </c>
      <c r="CK567" s="153" t="str">
        <f t="shared" ca="1" si="72"/>
        <v/>
      </c>
      <c r="CL567" s="153" t="str">
        <f t="shared" ca="1" si="73"/>
        <v/>
      </c>
      <c r="CM567" s="153" t="str">
        <f t="shared" ca="1" si="74"/>
        <v/>
      </c>
    </row>
    <row r="568" spans="84:91" x14ac:dyDescent="0.3">
      <c r="CF568" s="153">
        <v>579</v>
      </c>
      <c r="CG568" s="153">
        <f t="shared" ca="1" si="68"/>
        <v>5</v>
      </c>
      <c r="CH568" s="153" t="str">
        <f t="shared" ca="1" si="69"/>
        <v/>
      </c>
      <c r="CI568" s="153">
        <f t="shared" ca="1" si="70"/>
        <v>5</v>
      </c>
      <c r="CJ568" s="153" t="str">
        <f t="shared" ca="1" si="71"/>
        <v/>
      </c>
      <c r="CK568" s="153" t="str">
        <f t="shared" ca="1" si="72"/>
        <v/>
      </c>
      <c r="CL568" s="153" t="str">
        <f t="shared" ca="1" si="73"/>
        <v/>
      </c>
      <c r="CM568" s="153" t="str">
        <f t="shared" ca="1" si="74"/>
        <v/>
      </c>
    </row>
    <row r="569" spans="84:91" x14ac:dyDescent="0.3">
      <c r="CF569" s="153">
        <v>580</v>
      </c>
      <c r="CG569" s="153">
        <f t="shared" ca="1" si="68"/>
        <v>5</v>
      </c>
      <c r="CH569" s="153" t="str">
        <f t="shared" ca="1" si="69"/>
        <v/>
      </c>
      <c r="CI569" s="153">
        <f t="shared" ca="1" si="70"/>
        <v>5</v>
      </c>
      <c r="CJ569" s="153" t="str">
        <f t="shared" ca="1" si="71"/>
        <v/>
      </c>
      <c r="CK569" s="153" t="str">
        <f t="shared" ca="1" si="72"/>
        <v/>
      </c>
      <c r="CL569" s="153" t="str">
        <f t="shared" ca="1" si="73"/>
        <v/>
      </c>
      <c r="CM569" s="153" t="str">
        <f t="shared" ca="1" si="74"/>
        <v/>
      </c>
    </row>
    <row r="570" spans="84:91" x14ac:dyDescent="0.3">
      <c r="CF570" s="153">
        <v>581</v>
      </c>
      <c r="CG570" s="153">
        <f t="shared" ca="1" si="68"/>
        <v>5</v>
      </c>
      <c r="CH570" s="153" t="str">
        <f t="shared" ca="1" si="69"/>
        <v/>
      </c>
      <c r="CI570" s="153">
        <f t="shared" ca="1" si="70"/>
        <v>5</v>
      </c>
      <c r="CJ570" s="153" t="str">
        <f t="shared" ca="1" si="71"/>
        <v/>
      </c>
      <c r="CK570" s="153" t="str">
        <f t="shared" ca="1" si="72"/>
        <v/>
      </c>
      <c r="CL570" s="153" t="str">
        <f t="shared" ca="1" si="73"/>
        <v/>
      </c>
      <c r="CM570" s="153" t="str">
        <f t="shared" ca="1" si="74"/>
        <v/>
      </c>
    </row>
    <row r="571" spans="84:91" x14ac:dyDescent="0.3">
      <c r="CF571" s="153">
        <v>582</v>
      </c>
      <c r="CG571" s="153">
        <f t="shared" ca="1" si="68"/>
        <v>5</v>
      </c>
      <c r="CH571" s="153" t="str">
        <f t="shared" ca="1" si="69"/>
        <v/>
      </c>
      <c r="CI571" s="153">
        <f t="shared" ca="1" si="70"/>
        <v>5</v>
      </c>
      <c r="CJ571" s="153" t="str">
        <f t="shared" ca="1" si="71"/>
        <v/>
      </c>
      <c r="CK571" s="153" t="str">
        <f t="shared" ca="1" si="72"/>
        <v/>
      </c>
      <c r="CL571" s="153" t="str">
        <f t="shared" ca="1" si="73"/>
        <v/>
      </c>
      <c r="CM571" s="153" t="str">
        <f t="shared" ca="1" si="74"/>
        <v/>
      </c>
    </row>
    <row r="572" spans="84:91" x14ac:dyDescent="0.3">
      <c r="CF572" s="153">
        <v>583</v>
      </c>
      <c r="CG572" s="153">
        <f t="shared" ca="1" si="68"/>
        <v>5</v>
      </c>
      <c r="CH572" s="153" t="str">
        <f t="shared" ca="1" si="69"/>
        <v/>
      </c>
      <c r="CI572" s="153">
        <f t="shared" ca="1" si="70"/>
        <v>5</v>
      </c>
      <c r="CJ572" s="153" t="str">
        <f t="shared" ca="1" si="71"/>
        <v/>
      </c>
      <c r="CK572" s="153" t="str">
        <f t="shared" ca="1" si="72"/>
        <v/>
      </c>
      <c r="CL572" s="153" t="str">
        <f t="shared" ca="1" si="73"/>
        <v/>
      </c>
      <c r="CM572" s="153" t="str">
        <f t="shared" ca="1" si="74"/>
        <v/>
      </c>
    </row>
    <row r="573" spans="84:91" x14ac:dyDescent="0.3">
      <c r="CF573" s="153">
        <v>584</v>
      </c>
      <c r="CG573" s="153">
        <f t="shared" ca="1" si="68"/>
        <v>5</v>
      </c>
      <c r="CH573" s="153" t="str">
        <f t="shared" ca="1" si="69"/>
        <v/>
      </c>
      <c r="CI573" s="153">
        <f t="shared" ca="1" si="70"/>
        <v>5</v>
      </c>
      <c r="CJ573" s="153" t="str">
        <f t="shared" ca="1" si="71"/>
        <v/>
      </c>
      <c r="CK573" s="153" t="str">
        <f t="shared" ca="1" si="72"/>
        <v/>
      </c>
      <c r="CL573" s="153" t="str">
        <f t="shared" ca="1" si="73"/>
        <v/>
      </c>
      <c r="CM573" s="153" t="str">
        <f t="shared" ca="1" si="74"/>
        <v/>
      </c>
    </row>
    <row r="574" spans="84:91" x14ac:dyDescent="0.3">
      <c r="CF574" s="153">
        <v>585</v>
      </c>
      <c r="CG574" s="153">
        <f t="shared" ca="1" si="68"/>
        <v>5</v>
      </c>
      <c r="CH574" s="153" t="str">
        <f t="shared" ca="1" si="69"/>
        <v/>
      </c>
      <c r="CI574" s="153">
        <f t="shared" ca="1" si="70"/>
        <v>5</v>
      </c>
      <c r="CJ574" s="153" t="str">
        <f t="shared" ca="1" si="71"/>
        <v/>
      </c>
      <c r="CK574" s="153" t="str">
        <f t="shared" ca="1" si="72"/>
        <v/>
      </c>
      <c r="CL574" s="153" t="str">
        <f t="shared" ca="1" si="73"/>
        <v/>
      </c>
      <c r="CM574" s="153" t="str">
        <f t="shared" ca="1" si="74"/>
        <v/>
      </c>
    </row>
    <row r="575" spans="84:91" x14ac:dyDescent="0.3">
      <c r="CF575" s="153">
        <v>586</v>
      </c>
      <c r="CG575" s="153">
        <f t="shared" ca="1" si="68"/>
        <v>5</v>
      </c>
      <c r="CH575" s="153" t="str">
        <f t="shared" ca="1" si="69"/>
        <v/>
      </c>
      <c r="CI575" s="153">
        <f t="shared" ca="1" si="70"/>
        <v>5</v>
      </c>
      <c r="CJ575" s="153" t="str">
        <f t="shared" ca="1" si="71"/>
        <v/>
      </c>
      <c r="CK575" s="153" t="str">
        <f t="shared" ca="1" si="72"/>
        <v/>
      </c>
      <c r="CL575" s="153" t="str">
        <f t="shared" ca="1" si="73"/>
        <v/>
      </c>
      <c r="CM575" s="153" t="str">
        <f t="shared" ca="1" si="74"/>
        <v/>
      </c>
    </row>
    <row r="576" spans="84:91" x14ac:dyDescent="0.3">
      <c r="CF576" s="153">
        <v>587</v>
      </c>
      <c r="CG576" s="153">
        <f t="shared" ca="1" si="68"/>
        <v>5</v>
      </c>
      <c r="CH576" s="153" t="str">
        <f t="shared" ca="1" si="69"/>
        <v/>
      </c>
      <c r="CI576" s="153">
        <f t="shared" ca="1" si="70"/>
        <v>5</v>
      </c>
      <c r="CJ576" s="153" t="str">
        <f t="shared" ca="1" si="71"/>
        <v/>
      </c>
      <c r="CK576" s="153" t="str">
        <f t="shared" ca="1" si="72"/>
        <v/>
      </c>
      <c r="CL576" s="153" t="str">
        <f t="shared" ca="1" si="73"/>
        <v/>
      </c>
      <c r="CM576" s="153" t="str">
        <f t="shared" ca="1" si="74"/>
        <v/>
      </c>
    </row>
    <row r="577" spans="84:91" x14ac:dyDescent="0.3">
      <c r="CF577" s="153">
        <v>588</v>
      </c>
      <c r="CG577" s="153">
        <f t="shared" ca="1" si="68"/>
        <v>5</v>
      </c>
      <c r="CH577" s="153" t="str">
        <f t="shared" ca="1" si="69"/>
        <v/>
      </c>
      <c r="CI577" s="153">
        <f t="shared" ca="1" si="70"/>
        <v>5</v>
      </c>
      <c r="CJ577" s="153" t="str">
        <f t="shared" ca="1" si="71"/>
        <v/>
      </c>
      <c r="CK577" s="153" t="str">
        <f t="shared" ca="1" si="72"/>
        <v/>
      </c>
      <c r="CL577" s="153" t="str">
        <f t="shared" ca="1" si="73"/>
        <v/>
      </c>
      <c r="CM577" s="153" t="str">
        <f t="shared" ca="1" si="74"/>
        <v/>
      </c>
    </row>
    <row r="578" spans="84:91" x14ac:dyDescent="0.3">
      <c r="CF578" s="153">
        <v>589</v>
      </c>
      <c r="CG578" s="153">
        <f t="shared" ca="1" si="68"/>
        <v>5</v>
      </c>
      <c r="CH578" s="153" t="str">
        <f t="shared" ca="1" si="69"/>
        <v/>
      </c>
      <c r="CI578" s="153">
        <f t="shared" ca="1" si="70"/>
        <v>5</v>
      </c>
      <c r="CJ578" s="153" t="str">
        <f t="shared" ca="1" si="71"/>
        <v/>
      </c>
      <c r="CK578" s="153" t="str">
        <f t="shared" ca="1" si="72"/>
        <v/>
      </c>
      <c r="CL578" s="153" t="str">
        <f t="shared" ca="1" si="73"/>
        <v/>
      </c>
      <c r="CM578" s="153" t="str">
        <f t="shared" ca="1" si="74"/>
        <v/>
      </c>
    </row>
    <row r="579" spans="84:91" x14ac:dyDescent="0.3">
      <c r="CF579" s="153">
        <v>590</v>
      </c>
      <c r="CG579" s="153">
        <f t="shared" ca="1" si="68"/>
        <v>5</v>
      </c>
      <c r="CH579" s="153" t="str">
        <f t="shared" ca="1" si="69"/>
        <v/>
      </c>
      <c r="CI579" s="153">
        <f t="shared" ca="1" si="70"/>
        <v>5</v>
      </c>
      <c r="CJ579" s="153" t="str">
        <f t="shared" ca="1" si="71"/>
        <v/>
      </c>
      <c r="CK579" s="153" t="str">
        <f t="shared" ca="1" si="72"/>
        <v/>
      </c>
      <c r="CL579" s="153" t="str">
        <f t="shared" ca="1" si="73"/>
        <v/>
      </c>
      <c r="CM579" s="153" t="str">
        <f t="shared" ca="1" si="74"/>
        <v/>
      </c>
    </row>
    <row r="580" spans="84:91" x14ac:dyDescent="0.3">
      <c r="CF580" s="153">
        <v>591</v>
      </c>
      <c r="CG580" s="153">
        <f t="shared" ca="1" si="68"/>
        <v>5</v>
      </c>
      <c r="CH580" s="153" t="str">
        <f t="shared" ca="1" si="69"/>
        <v/>
      </c>
      <c r="CI580" s="153">
        <f t="shared" ca="1" si="70"/>
        <v>5</v>
      </c>
      <c r="CJ580" s="153" t="str">
        <f t="shared" ca="1" si="71"/>
        <v/>
      </c>
      <c r="CK580" s="153" t="str">
        <f t="shared" ca="1" si="72"/>
        <v/>
      </c>
      <c r="CL580" s="153" t="str">
        <f t="shared" ca="1" si="73"/>
        <v/>
      </c>
      <c r="CM580" s="153" t="str">
        <f t="shared" ca="1" si="74"/>
        <v/>
      </c>
    </row>
    <row r="581" spans="84:91" x14ac:dyDescent="0.3">
      <c r="CF581" s="153">
        <v>592</v>
      </c>
      <c r="CG581" s="153">
        <f t="shared" ref="CG581:CG644" ca="1" si="75">IF(INDIRECT("'"&amp;$CG$2&amp;"'!F"&amp;CF581)="Business",CG580+1,CG580)</f>
        <v>5</v>
      </c>
      <c r="CH581" s="153" t="str">
        <f t="shared" ref="CH581:CH644" ca="1" si="76">IF(CG581&lt;&gt;CG580,IF(AND(INDIRECT("'"&amp;$CG$2&amp;"'!E"&amp;CF581)&gt;$CH$2-1,INDIRECT("'"&amp;$CG$2&amp;"'!E"&amp;CF581)&lt;$CH$3+1),INDIRECT("'"&amp;$CG$2&amp;"'!E"&amp;CF581),""),"")</f>
        <v/>
      </c>
      <c r="CI581" s="153">
        <f t="shared" ref="CI581:CI644" ca="1" si="77">IF(CH581&lt;&gt;"",CI580+1,CI580)</f>
        <v>5</v>
      </c>
      <c r="CJ581" s="153" t="str">
        <f t="shared" ca="1" si="71"/>
        <v/>
      </c>
      <c r="CK581" s="153" t="str">
        <f t="shared" ca="1" si="72"/>
        <v/>
      </c>
      <c r="CL581" s="153" t="str">
        <f t="shared" ca="1" si="73"/>
        <v/>
      </c>
      <c r="CM581" s="153" t="str">
        <f t="shared" ca="1" si="74"/>
        <v/>
      </c>
    </row>
    <row r="582" spans="84:91" x14ac:dyDescent="0.3">
      <c r="CF582" s="153">
        <v>593</v>
      </c>
      <c r="CG582" s="153">
        <f t="shared" ca="1" si="75"/>
        <v>5</v>
      </c>
      <c r="CH582" s="153" t="str">
        <f t="shared" ca="1" si="76"/>
        <v/>
      </c>
      <c r="CI582" s="153">
        <f t="shared" ca="1" si="77"/>
        <v>5</v>
      </c>
      <c r="CJ582" s="153" t="str">
        <f t="shared" ca="1" si="71"/>
        <v/>
      </c>
      <c r="CK582" s="153" t="str">
        <f t="shared" ca="1" si="72"/>
        <v/>
      </c>
      <c r="CL582" s="153" t="str">
        <f t="shared" ca="1" si="73"/>
        <v/>
      </c>
      <c r="CM582" s="153" t="str">
        <f t="shared" ca="1" si="74"/>
        <v/>
      </c>
    </row>
    <row r="583" spans="84:91" x14ac:dyDescent="0.3">
      <c r="CF583" s="153">
        <v>594</v>
      </c>
      <c r="CG583" s="153">
        <f t="shared" ca="1" si="75"/>
        <v>5</v>
      </c>
      <c r="CH583" s="153" t="str">
        <f t="shared" ca="1" si="76"/>
        <v/>
      </c>
      <c r="CI583" s="153">
        <f t="shared" ca="1" si="77"/>
        <v>5</v>
      </c>
      <c r="CJ583" s="153" t="str">
        <f t="shared" ca="1" si="71"/>
        <v/>
      </c>
      <c r="CK583" s="153" t="str">
        <f t="shared" ca="1" si="72"/>
        <v/>
      </c>
      <c r="CL583" s="153" t="str">
        <f t="shared" ca="1" si="73"/>
        <v/>
      </c>
      <c r="CM583" s="153" t="str">
        <f t="shared" ca="1" si="74"/>
        <v/>
      </c>
    </row>
    <row r="584" spans="84:91" x14ac:dyDescent="0.3">
      <c r="CF584" s="153">
        <v>595</v>
      </c>
      <c r="CG584" s="153">
        <f t="shared" ca="1" si="75"/>
        <v>5</v>
      </c>
      <c r="CH584" s="153" t="str">
        <f t="shared" ca="1" si="76"/>
        <v/>
      </c>
      <c r="CI584" s="153">
        <f t="shared" ca="1" si="77"/>
        <v>5</v>
      </c>
      <c r="CJ584" s="153" t="str">
        <f t="shared" ca="1" si="71"/>
        <v/>
      </c>
      <c r="CK584" s="153" t="str">
        <f t="shared" ca="1" si="72"/>
        <v/>
      </c>
      <c r="CL584" s="153" t="str">
        <f t="shared" ca="1" si="73"/>
        <v/>
      </c>
      <c r="CM584" s="153" t="str">
        <f t="shared" ca="1" si="74"/>
        <v/>
      </c>
    </row>
    <row r="585" spans="84:91" x14ac:dyDescent="0.3">
      <c r="CF585" s="153">
        <v>596</v>
      </c>
      <c r="CG585" s="153">
        <f t="shared" ca="1" si="75"/>
        <v>5</v>
      </c>
      <c r="CH585" s="153" t="str">
        <f t="shared" ca="1" si="76"/>
        <v/>
      </c>
      <c r="CI585" s="153">
        <f t="shared" ca="1" si="77"/>
        <v>5</v>
      </c>
      <c r="CJ585" s="153" t="str">
        <f t="shared" ca="1" si="71"/>
        <v/>
      </c>
      <c r="CK585" s="153" t="str">
        <f t="shared" ca="1" si="72"/>
        <v/>
      </c>
      <c r="CL585" s="153" t="str">
        <f t="shared" ca="1" si="73"/>
        <v/>
      </c>
      <c r="CM585" s="153" t="str">
        <f t="shared" ca="1" si="74"/>
        <v/>
      </c>
    </row>
    <row r="586" spans="84:91" x14ac:dyDescent="0.3">
      <c r="CF586" s="153">
        <v>597</v>
      </c>
      <c r="CG586" s="153">
        <f t="shared" ca="1" si="75"/>
        <v>5</v>
      </c>
      <c r="CH586" s="153" t="str">
        <f t="shared" ca="1" si="76"/>
        <v/>
      </c>
      <c r="CI586" s="153">
        <f t="shared" ca="1" si="77"/>
        <v>5</v>
      </c>
      <c r="CJ586" s="153" t="str">
        <f t="shared" ref="CJ586:CJ649" ca="1" si="78">IF(CH586&lt;&gt;"",INDIRECT("'"&amp;$CG$2&amp;"'!G"&amp;CF586),"")</f>
        <v/>
      </c>
      <c r="CK586" s="153" t="str">
        <f t="shared" ref="CK586:CK649" ca="1" si="79">IF(CH586&lt;&gt;"",INDIRECT("'"&amp;$CG$2&amp;"'!J"&amp;CF586),"")</f>
        <v/>
      </c>
      <c r="CL586" s="153" t="str">
        <f t="shared" ref="CL586:CL649" ca="1" si="80">IF(CH586&lt;&gt;"",INDIRECT("'"&amp;$CG$2&amp;"'!H"&amp;CF586),"")</f>
        <v/>
      </c>
      <c r="CM586" s="153" t="str">
        <f t="shared" ref="CM586:CM649" ca="1" si="81">IF(CH586&lt;&gt;"",INDIRECT("'"&amp;$CG$2&amp;"'!K"&amp;CF586),"")</f>
        <v/>
      </c>
    </row>
    <row r="587" spans="84:91" x14ac:dyDescent="0.3">
      <c r="CF587" s="153">
        <v>598</v>
      </c>
      <c r="CG587" s="153">
        <f t="shared" ca="1" si="75"/>
        <v>5</v>
      </c>
      <c r="CH587" s="153" t="str">
        <f t="shared" ca="1" si="76"/>
        <v/>
      </c>
      <c r="CI587" s="153">
        <f t="shared" ca="1" si="77"/>
        <v>5</v>
      </c>
      <c r="CJ587" s="153" t="str">
        <f t="shared" ca="1" si="78"/>
        <v/>
      </c>
      <c r="CK587" s="153" t="str">
        <f t="shared" ca="1" si="79"/>
        <v/>
      </c>
      <c r="CL587" s="153" t="str">
        <f t="shared" ca="1" si="80"/>
        <v/>
      </c>
      <c r="CM587" s="153" t="str">
        <f t="shared" ca="1" si="81"/>
        <v/>
      </c>
    </row>
    <row r="588" spans="84:91" x14ac:dyDescent="0.3">
      <c r="CF588" s="153">
        <v>599</v>
      </c>
      <c r="CG588" s="153">
        <f t="shared" ca="1" si="75"/>
        <v>5</v>
      </c>
      <c r="CH588" s="153" t="str">
        <f t="shared" ca="1" si="76"/>
        <v/>
      </c>
      <c r="CI588" s="153">
        <f t="shared" ca="1" si="77"/>
        <v>5</v>
      </c>
      <c r="CJ588" s="153" t="str">
        <f t="shared" ca="1" si="78"/>
        <v/>
      </c>
      <c r="CK588" s="153" t="str">
        <f t="shared" ca="1" si="79"/>
        <v/>
      </c>
      <c r="CL588" s="153" t="str">
        <f t="shared" ca="1" si="80"/>
        <v/>
      </c>
      <c r="CM588" s="153" t="str">
        <f t="shared" ca="1" si="81"/>
        <v/>
      </c>
    </row>
    <row r="589" spans="84:91" x14ac:dyDescent="0.3">
      <c r="CF589" s="153">
        <v>600</v>
      </c>
      <c r="CG589" s="153">
        <f t="shared" ca="1" si="75"/>
        <v>5</v>
      </c>
      <c r="CH589" s="153" t="str">
        <f t="shared" ca="1" si="76"/>
        <v/>
      </c>
      <c r="CI589" s="153">
        <f t="shared" ca="1" si="77"/>
        <v>5</v>
      </c>
      <c r="CJ589" s="153" t="str">
        <f t="shared" ca="1" si="78"/>
        <v/>
      </c>
      <c r="CK589" s="153" t="str">
        <f t="shared" ca="1" si="79"/>
        <v/>
      </c>
      <c r="CL589" s="153" t="str">
        <f t="shared" ca="1" si="80"/>
        <v/>
      </c>
      <c r="CM589" s="153" t="str">
        <f t="shared" ca="1" si="81"/>
        <v/>
      </c>
    </row>
    <row r="590" spans="84:91" x14ac:dyDescent="0.3">
      <c r="CF590" s="153">
        <v>601</v>
      </c>
      <c r="CG590" s="153">
        <f t="shared" ca="1" si="75"/>
        <v>5</v>
      </c>
      <c r="CH590" s="153" t="str">
        <f t="shared" ca="1" si="76"/>
        <v/>
      </c>
      <c r="CI590" s="153">
        <f t="shared" ca="1" si="77"/>
        <v>5</v>
      </c>
      <c r="CJ590" s="153" t="str">
        <f t="shared" ca="1" si="78"/>
        <v/>
      </c>
      <c r="CK590" s="153" t="str">
        <f t="shared" ca="1" si="79"/>
        <v/>
      </c>
      <c r="CL590" s="153" t="str">
        <f t="shared" ca="1" si="80"/>
        <v/>
      </c>
      <c r="CM590" s="153" t="str">
        <f t="shared" ca="1" si="81"/>
        <v/>
      </c>
    </row>
    <row r="591" spans="84:91" x14ac:dyDescent="0.3">
      <c r="CF591" s="153">
        <v>602</v>
      </c>
      <c r="CG591" s="153">
        <f t="shared" ca="1" si="75"/>
        <v>5</v>
      </c>
      <c r="CH591" s="153" t="str">
        <f t="shared" ca="1" si="76"/>
        <v/>
      </c>
      <c r="CI591" s="153">
        <f t="shared" ca="1" si="77"/>
        <v>5</v>
      </c>
      <c r="CJ591" s="153" t="str">
        <f t="shared" ca="1" si="78"/>
        <v/>
      </c>
      <c r="CK591" s="153" t="str">
        <f t="shared" ca="1" si="79"/>
        <v/>
      </c>
      <c r="CL591" s="153" t="str">
        <f t="shared" ca="1" si="80"/>
        <v/>
      </c>
      <c r="CM591" s="153" t="str">
        <f t="shared" ca="1" si="81"/>
        <v/>
      </c>
    </row>
    <row r="592" spans="84:91" x14ac:dyDescent="0.3">
      <c r="CF592" s="153">
        <v>603</v>
      </c>
      <c r="CG592" s="153">
        <f t="shared" ca="1" si="75"/>
        <v>5</v>
      </c>
      <c r="CH592" s="153" t="str">
        <f t="shared" ca="1" si="76"/>
        <v/>
      </c>
      <c r="CI592" s="153">
        <f t="shared" ca="1" si="77"/>
        <v>5</v>
      </c>
      <c r="CJ592" s="153" t="str">
        <f t="shared" ca="1" si="78"/>
        <v/>
      </c>
      <c r="CK592" s="153" t="str">
        <f t="shared" ca="1" si="79"/>
        <v/>
      </c>
      <c r="CL592" s="153" t="str">
        <f t="shared" ca="1" si="80"/>
        <v/>
      </c>
      <c r="CM592" s="153" t="str">
        <f t="shared" ca="1" si="81"/>
        <v/>
      </c>
    </row>
    <row r="593" spans="84:91" x14ac:dyDescent="0.3">
      <c r="CF593" s="153">
        <v>604</v>
      </c>
      <c r="CG593" s="153">
        <f t="shared" ca="1" si="75"/>
        <v>5</v>
      </c>
      <c r="CH593" s="153" t="str">
        <f t="shared" ca="1" si="76"/>
        <v/>
      </c>
      <c r="CI593" s="153">
        <f t="shared" ca="1" si="77"/>
        <v>5</v>
      </c>
      <c r="CJ593" s="153" t="str">
        <f t="shared" ca="1" si="78"/>
        <v/>
      </c>
      <c r="CK593" s="153" t="str">
        <f t="shared" ca="1" si="79"/>
        <v/>
      </c>
      <c r="CL593" s="153" t="str">
        <f t="shared" ca="1" si="80"/>
        <v/>
      </c>
      <c r="CM593" s="153" t="str">
        <f t="shared" ca="1" si="81"/>
        <v/>
      </c>
    </row>
    <row r="594" spans="84:91" x14ac:dyDescent="0.3">
      <c r="CF594" s="153">
        <v>605</v>
      </c>
      <c r="CG594" s="153">
        <f t="shared" ca="1" si="75"/>
        <v>5</v>
      </c>
      <c r="CH594" s="153" t="str">
        <f t="shared" ca="1" si="76"/>
        <v/>
      </c>
      <c r="CI594" s="153">
        <f t="shared" ca="1" si="77"/>
        <v>5</v>
      </c>
      <c r="CJ594" s="153" t="str">
        <f t="shared" ca="1" si="78"/>
        <v/>
      </c>
      <c r="CK594" s="153" t="str">
        <f t="shared" ca="1" si="79"/>
        <v/>
      </c>
      <c r="CL594" s="153" t="str">
        <f t="shared" ca="1" si="80"/>
        <v/>
      </c>
      <c r="CM594" s="153" t="str">
        <f t="shared" ca="1" si="81"/>
        <v/>
      </c>
    </row>
    <row r="595" spans="84:91" x14ac:dyDescent="0.3">
      <c r="CF595" s="153">
        <v>606</v>
      </c>
      <c r="CG595" s="153">
        <f t="shared" ca="1" si="75"/>
        <v>5</v>
      </c>
      <c r="CH595" s="153" t="str">
        <f t="shared" ca="1" si="76"/>
        <v/>
      </c>
      <c r="CI595" s="153">
        <f t="shared" ca="1" si="77"/>
        <v>5</v>
      </c>
      <c r="CJ595" s="153" t="str">
        <f t="shared" ca="1" si="78"/>
        <v/>
      </c>
      <c r="CK595" s="153" t="str">
        <f t="shared" ca="1" si="79"/>
        <v/>
      </c>
      <c r="CL595" s="153" t="str">
        <f t="shared" ca="1" si="80"/>
        <v/>
      </c>
      <c r="CM595" s="153" t="str">
        <f t="shared" ca="1" si="81"/>
        <v/>
      </c>
    </row>
    <row r="596" spans="84:91" x14ac:dyDescent="0.3">
      <c r="CF596" s="153">
        <v>607</v>
      </c>
      <c r="CG596" s="153">
        <f t="shared" ca="1" si="75"/>
        <v>5</v>
      </c>
      <c r="CH596" s="153" t="str">
        <f t="shared" ca="1" si="76"/>
        <v/>
      </c>
      <c r="CI596" s="153">
        <f t="shared" ca="1" si="77"/>
        <v>5</v>
      </c>
      <c r="CJ596" s="153" t="str">
        <f t="shared" ca="1" si="78"/>
        <v/>
      </c>
      <c r="CK596" s="153" t="str">
        <f t="shared" ca="1" si="79"/>
        <v/>
      </c>
      <c r="CL596" s="153" t="str">
        <f t="shared" ca="1" si="80"/>
        <v/>
      </c>
      <c r="CM596" s="153" t="str">
        <f t="shared" ca="1" si="81"/>
        <v/>
      </c>
    </row>
    <row r="597" spans="84:91" x14ac:dyDescent="0.3">
      <c r="CF597" s="153">
        <v>608</v>
      </c>
      <c r="CG597" s="153">
        <f t="shared" ca="1" si="75"/>
        <v>5</v>
      </c>
      <c r="CH597" s="153" t="str">
        <f t="shared" ca="1" si="76"/>
        <v/>
      </c>
      <c r="CI597" s="153">
        <f t="shared" ca="1" si="77"/>
        <v>5</v>
      </c>
      <c r="CJ597" s="153" t="str">
        <f t="shared" ca="1" si="78"/>
        <v/>
      </c>
      <c r="CK597" s="153" t="str">
        <f t="shared" ca="1" si="79"/>
        <v/>
      </c>
      <c r="CL597" s="153" t="str">
        <f t="shared" ca="1" si="80"/>
        <v/>
      </c>
      <c r="CM597" s="153" t="str">
        <f t="shared" ca="1" si="81"/>
        <v/>
      </c>
    </row>
    <row r="598" spans="84:91" x14ac:dyDescent="0.3">
      <c r="CF598" s="153">
        <v>609</v>
      </c>
      <c r="CG598" s="153">
        <f t="shared" ca="1" si="75"/>
        <v>5</v>
      </c>
      <c r="CH598" s="153" t="str">
        <f t="shared" ca="1" si="76"/>
        <v/>
      </c>
      <c r="CI598" s="153">
        <f t="shared" ca="1" si="77"/>
        <v>5</v>
      </c>
      <c r="CJ598" s="153" t="str">
        <f t="shared" ca="1" si="78"/>
        <v/>
      </c>
      <c r="CK598" s="153" t="str">
        <f t="shared" ca="1" si="79"/>
        <v/>
      </c>
      <c r="CL598" s="153" t="str">
        <f t="shared" ca="1" si="80"/>
        <v/>
      </c>
      <c r="CM598" s="153" t="str">
        <f t="shared" ca="1" si="81"/>
        <v/>
      </c>
    </row>
    <row r="599" spans="84:91" x14ac:dyDescent="0.3">
      <c r="CF599" s="153">
        <v>610</v>
      </c>
      <c r="CG599" s="153">
        <f t="shared" ca="1" si="75"/>
        <v>5</v>
      </c>
      <c r="CH599" s="153" t="str">
        <f t="shared" ca="1" si="76"/>
        <v/>
      </c>
      <c r="CI599" s="153">
        <f t="shared" ca="1" si="77"/>
        <v>5</v>
      </c>
      <c r="CJ599" s="153" t="str">
        <f t="shared" ca="1" si="78"/>
        <v/>
      </c>
      <c r="CK599" s="153" t="str">
        <f t="shared" ca="1" si="79"/>
        <v/>
      </c>
      <c r="CL599" s="153" t="str">
        <f t="shared" ca="1" si="80"/>
        <v/>
      </c>
      <c r="CM599" s="153" t="str">
        <f t="shared" ca="1" si="81"/>
        <v/>
      </c>
    </row>
    <row r="600" spans="84:91" x14ac:dyDescent="0.3">
      <c r="CF600" s="153">
        <v>611</v>
      </c>
      <c r="CG600" s="153">
        <f t="shared" ca="1" si="75"/>
        <v>5</v>
      </c>
      <c r="CH600" s="153" t="str">
        <f t="shared" ca="1" si="76"/>
        <v/>
      </c>
      <c r="CI600" s="153">
        <f t="shared" ca="1" si="77"/>
        <v>5</v>
      </c>
      <c r="CJ600" s="153" t="str">
        <f t="shared" ca="1" si="78"/>
        <v/>
      </c>
      <c r="CK600" s="153" t="str">
        <f t="shared" ca="1" si="79"/>
        <v/>
      </c>
      <c r="CL600" s="153" t="str">
        <f t="shared" ca="1" si="80"/>
        <v/>
      </c>
      <c r="CM600" s="153" t="str">
        <f t="shared" ca="1" si="81"/>
        <v/>
      </c>
    </row>
    <row r="601" spans="84:91" x14ac:dyDescent="0.3">
      <c r="CF601" s="153">
        <v>612</v>
      </c>
      <c r="CG601" s="153">
        <f t="shared" ca="1" si="75"/>
        <v>5</v>
      </c>
      <c r="CH601" s="153" t="str">
        <f t="shared" ca="1" si="76"/>
        <v/>
      </c>
      <c r="CI601" s="153">
        <f t="shared" ca="1" si="77"/>
        <v>5</v>
      </c>
      <c r="CJ601" s="153" t="str">
        <f t="shared" ca="1" si="78"/>
        <v/>
      </c>
      <c r="CK601" s="153" t="str">
        <f t="shared" ca="1" si="79"/>
        <v/>
      </c>
      <c r="CL601" s="153" t="str">
        <f t="shared" ca="1" si="80"/>
        <v/>
      </c>
      <c r="CM601" s="153" t="str">
        <f t="shared" ca="1" si="81"/>
        <v/>
      </c>
    </row>
    <row r="602" spans="84:91" x14ac:dyDescent="0.3">
      <c r="CF602" s="153">
        <v>613</v>
      </c>
      <c r="CG602" s="153">
        <f t="shared" ca="1" si="75"/>
        <v>5</v>
      </c>
      <c r="CH602" s="153" t="str">
        <f t="shared" ca="1" si="76"/>
        <v/>
      </c>
      <c r="CI602" s="153">
        <f t="shared" ca="1" si="77"/>
        <v>5</v>
      </c>
      <c r="CJ602" s="153" t="str">
        <f t="shared" ca="1" si="78"/>
        <v/>
      </c>
      <c r="CK602" s="153" t="str">
        <f t="shared" ca="1" si="79"/>
        <v/>
      </c>
      <c r="CL602" s="153" t="str">
        <f t="shared" ca="1" si="80"/>
        <v/>
      </c>
      <c r="CM602" s="153" t="str">
        <f t="shared" ca="1" si="81"/>
        <v/>
      </c>
    </row>
    <row r="603" spans="84:91" x14ac:dyDescent="0.3">
      <c r="CF603" s="153">
        <v>614</v>
      </c>
      <c r="CG603" s="153">
        <f t="shared" ca="1" si="75"/>
        <v>5</v>
      </c>
      <c r="CH603" s="153" t="str">
        <f t="shared" ca="1" si="76"/>
        <v/>
      </c>
      <c r="CI603" s="153">
        <f t="shared" ca="1" si="77"/>
        <v>5</v>
      </c>
      <c r="CJ603" s="153" t="str">
        <f t="shared" ca="1" si="78"/>
        <v/>
      </c>
      <c r="CK603" s="153" t="str">
        <f t="shared" ca="1" si="79"/>
        <v/>
      </c>
      <c r="CL603" s="153" t="str">
        <f t="shared" ca="1" si="80"/>
        <v/>
      </c>
      <c r="CM603" s="153" t="str">
        <f t="shared" ca="1" si="81"/>
        <v/>
      </c>
    </row>
    <row r="604" spans="84:91" x14ac:dyDescent="0.3">
      <c r="CF604" s="153">
        <v>615</v>
      </c>
      <c r="CG604" s="153">
        <f t="shared" ca="1" si="75"/>
        <v>5</v>
      </c>
      <c r="CH604" s="153" t="str">
        <f t="shared" ca="1" si="76"/>
        <v/>
      </c>
      <c r="CI604" s="153">
        <f t="shared" ca="1" si="77"/>
        <v>5</v>
      </c>
      <c r="CJ604" s="153" t="str">
        <f t="shared" ca="1" si="78"/>
        <v/>
      </c>
      <c r="CK604" s="153" t="str">
        <f t="shared" ca="1" si="79"/>
        <v/>
      </c>
      <c r="CL604" s="153" t="str">
        <f t="shared" ca="1" si="80"/>
        <v/>
      </c>
      <c r="CM604" s="153" t="str">
        <f t="shared" ca="1" si="81"/>
        <v/>
      </c>
    </row>
    <row r="605" spans="84:91" x14ac:dyDescent="0.3">
      <c r="CF605" s="153">
        <v>616</v>
      </c>
      <c r="CG605" s="153">
        <f t="shared" ca="1" si="75"/>
        <v>5</v>
      </c>
      <c r="CH605" s="153" t="str">
        <f t="shared" ca="1" si="76"/>
        <v/>
      </c>
      <c r="CI605" s="153">
        <f t="shared" ca="1" si="77"/>
        <v>5</v>
      </c>
      <c r="CJ605" s="153" t="str">
        <f t="shared" ca="1" si="78"/>
        <v/>
      </c>
      <c r="CK605" s="153" t="str">
        <f t="shared" ca="1" si="79"/>
        <v/>
      </c>
      <c r="CL605" s="153" t="str">
        <f t="shared" ca="1" si="80"/>
        <v/>
      </c>
      <c r="CM605" s="153" t="str">
        <f t="shared" ca="1" si="81"/>
        <v/>
      </c>
    </row>
    <row r="606" spans="84:91" x14ac:dyDescent="0.3">
      <c r="CF606" s="153">
        <v>617</v>
      </c>
      <c r="CG606" s="153">
        <f t="shared" ca="1" si="75"/>
        <v>5</v>
      </c>
      <c r="CH606" s="153" t="str">
        <f t="shared" ca="1" si="76"/>
        <v/>
      </c>
      <c r="CI606" s="153">
        <f t="shared" ca="1" si="77"/>
        <v>5</v>
      </c>
      <c r="CJ606" s="153" t="str">
        <f t="shared" ca="1" si="78"/>
        <v/>
      </c>
      <c r="CK606" s="153" t="str">
        <f t="shared" ca="1" si="79"/>
        <v/>
      </c>
      <c r="CL606" s="153" t="str">
        <f t="shared" ca="1" si="80"/>
        <v/>
      </c>
      <c r="CM606" s="153" t="str">
        <f t="shared" ca="1" si="81"/>
        <v/>
      </c>
    </row>
    <row r="607" spans="84:91" x14ac:dyDescent="0.3">
      <c r="CF607" s="153">
        <v>618</v>
      </c>
      <c r="CG607" s="153">
        <f t="shared" ca="1" si="75"/>
        <v>5</v>
      </c>
      <c r="CH607" s="153" t="str">
        <f t="shared" ca="1" si="76"/>
        <v/>
      </c>
      <c r="CI607" s="153">
        <f t="shared" ca="1" si="77"/>
        <v>5</v>
      </c>
      <c r="CJ607" s="153" t="str">
        <f t="shared" ca="1" si="78"/>
        <v/>
      </c>
      <c r="CK607" s="153" t="str">
        <f t="shared" ca="1" si="79"/>
        <v/>
      </c>
      <c r="CL607" s="153" t="str">
        <f t="shared" ca="1" si="80"/>
        <v/>
      </c>
      <c r="CM607" s="153" t="str">
        <f t="shared" ca="1" si="81"/>
        <v/>
      </c>
    </row>
    <row r="608" spans="84:91" x14ac:dyDescent="0.3">
      <c r="CF608" s="153">
        <v>619</v>
      </c>
      <c r="CG608" s="153">
        <f t="shared" ca="1" si="75"/>
        <v>5</v>
      </c>
      <c r="CH608" s="153" t="str">
        <f t="shared" ca="1" si="76"/>
        <v/>
      </c>
      <c r="CI608" s="153">
        <f t="shared" ca="1" si="77"/>
        <v>5</v>
      </c>
      <c r="CJ608" s="153" t="str">
        <f t="shared" ca="1" si="78"/>
        <v/>
      </c>
      <c r="CK608" s="153" t="str">
        <f t="shared" ca="1" si="79"/>
        <v/>
      </c>
      <c r="CL608" s="153" t="str">
        <f t="shared" ca="1" si="80"/>
        <v/>
      </c>
      <c r="CM608" s="153" t="str">
        <f t="shared" ca="1" si="81"/>
        <v/>
      </c>
    </row>
    <row r="609" spans="84:91" x14ac:dyDescent="0.3">
      <c r="CF609" s="153">
        <v>620</v>
      </c>
      <c r="CG609" s="153">
        <f t="shared" ca="1" si="75"/>
        <v>5</v>
      </c>
      <c r="CH609" s="153" t="str">
        <f t="shared" ca="1" si="76"/>
        <v/>
      </c>
      <c r="CI609" s="153">
        <f t="shared" ca="1" si="77"/>
        <v>5</v>
      </c>
      <c r="CJ609" s="153" t="str">
        <f t="shared" ca="1" si="78"/>
        <v/>
      </c>
      <c r="CK609" s="153" t="str">
        <f t="shared" ca="1" si="79"/>
        <v/>
      </c>
      <c r="CL609" s="153" t="str">
        <f t="shared" ca="1" si="80"/>
        <v/>
      </c>
      <c r="CM609" s="153" t="str">
        <f t="shared" ca="1" si="81"/>
        <v/>
      </c>
    </row>
    <row r="610" spans="84:91" x14ac:dyDescent="0.3">
      <c r="CF610" s="153">
        <v>621</v>
      </c>
      <c r="CG610" s="153">
        <f t="shared" ca="1" si="75"/>
        <v>5</v>
      </c>
      <c r="CH610" s="153" t="str">
        <f t="shared" ca="1" si="76"/>
        <v/>
      </c>
      <c r="CI610" s="153">
        <f t="shared" ca="1" si="77"/>
        <v>5</v>
      </c>
      <c r="CJ610" s="153" t="str">
        <f t="shared" ca="1" si="78"/>
        <v/>
      </c>
      <c r="CK610" s="153" t="str">
        <f t="shared" ca="1" si="79"/>
        <v/>
      </c>
      <c r="CL610" s="153" t="str">
        <f t="shared" ca="1" si="80"/>
        <v/>
      </c>
      <c r="CM610" s="153" t="str">
        <f t="shared" ca="1" si="81"/>
        <v/>
      </c>
    </row>
    <row r="611" spans="84:91" x14ac:dyDescent="0.3">
      <c r="CF611" s="153">
        <v>622</v>
      </c>
      <c r="CG611" s="153">
        <f t="shared" ca="1" si="75"/>
        <v>5</v>
      </c>
      <c r="CH611" s="153" t="str">
        <f t="shared" ca="1" si="76"/>
        <v/>
      </c>
      <c r="CI611" s="153">
        <f t="shared" ca="1" si="77"/>
        <v>5</v>
      </c>
      <c r="CJ611" s="153" t="str">
        <f t="shared" ca="1" si="78"/>
        <v/>
      </c>
      <c r="CK611" s="153" t="str">
        <f t="shared" ca="1" si="79"/>
        <v/>
      </c>
      <c r="CL611" s="153" t="str">
        <f t="shared" ca="1" si="80"/>
        <v/>
      </c>
      <c r="CM611" s="153" t="str">
        <f t="shared" ca="1" si="81"/>
        <v/>
      </c>
    </row>
    <row r="612" spans="84:91" x14ac:dyDescent="0.3">
      <c r="CF612" s="153">
        <v>623</v>
      </c>
      <c r="CG612" s="153">
        <f t="shared" ca="1" si="75"/>
        <v>5</v>
      </c>
      <c r="CH612" s="153" t="str">
        <f t="shared" ca="1" si="76"/>
        <v/>
      </c>
      <c r="CI612" s="153">
        <f t="shared" ca="1" si="77"/>
        <v>5</v>
      </c>
      <c r="CJ612" s="153" t="str">
        <f t="shared" ca="1" si="78"/>
        <v/>
      </c>
      <c r="CK612" s="153" t="str">
        <f t="shared" ca="1" si="79"/>
        <v/>
      </c>
      <c r="CL612" s="153" t="str">
        <f t="shared" ca="1" si="80"/>
        <v/>
      </c>
      <c r="CM612" s="153" t="str">
        <f t="shared" ca="1" si="81"/>
        <v/>
      </c>
    </row>
    <row r="613" spans="84:91" x14ac:dyDescent="0.3">
      <c r="CF613" s="153">
        <v>624</v>
      </c>
      <c r="CG613" s="153">
        <f t="shared" ca="1" si="75"/>
        <v>5</v>
      </c>
      <c r="CH613" s="153" t="str">
        <f t="shared" ca="1" si="76"/>
        <v/>
      </c>
      <c r="CI613" s="153">
        <f t="shared" ca="1" si="77"/>
        <v>5</v>
      </c>
      <c r="CJ613" s="153" t="str">
        <f t="shared" ca="1" si="78"/>
        <v/>
      </c>
      <c r="CK613" s="153" t="str">
        <f t="shared" ca="1" si="79"/>
        <v/>
      </c>
      <c r="CL613" s="153" t="str">
        <f t="shared" ca="1" si="80"/>
        <v/>
      </c>
      <c r="CM613" s="153" t="str">
        <f t="shared" ca="1" si="81"/>
        <v/>
      </c>
    </row>
    <row r="614" spans="84:91" x14ac:dyDescent="0.3">
      <c r="CF614" s="153">
        <v>625</v>
      </c>
      <c r="CG614" s="153">
        <f t="shared" ca="1" si="75"/>
        <v>5</v>
      </c>
      <c r="CH614" s="153" t="str">
        <f t="shared" ca="1" si="76"/>
        <v/>
      </c>
      <c r="CI614" s="153">
        <f t="shared" ca="1" si="77"/>
        <v>5</v>
      </c>
      <c r="CJ614" s="153" t="str">
        <f t="shared" ca="1" si="78"/>
        <v/>
      </c>
      <c r="CK614" s="153" t="str">
        <f t="shared" ca="1" si="79"/>
        <v/>
      </c>
      <c r="CL614" s="153" t="str">
        <f t="shared" ca="1" si="80"/>
        <v/>
      </c>
      <c r="CM614" s="153" t="str">
        <f t="shared" ca="1" si="81"/>
        <v/>
      </c>
    </row>
    <row r="615" spans="84:91" x14ac:dyDescent="0.3">
      <c r="CF615" s="153">
        <v>626</v>
      </c>
      <c r="CG615" s="153">
        <f t="shared" ca="1" si="75"/>
        <v>5</v>
      </c>
      <c r="CH615" s="153" t="str">
        <f t="shared" ca="1" si="76"/>
        <v/>
      </c>
      <c r="CI615" s="153">
        <f t="shared" ca="1" si="77"/>
        <v>5</v>
      </c>
      <c r="CJ615" s="153" t="str">
        <f t="shared" ca="1" si="78"/>
        <v/>
      </c>
      <c r="CK615" s="153" t="str">
        <f t="shared" ca="1" si="79"/>
        <v/>
      </c>
      <c r="CL615" s="153" t="str">
        <f t="shared" ca="1" si="80"/>
        <v/>
      </c>
      <c r="CM615" s="153" t="str">
        <f t="shared" ca="1" si="81"/>
        <v/>
      </c>
    </row>
    <row r="616" spans="84:91" x14ac:dyDescent="0.3">
      <c r="CF616" s="153">
        <v>627</v>
      </c>
      <c r="CG616" s="153">
        <f t="shared" ca="1" si="75"/>
        <v>5</v>
      </c>
      <c r="CH616" s="153" t="str">
        <f t="shared" ca="1" si="76"/>
        <v/>
      </c>
      <c r="CI616" s="153">
        <f t="shared" ca="1" si="77"/>
        <v>5</v>
      </c>
      <c r="CJ616" s="153" t="str">
        <f t="shared" ca="1" si="78"/>
        <v/>
      </c>
      <c r="CK616" s="153" t="str">
        <f t="shared" ca="1" si="79"/>
        <v/>
      </c>
      <c r="CL616" s="153" t="str">
        <f t="shared" ca="1" si="80"/>
        <v/>
      </c>
      <c r="CM616" s="153" t="str">
        <f t="shared" ca="1" si="81"/>
        <v/>
      </c>
    </row>
    <row r="617" spans="84:91" x14ac:dyDescent="0.3">
      <c r="CF617" s="153">
        <v>628</v>
      </c>
      <c r="CG617" s="153">
        <f t="shared" ca="1" si="75"/>
        <v>5</v>
      </c>
      <c r="CH617" s="153" t="str">
        <f t="shared" ca="1" si="76"/>
        <v/>
      </c>
      <c r="CI617" s="153">
        <f t="shared" ca="1" si="77"/>
        <v>5</v>
      </c>
      <c r="CJ617" s="153" t="str">
        <f t="shared" ca="1" si="78"/>
        <v/>
      </c>
      <c r="CK617" s="153" t="str">
        <f t="shared" ca="1" si="79"/>
        <v/>
      </c>
      <c r="CL617" s="153" t="str">
        <f t="shared" ca="1" si="80"/>
        <v/>
      </c>
      <c r="CM617" s="153" t="str">
        <f t="shared" ca="1" si="81"/>
        <v/>
      </c>
    </row>
    <row r="618" spans="84:91" x14ac:dyDescent="0.3">
      <c r="CF618" s="153">
        <v>629</v>
      </c>
      <c r="CG618" s="153">
        <f t="shared" ca="1" si="75"/>
        <v>5</v>
      </c>
      <c r="CH618" s="153" t="str">
        <f t="shared" ca="1" si="76"/>
        <v/>
      </c>
      <c r="CI618" s="153">
        <f t="shared" ca="1" si="77"/>
        <v>5</v>
      </c>
      <c r="CJ618" s="153" t="str">
        <f t="shared" ca="1" si="78"/>
        <v/>
      </c>
      <c r="CK618" s="153" t="str">
        <f t="shared" ca="1" si="79"/>
        <v/>
      </c>
      <c r="CL618" s="153" t="str">
        <f t="shared" ca="1" si="80"/>
        <v/>
      </c>
      <c r="CM618" s="153" t="str">
        <f t="shared" ca="1" si="81"/>
        <v/>
      </c>
    </row>
    <row r="619" spans="84:91" x14ac:dyDescent="0.3">
      <c r="CF619" s="153">
        <v>630</v>
      </c>
      <c r="CG619" s="153">
        <f t="shared" ca="1" si="75"/>
        <v>5</v>
      </c>
      <c r="CH619" s="153" t="str">
        <f t="shared" ca="1" si="76"/>
        <v/>
      </c>
      <c r="CI619" s="153">
        <f t="shared" ca="1" si="77"/>
        <v>5</v>
      </c>
      <c r="CJ619" s="153" t="str">
        <f t="shared" ca="1" si="78"/>
        <v/>
      </c>
      <c r="CK619" s="153" t="str">
        <f t="shared" ca="1" si="79"/>
        <v/>
      </c>
      <c r="CL619" s="153" t="str">
        <f t="shared" ca="1" si="80"/>
        <v/>
      </c>
      <c r="CM619" s="153" t="str">
        <f t="shared" ca="1" si="81"/>
        <v/>
      </c>
    </row>
    <row r="620" spans="84:91" x14ac:dyDescent="0.3">
      <c r="CF620" s="153">
        <v>631</v>
      </c>
      <c r="CG620" s="153">
        <f t="shared" ca="1" si="75"/>
        <v>5</v>
      </c>
      <c r="CH620" s="153" t="str">
        <f t="shared" ca="1" si="76"/>
        <v/>
      </c>
      <c r="CI620" s="153">
        <f t="shared" ca="1" si="77"/>
        <v>5</v>
      </c>
      <c r="CJ620" s="153" t="str">
        <f t="shared" ca="1" si="78"/>
        <v/>
      </c>
      <c r="CK620" s="153" t="str">
        <f t="shared" ca="1" si="79"/>
        <v/>
      </c>
      <c r="CL620" s="153" t="str">
        <f t="shared" ca="1" si="80"/>
        <v/>
      </c>
      <c r="CM620" s="153" t="str">
        <f t="shared" ca="1" si="81"/>
        <v/>
      </c>
    </row>
    <row r="621" spans="84:91" x14ac:dyDescent="0.3">
      <c r="CF621" s="153">
        <v>632</v>
      </c>
      <c r="CG621" s="153">
        <f t="shared" ca="1" si="75"/>
        <v>5</v>
      </c>
      <c r="CH621" s="153" t="str">
        <f t="shared" ca="1" si="76"/>
        <v/>
      </c>
      <c r="CI621" s="153">
        <f t="shared" ca="1" si="77"/>
        <v>5</v>
      </c>
      <c r="CJ621" s="153" t="str">
        <f t="shared" ca="1" si="78"/>
        <v/>
      </c>
      <c r="CK621" s="153" t="str">
        <f t="shared" ca="1" si="79"/>
        <v/>
      </c>
      <c r="CL621" s="153" t="str">
        <f t="shared" ca="1" si="80"/>
        <v/>
      </c>
      <c r="CM621" s="153" t="str">
        <f t="shared" ca="1" si="81"/>
        <v/>
      </c>
    </row>
    <row r="622" spans="84:91" x14ac:dyDescent="0.3">
      <c r="CF622" s="153">
        <v>633</v>
      </c>
      <c r="CG622" s="153">
        <f t="shared" ca="1" si="75"/>
        <v>5</v>
      </c>
      <c r="CH622" s="153" t="str">
        <f t="shared" ca="1" si="76"/>
        <v/>
      </c>
      <c r="CI622" s="153">
        <f t="shared" ca="1" si="77"/>
        <v>5</v>
      </c>
      <c r="CJ622" s="153" t="str">
        <f t="shared" ca="1" si="78"/>
        <v/>
      </c>
      <c r="CK622" s="153" t="str">
        <f t="shared" ca="1" si="79"/>
        <v/>
      </c>
      <c r="CL622" s="153" t="str">
        <f t="shared" ca="1" si="80"/>
        <v/>
      </c>
      <c r="CM622" s="153" t="str">
        <f t="shared" ca="1" si="81"/>
        <v/>
      </c>
    </row>
    <row r="623" spans="84:91" x14ac:dyDescent="0.3">
      <c r="CF623" s="153">
        <v>634</v>
      </c>
      <c r="CG623" s="153">
        <f t="shared" ca="1" si="75"/>
        <v>5</v>
      </c>
      <c r="CH623" s="153" t="str">
        <f t="shared" ca="1" si="76"/>
        <v/>
      </c>
      <c r="CI623" s="153">
        <f t="shared" ca="1" si="77"/>
        <v>5</v>
      </c>
      <c r="CJ623" s="153" t="str">
        <f t="shared" ca="1" si="78"/>
        <v/>
      </c>
      <c r="CK623" s="153" t="str">
        <f t="shared" ca="1" si="79"/>
        <v/>
      </c>
      <c r="CL623" s="153" t="str">
        <f t="shared" ca="1" si="80"/>
        <v/>
      </c>
      <c r="CM623" s="153" t="str">
        <f t="shared" ca="1" si="81"/>
        <v/>
      </c>
    </row>
    <row r="624" spans="84:91" x14ac:dyDescent="0.3">
      <c r="CF624" s="153">
        <v>635</v>
      </c>
      <c r="CG624" s="153">
        <f t="shared" ca="1" si="75"/>
        <v>5</v>
      </c>
      <c r="CH624" s="153" t="str">
        <f t="shared" ca="1" si="76"/>
        <v/>
      </c>
      <c r="CI624" s="153">
        <f t="shared" ca="1" si="77"/>
        <v>5</v>
      </c>
      <c r="CJ624" s="153" t="str">
        <f t="shared" ca="1" si="78"/>
        <v/>
      </c>
      <c r="CK624" s="153" t="str">
        <f t="shared" ca="1" si="79"/>
        <v/>
      </c>
      <c r="CL624" s="153" t="str">
        <f t="shared" ca="1" si="80"/>
        <v/>
      </c>
      <c r="CM624" s="153" t="str">
        <f t="shared" ca="1" si="81"/>
        <v/>
      </c>
    </row>
    <row r="625" spans="84:91" x14ac:dyDescent="0.3">
      <c r="CF625" s="153">
        <v>636</v>
      </c>
      <c r="CG625" s="153">
        <f t="shared" ca="1" si="75"/>
        <v>5</v>
      </c>
      <c r="CH625" s="153" t="str">
        <f t="shared" ca="1" si="76"/>
        <v/>
      </c>
      <c r="CI625" s="153">
        <f t="shared" ca="1" si="77"/>
        <v>5</v>
      </c>
      <c r="CJ625" s="153" t="str">
        <f t="shared" ca="1" si="78"/>
        <v/>
      </c>
      <c r="CK625" s="153" t="str">
        <f t="shared" ca="1" si="79"/>
        <v/>
      </c>
      <c r="CL625" s="153" t="str">
        <f t="shared" ca="1" si="80"/>
        <v/>
      </c>
      <c r="CM625" s="153" t="str">
        <f t="shared" ca="1" si="81"/>
        <v/>
      </c>
    </row>
    <row r="626" spans="84:91" x14ac:dyDescent="0.3">
      <c r="CF626" s="153">
        <v>637</v>
      </c>
      <c r="CG626" s="153">
        <f t="shared" ca="1" si="75"/>
        <v>5</v>
      </c>
      <c r="CH626" s="153" t="str">
        <f t="shared" ca="1" si="76"/>
        <v/>
      </c>
      <c r="CI626" s="153">
        <f t="shared" ca="1" si="77"/>
        <v>5</v>
      </c>
      <c r="CJ626" s="153" t="str">
        <f t="shared" ca="1" si="78"/>
        <v/>
      </c>
      <c r="CK626" s="153" t="str">
        <f t="shared" ca="1" si="79"/>
        <v/>
      </c>
      <c r="CL626" s="153" t="str">
        <f t="shared" ca="1" si="80"/>
        <v/>
      </c>
      <c r="CM626" s="153" t="str">
        <f t="shared" ca="1" si="81"/>
        <v/>
      </c>
    </row>
    <row r="627" spans="84:91" x14ac:dyDescent="0.3">
      <c r="CF627" s="153">
        <v>638</v>
      </c>
      <c r="CG627" s="153">
        <f t="shared" ca="1" si="75"/>
        <v>5</v>
      </c>
      <c r="CH627" s="153" t="str">
        <f t="shared" ca="1" si="76"/>
        <v/>
      </c>
      <c r="CI627" s="153">
        <f t="shared" ca="1" si="77"/>
        <v>5</v>
      </c>
      <c r="CJ627" s="153" t="str">
        <f t="shared" ca="1" si="78"/>
        <v/>
      </c>
      <c r="CK627" s="153" t="str">
        <f t="shared" ca="1" si="79"/>
        <v/>
      </c>
      <c r="CL627" s="153" t="str">
        <f t="shared" ca="1" si="80"/>
        <v/>
      </c>
      <c r="CM627" s="153" t="str">
        <f t="shared" ca="1" si="81"/>
        <v/>
      </c>
    </row>
    <row r="628" spans="84:91" x14ac:dyDescent="0.3">
      <c r="CF628" s="153">
        <v>639</v>
      </c>
      <c r="CG628" s="153">
        <f t="shared" ca="1" si="75"/>
        <v>5</v>
      </c>
      <c r="CH628" s="153" t="str">
        <f t="shared" ca="1" si="76"/>
        <v/>
      </c>
      <c r="CI628" s="153">
        <f t="shared" ca="1" si="77"/>
        <v>5</v>
      </c>
      <c r="CJ628" s="153" t="str">
        <f t="shared" ca="1" si="78"/>
        <v/>
      </c>
      <c r="CK628" s="153" t="str">
        <f t="shared" ca="1" si="79"/>
        <v/>
      </c>
      <c r="CL628" s="153" t="str">
        <f t="shared" ca="1" si="80"/>
        <v/>
      </c>
      <c r="CM628" s="153" t="str">
        <f t="shared" ca="1" si="81"/>
        <v/>
      </c>
    </row>
    <row r="629" spans="84:91" x14ac:dyDescent="0.3">
      <c r="CF629" s="153">
        <v>640</v>
      </c>
      <c r="CG629" s="153">
        <f t="shared" ca="1" si="75"/>
        <v>5</v>
      </c>
      <c r="CH629" s="153" t="str">
        <f t="shared" ca="1" si="76"/>
        <v/>
      </c>
      <c r="CI629" s="153">
        <f t="shared" ca="1" si="77"/>
        <v>5</v>
      </c>
      <c r="CJ629" s="153" t="str">
        <f t="shared" ca="1" si="78"/>
        <v/>
      </c>
      <c r="CK629" s="153" t="str">
        <f t="shared" ca="1" si="79"/>
        <v/>
      </c>
      <c r="CL629" s="153" t="str">
        <f t="shared" ca="1" si="80"/>
        <v/>
      </c>
      <c r="CM629" s="153" t="str">
        <f t="shared" ca="1" si="81"/>
        <v/>
      </c>
    </row>
    <row r="630" spans="84:91" x14ac:dyDescent="0.3">
      <c r="CF630" s="153">
        <v>641</v>
      </c>
      <c r="CG630" s="153">
        <f t="shared" ca="1" si="75"/>
        <v>5</v>
      </c>
      <c r="CH630" s="153" t="str">
        <f t="shared" ca="1" si="76"/>
        <v/>
      </c>
      <c r="CI630" s="153">
        <f t="shared" ca="1" si="77"/>
        <v>5</v>
      </c>
      <c r="CJ630" s="153" t="str">
        <f t="shared" ca="1" si="78"/>
        <v/>
      </c>
      <c r="CK630" s="153" t="str">
        <f t="shared" ca="1" si="79"/>
        <v/>
      </c>
      <c r="CL630" s="153" t="str">
        <f t="shared" ca="1" si="80"/>
        <v/>
      </c>
      <c r="CM630" s="153" t="str">
        <f t="shared" ca="1" si="81"/>
        <v/>
      </c>
    </row>
    <row r="631" spans="84:91" x14ac:dyDescent="0.3">
      <c r="CF631" s="153">
        <v>642</v>
      </c>
      <c r="CG631" s="153">
        <f t="shared" ca="1" si="75"/>
        <v>5</v>
      </c>
      <c r="CH631" s="153" t="str">
        <f t="shared" ca="1" si="76"/>
        <v/>
      </c>
      <c r="CI631" s="153">
        <f t="shared" ca="1" si="77"/>
        <v>5</v>
      </c>
      <c r="CJ631" s="153" t="str">
        <f t="shared" ca="1" si="78"/>
        <v/>
      </c>
      <c r="CK631" s="153" t="str">
        <f t="shared" ca="1" si="79"/>
        <v/>
      </c>
      <c r="CL631" s="153" t="str">
        <f t="shared" ca="1" si="80"/>
        <v/>
      </c>
      <c r="CM631" s="153" t="str">
        <f t="shared" ca="1" si="81"/>
        <v/>
      </c>
    </row>
    <row r="632" spans="84:91" x14ac:dyDescent="0.3">
      <c r="CF632" s="153">
        <v>643</v>
      </c>
      <c r="CG632" s="153">
        <f t="shared" ca="1" si="75"/>
        <v>5</v>
      </c>
      <c r="CH632" s="153" t="str">
        <f t="shared" ca="1" si="76"/>
        <v/>
      </c>
      <c r="CI632" s="153">
        <f t="shared" ca="1" si="77"/>
        <v>5</v>
      </c>
      <c r="CJ632" s="153" t="str">
        <f t="shared" ca="1" si="78"/>
        <v/>
      </c>
      <c r="CK632" s="153" t="str">
        <f t="shared" ca="1" si="79"/>
        <v/>
      </c>
      <c r="CL632" s="153" t="str">
        <f t="shared" ca="1" si="80"/>
        <v/>
      </c>
      <c r="CM632" s="153" t="str">
        <f t="shared" ca="1" si="81"/>
        <v/>
      </c>
    </row>
    <row r="633" spans="84:91" x14ac:dyDescent="0.3">
      <c r="CF633" s="153">
        <v>644</v>
      </c>
      <c r="CG633" s="153">
        <f t="shared" ca="1" si="75"/>
        <v>5</v>
      </c>
      <c r="CH633" s="153" t="str">
        <f t="shared" ca="1" si="76"/>
        <v/>
      </c>
      <c r="CI633" s="153">
        <f t="shared" ca="1" si="77"/>
        <v>5</v>
      </c>
      <c r="CJ633" s="153" t="str">
        <f t="shared" ca="1" si="78"/>
        <v/>
      </c>
      <c r="CK633" s="153" t="str">
        <f t="shared" ca="1" si="79"/>
        <v/>
      </c>
      <c r="CL633" s="153" t="str">
        <f t="shared" ca="1" si="80"/>
        <v/>
      </c>
      <c r="CM633" s="153" t="str">
        <f t="shared" ca="1" si="81"/>
        <v/>
      </c>
    </row>
    <row r="634" spans="84:91" x14ac:dyDescent="0.3">
      <c r="CF634" s="153">
        <v>645</v>
      </c>
      <c r="CG634" s="153">
        <f t="shared" ca="1" si="75"/>
        <v>5</v>
      </c>
      <c r="CH634" s="153" t="str">
        <f t="shared" ca="1" si="76"/>
        <v/>
      </c>
      <c r="CI634" s="153">
        <f t="shared" ca="1" si="77"/>
        <v>5</v>
      </c>
      <c r="CJ634" s="153" t="str">
        <f t="shared" ca="1" si="78"/>
        <v/>
      </c>
      <c r="CK634" s="153" t="str">
        <f t="shared" ca="1" si="79"/>
        <v/>
      </c>
      <c r="CL634" s="153" t="str">
        <f t="shared" ca="1" si="80"/>
        <v/>
      </c>
      <c r="CM634" s="153" t="str">
        <f t="shared" ca="1" si="81"/>
        <v/>
      </c>
    </row>
    <row r="635" spans="84:91" x14ac:dyDescent="0.3">
      <c r="CF635" s="153">
        <v>646</v>
      </c>
      <c r="CG635" s="153">
        <f t="shared" ca="1" si="75"/>
        <v>5</v>
      </c>
      <c r="CH635" s="153" t="str">
        <f t="shared" ca="1" si="76"/>
        <v/>
      </c>
      <c r="CI635" s="153">
        <f t="shared" ca="1" si="77"/>
        <v>5</v>
      </c>
      <c r="CJ635" s="153" t="str">
        <f t="shared" ca="1" si="78"/>
        <v/>
      </c>
      <c r="CK635" s="153" t="str">
        <f t="shared" ca="1" si="79"/>
        <v/>
      </c>
      <c r="CL635" s="153" t="str">
        <f t="shared" ca="1" si="80"/>
        <v/>
      </c>
      <c r="CM635" s="153" t="str">
        <f t="shared" ca="1" si="81"/>
        <v/>
      </c>
    </row>
    <row r="636" spans="84:91" x14ac:dyDescent="0.3">
      <c r="CF636" s="153">
        <v>647</v>
      </c>
      <c r="CG636" s="153">
        <f t="shared" ca="1" si="75"/>
        <v>5</v>
      </c>
      <c r="CH636" s="153" t="str">
        <f t="shared" ca="1" si="76"/>
        <v/>
      </c>
      <c r="CI636" s="153">
        <f t="shared" ca="1" si="77"/>
        <v>5</v>
      </c>
      <c r="CJ636" s="153" t="str">
        <f t="shared" ca="1" si="78"/>
        <v/>
      </c>
      <c r="CK636" s="153" t="str">
        <f t="shared" ca="1" si="79"/>
        <v/>
      </c>
      <c r="CL636" s="153" t="str">
        <f t="shared" ca="1" si="80"/>
        <v/>
      </c>
      <c r="CM636" s="153" t="str">
        <f t="shared" ca="1" si="81"/>
        <v/>
      </c>
    </row>
    <row r="637" spans="84:91" x14ac:dyDescent="0.3">
      <c r="CF637" s="153">
        <v>648</v>
      </c>
      <c r="CG637" s="153">
        <f t="shared" ca="1" si="75"/>
        <v>5</v>
      </c>
      <c r="CH637" s="153" t="str">
        <f t="shared" ca="1" si="76"/>
        <v/>
      </c>
      <c r="CI637" s="153">
        <f t="shared" ca="1" si="77"/>
        <v>5</v>
      </c>
      <c r="CJ637" s="153" t="str">
        <f t="shared" ca="1" si="78"/>
        <v/>
      </c>
      <c r="CK637" s="153" t="str">
        <f t="shared" ca="1" si="79"/>
        <v/>
      </c>
      <c r="CL637" s="153" t="str">
        <f t="shared" ca="1" si="80"/>
        <v/>
      </c>
      <c r="CM637" s="153" t="str">
        <f t="shared" ca="1" si="81"/>
        <v/>
      </c>
    </row>
    <row r="638" spans="84:91" x14ac:dyDescent="0.3">
      <c r="CF638" s="153">
        <v>649</v>
      </c>
      <c r="CG638" s="153">
        <f t="shared" ca="1" si="75"/>
        <v>5</v>
      </c>
      <c r="CH638" s="153" t="str">
        <f t="shared" ca="1" si="76"/>
        <v/>
      </c>
      <c r="CI638" s="153">
        <f t="shared" ca="1" si="77"/>
        <v>5</v>
      </c>
      <c r="CJ638" s="153" t="str">
        <f t="shared" ca="1" si="78"/>
        <v/>
      </c>
      <c r="CK638" s="153" t="str">
        <f t="shared" ca="1" si="79"/>
        <v/>
      </c>
      <c r="CL638" s="153" t="str">
        <f t="shared" ca="1" si="80"/>
        <v/>
      </c>
      <c r="CM638" s="153" t="str">
        <f t="shared" ca="1" si="81"/>
        <v/>
      </c>
    </row>
    <row r="639" spans="84:91" x14ac:dyDescent="0.3">
      <c r="CF639" s="153">
        <v>650</v>
      </c>
      <c r="CG639" s="153">
        <f t="shared" ca="1" si="75"/>
        <v>5</v>
      </c>
      <c r="CH639" s="153" t="str">
        <f t="shared" ca="1" si="76"/>
        <v/>
      </c>
      <c r="CI639" s="153">
        <f t="shared" ca="1" si="77"/>
        <v>5</v>
      </c>
      <c r="CJ639" s="153" t="str">
        <f t="shared" ca="1" si="78"/>
        <v/>
      </c>
      <c r="CK639" s="153" t="str">
        <f t="shared" ca="1" si="79"/>
        <v/>
      </c>
      <c r="CL639" s="153" t="str">
        <f t="shared" ca="1" si="80"/>
        <v/>
      </c>
      <c r="CM639" s="153" t="str">
        <f t="shared" ca="1" si="81"/>
        <v/>
      </c>
    </row>
    <row r="640" spans="84:91" x14ac:dyDescent="0.3">
      <c r="CF640" s="153">
        <v>651</v>
      </c>
      <c r="CG640" s="153">
        <f t="shared" ca="1" si="75"/>
        <v>5</v>
      </c>
      <c r="CH640" s="153" t="str">
        <f t="shared" ca="1" si="76"/>
        <v/>
      </c>
      <c r="CI640" s="153">
        <f t="shared" ca="1" si="77"/>
        <v>5</v>
      </c>
      <c r="CJ640" s="153" t="str">
        <f t="shared" ca="1" si="78"/>
        <v/>
      </c>
      <c r="CK640" s="153" t="str">
        <f t="shared" ca="1" si="79"/>
        <v/>
      </c>
      <c r="CL640" s="153" t="str">
        <f t="shared" ca="1" si="80"/>
        <v/>
      </c>
      <c r="CM640" s="153" t="str">
        <f t="shared" ca="1" si="81"/>
        <v/>
      </c>
    </row>
    <row r="641" spans="84:91" x14ac:dyDescent="0.3">
      <c r="CF641" s="153">
        <v>652</v>
      </c>
      <c r="CG641" s="153">
        <f t="shared" ca="1" si="75"/>
        <v>5</v>
      </c>
      <c r="CH641" s="153" t="str">
        <f t="shared" ca="1" si="76"/>
        <v/>
      </c>
      <c r="CI641" s="153">
        <f t="shared" ca="1" si="77"/>
        <v>5</v>
      </c>
      <c r="CJ641" s="153" t="str">
        <f t="shared" ca="1" si="78"/>
        <v/>
      </c>
      <c r="CK641" s="153" t="str">
        <f t="shared" ca="1" si="79"/>
        <v/>
      </c>
      <c r="CL641" s="153" t="str">
        <f t="shared" ca="1" si="80"/>
        <v/>
      </c>
      <c r="CM641" s="153" t="str">
        <f t="shared" ca="1" si="81"/>
        <v/>
      </c>
    </row>
    <row r="642" spans="84:91" x14ac:dyDescent="0.3">
      <c r="CF642" s="153">
        <v>653</v>
      </c>
      <c r="CG642" s="153">
        <f t="shared" ca="1" si="75"/>
        <v>5</v>
      </c>
      <c r="CH642" s="153" t="str">
        <f t="shared" ca="1" si="76"/>
        <v/>
      </c>
      <c r="CI642" s="153">
        <f t="shared" ca="1" si="77"/>
        <v>5</v>
      </c>
      <c r="CJ642" s="153" t="str">
        <f t="shared" ca="1" si="78"/>
        <v/>
      </c>
      <c r="CK642" s="153" t="str">
        <f t="shared" ca="1" si="79"/>
        <v/>
      </c>
      <c r="CL642" s="153" t="str">
        <f t="shared" ca="1" si="80"/>
        <v/>
      </c>
      <c r="CM642" s="153" t="str">
        <f t="shared" ca="1" si="81"/>
        <v/>
      </c>
    </row>
    <row r="643" spans="84:91" x14ac:dyDescent="0.3">
      <c r="CF643" s="153">
        <v>654</v>
      </c>
      <c r="CG643" s="153">
        <f t="shared" ca="1" si="75"/>
        <v>5</v>
      </c>
      <c r="CH643" s="153" t="str">
        <f t="shared" ca="1" si="76"/>
        <v/>
      </c>
      <c r="CI643" s="153">
        <f t="shared" ca="1" si="77"/>
        <v>5</v>
      </c>
      <c r="CJ643" s="153" t="str">
        <f t="shared" ca="1" si="78"/>
        <v/>
      </c>
      <c r="CK643" s="153" t="str">
        <f t="shared" ca="1" si="79"/>
        <v/>
      </c>
      <c r="CL643" s="153" t="str">
        <f t="shared" ca="1" si="80"/>
        <v/>
      </c>
      <c r="CM643" s="153" t="str">
        <f t="shared" ca="1" si="81"/>
        <v/>
      </c>
    </row>
    <row r="644" spans="84:91" x14ac:dyDescent="0.3">
      <c r="CF644" s="153">
        <v>655</v>
      </c>
      <c r="CG644" s="153">
        <f t="shared" ca="1" si="75"/>
        <v>5</v>
      </c>
      <c r="CH644" s="153" t="str">
        <f t="shared" ca="1" si="76"/>
        <v/>
      </c>
      <c r="CI644" s="153">
        <f t="shared" ca="1" si="77"/>
        <v>5</v>
      </c>
      <c r="CJ644" s="153" t="str">
        <f t="shared" ca="1" si="78"/>
        <v/>
      </c>
      <c r="CK644" s="153" t="str">
        <f t="shared" ca="1" si="79"/>
        <v/>
      </c>
      <c r="CL644" s="153" t="str">
        <f t="shared" ca="1" si="80"/>
        <v/>
      </c>
      <c r="CM644" s="153" t="str">
        <f t="shared" ca="1" si="81"/>
        <v/>
      </c>
    </row>
    <row r="645" spans="84:91" x14ac:dyDescent="0.3">
      <c r="CF645" s="153">
        <v>656</v>
      </c>
      <c r="CG645" s="153">
        <f t="shared" ref="CG645:CG708" ca="1" si="82">IF(INDIRECT("'"&amp;$CG$2&amp;"'!F"&amp;CF645)="Business",CG644+1,CG644)</f>
        <v>5</v>
      </c>
      <c r="CH645" s="153" t="str">
        <f t="shared" ref="CH645:CH708" ca="1" si="83">IF(CG645&lt;&gt;CG644,IF(AND(INDIRECT("'"&amp;$CG$2&amp;"'!E"&amp;CF645)&gt;$CH$2-1,INDIRECT("'"&amp;$CG$2&amp;"'!E"&amp;CF645)&lt;$CH$3+1),INDIRECT("'"&amp;$CG$2&amp;"'!E"&amp;CF645),""),"")</f>
        <v/>
      </c>
      <c r="CI645" s="153">
        <f t="shared" ref="CI645:CI708" ca="1" si="84">IF(CH645&lt;&gt;"",CI644+1,CI644)</f>
        <v>5</v>
      </c>
      <c r="CJ645" s="153" t="str">
        <f t="shared" ca="1" si="78"/>
        <v/>
      </c>
      <c r="CK645" s="153" t="str">
        <f t="shared" ca="1" si="79"/>
        <v/>
      </c>
      <c r="CL645" s="153" t="str">
        <f t="shared" ca="1" si="80"/>
        <v/>
      </c>
      <c r="CM645" s="153" t="str">
        <f t="shared" ca="1" si="81"/>
        <v/>
      </c>
    </row>
    <row r="646" spans="84:91" x14ac:dyDescent="0.3">
      <c r="CF646" s="153">
        <v>657</v>
      </c>
      <c r="CG646" s="153">
        <f t="shared" ca="1" si="82"/>
        <v>5</v>
      </c>
      <c r="CH646" s="153" t="str">
        <f t="shared" ca="1" si="83"/>
        <v/>
      </c>
      <c r="CI646" s="153">
        <f t="shared" ca="1" si="84"/>
        <v>5</v>
      </c>
      <c r="CJ646" s="153" t="str">
        <f t="shared" ca="1" si="78"/>
        <v/>
      </c>
      <c r="CK646" s="153" t="str">
        <f t="shared" ca="1" si="79"/>
        <v/>
      </c>
      <c r="CL646" s="153" t="str">
        <f t="shared" ca="1" si="80"/>
        <v/>
      </c>
      <c r="CM646" s="153" t="str">
        <f t="shared" ca="1" si="81"/>
        <v/>
      </c>
    </row>
    <row r="647" spans="84:91" x14ac:dyDescent="0.3">
      <c r="CF647" s="153">
        <v>658</v>
      </c>
      <c r="CG647" s="153">
        <f t="shared" ca="1" si="82"/>
        <v>5</v>
      </c>
      <c r="CH647" s="153" t="str">
        <f t="shared" ca="1" si="83"/>
        <v/>
      </c>
      <c r="CI647" s="153">
        <f t="shared" ca="1" si="84"/>
        <v>5</v>
      </c>
      <c r="CJ647" s="153" t="str">
        <f t="shared" ca="1" si="78"/>
        <v/>
      </c>
      <c r="CK647" s="153" t="str">
        <f t="shared" ca="1" si="79"/>
        <v/>
      </c>
      <c r="CL647" s="153" t="str">
        <f t="shared" ca="1" si="80"/>
        <v/>
      </c>
      <c r="CM647" s="153" t="str">
        <f t="shared" ca="1" si="81"/>
        <v/>
      </c>
    </row>
    <row r="648" spans="84:91" x14ac:dyDescent="0.3">
      <c r="CF648" s="153">
        <v>659</v>
      </c>
      <c r="CG648" s="153">
        <f t="shared" ca="1" si="82"/>
        <v>5</v>
      </c>
      <c r="CH648" s="153" t="str">
        <f t="shared" ca="1" si="83"/>
        <v/>
      </c>
      <c r="CI648" s="153">
        <f t="shared" ca="1" si="84"/>
        <v>5</v>
      </c>
      <c r="CJ648" s="153" t="str">
        <f t="shared" ca="1" si="78"/>
        <v/>
      </c>
      <c r="CK648" s="153" t="str">
        <f t="shared" ca="1" si="79"/>
        <v/>
      </c>
      <c r="CL648" s="153" t="str">
        <f t="shared" ca="1" si="80"/>
        <v/>
      </c>
      <c r="CM648" s="153" t="str">
        <f t="shared" ca="1" si="81"/>
        <v/>
      </c>
    </row>
    <row r="649" spans="84:91" x14ac:dyDescent="0.3">
      <c r="CF649" s="153">
        <v>660</v>
      </c>
      <c r="CG649" s="153">
        <f t="shared" ca="1" si="82"/>
        <v>5</v>
      </c>
      <c r="CH649" s="153" t="str">
        <f t="shared" ca="1" si="83"/>
        <v/>
      </c>
      <c r="CI649" s="153">
        <f t="shared" ca="1" si="84"/>
        <v>5</v>
      </c>
      <c r="CJ649" s="153" t="str">
        <f t="shared" ca="1" si="78"/>
        <v/>
      </c>
      <c r="CK649" s="153" t="str">
        <f t="shared" ca="1" si="79"/>
        <v/>
      </c>
      <c r="CL649" s="153" t="str">
        <f t="shared" ca="1" si="80"/>
        <v/>
      </c>
      <c r="CM649" s="153" t="str">
        <f t="shared" ca="1" si="81"/>
        <v/>
      </c>
    </row>
    <row r="650" spans="84:91" x14ac:dyDescent="0.3">
      <c r="CF650" s="153">
        <v>661</v>
      </c>
      <c r="CG650" s="153">
        <f t="shared" ca="1" si="82"/>
        <v>5</v>
      </c>
      <c r="CH650" s="153" t="str">
        <f t="shared" ca="1" si="83"/>
        <v/>
      </c>
      <c r="CI650" s="153">
        <f t="shared" ca="1" si="84"/>
        <v>5</v>
      </c>
      <c r="CJ650" s="153" t="str">
        <f t="shared" ref="CJ650:CJ713" ca="1" si="85">IF(CH650&lt;&gt;"",INDIRECT("'"&amp;$CG$2&amp;"'!G"&amp;CF650),"")</f>
        <v/>
      </c>
      <c r="CK650" s="153" t="str">
        <f t="shared" ref="CK650:CK713" ca="1" si="86">IF(CH650&lt;&gt;"",INDIRECT("'"&amp;$CG$2&amp;"'!J"&amp;CF650),"")</f>
        <v/>
      </c>
      <c r="CL650" s="153" t="str">
        <f t="shared" ref="CL650:CL713" ca="1" si="87">IF(CH650&lt;&gt;"",INDIRECT("'"&amp;$CG$2&amp;"'!H"&amp;CF650),"")</f>
        <v/>
      </c>
      <c r="CM650" s="153" t="str">
        <f t="shared" ref="CM650:CM713" ca="1" si="88">IF(CH650&lt;&gt;"",INDIRECT("'"&amp;$CG$2&amp;"'!K"&amp;CF650),"")</f>
        <v/>
      </c>
    </row>
    <row r="651" spans="84:91" x14ac:dyDescent="0.3">
      <c r="CF651" s="153">
        <v>662</v>
      </c>
      <c r="CG651" s="153">
        <f t="shared" ca="1" si="82"/>
        <v>5</v>
      </c>
      <c r="CH651" s="153" t="str">
        <f t="shared" ca="1" si="83"/>
        <v/>
      </c>
      <c r="CI651" s="153">
        <f t="shared" ca="1" si="84"/>
        <v>5</v>
      </c>
      <c r="CJ651" s="153" t="str">
        <f t="shared" ca="1" si="85"/>
        <v/>
      </c>
      <c r="CK651" s="153" t="str">
        <f t="shared" ca="1" si="86"/>
        <v/>
      </c>
      <c r="CL651" s="153" t="str">
        <f t="shared" ca="1" si="87"/>
        <v/>
      </c>
      <c r="CM651" s="153" t="str">
        <f t="shared" ca="1" si="88"/>
        <v/>
      </c>
    </row>
    <row r="652" spans="84:91" x14ac:dyDescent="0.3">
      <c r="CF652" s="153">
        <v>663</v>
      </c>
      <c r="CG652" s="153">
        <f t="shared" ca="1" si="82"/>
        <v>5</v>
      </c>
      <c r="CH652" s="153" t="str">
        <f t="shared" ca="1" si="83"/>
        <v/>
      </c>
      <c r="CI652" s="153">
        <f t="shared" ca="1" si="84"/>
        <v>5</v>
      </c>
      <c r="CJ652" s="153" t="str">
        <f t="shared" ca="1" si="85"/>
        <v/>
      </c>
      <c r="CK652" s="153" t="str">
        <f t="shared" ca="1" si="86"/>
        <v/>
      </c>
      <c r="CL652" s="153" t="str">
        <f t="shared" ca="1" si="87"/>
        <v/>
      </c>
      <c r="CM652" s="153" t="str">
        <f t="shared" ca="1" si="88"/>
        <v/>
      </c>
    </row>
    <row r="653" spans="84:91" x14ac:dyDescent="0.3">
      <c r="CF653" s="153">
        <v>664</v>
      </c>
      <c r="CG653" s="153">
        <f t="shared" ca="1" si="82"/>
        <v>5</v>
      </c>
      <c r="CH653" s="153" t="str">
        <f t="shared" ca="1" si="83"/>
        <v/>
      </c>
      <c r="CI653" s="153">
        <f t="shared" ca="1" si="84"/>
        <v>5</v>
      </c>
      <c r="CJ653" s="153" t="str">
        <f t="shared" ca="1" si="85"/>
        <v/>
      </c>
      <c r="CK653" s="153" t="str">
        <f t="shared" ca="1" si="86"/>
        <v/>
      </c>
      <c r="CL653" s="153" t="str">
        <f t="shared" ca="1" si="87"/>
        <v/>
      </c>
      <c r="CM653" s="153" t="str">
        <f t="shared" ca="1" si="88"/>
        <v/>
      </c>
    </row>
    <row r="654" spans="84:91" x14ac:dyDescent="0.3">
      <c r="CF654" s="153">
        <v>665</v>
      </c>
      <c r="CG654" s="153">
        <f t="shared" ca="1" si="82"/>
        <v>5</v>
      </c>
      <c r="CH654" s="153" t="str">
        <f t="shared" ca="1" si="83"/>
        <v/>
      </c>
      <c r="CI654" s="153">
        <f t="shared" ca="1" si="84"/>
        <v>5</v>
      </c>
      <c r="CJ654" s="153" t="str">
        <f t="shared" ca="1" si="85"/>
        <v/>
      </c>
      <c r="CK654" s="153" t="str">
        <f t="shared" ca="1" si="86"/>
        <v/>
      </c>
      <c r="CL654" s="153" t="str">
        <f t="shared" ca="1" si="87"/>
        <v/>
      </c>
      <c r="CM654" s="153" t="str">
        <f t="shared" ca="1" si="88"/>
        <v/>
      </c>
    </row>
    <row r="655" spans="84:91" x14ac:dyDescent="0.3">
      <c r="CF655" s="153">
        <v>666</v>
      </c>
      <c r="CG655" s="153">
        <f t="shared" ca="1" si="82"/>
        <v>5</v>
      </c>
      <c r="CH655" s="153" t="str">
        <f t="shared" ca="1" si="83"/>
        <v/>
      </c>
      <c r="CI655" s="153">
        <f t="shared" ca="1" si="84"/>
        <v>5</v>
      </c>
      <c r="CJ655" s="153" t="str">
        <f t="shared" ca="1" si="85"/>
        <v/>
      </c>
      <c r="CK655" s="153" t="str">
        <f t="shared" ca="1" si="86"/>
        <v/>
      </c>
      <c r="CL655" s="153" t="str">
        <f t="shared" ca="1" si="87"/>
        <v/>
      </c>
      <c r="CM655" s="153" t="str">
        <f t="shared" ca="1" si="88"/>
        <v/>
      </c>
    </row>
    <row r="656" spans="84:91" x14ac:dyDescent="0.3">
      <c r="CF656" s="153">
        <v>667</v>
      </c>
      <c r="CG656" s="153">
        <f t="shared" ca="1" si="82"/>
        <v>5</v>
      </c>
      <c r="CH656" s="153" t="str">
        <f t="shared" ca="1" si="83"/>
        <v/>
      </c>
      <c r="CI656" s="153">
        <f t="shared" ca="1" si="84"/>
        <v>5</v>
      </c>
      <c r="CJ656" s="153" t="str">
        <f t="shared" ca="1" si="85"/>
        <v/>
      </c>
      <c r="CK656" s="153" t="str">
        <f t="shared" ca="1" si="86"/>
        <v/>
      </c>
      <c r="CL656" s="153" t="str">
        <f t="shared" ca="1" si="87"/>
        <v/>
      </c>
      <c r="CM656" s="153" t="str">
        <f t="shared" ca="1" si="88"/>
        <v/>
      </c>
    </row>
    <row r="657" spans="84:91" x14ac:dyDescent="0.3">
      <c r="CF657" s="153">
        <v>668</v>
      </c>
      <c r="CG657" s="153">
        <f t="shared" ca="1" si="82"/>
        <v>5</v>
      </c>
      <c r="CH657" s="153" t="str">
        <f t="shared" ca="1" si="83"/>
        <v/>
      </c>
      <c r="CI657" s="153">
        <f t="shared" ca="1" si="84"/>
        <v>5</v>
      </c>
      <c r="CJ657" s="153" t="str">
        <f t="shared" ca="1" si="85"/>
        <v/>
      </c>
      <c r="CK657" s="153" t="str">
        <f t="shared" ca="1" si="86"/>
        <v/>
      </c>
      <c r="CL657" s="153" t="str">
        <f t="shared" ca="1" si="87"/>
        <v/>
      </c>
      <c r="CM657" s="153" t="str">
        <f t="shared" ca="1" si="88"/>
        <v/>
      </c>
    </row>
    <row r="658" spans="84:91" x14ac:dyDescent="0.3">
      <c r="CF658" s="153">
        <v>669</v>
      </c>
      <c r="CG658" s="153">
        <f t="shared" ca="1" si="82"/>
        <v>5</v>
      </c>
      <c r="CH658" s="153" t="str">
        <f t="shared" ca="1" si="83"/>
        <v/>
      </c>
      <c r="CI658" s="153">
        <f t="shared" ca="1" si="84"/>
        <v>5</v>
      </c>
      <c r="CJ658" s="153" t="str">
        <f t="shared" ca="1" si="85"/>
        <v/>
      </c>
      <c r="CK658" s="153" t="str">
        <f t="shared" ca="1" si="86"/>
        <v/>
      </c>
      <c r="CL658" s="153" t="str">
        <f t="shared" ca="1" si="87"/>
        <v/>
      </c>
      <c r="CM658" s="153" t="str">
        <f t="shared" ca="1" si="88"/>
        <v/>
      </c>
    </row>
    <row r="659" spans="84:91" x14ac:dyDescent="0.3">
      <c r="CF659" s="153">
        <v>670</v>
      </c>
      <c r="CG659" s="153">
        <f t="shared" ca="1" si="82"/>
        <v>5</v>
      </c>
      <c r="CH659" s="153" t="str">
        <f t="shared" ca="1" si="83"/>
        <v/>
      </c>
      <c r="CI659" s="153">
        <f t="shared" ca="1" si="84"/>
        <v>5</v>
      </c>
      <c r="CJ659" s="153" t="str">
        <f t="shared" ca="1" si="85"/>
        <v/>
      </c>
      <c r="CK659" s="153" t="str">
        <f t="shared" ca="1" si="86"/>
        <v/>
      </c>
      <c r="CL659" s="153" t="str">
        <f t="shared" ca="1" si="87"/>
        <v/>
      </c>
      <c r="CM659" s="153" t="str">
        <f t="shared" ca="1" si="88"/>
        <v/>
      </c>
    </row>
    <row r="660" spans="84:91" x14ac:dyDescent="0.3">
      <c r="CF660" s="153">
        <v>671</v>
      </c>
      <c r="CG660" s="153">
        <f t="shared" ca="1" si="82"/>
        <v>5</v>
      </c>
      <c r="CH660" s="153" t="str">
        <f t="shared" ca="1" si="83"/>
        <v/>
      </c>
      <c r="CI660" s="153">
        <f t="shared" ca="1" si="84"/>
        <v>5</v>
      </c>
      <c r="CJ660" s="153" t="str">
        <f t="shared" ca="1" si="85"/>
        <v/>
      </c>
      <c r="CK660" s="153" t="str">
        <f t="shared" ca="1" si="86"/>
        <v/>
      </c>
      <c r="CL660" s="153" t="str">
        <f t="shared" ca="1" si="87"/>
        <v/>
      </c>
      <c r="CM660" s="153" t="str">
        <f t="shared" ca="1" si="88"/>
        <v/>
      </c>
    </row>
    <row r="661" spans="84:91" x14ac:dyDescent="0.3">
      <c r="CF661" s="153">
        <v>672</v>
      </c>
      <c r="CG661" s="153">
        <f t="shared" ca="1" si="82"/>
        <v>5</v>
      </c>
      <c r="CH661" s="153" t="str">
        <f t="shared" ca="1" si="83"/>
        <v/>
      </c>
      <c r="CI661" s="153">
        <f t="shared" ca="1" si="84"/>
        <v>5</v>
      </c>
      <c r="CJ661" s="153" t="str">
        <f t="shared" ca="1" si="85"/>
        <v/>
      </c>
      <c r="CK661" s="153" t="str">
        <f t="shared" ca="1" si="86"/>
        <v/>
      </c>
      <c r="CL661" s="153" t="str">
        <f t="shared" ca="1" si="87"/>
        <v/>
      </c>
      <c r="CM661" s="153" t="str">
        <f t="shared" ca="1" si="88"/>
        <v/>
      </c>
    </row>
    <row r="662" spans="84:91" x14ac:dyDescent="0.3">
      <c r="CF662" s="153">
        <v>673</v>
      </c>
      <c r="CG662" s="153">
        <f t="shared" ca="1" si="82"/>
        <v>5</v>
      </c>
      <c r="CH662" s="153" t="str">
        <f t="shared" ca="1" si="83"/>
        <v/>
      </c>
      <c r="CI662" s="153">
        <f t="shared" ca="1" si="84"/>
        <v>5</v>
      </c>
      <c r="CJ662" s="153" t="str">
        <f t="shared" ca="1" si="85"/>
        <v/>
      </c>
      <c r="CK662" s="153" t="str">
        <f t="shared" ca="1" si="86"/>
        <v/>
      </c>
      <c r="CL662" s="153" t="str">
        <f t="shared" ca="1" si="87"/>
        <v/>
      </c>
      <c r="CM662" s="153" t="str">
        <f t="shared" ca="1" si="88"/>
        <v/>
      </c>
    </row>
    <row r="663" spans="84:91" x14ac:dyDescent="0.3">
      <c r="CF663" s="153">
        <v>674</v>
      </c>
      <c r="CG663" s="153">
        <f t="shared" ca="1" si="82"/>
        <v>5</v>
      </c>
      <c r="CH663" s="153" t="str">
        <f t="shared" ca="1" si="83"/>
        <v/>
      </c>
      <c r="CI663" s="153">
        <f t="shared" ca="1" si="84"/>
        <v>5</v>
      </c>
      <c r="CJ663" s="153" t="str">
        <f t="shared" ca="1" si="85"/>
        <v/>
      </c>
      <c r="CK663" s="153" t="str">
        <f t="shared" ca="1" si="86"/>
        <v/>
      </c>
      <c r="CL663" s="153" t="str">
        <f t="shared" ca="1" si="87"/>
        <v/>
      </c>
      <c r="CM663" s="153" t="str">
        <f t="shared" ca="1" si="88"/>
        <v/>
      </c>
    </row>
    <row r="664" spans="84:91" x14ac:dyDescent="0.3">
      <c r="CF664" s="153">
        <v>675</v>
      </c>
      <c r="CG664" s="153">
        <f t="shared" ca="1" si="82"/>
        <v>5</v>
      </c>
      <c r="CH664" s="153" t="str">
        <f t="shared" ca="1" si="83"/>
        <v/>
      </c>
      <c r="CI664" s="153">
        <f t="shared" ca="1" si="84"/>
        <v>5</v>
      </c>
      <c r="CJ664" s="153" t="str">
        <f t="shared" ca="1" si="85"/>
        <v/>
      </c>
      <c r="CK664" s="153" t="str">
        <f t="shared" ca="1" si="86"/>
        <v/>
      </c>
      <c r="CL664" s="153" t="str">
        <f t="shared" ca="1" si="87"/>
        <v/>
      </c>
      <c r="CM664" s="153" t="str">
        <f t="shared" ca="1" si="88"/>
        <v/>
      </c>
    </row>
    <row r="665" spans="84:91" x14ac:dyDescent="0.3">
      <c r="CF665" s="153">
        <v>676</v>
      </c>
      <c r="CG665" s="153">
        <f t="shared" ca="1" si="82"/>
        <v>5</v>
      </c>
      <c r="CH665" s="153" t="str">
        <f t="shared" ca="1" si="83"/>
        <v/>
      </c>
      <c r="CI665" s="153">
        <f t="shared" ca="1" si="84"/>
        <v>5</v>
      </c>
      <c r="CJ665" s="153" t="str">
        <f t="shared" ca="1" si="85"/>
        <v/>
      </c>
      <c r="CK665" s="153" t="str">
        <f t="shared" ca="1" si="86"/>
        <v/>
      </c>
      <c r="CL665" s="153" t="str">
        <f t="shared" ca="1" si="87"/>
        <v/>
      </c>
      <c r="CM665" s="153" t="str">
        <f t="shared" ca="1" si="88"/>
        <v/>
      </c>
    </row>
    <row r="666" spans="84:91" x14ac:dyDescent="0.3">
      <c r="CF666" s="153">
        <v>677</v>
      </c>
      <c r="CG666" s="153">
        <f t="shared" ca="1" si="82"/>
        <v>5</v>
      </c>
      <c r="CH666" s="153" t="str">
        <f t="shared" ca="1" si="83"/>
        <v/>
      </c>
      <c r="CI666" s="153">
        <f t="shared" ca="1" si="84"/>
        <v>5</v>
      </c>
      <c r="CJ666" s="153" t="str">
        <f t="shared" ca="1" si="85"/>
        <v/>
      </c>
      <c r="CK666" s="153" t="str">
        <f t="shared" ca="1" si="86"/>
        <v/>
      </c>
      <c r="CL666" s="153" t="str">
        <f t="shared" ca="1" si="87"/>
        <v/>
      </c>
      <c r="CM666" s="153" t="str">
        <f t="shared" ca="1" si="88"/>
        <v/>
      </c>
    </row>
    <row r="667" spans="84:91" x14ac:dyDescent="0.3">
      <c r="CF667" s="153">
        <v>678</v>
      </c>
      <c r="CG667" s="153">
        <f t="shared" ca="1" si="82"/>
        <v>5</v>
      </c>
      <c r="CH667" s="153" t="str">
        <f t="shared" ca="1" si="83"/>
        <v/>
      </c>
      <c r="CI667" s="153">
        <f t="shared" ca="1" si="84"/>
        <v>5</v>
      </c>
      <c r="CJ667" s="153" t="str">
        <f t="shared" ca="1" si="85"/>
        <v/>
      </c>
      <c r="CK667" s="153" t="str">
        <f t="shared" ca="1" si="86"/>
        <v/>
      </c>
      <c r="CL667" s="153" t="str">
        <f t="shared" ca="1" si="87"/>
        <v/>
      </c>
      <c r="CM667" s="153" t="str">
        <f t="shared" ca="1" si="88"/>
        <v/>
      </c>
    </row>
    <row r="668" spans="84:91" x14ac:dyDescent="0.3">
      <c r="CF668" s="153">
        <v>679</v>
      </c>
      <c r="CG668" s="153">
        <f t="shared" ca="1" si="82"/>
        <v>5</v>
      </c>
      <c r="CH668" s="153" t="str">
        <f t="shared" ca="1" si="83"/>
        <v/>
      </c>
      <c r="CI668" s="153">
        <f t="shared" ca="1" si="84"/>
        <v>5</v>
      </c>
      <c r="CJ668" s="153" t="str">
        <f t="shared" ca="1" si="85"/>
        <v/>
      </c>
      <c r="CK668" s="153" t="str">
        <f t="shared" ca="1" si="86"/>
        <v/>
      </c>
      <c r="CL668" s="153" t="str">
        <f t="shared" ca="1" si="87"/>
        <v/>
      </c>
      <c r="CM668" s="153" t="str">
        <f t="shared" ca="1" si="88"/>
        <v/>
      </c>
    </row>
    <row r="669" spans="84:91" x14ac:dyDescent="0.3">
      <c r="CF669" s="153">
        <v>680</v>
      </c>
      <c r="CG669" s="153">
        <f t="shared" ca="1" si="82"/>
        <v>5</v>
      </c>
      <c r="CH669" s="153" t="str">
        <f t="shared" ca="1" si="83"/>
        <v/>
      </c>
      <c r="CI669" s="153">
        <f t="shared" ca="1" si="84"/>
        <v>5</v>
      </c>
      <c r="CJ669" s="153" t="str">
        <f t="shared" ca="1" si="85"/>
        <v/>
      </c>
      <c r="CK669" s="153" t="str">
        <f t="shared" ca="1" si="86"/>
        <v/>
      </c>
      <c r="CL669" s="153" t="str">
        <f t="shared" ca="1" si="87"/>
        <v/>
      </c>
      <c r="CM669" s="153" t="str">
        <f t="shared" ca="1" si="88"/>
        <v/>
      </c>
    </row>
    <row r="670" spans="84:91" x14ac:dyDescent="0.3">
      <c r="CF670" s="153">
        <v>681</v>
      </c>
      <c r="CG670" s="153">
        <f t="shared" ca="1" si="82"/>
        <v>5</v>
      </c>
      <c r="CH670" s="153" t="str">
        <f t="shared" ca="1" si="83"/>
        <v/>
      </c>
      <c r="CI670" s="153">
        <f t="shared" ca="1" si="84"/>
        <v>5</v>
      </c>
      <c r="CJ670" s="153" t="str">
        <f t="shared" ca="1" si="85"/>
        <v/>
      </c>
      <c r="CK670" s="153" t="str">
        <f t="shared" ca="1" si="86"/>
        <v/>
      </c>
      <c r="CL670" s="153" t="str">
        <f t="shared" ca="1" si="87"/>
        <v/>
      </c>
      <c r="CM670" s="153" t="str">
        <f t="shared" ca="1" si="88"/>
        <v/>
      </c>
    </row>
    <row r="671" spans="84:91" x14ac:dyDescent="0.3">
      <c r="CF671" s="153">
        <v>682</v>
      </c>
      <c r="CG671" s="153">
        <f t="shared" ca="1" si="82"/>
        <v>5</v>
      </c>
      <c r="CH671" s="153" t="str">
        <f t="shared" ca="1" si="83"/>
        <v/>
      </c>
      <c r="CI671" s="153">
        <f t="shared" ca="1" si="84"/>
        <v>5</v>
      </c>
      <c r="CJ671" s="153" t="str">
        <f t="shared" ca="1" si="85"/>
        <v/>
      </c>
      <c r="CK671" s="153" t="str">
        <f t="shared" ca="1" si="86"/>
        <v/>
      </c>
      <c r="CL671" s="153" t="str">
        <f t="shared" ca="1" si="87"/>
        <v/>
      </c>
      <c r="CM671" s="153" t="str">
        <f t="shared" ca="1" si="88"/>
        <v/>
      </c>
    </row>
    <row r="672" spans="84:91" x14ac:dyDescent="0.3">
      <c r="CF672" s="153">
        <v>683</v>
      </c>
      <c r="CG672" s="153">
        <f t="shared" ca="1" si="82"/>
        <v>5</v>
      </c>
      <c r="CH672" s="153" t="str">
        <f t="shared" ca="1" si="83"/>
        <v/>
      </c>
      <c r="CI672" s="153">
        <f t="shared" ca="1" si="84"/>
        <v>5</v>
      </c>
      <c r="CJ672" s="153" t="str">
        <f t="shared" ca="1" si="85"/>
        <v/>
      </c>
      <c r="CK672" s="153" t="str">
        <f t="shared" ca="1" si="86"/>
        <v/>
      </c>
      <c r="CL672" s="153" t="str">
        <f t="shared" ca="1" si="87"/>
        <v/>
      </c>
      <c r="CM672" s="153" t="str">
        <f t="shared" ca="1" si="88"/>
        <v/>
      </c>
    </row>
    <row r="673" spans="84:91" x14ac:dyDescent="0.3">
      <c r="CF673" s="153">
        <v>684</v>
      </c>
      <c r="CG673" s="153">
        <f t="shared" ca="1" si="82"/>
        <v>5</v>
      </c>
      <c r="CH673" s="153" t="str">
        <f t="shared" ca="1" si="83"/>
        <v/>
      </c>
      <c r="CI673" s="153">
        <f t="shared" ca="1" si="84"/>
        <v>5</v>
      </c>
      <c r="CJ673" s="153" t="str">
        <f t="shared" ca="1" si="85"/>
        <v/>
      </c>
      <c r="CK673" s="153" t="str">
        <f t="shared" ca="1" si="86"/>
        <v/>
      </c>
      <c r="CL673" s="153" t="str">
        <f t="shared" ca="1" si="87"/>
        <v/>
      </c>
      <c r="CM673" s="153" t="str">
        <f t="shared" ca="1" si="88"/>
        <v/>
      </c>
    </row>
    <row r="674" spans="84:91" x14ac:dyDescent="0.3">
      <c r="CF674" s="153">
        <v>685</v>
      </c>
      <c r="CG674" s="153">
        <f t="shared" ca="1" si="82"/>
        <v>5</v>
      </c>
      <c r="CH674" s="153" t="str">
        <f t="shared" ca="1" si="83"/>
        <v/>
      </c>
      <c r="CI674" s="153">
        <f t="shared" ca="1" si="84"/>
        <v>5</v>
      </c>
      <c r="CJ674" s="153" t="str">
        <f t="shared" ca="1" si="85"/>
        <v/>
      </c>
      <c r="CK674" s="153" t="str">
        <f t="shared" ca="1" si="86"/>
        <v/>
      </c>
      <c r="CL674" s="153" t="str">
        <f t="shared" ca="1" si="87"/>
        <v/>
      </c>
      <c r="CM674" s="153" t="str">
        <f t="shared" ca="1" si="88"/>
        <v/>
      </c>
    </row>
    <row r="675" spans="84:91" x14ac:dyDescent="0.3">
      <c r="CF675" s="153">
        <v>686</v>
      </c>
      <c r="CG675" s="153">
        <f t="shared" ca="1" si="82"/>
        <v>5</v>
      </c>
      <c r="CH675" s="153" t="str">
        <f t="shared" ca="1" si="83"/>
        <v/>
      </c>
      <c r="CI675" s="153">
        <f t="shared" ca="1" si="84"/>
        <v>5</v>
      </c>
      <c r="CJ675" s="153" t="str">
        <f t="shared" ca="1" si="85"/>
        <v/>
      </c>
      <c r="CK675" s="153" t="str">
        <f t="shared" ca="1" si="86"/>
        <v/>
      </c>
      <c r="CL675" s="153" t="str">
        <f t="shared" ca="1" si="87"/>
        <v/>
      </c>
      <c r="CM675" s="153" t="str">
        <f t="shared" ca="1" si="88"/>
        <v/>
      </c>
    </row>
    <row r="676" spans="84:91" x14ac:dyDescent="0.3">
      <c r="CF676" s="153">
        <v>687</v>
      </c>
      <c r="CG676" s="153">
        <f t="shared" ca="1" si="82"/>
        <v>5</v>
      </c>
      <c r="CH676" s="153" t="str">
        <f t="shared" ca="1" si="83"/>
        <v/>
      </c>
      <c r="CI676" s="153">
        <f t="shared" ca="1" si="84"/>
        <v>5</v>
      </c>
      <c r="CJ676" s="153" t="str">
        <f t="shared" ca="1" si="85"/>
        <v/>
      </c>
      <c r="CK676" s="153" t="str">
        <f t="shared" ca="1" si="86"/>
        <v/>
      </c>
      <c r="CL676" s="153" t="str">
        <f t="shared" ca="1" si="87"/>
        <v/>
      </c>
      <c r="CM676" s="153" t="str">
        <f t="shared" ca="1" si="88"/>
        <v/>
      </c>
    </row>
    <row r="677" spans="84:91" x14ac:dyDescent="0.3">
      <c r="CF677" s="153">
        <v>688</v>
      </c>
      <c r="CG677" s="153">
        <f t="shared" ca="1" si="82"/>
        <v>5</v>
      </c>
      <c r="CH677" s="153" t="str">
        <f t="shared" ca="1" si="83"/>
        <v/>
      </c>
      <c r="CI677" s="153">
        <f t="shared" ca="1" si="84"/>
        <v>5</v>
      </c>
      <c r="CJ677" s="153" t="str">
        <f t="shared" ca="1" si="85"/>
        <v/>
      </c>
      <c r="CK677" s="153" t="str">
        <f t="shared" ca="1" si="86"/>
        <v/>
      </c>
      <c r="CL677" s="153" t="str">
        <f t="shared" ca="1" si="87"/>
        <v/>
      </c>
      <c r="CM677" s="153" t="str">
        <f t="shared" ca="1" si="88"/>
        <v/>
      </c>
    </row>
    <row r="678" spans="84:91" x14ac:dyDescent="0.3">
      <c r="CF678" s="153">
        <v>689</v>
      </c>
      <c r="CG678" s="153">
        <f t="shared" ca="1" si="82"/>
        <v>5</v>
      </c>
      <c r="CH678" s="153" t="str">
        <f t="shared" ca="1" si="83"/>
        <v/>
      </c>
      <c r="CI678" s="153">
        <f t="shared" ca="1" si="84"/>
        <v>5</v>
      </c>
      <c r="CJ678" s="153" t="str">
        <f t="shared" ca="1" si="85"/>
        <v/>
      </c>
      <c r="CK678" s="153" t="str">
        <f t="shared" ca="1" si="86"/>
        <v/>
      </c>
      <c r="CL678" s="153" t="str">
        <f t="shared" ca="1" si="87"/>
        <v/>
      </c>
      <c r="CM678" s="153" t="str">
        <f t="shared" ca="1" si="88"/>
        <v/>
      </c>
    </row>
    <row r="679" spans="84:91" x14ac:dyDescent="0.3">
      <c r="CF679" s="153">
        <v>690</v>
      </c>
      <c r="CG679" s="153">
        <f t="shared" ca="1" si="82"/>
        <v>5</v>
      </c>
      <c r="CH679" s="153" t="str">
        <f t="shared" ca="1" si="83"/>
        <v/>
      </c>
      <c r="CI679" s="153">
        <f t="shared" ca="1" si="84"/>
        <v>5</v>
      </c>
      <c r="CJ679" s="153" t="str">
        <f t="shared" ca="1" si="85"/>
        <v/>
      </c>
      <c r="CK679" s="153" t="str">
        <f t="shared" ca="1" si="86"/>
        <v/>
      </c>
      <c r="CL679" s="153" t="str">
        <f t="shared" ca="1" si="87"/>
        <v/>
      </c>
      <c r="CM679" s="153" t="str">
        <f t="shared" ca="1" si="88"/>
        <v/>
      </c>
    </row>
    <row r="680" spans="84:91" x14ac:dyDescent="0.3">
      <c r="CF680" s="153">
        <v>691</v>
      </c>
      <c r="CG680" s="153">
        <f t="shared" ca="1" si="82"/>
        <v>5</v>
      </c>
      <c r="CH680" s="153" t="str">
        <f t="shared" ca="1" si="83"/>
        <v/>
      </c>
      <c r="CI680" s="153">
        <f t="shared" ca="1" si="84"/>
        <v>5</v>
      </c>
      <c r="CJ680" s="153" t="str">
        <f t="shared" ca="1" si="85"/>
        <v/>
      </c>
      <c r="CK680" s="153" t="str">
        <f t="shared" ca="1" si="86"/>
        <v/>
      </c>
      <c r="CL680" s="153" t="str">
        <f t="shared" ca="1" si="87"/>
        <v/>
      </c>
      <c r="CM680" s="153" t="str">
        <f t="shared" ca="1" si="88"/>
        <v/>
      </c>
    </row>
    <row r="681" spans="84:91" x14ac:dyDescent="0.3">
      <c r="CF681" s="153">
        <v>692</v>
      </c>
      <c r="CG681" s="153">
        <f t="shared" ca="1" si="82"/>
        <v>5</v>
      </c>
      <c r="CH681" s="153" t="str">
        <f t="shared" ca="1" si="83"/>
        <v/>
      </c>
      <c r="CI681" s="153">
        <f t="shared" ca="1" si="84"/>
        <v>5</v>
      </c>
      <c r="CJ681" s="153" t="str">
        <f t="shared" ca="1" si="85"/>
        <v/>
      </c>
      <c r="CK681" s="153" t="str">
        <f t="shared" ca="1" si="86"/>
        <v/>
      </c>
      <c r="CL681" s="153" t="str">
        <f t="shared" ca="1" si="87"/>
        <v/>
      </c>
      <c r="CM681" s="153" t="str">
        <f t="shared" ca="1" si="88"/>
        <v/>
      </c>
    </row>
    <row r="682" spans="84:91" x14ac:dyDescent="0.3">
      <c r="CF682" s="153">
        <v>693</v>
      </c>
      <c r="CG682" s="153">
        <f t="shared" ca="1" si="82"/>
        <v>5</v>
      </c>
      <c r="CH682" s="153" t="str">
        <f t="shared" ca="1" si="83"/>
        <v/>
      </c>
      <c r="CI682" s="153">
        <f t="shared" ca="1" si="84"/>
        <v>5</v>
      </c>
      <c r="CJ682" s="153" t="str">
        <f t="shared" ca="1" si="85"/>
        <v/>
      </c>
      <c r="CK682" s="153" t="str">
        <f t="shared" ca="1" si="86"/>
        <v/>
      </c>
      <c r="CL682" s="153" t="str">
        <f t="shared" ca="1" si="87"/>
        <v/>
      </c>
      <c r="CM682" s="153" t="str">
        <f t="shared" ca="1" si="88"/>
        <v/>
      </c>
    </row>
    <row r="683" spans="84:91" x14ac:dyDescent="0.3">
      <c r="CF683" s="153">
        <v>694</v>
      </c>
      <c r="CG683" s="153">
        <f t="shared" ca="1" si="82"/>
        <v>5</v>
      </c>
      <c r="CH683" s="153" t="str">
        <f t="shared" ca="1" si="83"/>
        <v/>
      </c>
      <c r="CI683" s="153">
        <f t="shared" ca="1" si="84"/>
        <v>5</v>
      </c>
      <c r="CJ683" s="153" t="str">
        <f t="shared" ca="1" si="85"/>
        <v/>
      </c>
      <c r="CK683" s="153" t="str">
        <f t="shared" ca="1" si="86"/>
        <v/>
      </c>
      <c r="CL683" s="153" t="str">
        <f t="shared" ca="1" si="87"/>
        <v/>
      </c>
      <c r="CM683" s="153" t="str">
        <f t="shared" ca="1" si="88"/>
        <v/>
      </c>
    </row>
    <row r="684" spans="84:91" x14ac:dyDescent="0.3">
      <c r="CF684" s="153">
        <v>695</v>
      </c>
      <c r="CG684" s="153">
        <f t="shared" ca="1" si="82"/>
        <v>5</v>
      </c>
      <c r="CH684" s="153" t="str">
        <f t="shared" ca="1" si="83"/>
        <v/>
      </c>
      <c r="CI684" s="153">
        <f t="shared" ca="1" si="84"/>
        <v>5</v>
      </c>
      <c r="CJ684" s="153" t="str">
        <f t="shared" ca="1" si="85"/>
        <v/>
      </c>
      <c r="CK684" s="153" t="str">
        <f t="shared" ca="1" si="86"/>
        <v/>
      </c>
      <c r="CL684" s="153" t="str">
        <f t="shared" ca="1" si="87"/>
        <v/>
      </c>
      <c r="CM684" s="153" t="str">
        <f t="shared" ca="1" si="88"/>
        <v/>
      </c>
    </row>
    <row r="685" spans="84:91" x14ac:dyDescent="0.3">
      <c r="CF685" s="153">
        <v>696</v>
      </c>
      <c r="CG685" s="153">
        <f t="shared" ca="1" si="82"/>
        <v>5</v>
      </c>
      <c r="CH685" s="153" t="str">
        <f t="shared" ca="1" si="83"/>
        <v/>
      </c>
      <c r="CI685" s="153">
        <f t="shared" ca="1" si="84"/>
        <v>5</v>
      </c>
      <c r="CJ685" s="153" t="str">
        <f t="shared" ca="1" si="85"/>
        <v/>
      </c>
      <c r="CK685" s="153" t="str">
        <f t="shared" ca="1" si="86"/>
        <v/>
      </c>
      <c r="CL685" s="153" t="str">
        <f t="shared" ca="1" si="87"/>
        <v/>
      </c>
      <c r="CM685" s="153" t="str">
        <f t="shared" ca="1" si="88"/>
        <v/>
      </c>
    </row>
    <row r="686" spans="84:91" x14ac:dyDescent="0.3">
      <c r="CF686" s="153">
        <v>697</v>
      </c>
      <c r="CG686" s="153">
        <f t="shared" ca="1" si="82"/>
        <v>5</v>
      </c>
      <c r="CH686" s="153" t="str">
        <f t="shared" ca="1" si="83"/>
        <v/>
      </c>
      <c r="CI686" s="153">
        <f t="shared" ca="1" si="84"/>
        <v>5</v>
      </c>
      <c r="CJ686" s="153" t="str">
        <f t="shared" ca="1" si="85"/>
        <v/>
      </c>
      <c r="CK686" s="153" t="str">
        <f t="shared" ca="1" si="86"/>
        <v/>
      </c>
      <c r="CL686" s="153" t="str">
        <f t="shared" ca="1" si="87"/>
        <v/>
      </c>
      <c r="CM686" s="153" t="str">
        <f t="shared" ca="1" si="88"/>
        <v/>
      </c>
    </row>
    <row r="687" spans="84:91" x14ac:dyDescent="0.3">
      <c r="CF687" s="153">
        <v>698</v>
      </c>
      <c r="CG687" s="153">
        <f t="shared" ca="1" si="82"/>
        <v>5</v>
      </c>
      <c r="CH687" s="153" t="str">
        <f t="shared" ca="1" si="83"/>
        <v/>
      </c>
      <c r="CI687" s="153">
        <f t="shared" ca="1" si="84"/>
        <v>5</v>
      </c>
      <c r="CJ687" s="153" t="str">
        <f t="shared" ca="1" si="85"/>
        <v/>
      </c>
      <c r="CK687" s="153" t="str">
        <f t="shared" ca="1" si="86"/>
        <v/>
      </c>
      <c r="CL687" s="153" t="str">
        <f t="shared" ca="1" si="87"/>
        <v/>
      </c>
      <c r="CM687" s="153" t="str">
        <f t="shared" ca="1" si="88"/>
        <v/>
      </c>
    </row>
    <row r="688" spans="84:91" x14ac:dyDescent="0.3">
      <c r="CF688" s="153">
        <v>699</v>
      </c>
      <c r="CG688" s="153">
        <f t="shared" ca="1" si="82"/>
        <v>5</v>
      </c>
      <c r="CH688" s="153" t="str">
        <f t="shared" ca="1" si="83"/>
        <v/>
      </c>
      <c r="CI688" s="153">
        <f t="shared" ca="1" si="84"/>
        <v>5</v>
      </c>
      <c r="CJ688" s="153" t="str">
        <f t="shared" ca="1" si="85"/>
        <v/>
      </c>
      <c r="CK688" s="153" t="str">
        <f t="shared" ca="1" si="86"/>
        <v/>
      </c>
      <c r="CL688" s="153" t="str">
        <f t="shared" ca="1" si="87"/>
        <v/>
      </c>
      <c r="CM688" s="153" t="str">
        <f t="shared" ca="1" si="88"/>
        <v/>
      </c>
    </row>
    <row r="689" spans="84:91" x14ac:dyDescent="0.3">
      <c r="CF689" s="153">
        <v>700</v>
      </c>
      <c r="CG689" s="153">
        <f t="shared" ca="1" si="82"/>
        <v>5</v>
      </c>
      <c r="CH689" s="153" t="str">
        <f t="shared" ca="1" si="83"/>
        <v/>
      </c>
      <c r="CI689" s="153">
        <f t="shared" ca="1" si="84"/>
        <v>5</v>
      </c>
      <c r="CJ689" s="153" t="str">
        <f t="shared" ca="1" si="85"/>
        <v/>
      </c>
      <c r="CK689" s="153" t="str">
        <f t="shared" ca="1" si="86"/>
        <v/>
      </c>
      <c r="CL689" s="153" t="str">
        <f t="shared" ca="1" si="87"/>
        <v/>
      </c>
      <c r="CM689" s="153" t="str">
        <f t="shared" ca="1" si="88"/>
        <v/>
      </c>
    </row>
    <row r="690" spans="84:91" x14ac:dyDescent="0.3">
      <c r="CF690" s="153">
        <v>701</v>
      </c>
      <c r="CG690" s="153">
        <f t="shared" ca="1" si="82"/>
        <v>5</v>
      </c>
      <c r="CH690" s="153" t="str">
        <f t="shared" ca="1" si="83"/>
        <v/>
      </c>
      <c r="CI690" s="153">
        <f t="shared" ca="1" si="84"/>
        <v>5</v>
      </c>
      <c r="CJ690" s="153" t="str">
        <f t="shared" ca="1" si="85"/>
        <v/>
      </c>
      <c r="CK690" s="153" t="str">
        <f t="shared" ca="1" si="86"/>
        <v/>
      </c>
      <c r="CL690" s="153" t="str">
        <f t="shared" ca="1" si="87"/>
        <v/>
      </c>
      <c r="CM690" s="153" t="str">
        <f t="shared" ca="1" si="88"/>
        <v/>
      </c>
    </row>
    <row r="691" spans="84:91" x14ac:dyDescent="0.3">
      <c r="CF691" s="153">
        <v>702</v>
      </c>
      <c r="CG691" s="153">
        <f t="shared" ca="1" si="82"/>
        <v>5</v>
      </c>
      <c r="CH691" s="153" t="str">
        <f t="shared" ca="1" si="83"/>
        <v/>
      </c>
      <c r="CI691" s="153">
        <f t="shared" ca="1" si="84"/>
        <v>5</v>
      </c>
      <c r="CJ691" s="153" t="str">
        <f t="shared" ca="1" si="85"/>
        <v/>
      </c>
      <c r="CK691" s="153" t="str">
        <f t="shared" ca="1" si="86"/>
        <v/>
      </c>
      <c r="CL691" s="153" t="str">
        <f t="shared" ca="1" si="87"/>
        <v/>
      </c>
      <c r="CM691" s="153" t="str">
        <f t="shared" ca="1" si="88"/>
        <v/>
      </c>
    </row>
    <row r="692" spans="84:91" x14ac:dyDescent="0.3">
      <c r="CF692" s="153">
        <v>703</v>
      </c>
      <c r="CG692" s="153">
        <f t="shared" ca="1" si="82"/>
        <v>5</v>
      </c>
      <c r="CH692" s="153" t="str">
        <f t="shared" ca="1" si="83"/>
        <v/>
      </c>
      <c r="CI692" s="153">
        <f t="shared" ca="1" si="84"/>
        <v>5</v>
      </c>
      <c r="CJ692" s="153" t="str">
        <f t="shared" ca="1" si="85"/>
        <v/>
      </c>
      <c r="CK692" s="153" t="str">
        <f t="shared" ca="1" si="86"/>
        <v/>
      </c>
      <c r="CL692" s="153" t="str">
        <f t="shared" ca="1" si="87"/>
        <v/>
      </c>
      <c r="CM692" s="153" t="str">
        <f t="shared" ca="1" si="88"/>
        <v/>
      </c>
    </row>
    <row r="693" spans="84:91" x14ac:dyDescent="0.3">
      <c r="CF693" s="153">
        <v>704</v>
      </c>
      <c r="CG693" s="153">
        <f t="shared" ca="1" si="82"/>
        <v>5</v>
      </c>
      <c r="CH693" s="153" t="str">
        <f t="shared" ca="1" si="83"/>
        <v/>
      </c>
      <c r="CI693" s="153">
        <f t="shared" ca="1" si="84"/>
        <v>5</v>
      </c>
      <c r="CJ693" s="153" t="str">
        <f t="shared" ca="1" si="85"/>
        <v/>
      </c>
      <c r="CK693" s="153" t="str">
        <f t="shared" ca="1" si="86"/>
        <v/>
      </c>
      <c r="CL693" s="153" t="str">
        <f t="shared" ca="1" si="87"/>
        <v/>
      </c>
      <c r="CM693" s="153" t="str">
        <f t="shared" ca="1" si="88"/>
        <v/>
      </c>
    </row>
    <row r="694" spans="84:91" x14ac:dyDescent="0.3">
      <c r="CF694" s="153">
        <v>705</v>
      </c>
      <c r="CG694" s="153">
        <f t="shared" ca="1" si="82"/>
        <v>5</v>
      </c>
      <c r="CH694" s="153" t="str">
        <f t="shared" ca="1" si="83"/>
        <v/>
      </c>
      <c r="CI694" s="153">
        <f t="shared" ca="1" si="84"/>
        <v>5</v>
      </c>
      <c r="CJ694" s="153" t="str">
        <f t="shared" ca="1" si="85"/>
        <v/>
      </c>
      <c r="CK694" s="153" t="str">
        <f t="shared" ca="1" si="86"/>
        <v/>
      </c>
      <c r="CL694" s="153" t="str">
        <f t="shared" ca="1" si="87"/>
        <v/>
      </c>
      <c r="CM694" s="153" t="str">
        <f t="shared" ca="1" si="88"/>
        <v/>
      </c>
    </row>
    <row r="695" spans="84:91" x14ac:dyDescent="0.3">
      <c r="CF695" s="153">
        <v>706</v>
      </c>
      <c r="CG695" s="153">
        <f t="shared" ca="1" si="82"/>
        <v>5</v>
      </c>
      <c r="CH695" s="153" t="str">
        <f t="shared" ca="1" si="83"/>
        <v/>
      </c>
      <c r="CI695" s="153">
        <f t="shared" ca="1" si="84"/>
        <v>5</v>
      </c>
      <c r="CJ695" s="153" t="str">
        <f t="shared" ca="1" si="85"/>
        <v/>
      </c>
      <c r="CK695" s="153" t="str">
        <f t="shared" ca="1" si="86"/>
        <v/>
      </c>
      <c r="CL695" s="153" t="str">
        <f t="shared" ca="1" si="87"/>
        <v/>
      </c>
      <c r="CM695" s="153" t="str">
        <f t="shared" ca="1" si="88"/>
        <v/>
      </c>
    </row>
    <row r="696" spans="84:91" x14ac:dyDescent="0.3">
      <c r="CF696" s="153">
        <v>707</v>
      </c>
      <c r="CG696" s="153">
        <f t="shared" ca="1" si="82"/>
        <v>5</v>
      </c>
      <c r="CH696" s="153" t="str">
        <f t="shared" ca="1" si="83"/>
        <v/>
      </c>
      <c r="CI696" s="153">
        <f t="shared" ca="1" si="84"/>
        <v>5</v>
      </c>
      <c r="CJ696" s="153" t="str">
        <f t="shared" ca="1" si="85"/>
        <v/>
      </c>
      <c r="CK696" s="153" t="str">
        <f t="shared" ca="1" si="86"/>
        <v/>
      </c>
      <c r="CL696" s="153" t="str">
        <f t="shared" ca="1" si="87"/>
        <v/>
      </c>
      <c r="CM696" s="153" t="str">
        <f t="shared" ca="1" si="88"/>
        <v/>
      </c>
    </row>
    <row r="697" spans="84:91" x14ac:dyDescent="0.3">
      <c r="CF697" s="153">
        <v>708</v>
      </c>
      <c r="CG697" s="153">
        <f t="shared" ca="1" si="82"/>
        <v>5</v>
      </c>
      <c r="CH697" s="153" t="str">
        <f t="shared" ca="1" si="83"/>
        <v/>
      </c>
      <c r="CI697" s="153">
        <f t="shared" ca="1" si="84"/>
        <v>5</v>
      </c>
      <c r="CJ697" s="153" t="str">
        <f t="shared" ca="1" si="85"/>
        <v/>
      </c>
      <c r="CK697" s="153" t="str">
        <f t="shared" ca="1" si="86"/>
        <v/>
      </c>
      <c r="CL697" s="153" t="str">
        <f t="shared" ca="1" si="87"/>
        <v/>
      </c>
      <c r="CM697" s="153" t="str">
        <f t="shared" ca="1" si="88"/>
        <v/>
      </c>
    </row>
    <row r="698" spans="84:91" x14ac:dyDescent="0.3">
      <c r="CF698" s="153">
        <v>709</v>
      </c>
      <c r="CG698" s="153">
        <f t="shared" ca="1" si="82"/>
        <v>5</v>
      </c>
      <c r="CH698" s="153" t="str">
        <f t="shared" ca="1" si="83"/>
        <v/>
      </c>
      <c r="CI698" s="153">
        <f t="shared" ca="1" si="84"/>
        <v>5</v>
      </c>
      <c r="CJ698" s="153" t="str">
        <f t="shared" ca="1" si="85"/>
        <v/>
      </c>
      <c r="CK698" s="153" t="str">
        <f t="shared" ca="1" si="86"/>
        <v/>
      </c>
      <c r="CL698" s="153" t="str">
        <f t="shared" ca="1" si="87"/>
        <v/>
      </c>
      <c r="CM698" s="153" t="str">
        <f t="shared" ca="1" si="88"/>
        <v/>
      </c>
    </row>
    <row r="699" spans="84:91" x14ac:dyDescent="0.3">
      <c r="CF699" s="153">
        <v>710</v>
      </c>
      <c r="CG699" s="153">
        <f t="shared" ca="1" si="82"/>
        <v>5</v>
      </c>
      <c r="CH699" s="153" t="str">
        <f t="shared" ca="1" si="83"/>
        <v/>
      </c>
      <c r="CI699" s="153">
        <f t="shared" ca="1" si="84"/>
        <v>5</v>
      </c>
      <c r="CJ699" s="153" t="str">
        <f t="shared" ca="1" si="85"/>
        <v/>
      </c>
      <c r="CK699" s="153" t="str">
        <f t="shared" ca="1" si="86"/>
        <v/>
      </c>
      <c r="CL699" s="153" t="str">
        <f t="shared" ca="1" si="87"/>
        <v/>
      </c>
      <c r="CM699" s="153" t="str">
        <f t="shared" ca="1" si="88"/>
        <v/>
      </c>
    </row>
    <row r="700" spans="84:91" x14ac:dyDescent="0.3">
      <c r="CF700" s="153">
        <v>711</v>
      </c>
      <c r="CG700" s="153">
        <f t="shared" ca="1" si="82"/>
        <v>5</v>
      </c>
      <c r="CH700" s="153" t="str">
        <f t="shared" ca="1" si="83"/>
        <v/>
      </c>
      <c r="CI700" s="153">
        <f t="shared" ca="1" si="84"/>
        <v>5</v>
      </c>
      <c r="CJ700" s="153" t="str">
        <f t="shared" ca="1" si="85"/>
        <v/>
      </c>
      <c r="CK700" s="153" t="str">
        <f t="shared" ca="1" si="86"/>
        <v/>
      </c>
      <c r="CL700" s="153" t="str">
        <f t="shared" ca="1" si="87"/>
        <v/>
      </c>
      <c r="CM700" s="153" t="str">
        <f t="shared" ca="1" si="88"/>
        <v/>
      </c>
    </row>
    <row r="701" spans="84:91" x14ac:dyDescent="0.3">
      <c r="CF701" s="153">
        <v>712</v>
      </c>
      <c r="CG701" s="153">
        <f t="shared" ca="1" si="82"/>
        <v>5</v>
      </c>
      <c r="CH701" s="153" t="str">
        <f t="shared" ca="1" si="83"/>
        <v/>
      </c>
      <c r="CI701" s="153">
        <f t="shared" ca="1" si="84"/>
        <v>5</v>
      </c>
      <c r="CJ701" s="153" t="str">
        <f t="shared" ca="1" si="85"/>
        <v/>
      </c>
      <c r="CK701" s="153" t="str">
        <f t="shared" ca="1" si="86"/>
        <v/>
      </c>
      <c r="CL701" s="153" t="str">
        <f t="shared" ca="1" si="87"/>
        <v/>
      </c>
      <c r="CM701" s="153" t="str">
        <f t="shared" ca="1" si="88"/>
        <v/>
      </c>
    </row>
    <row r="702" spans="84:91" x14ac:dyDescent="0.3">
      <c r="CF702" s="153">
        <v>713</v>
      </c>
      <c r="CG702" s="153">
        <f t="shared" ca="1" si="82"/>
        <v>5</v>
      </c>
      <c r="CH702" s="153" t="str">
        <f t="shared" ca="1" si="83"/>
        <v/>
      </c>
      <c r="CI702" s="153">
        <f t="shared" ca="1" si="84"/>
        <v>5</v>
      </c>
      <c r="CJ702" s="153" t="str">
        <f t="shared" ca="1" si="85"/>
        <v/>
      </c>
      <c r="CK702" s="153" t="str">
        <f t="shared" ca="1" si="86"/>
        <v/>
      </c>
      <c r="CL702" s="153" t="str">
        <f t="shared" ca="1" si="87"/>
        <v/>
      </c>
      <c r="CM702" s="153" t="str">
        <f t="shared" ca="1" si="88"/>
        <v/>
      </c>
    </row>
    <row r="703" spans="84:91" x14ac:dyDescent="0.3">
      <c r="CF703" s="153">
        <v>714</v>
      </c>
      <c r="CG703" s="153">
        <f t="shared" ca="1" si="82"/>
        <v>5</v>
      </c>
      <c r="CH703" s="153" t="str">
        <f t="shared" ca="1" si="83"/>
        <v/>
      </c>
      <c r="CI703" s="153">
        <f t="shared" ca="1" si="84"/>
        <v>5</v>
      </c>
      <c r="CJ703" s="153" t="str">
        <f t="shared" ca="1" si="85"/>
        <v/>
      </c>
      <c r="CK703" s="153" t="str">
        <f t="shared" ca="1" si="86"/>
        <v/>
      </c>
      <c r="CL703" s="153" t="str">
        <f t="shared" ca="1" si="87"/>
        <v/>
      </c>
      <c r="CM703" s="153" t="str">
        <f t="shared" ca="1" si="88"/>
        <v/>
      </c>
    </row>
    <row r="704" spans="84:91" x14ac:dyDescent="0.3">
      <c r="CF704" s="153">
        <v>715</v>
      </c>
      <c r="CG704" s="153">
        <f t="shared" ca="1" si="82"/>
        <v>5</v>
      </c>
      <c r="CH704" s="153" t="str">
        <f t="shared" ca="1" si="83"/>
        <v/>
      </c>
      <c r="CI704" s="153">
        <f t="shared" ca="1" si="84"/>
        <v>5</v>
      </c>
      <c r="CJ704" s="153" t="str">
        <f t="shared" ca="1" si="85"/>
        <v/>
      </c>
      <c r="CK704" s="153" t="str">
        <f t="shared" ca="1" si="86"/>
        <v/>
      </c>
      <c r="CL704" s="153" t="str">
        <f t="shared" ca="1" si="87"/>
        <v/>
      </c>
      <c r="CM704" s="153" t="str">
        <f t="shared" ca="1" si="88"/>
        <v/>
      </c>
    </row>
    <row r="705" spans="84:91" x14ac:dyDescent="0.3">
      <c r="CF705" s="153">
        <v>716</v>
      </c>
      <c r="CG705" s="153">
        <f t="shared" ca="1" si="82"/>
        <v>5</v>
      </c>
      <c r="CH705" s="153" t="str">
        <f t="shared" ca="1" si="83"/>
        <v/>
      </c>
      <c r="CI705" s="153">
        <f t="shared" ca="1" si="84"/>
        <v>5</v>
      </c>
      <c r="CJ705" s="153" t="str">
        <f t="shared" ca="1" si="85"/>
        <v/>
      </c>
      <c r="CK705" s="153" t="str">
        <f t="shared" ca="1" si="86"/>
        <v/>
      </c>
      <c r="CL705" s="153" t="str">
        <f t="shared" ca="1" si="87"/>
        <v/>
      </c>
      <c r="CM705" s="153" t="str">
        <f t="shared" ca="1" si="88"/>
        <v/>
      </c>
    </row>
    <row r="706" spans="84:91" x14ac:dyDescent="0.3">
      <c r="CF706" s="153">
        <v>717</v>
      </c>
      <c r="CG706" s="153">
        <f t="shared" ca="1" si="82"/>
        <v>5</v>
      </c>
      <c r="CH706" s="153" t="str">
        <f t="shared" ca="1" si="83"/>
        <v/>
      </c>
      <c r="CI706" s="153">
        <f t="shared" ca="1" si="84"/>
        <v>5</v>
      </c>
      <c r="CJ706" s="153" t="str">
        <f t="shared" ca="1" si="85"/>
        <v/>
      </c>
      <c r="CK706" s="153" t="str">
        <f t="shared" ca="1" si="86"/>
        <v/>
      </c>
      <c r="CL706" s="153" t="str">
        <f t="shared" ca="1" si="87"/>
        <v/>
      </c>
      <c r="CM706" s="153" t="str">
        <f t="shared" ca="1" si="88"/>
        <v/>
      </c>
    </row>
    <row r="707" spans="84:91" x14ac:dyDescent="0.3">
      <c r="CF707" s="153">
        <v>718</v>
      </c>
      <c r="CG707" s="153">
        <f t="shared" ca="1" si="82"/>
        <v>5</v>
      </c>
      <c r="CH707" s="153" t="str">
        <f t="shared" ca="1" si="83"/>
        <v/>
      </c>
      <c r="CI707" s="153">
        <f t="shared" ca="1" si="84"/>
        <v>5</v>
      </c>
      <c r="CJ707" s="153" t="str">
        <f t="shared" ca="1" si="85"/>
        <v/>
      </c>
      <c r="CK707" s="153" t="str">
        <f t="shared" ca="1" si="86"/>
        <v/>
      </c>
      <c r="CL707" s="153" t="str">
        <f t="shared" ca="1" si="87"/>
        <v/>
      </c>
      <c r="CM707" s="153" t="str">
        <f t="shared" ca="1" si="88"/>
        <v/>
      </c>
    </row>
    <row r="708" spans="84:91" x14ac:dyDescent="0.3">
      <c r="CF708" s="153">
        <v>719</v>
      </c>
      <c r="CG708" s="153">
        <f t="shared" ca="1" si="82"/>
        <v>5</v>
      </c>
      <c r="CH708" s="153" t="str">
        <f t="shared" ca="1" si="83"/>
        <v/>
      </c>
      <c r="CI708" s="153">
        <f t="shared" ca="1" si="84"/>
        <v>5</v>
      </c>
      <c r="CJ708" s="153" t="str">
        <f t="shared" ca="1" si="85"/>
        <v/>
      </c>
      <c r="CK708" s="153" t="str">
        <f t="shared" ca="1" si="86"/>
        <v/>
      </c>
      <c r="CL708" s="153" t="str">
        <f t="shared" ca="1" si="87"/>
        <v/>
      </c>
      <c r="CM708" s="153" t="str">
        <f t="shared" ca="1" si="88"/>
        <v/>
      </c>
    </row>
    <row r="709" spans="84:91" x14ac:dyDescent="0.3">
      <c r="CF709" s="153">
        <v>720</v>
      </c>
      <c r="CG709" s="153">
        <f t="shared" ref="CG709:CG772" ca="1" si="89">IF(INDIRECT("'"&amp;$CG$2&amp;"'!F"&amp;CF709)="Business",CG708+1,CG708)</f>
        <v>5</v>
      </c>
      <c r="CH709" s="153" t="str">
        <f t="shared" ref="CH709:CH772" ca="1" si="90">IF(CG709&lt;&gt;CG708,IF(AND(INDIRECT("'"&amp;$CG$2&amp;"'!E"&amp;CF709)&gt;$CH$2-1,INDIRECT("'"&amp;$CG$2&amp;"'!E"&amp;CF709)&lt;$CH$3+1),INDIRECT("'"&amp;$CG$2&amp;"'!E"&amp;CF709),""),"")</f>
        <v/>
      </c>
      <c r="CI709" s="153">
        <f t="shared" ref="CI709:CI772" ca="1" si="91">IF(CH709&lt;&gt;"",CI708+1,CI708)</f>
        <v>5</v>
      </c>
      <c r="CJ709" s="153" t="str">
        <f t="shared" ca="1" si="85"/>
        <v/>
      </c>
      <c r="CK709" s="153" t="str">
        <f t="shared" ca="1" si="86"/>
        <v/>
      </c>
      <c r="CL709" s="153" t="str">
        <f t="shared" ca="1" si="87"/>
        <v/>
      </c>
      <c r="CM709" s="153" t="str">
        <f t="shared" ca="1" si="88"/>
        <v/>
      </c>
    </row>
    <row r="710" spans="84:91" x14ac:dyDescent="0.3">
      <c r="CF710" s="153">
        <v>721</v>
      </c>
      <c r="CG710" s="153">
        <f t="shared" ca="1" si="89"/>
        <v>5</v>
      </c>
      <c r="CH710" s="153" t="str">
        <f t="shared" ca="1" si="90"/>
        <v/>
      </c>
      <c r="CI710" s="153">
        <f t="shared" ca="1" si="91"/>
        <v>5</v>
      </c>
      <c r="CJ710" s="153" t="str">
        <f t="shared" ca="1" si="85"/>
        <v/>
      </c>
      <c r="CK710" s="153" t="str">
        <f t="shared" ca="1" si="86"/>
        <v/>
      </c>
      <c r="CL710" s="153" t="str">
        <f t="shared" ca="1" si="87"/>
        <v/>
      </c>
      <c r="CM710" s="153" t="str">
        <f t="shared" ca="1" si="88"/>
        <v/>
      </c>
    </row>
    <row r="711" spans="84:91" x14ac:dyDescent="0.3">
      <c r="CF711" s="153">
        <v>722</v>
      </c>
      <c r="CG711" s="153">
        <f t="shared" ca="1" si="89"/>
        <v>5</v>
      </c>
      <c r="CH711" s="153" t="str">
        <f t="shared" ca="1" si="90"/>
        <v/>
      </c>
      <c r="CI711" s="153">
        <f t="shared" ca="1" si="91"/>
        <v>5</v>
      </c>
      <c r="CJ711" s="153" t="str">
        <f t="shared" ca="1" si="85"/>
        <v/>
      </c>
      <c r="CK711" s="153" t="str">
        <f t="shared" ca="1" si="86"/>
        <v/>
      </c>
      <c r="CL711" s="153" t="str">
        <f t="shared" ca="1" si="87"/>
        <v/>
      </c>
      <c r="CM711" s="153" t="str">
        <f t="shared" ca="1" si="88"/>
        <v/>
      </c>
    </row>
    <row r="712" spans="84:91" x14ac:dyDescent="0.3">
      <c r="CF712" s="153">
        <v>723</v>
      </c>
      <c r="CG712" s="153">
        <f t="shared" ca="1" si="89"/>
        <v>5</v>
      </c>
      <c r="CH712" s="153" t="str">
        <f t="shared" ca="1" si="90"/>
        <v/>
      </c>
      <c r="CI712" s="153">
        <f t="shared" ca="1" si="91"/>
        <v>5</v>
      </c>
      <c r="CJ712" s="153" t="str">
        <f t="shared" ca="1" si="85"/>
        <v/>
      </c>
      <c r="CK712" s="153" t="str">
        <f t="shared" ca="1" si="86"/>
        <v/>
      </c>
      <c r="CL712" s="153" t="str">
        <f t="shared" ca="1" si="87"/>
        <v/>
      </c>
      <c r="CM712" s="153" t="str">
        <f t="shared" ca="1" si="88"/>
        <v/>
      </c>
    </row>
    <row r="713" spans="84:91" x14ac:dyDescent="0.3">
      <c r="CF713" s="153">
        <v>724</v>
      </c>
      <c r="CG713" s="153">
        <f t="shared" ca="1" si="89"/>
        <v>5</v>
      </c>
      <c r="CH713" s="153" t="str">
        <f t="shared" ca="1" si="90"/>
        <v/>
      </c>
      <c r="CI713" s="153">
        <f t="shared" ca="1" si="91"/>
        <v>5</v>
      </c>
      <c r="CJ713" s="153" t="str">
        <f t="shared" ca="1" si="85"/>
        <v/>
      </c>
      <c r="CK713" s="153" t="str">
        <f t="shared" ca="1" si="86"/>
        <v/>
      </c>
      <c r="CL713" s="153" t="str">
        <f t="shared" ca="1" si="87"/>
        <v/>
      </c>
      <c r="CM713" s="153" t="str">
        <f t="shared" ca="1" si="88"/>
        <v/>
      </c>
    </row>
    <row r="714" spans="84:91" x14ac:dyDescent="0.3">
      <c r="CF714" s="153">
        <v>725</v>
      </c>
      <c r="CG714" s="153">
        <f t="shared" ca="1" si="89"/>
        <v>5</v>
      </c>
      <c r="CH714" s="153" t="str">
        <f t="shared" ca="1" si="90"/>
        <v/>
      </c>
      <c r="CI714" s="153">
        <f t="shared" ca="1" si="91"/>
        <v>5</v>
      </c>
      <c r="CJ714" s="153" t="str">
        <f t="shared" ref="CJ714:CJ777" ca="1" si="92">IF(CH714&lt;&gt;"",INDIRECT("'"&amp;$CG$2&amp;"'!G"&amp;CF714),"")</f>
        <v/>
      </c>
      <c r="CK714" s="153" t="str">
        <f t="shared" ref="CK714:CK777" ca="1" si="93">IF(CH714&lt;&gt;"",INDIRECT("'"&amp;$CG$2&amp;"'!J"&amp;CF714),"")</f>
        <v/>
      </c>
      <c r="CL714" s="153" t="str">
        <f t="shared" ref="CL714:CL777" ca="1" si="94">IF(CH714&lt;&gt;"",INDIRECT("'"&amp;$CG$2&amp;"'!H"&amp;CF714),"")</f>
        <v/>
      </c>
      <c r="CM714" s="153" t="str">
        <f t="shared" ref="CM714:CM777" ca="1" si="95">IF(CH714&lt;&gt;"",INDIRECT("'"&amp;$CG$2&amp;"'!K"&amp;CF714),"")</f>
        <v/>
      </c>
    </row>
    <row r="715" spans="84:91" x14ac:dyDescent="0.3">
      <c r="CF715" s="153">
        <v>726</v>
      </c>
      <c r="CG715" s="153">
        <f t="shared" ca="1" si="89"/>
        <v>5</v>
      </c>
      <c r="CH715" s="153" t="str">
        <f t="shared" ca="1" si="90"/>
        <v/>
      </c>
      <c r="CI715" s="153">
        <f t="shared" ca="1" si="91"/>
        <v>5</v>
      </c>
      <c r="CJ715" s="153" t="str">
        <f t="shared" ca="1" si="92"/>
        <v/>
      </c>
      <c r="CK715" s="153" t="str">
        <f t="shared" ca="1" si="93"/>
        <v/>
      </c>
      <c r="CL715" s="153" t="str">
        <f t="shared" ca="1" si="94"/>
        <v/>
      </c>
      <c r="CM715" s="153" t="str">
        <f t="shared" ca="1" si="95"/>
        <v/>
      </c>
    </row>
    <row r="716" spans="84:91" x14ac:dyDescent="0.3">
      <c r="CF716" s="153">
        <v>727</v>
      </c>
      <c r="CG716" s="153">
        <f t="shared" ca="1" si="89"/>
        <v>5</v>
      </c>
      <c r="CH716" s="153" t="str">
        <f t="shared" ca="1" si="90"/>
        <v/>
      </c>
      <c r="CI716" s="153">
        <f t="shared" ca="1" si="91"/>
        <v>5</v>
      </c>
      <c r="CJ716" s="153" t="str">
        <f t="shared" ca="1" si="92"/>
        <v/>
      </c>
      <c r="CK716" s="153" t="str">
        <f t="shared" ca="1" si="93"/>
        <v/>
      </c>
      <c r="CL716" s="153" t="str">
        <f t="shared" ca="1" si="94"/>
        <v/>
      </c>
      <c r="CM716" s="153" t="str">
        <f t="shared" ca="1" si="95"/>
        <v/>
      </c>
    </row>
    <row r="717" spans="84:91" x14ac:dyDescent="0.3">
      <c r="CF717" s="153">
        <v>728</v>
      </c>
      <c r="CG717" s="153">
        <f t="shared" ca="1" si="89"/>
        <v>5</v>
      </c>
      <c r="CH717" s="153" t="str">
        <f t="shared" ca="1" si="90"/>
        <v/>
      </c>
      <c r="CI717" s="153">
        <f t="shared" ca="1" si="91"/>
        <v>5</v>
      </c>
      <c r="CJ717" s="153" t="str">
        <f t="shared" ca="1" si="92"/>
        <v/>
      </c>
      <c r="CK717" s="153" t="str">
        <f t="shared" ca="1" si="93"/>
        <v/>
      </c>
      <c r="CL717" s="153" t="str">
        <f t="shared" ca="1" si="94"/>
        <v/>
      </c>
      <c r="CM717" s="153" t="str">
        <f t="shared" ca="1" si="95"/>
        <v/>
      </c>
    </row>
    <row r="718" spans="84:91" x14ac:dyDescent="0.3">
      <c r="CF718" s="153">
        <v>729</v>
      </c>
      <c r="CG718" s="153">
        <f t="shared" ca="1" si="89"/>
        <v>5</v>
      </c>
      <c r="CH718" s="153" t="str">
        <f t="shared" ca="1" si="90"/>
        <v/>
      </c>
      <c r="CI718" s="153">
        <f t="shared" ca="1" si="91"/>
        <v>5</v>
      </c>
      <c r="CJ718" s="153" t="str">
        <f t="shared" ca="1" si="92"/>
        <v/>
      </c>
      <c r="CK718" s="153" t="str">
        <f t="shared" ca="1" si="93"/>
        <v/>
      </c>
      <c r="CL718" s="153" t="str">
        <f t="shared" ca="1" si="94"/>
        <v/>
      </c>
      <c r="CM718" s="153" t="str">
        <f t="shared" ca="1" si="95"/>
        <v/>
      </c>
    </row>
    <row r="719" spans="84:91" x14ac:dyDescent="0.3">
      <c r="CF719" s="153">
        <v>730</v>
      </c>
      <c r="CG719" s="153">
        <f t="shared" ca="1" si="89"/>
        <v>5</v>
      </c>
      <c r="CH719" s="153" t="str">
        <f t="shared" ca="1" si="90"/>
        <v/>
      </c>
      <c r="CI719" s="153">
        <f t="shared" ca="1" si="91"/>
        <v>5</v>
      </c>
      <c r="CJ719" s="153" t="str">
        <f t="shared" ca="1" si="92"/>
        <v/>
      </c>
      <c r="CK719" s="153" t="str">
        <f t="shared" ca="1" si="93"/>
        <v/>
      </c>
      <c r="CL719" s="153" t="str">
        <f t="shared" ca="1" si="94"/>
        <v/>
      </c>
      <c r="CM719" s="153" t="str">
        <f t="shared" ca="1" si="95"/>
        <v/>
      </c>
    </row>
    <row r="720" spans="84:91" x14ac:dyDescent="0.3">
      <c r="CF720" s="153">
        <v>731</v>
      </c>
      <c r="CG720" s="153">
        <f t="shared" ca="1" si="89"/>
        <v>5</v>
      </c>
      <c r="CH720" s="153" t="str">
        <f t="shared" ca="1" si="90"/>
        <v/>
      </c>
      <c r="CI720" s="153">
        <f t="shared" ca="1" si="91"/>
        <v>5</v>
      </c>
      <c r="CJ720" s="153" t="str">
        <f t="shared" ca="1" si="92"/>
        <v/>
      </c>
      <c r="CK720" s="153" t="str">
        <f t="shared" ca="1" si="93"/>
        <v/>
      </c>
      <c r="CL720" s="153" t="str">
        <f t="shared" ca="1" si="94"/>
        <v/>
      </c>
      <c r="CM720" s="153" t="str">
        <f t="shared" ca="1" si="95"/>
        <v/>
      </c>
    </row>
    <row r="721" spans="84:91" x14ac:dyDescent="0.3">
      <c r="CF721" s="153">
        <v>732</v>
      </c>
      <c r="CG721" s="153">
        <f t="shared" ca="1" si="89"/>
        <v>5</v>
      </c>
      <c r="CH721" s="153" t="str">
        <f t="shared" ca="1" si="90"/>
        <v/>
      </c>
      <c r="CI721" s="153">
        <f t="shared" ca="1" si="91"/>
        <v>5</v>
      </c>
      <c r="CJ721" s="153" t="str">
        <f t="shared" ca="1" si="92"/>
        <v/>
      </c>
      <c r="CK721" s="153" t="str">
        <f t="shared" ca="1" si="93"/>
        <v/>
      </c>
      <c r="CL721" s="153" t="str">
        <f t="shared" ca="1" si="94"/>
        <v/>
      </c>
      <c r="CM721" s="153" t="str">
        <f t="shared" ca="1" si="95"/>
        <v/>
      </c>
    </row>
    <row r="722" spans="84:91" x14ac:dyDescent="0.3">
      <c r="CF722" s="153">
        <v>733</v>
      </c>
      <c r="CG722" s="153">
        <f t="shared" ca="1" si="89"/>
        <v>5</v>
      </c>
      <c r="CH722" s="153" t="str">
        <f t="shared" ca="1" si="90"/>
        <v/>
      </c>
      <c r="CI722" s="153">
        <f t="shared" ca="1" si="91"/>
        <v>5</v>
      </c>
      <c r="CJ722" s="153" t="str">
        <f t="shared" ca="1" si="92"/>
        <v/>
      </c>
      <c r="CK722" s="153" t="str">
        <f t="shared" ca="1" si="93"/>
        <v/>
      </c>
      <c r="CL722" s="153" t="str">
        <f t="shared" ca="1" si="94"/>
        <v/>
      </c>
      <c r="CM722" s="153" t="str">
        <f t="shared" ca="1" si="95"/>
        <v/>
      </c>
    </row>
    <row r="723" spans="84:91" x14ac:dyDescent="0.3">
      <c r="CF723" s="153">
        <v>734</v>
      </c>
      <c r="CG723" s="153">
        <f t="shared" ca="1" si="89"/>
        <v>5</v>
      </c>
      <c r="CH723" s="153" t="str">
        <f t="shared" ca="1" si="90"/>
        <v/>
      </c>
      <c r="CI723" s="153">
        <f t="shared" ca="1" si="91"/>
        <v>5</v>
      </c>
      <c r="CJ723" s="153" t="str">
        <f t="shared" ca="1" si="92"/>
        <v/>
      </c>
      <c r="CK723" s="153" t="str">
        <f t="shared" ca="1" si="93"/>
        <v/>
      </c>
      <c r="CL723" s="153" t="str">
        <f t="shared" ca="1" si="94"/>
        <v/>
      </c>
      <c r="CM723" s="153" t="str">
        <f t="shared" ca="1" si="95"/>
        <v/>
      </c>
    </row>
    <row r="724" spans="84:91" x14ac:dyDescent="0.3">
      <c r="CF724" s="153">
        <v>735</v>
      </c>
      <c r="CG724" s="153">
        <f t="shared" ca="1" si="89"/>
        <v>5</v>
      </c>
      <c r="CH724" s="153" t="str">
        <f t="shared" ca="1" si="90"/>
        <v/>
      </c>
      <c r="CI724" s="153">
        <f t="shared" ca="1" si="91"/>
        <v>5</v>
      </c>
      <c r="CJ724" s="153" t="str">
        <f t="shared" ca="1" si="92"/>
        <v/>
      </c>
      <c r="CK724" s="153" t="str">
        <f t="shared" ca="1" si="93"/>
        <v/>
      </c>
      <c r="CL724" s="153" t="str">
        <f t="shared" ca="1" si="94"/>
        <v/>
      </c>
      <c r="CM724" s="153" t="str">
        <f t="shared" ca="1" si="95"/>
        <v/>
      </c>
    </row>
    <row r="725" spans="84:91" x14ac:dyDescent="0.3">
      <c r="CF725" s="153">
        <v>736</v>
      </c>
      <c r="CG725" s="153">
        <f t="shared" ca="1" si="89"/>
        <v>5</v>
      </c>
      <c r="CH725" s="153" t="str">
        <f t="shared" ca="1" si="90"/>
        <v/>
      </c>
      <c r="CI725" s="153">
        <f t="shared" ca="1" si="91"/>
        <v>5</v>
      </c>
      <c r="CJ725" s="153" t="str">
        <f t="shared" ca="1" si="92"/>
        <v/>
      </c>
      <c r="CK725" s="153" t="str">
        <f t="shared" ca="1" si="93"/>
        <v/>
      </c>
      <c r="CL725" s="153" t="str">
        <f t="shared" ca="1" si="94"/>
        <v/>
      </c>
      <c r="CM725" s="153" t="str">
        <f t="shared" ca="1" si="95"/>
        <v/>
      </c>
    </row>
    <row r="726" spans="84:91" x14ac:dyDescent="0.3">
      <c r="CF726" s="153">
        <v>737</v>
      </c>
      <c r="CG726" s="153">
        <f t="shared" ca="1" si="89"/>
        <v>5</v>
      </c>
      <c r="CH726" s="153" t="str">
        <f t="shared" ca="1" si="90"/>
        <v/>
      </c>
      <c r="CI726" s="153">
        <f t="shared" ca="1" si="91"/>
        <v>5</v>
      </c>
      <c r="CJ726" s="153" t="str">
        <f t="shared" ca="1" si="92"/>
        <v/>
      </c>
      <c r="CK726" s="153" t="str">
        <f t="shared" ca="1" si="93"/>
        <v/>
      </c>
      <c r="CL726" s="153" t="str">
        <f t="shared" ca="1" si="94"/>
        <v/>
      </c>
      <c r="CM726" s="153" t="str">
        <f t="shared" ca="1" si="95"/>
        <v/>
      </c>
    </row>
    <row r="727" spans="84:91" x14ac:dyDescent="0.3">
      <c r="CF727" s="153">
        <v>738</v>
      </c>
      <c r="CG727" s="153">
        <f t="shared" ca="1" si="89"/>
        <v>5</v>
      </c>
      <c r="CH727" s="153" t="str">
        <f t="shared" ca="1" si="90"/>
        <v/>
      </c>
      <c r="CI727" s="153">
        <f t="shared" ca="1" si="91"/>
        <v>5</v>
      </c>
      <c r="CJ727" s="153" t="str">
        <f t="shared" ca="1" si="92"/>
        <v/>
      </c>
      <c r="CK727" s="153" t="str">
        <f t="shared" ca="1" si="93"/>
        <v/>
      </c>
      <c r="CL727" s="153" t="str">
        <f t="shared" ca="1" si="94"/>
        <v/>
      </c>
      <c r="CM727" s="153" t="str">
        <f t="shared" ca="1" si="95"/>
        <v/>
      </c>
    </row>
    <row r="728" spans="84:91" x14ac:dyDescent="0.3">
      <c r="CF728" s="153">
        <v>739</v>
      </c>
      <c r="CG728" s="153">
        <f t="shared" ca="1" si="89"/>
        <v>5</v>
      </c>
      <c r="CH728" s="153" t="str">
        <f t="shared" ca="1" si="90"/>
        <v/>
      </c>
      <c r="CI728" s="153">
        <f t="shared" ca="1" si="91"/>
        <v>5</v>
      </c>
      <c r="CJ728" s="153" t="str">
        <f t="shared" ca="1" si="92"/>
        <v/>
      </c>
      <c r="CK728" s="153" t="str">
        <f t="shared" ca="1" si="93"/>
        <v/>
      </c>
      <c r="CL728" s="153" t="str">
        <f t="shared" ca="1" si="94"/>
        <v/>
      </c>
      <c r="CM728" s="153" t="str">
        <f t="shared" ca="1" si="95"/>
        <v/>
      </c>
    </row>
    <row r="729" spans="84:91" x14ac:dyDescent="0.3">
      <c r="CF729" s="153">
        <v>740</v>
      </c>
      <c r="CG729" s="153">
        <f t="shared" ca="1" si="89"/>
        <v>5</v>
      </c>
      <c r="CH729" s="153" t="str">
        <f t="shared" ca="1" si="90"/>
        <v/>
      </c>
      <c r="CI729" s="153">
        <f t="shared" ca="1" si="91"/>
        <v>5</v>
      </c>
      <c r="CJ729" s="153" t="str">
        <f t="shared" ca="1" si="92"/>
        <v/>
      </c>
      <c r="CK729" s="153" t="str">
        <f t="shared" ca="1" si="93"/>
        <v/>
      </c>
      <c r="CL729" s="153" t="str">
        <f t="shared" ca="1" si="94"/>
        <v/>
      </c>
      <c r="CM729" s="153" t="str">
        <f t="shared" ca="1" si="95"/>
        <v/>
      </c>
    </row>
    <row r="730" spans="84:91" x14ac:dyDescent="0.3">
      <c r="CF730" s="153">
        <v>741</v>
      </c>
      <c r="CG730" s="153">
        <f t="shared" ca="1" si="89"/>
        <v>5</v>
      </c>
      <c r="CH730" s="153" t="str">
        <f t="shared" ca="1" si="90"/>
        <v/>
      </c>
      <c r="CI730" s="153">
        <f t="shared" ca="1" si="91"/>
        <v>5</v>
      </c>
      <c r="CJ730" s="153" t="str">
        <f t="shared" ca="1" si="92"/>
        <v/>
      </c>
      <c r="CK730" s="153" t="str">
        <f t="shared" ca="1" si="93"/>
        <v/>
      </c>
      <c r="CL730" s="153" t="str">
        <f t="shared" ca="1" si="94"/>
        <v/>
      </c>
      <c r="CM730" s="153" t="str">
        <f t="shared" ca="1" si="95"/>
        <v/>
      </c>
    </row>
    <row r="731" spans="84:91" x14ac:dyDescent="0.3">
      <c r="CF731" s="153">
        <v>742</v>
      </c>
      <c r="CG731" s="153">
        <f t="shared" ca="1" si="89"/>
        <v>5</v>
      </c>
      <c r="CH731" s="153" t="str">
        <f t="shared" ca="1" si="90"/>
        <v/>
      </c>
      <c r="CI731" s="153">
        <f t="shared" ca="1" si="91"/>
        <v>5</v>
      </c>
      <c r="CJ731" s="153" t="str">
        <f t="shared" ca="1" si="92"/>
        <v/>
      </c>
      <c r="CK731" s="153" t="str">
        <f t="shared" ca="1" si="93"/>
        <v/>
      </c>
      <c r="CL731" s="153" t="str">
        <f t="shared" ca="1" si="94"/>
        <v/>
      </c>
      <c r="CM731" s="153" t="str">
        <f t="shared" ca="1" si="95"/>
        <v/>
      </c>
    </row>
    <row r="732" spans="84:91" x14ac:dyDescent="0.3">
      <c r="CF732" s="153">
        <v>743</v>
      </c>
      <c r="CG732" s="153">
        <f t="shared" ca="1" si="89"/>
        <v>5</v>
      </c>
      <c r="CH732" s="153" t="str">
        <f t="shared" ca="1" si="90"/>
        <v/>
      </c>
      <c r="CI732" s="153">
        <f t="shared" ca="1" si="91"/>
        <v>5</v>
      </c>
      <c r="CJ732" s="153" t="str">
        <f t="shared" ca="1" si="92"/>
        <v/>
      </c>
      <c r="CK732" s="153" t="str">
        <f t="shared" ca="1" si="93"/>
        <v/>
      </c>
      <c r="CL732" s="153" t="str">
        <f t="shared" ca="1" si="94"/>
        <v/>
      </c>
      <c r="CM732" s="153" t="str">
        <f t="shared" ca="1" si="95"/>
        <v/>
      </c>
    </row>
    <row r="733" spans="84:91" x14ac:dyDescent="0.3">
      <c r="CF733" s="153">
        <v>744</v>
      </c>
      <c r="CG733" s="153">
        <f t="shared" ca="1" si="89"/>
        <v>5</v>
      </c>
      <c r="CH733" s="153" t="str">
        <f t="shared" ca="1" si="90"/>
        <v/>
      </c>
      <c r="CI733" s="153">
        <f t="shared" ca="1" si="91"/>
        <v>5</v>
      </c>
      <c r="CJ733" s="153" t="str">
        <f t="shared" ca="1" si="92"/>
        <v/>
      </c>
      <c r="CK733" s="153" t="str">
        <f t="shared" ca="1" si="93"/>
        <v/>
      </c>
      <c r="CL733" s="153" t="str">
        <f t="shared" ca="1" si="94"/>
        <v/>
      </c>
      <c r="CM733" s="153" t="str">
        <f t="shared" ca="1" si="95"/>
        <v/>
      </c>
    </row>
    <row r="734" spans="84:91" x14ac:dyDescent="0.3">
      <c r="CF734" s="153">
        <v>745</v>
      </c>
      <c r="CG734" s="153">
        <f t="shared" ca="1" si="89"/>
        <v>5</v>
      </c>
      <c r="CH734" s="153" t="str">
        <f t="shared" ca="1" si="90"/>
        <v/>
      </c>
      <c r="CI734" s="153">
        <f t="shared" ca="1" si="91"/>
        <v>5</v>
      </c>
      <c r="CJ734" s="153" t="str">
        <f t="shared" ca="1" si="92"/>
        <v/>
      </c>
      <c r="CK734" s="153" t="str">
        <f t="shared" ca="1" si="93"/>
        <v/>
      </c>
      <c r="CL734" s="153" t="str">
        <f t="shared" ca="1" si="94"/>
        <v/>
      </c>
      <c r="CM734" s="153" t="str">
        <f t="shared" ca="1" si="95"/>
        <v/>
      </c>
    </row>
    <row r="735" spans="84:91" x14ac:dyDescent="0.3">
      <c r="CF735" s="153">
        <v>746</v>
      </c>
      <c r="CG735" s="153">
        <f t="shared" ca="1" si="89"/>
        <v>5</v>
      </c>
      <c r="CH735" s="153" t="str">
        <f t="shared" ca="1" si="90"/>
        <v/>
      </c>
      <c r="CI735" s="153">
        <f t="shared" ca="1" si="91"/>
        <v>5</v>
      </c>
      <c r="CJ735" s="153" t="str">
        <f t="shared" ca="1" si="92"/>
        <v/>
      </c>
      <c r="CK735" s="153" t="str">
        <f t="shared" ca="1" si="93"/>
        <v/>
      </c>
      <c r="CL735" s="153" t="str">
        <f t="shared" ca="1" si="94"/>
        <v/>
      </c>
      <c r="CM735" s="153" t="str">
        <f t="shared" ca="1" si="95"/>
        <v/>
      </c>
    </row>
    <row r="736" spans="84:91" x14ac:dyDescent="0.3">
      <c r="CF736" s="153">
        <v>747</v>
      </c>
      <c r="CG736" s="153">
        <f t="shared" ca="1" si="89"/>
        <v>5</v>
      </c>
      <c r="CH736" s="153" t="str">
        <f t="shared" ca="1" si="90"/>
        <v/>
      </c>
      <c r="CI736" s="153">
        <f t="shared" ca="1" si="91"/>
        <v>5</v>
      </c>
      <c r="CJ736" s="153" t="str">
        <f t="shared" ca="1" si="92"/>
        <v/>
      </c>
      <c r="CK736" s="153" t="str">
        <f t="shared" ca="1" si="93"/>
        <v/>
      </c>
      <c r="CL736" s="153" t="str">
        <f t="shared" ca="1" si="94"/>
        <v/>
      </c>
      <c r="CM736" s="153" t="str">
        <f t="shared" ca="1" si="95"/>
        <v/>
      </c>
    </row>
    <row r="737" spans="84:91" x14ac:dyDescent="0.3">
      <c r="CF737" s="153">
        <v>748</v>
      </c>
      <c r="CG737" s="153">
        <f t="shared" ca="1" si="89"/>
        <v>5</v>
      </c>
      <c r="CH737" s="153" t="str">
        <f t="shared" ca="1" si="90"/>
        <v/>
      </c>
      <c r="CI737" s="153">
        <f t="shared" ca="1" si="91"/>
        <v>5</v>
      </c>
      <c r="CJ737" s="153" t="str">
        <f t="shared" ca="1" si="92"/>
        <v/>
      </c>
      <c r="CK737" s="153" t="str">
        <f t="shared" ca="1" si="93"/>
        <v/>
      </c>
      <c r="CL737" s="153" t="str">
        <f t="shared" ca="1" si="94"/>
        <v/>
      </c>
      <c r="CM737" s="153" t="str">
        <f t="shared" ca="1" si="95"/>
        <v/>
      </c>
    </row>
    <row r="738" spans="84:91" x14ac:dyDescent="0.3">
      <c r="CF738" s="153">
        <v>749</v>
      </c>
      <c r="CG738" s="153">
        <f t="shared" ca="1" si="89"/>
        <v>5</v>
      </c>
      <c r="CH738" s="153" t="str">
        <f t="shared" ca="1" si="90"/>
        <v/>
      </c>
      <c r="CI738" s="153">
        <f t="shared" ca="1" si="91"/>
        <v>5</v>
      </c>
      <c r="CJ738" s="153" t="str">
        <f t="shared" ca="1" si="92"/>
        <v/>
      </c>
      <c r="CK738" s="153" t="str">
        <f t="shared" ca="1" si="93"/>
        <v/>
      </c>
      <c r="CL738" s="153" t="str">
        <f t="shared" ca="1" si="94"/>
        <v/>
      </c>
      <c r="CM738" s="153" t="str">
        <f t="shared" ca="1" si="95"/>
        <v/>
      </c>
    </row>
    <row r="739" spans="84:91" x14ac:dyDescent="0.3">
      <c r="CF739" s="153">
        <v>750</v>
      </c>
      <c r="CG739" s="153">
        <f t="shared" ca="1" si="89"/>
        <v>5</v>
      </c>
      <c r="CH739" s="153" t="str">
        <f t="shared" ca="1" si="90"/>
        <v/>
      </c>
      <c r="CI739" s="153">
        <f t="shared" ca="1" si="91"/>
        <v>5</v>
      </c>
      <c r="CJ739" s="153" t="str">
        <f t="shared" ca="1" si="92"/>
        <v/>
      </c>
      <c r="CK739" s="153" t="str">
        <f t="shared" ca="1" si="93"/>
        <v/>
      </c>
      <c r="CL739" s="153" t="str">
        <f t="shared" ca="1" si="94"/>
        <v/>
      </c>
      <c r="CM739" s="153" t="str">
        <f t="shared" ca="1" si="95"/>
        <v/>
      </c>
    </row>
    <row r="740" spans="84:91" x14ac:dyDescent="0.3">
      <c r="CF740" s="153">
        <v>751</v>
      </c>
      <c r="CG740" s="153">
        <f t="shared" ca="1" si="89"/>
        <v>5</v>
      </c>
      <c r="CH740" s="153" t="str">
        <f t="shared" ca="1" si="90"/>
        <v/>
      </c>
      <c r="CI740" s="153">
        <f t="shared" ca="1" si="91"/>
        <v>5</v>
      </c>
      <c r="CJ740" s="153" t="str">
        <f t="shared" ca="1" si="92"/>
        <v/>
      </c>
      <c r="CK740" s="153" t="str">
        <f t="shared" ca="1" si="93"/>
        <v/>
      </c>
      <c r="CL740" s="153" t="str">
        <f t="shared" ca="1" si="94"/>
        <v/>
      </c>
      <c r="CM740" s="153" t="str">
        <f t="shared" ca="1" si="95"/>
        <v/>
      </c>
    </row>
    <row r="741" spans="84:91" x14ac:dyDescent="0.3">
      <c r="CF741" s="153">
        <v>752</v>
      </c>
      <c r="CG741" s="153">
        <f t="shared" ca="1" si="89"/>
        <v>5</v>
      </c>
      <c r="CH741" s="153" t="str">
        <f t="shared" ca="1" si="90"/>
        <v/>
      </c>
      <c r="CI741" s="153">
        <f t="shared" ca="1" si="91"/>
        <v>5</v>
      </c>
      <c r="CJ741" s="153" t="str">
        <f t="shared" ca="1" si="92"/>
        <v/>
      </c>
      <c r="CK741" s="153" t="str">
        <f t="shared" ca="1" si="93"/>
        <v/>
      </c>
      <c r="CL741" s="153" t="str">
        <f t="shared" ca="1" si="94"/>
        <v/>
      </c>
      <c r="CM741" s="153" t="str">
        <f t="shared" ca="1" si="95"/>
        <v/>
      </c>
    </row>
    <row r="742" spans="84:91" x14ac:dyDescent="0.3">
      <c r="CF742" s="153">
        <v>753</v>
      </c>
      <c r="CG742" s="153">
        <f t="shared" ca="1" si="89"/>
        <v>5</v>
      </c>
      <c r="CH742" s="153" t="str">
        <f t="shared" ca="1" si="90"/>
        <v/>
      </c>
      <c r="CI742" s="153">
        <f t="shared" ca="1" si="91"/>
        <v>5</v>
      </c>
      <c r="CJ742" s="153" t="str">
        <f t="shared" ca="1" si="92"/>
        <v/>
      </c>
      <c r="CK742" s="153" t="str">
        <f t="shared" ca="1" si="93"/>
        <v/>
      </c>
      <c r="CL742" s="153" t="str">
        <f t="shared" ca="1" si="94"/>
        <v/>
      </c>
      <c r="CM742" s="153" t="str">
        <f t="shared" ca="1" si="95"/>
        <v/>
      </c>
    </row>
    <row r="743" spans="84:91" x14ac:dyDescent="0.3">
      <c r="CF743" s="153">
        <v>754</v>
      </c>
      <c r="CG743" s="153">
        <f t="shared" ca="1" si="89"/>
        <v>5</v>
      </c>
      <c r="CH743" s="153" t="str">
        <f t="shared" ca="1" si="90"/>
        <v/>
      </c>
      <c r="CI743" s="153">
        <f t="shared" ca="1" si="91"/>
        <v>5</v>
      </c>
      <c r="CJ743" s="153" t="str">
        <f t="shared" ca="1" si="92"/>
        <v/>
      </c>
      <c r="CK743" s="153" t="str">
        <f t="shared" ca="1" si="93"/>
        <v/>
      </c>
      <c r="CL743" s="153" t="str">
        <f t="shared" ca="1" si="94"/>
        <v/>
      </c>
      <c r="CM743" s="153" t="str">
        <f t="shared" ca="1" si="95"/>
        <v/>
      </c>
    </row>
    <row r="744" spans="84:91" x14ac:dyDescent="0.3">
      <c r="CF744" s="153">
        <v>755</v>
      </c>
      <c r="CG744" s="153">
        <f t="shared" ca="1" si="89"/>
        <v>5</v>
      </c>
      <c r="CH744" s="153" t="str">
        <f t="shared" ca="1" si="90"/>
        <v/>
      </c>
      <c r="CI744" s="153">
        <f t="shared" ca="1" si="91"/>
        <v>5</v>
      </c>
      <c r="CJ744" s="153" t="str">
        <f t="shared" ca="1" si="92"/>
        <v/>
      </c>
      <c r="CK744" s="153" t="str">
        <f t="shared" ca="1" si="93"/>
        <v/>
      </c>
      <c r="CL744" s="153" t="str">
        <f t="shared" ca="1" si="94"/>
        <v/>
      </c>
      <c r="CM744" s="153" t="str">
        <f t="shared" ca="1" si="95"/>
        <v/>
      </c>
    </row>
    <row r="745" spans="84:91" x14ac:dyDescent="0.3">
      <c r="CF745" s="153">
        <v>756</v>
      </c>
      <c r="CG745" s="153">
        <f t="shared" ca="1" si="89"/>
        <v>5</v>
      </c>
      <c r="CH745" s="153" t="str">
        <f t="shared" ca="1" si="90"/>
        <v/>
      </c>
      <c r="CI745" s="153">
        <f t="shared" ca="1" si="91"/>
        <v>5</v>
      </c>
      <c r="CJ745" s="153" t="str">
        <f t="shared" ca="1" si="92"/>
        <v/>
      </c>
      <c r="CK745" s="153" t="str">
        <f t="shared" ca="1" si="93"/>
        <v/>
      </c>
      <c r="CL745" s="153" t="str">
        <f t="shared" ca="1" si="94"/>
        <v/>
      </c>
      <c r="CM745" s="153" t="str">
        <f t="shared" ca="1" si="95"/>
        <v/>
      </c>
    </row>
    <row r="746" spans="84:91" x14ac:dyDescent="0.3">
      <c r="CF746" s="153">
        <v>757</v>
      </c>
      <c r="CG746" s="153">
        <f t="shared" ca="1" si="89"/>
        <v>5</v>
      </c>
      <c r="CH746" s="153" t="str">
        <f t="shared" ca="1" si="90"/>
        <v/>
      </c>
      <c r="CI746" s="153">
        <f t="shared" ca="1" si="91"/>
        <v>5</v>
      </c>
      <c r="CJ746" s="153" t="str">
        <f t="shared" ca="1" si="92"/>
        <v/>
      </c>
      <c r="CK746" s="153" t="str">
        <f t="shared" ca="1" si="93"/>
        <v/>
      </c>
      <c r="CL746" s="153" t="str">
        <f t="shared" ca="1" si="94"/>
        <v/>
      </c>
      <c r="CM746" s="153" t="str">
        <f t="shared" ca="1" si="95"/>
        <v/>
      </c>
    </row>
    <row r="747" spans="84:91" x14ac:dyDescent="0.3">
      <c r="CF747" s="153">
        <v>758</v>
      </c>
      <c r="CG747" s="153">
        <f t="shared" ca="1" si="89"/>
        <v>5</v>
      </c>
      <c r="CH747" s="153" t="str">
        <f t="shared" ca="1" si="90"/>
        <v/>
      </c>
      <c r="CI747" s="153">
        <f t="shared" ca="1" si="91"/>
        <v>5</v>
      </c>
      <c r="CJ747" s="153" t="str">
        <f t="shared" ca="1" si="92"/>
        <v/>
      </c>
      <c r="CK747" s="153" t="str">
        <f t="shared" ca="1" si="93"/>
        <v/>
      </c>
      <c r="CL747" s="153" t="str">
        <f t="shared" ca="1" si="94"/>
        <v/>
      </c>
      <c r="CM747" s="153" t="str">
        <f t="shared" ca="1" si="95"/>
        <v/>
      </c>
    </row>
    <row r="748" spans="84:91" x14ac:dyDescent="0.3">
      <c r="CF748" s="153">
        <v>759</v>
      </c>
      <c r="CG748" s="153">
        <f t="shared" ca="1" si="89"/>
        <v>5</v>
      </c>
      <c r="CH748" s="153" t="str">
        <f t="shared" ca="1" si="90"/>
        <v/>
      </c>
      <c r="CI748" s="153">
        <f t="shared" ca="1" si="91"/>
        <v>5</v>
      </c>
      <c r="CJ748" s="153" t="str">
        <f t="shared" ca="1" si="92"/>
        <v/>
      </c>
      <c r="CK748" s="153" t="str">
        <f t="shared" ca="1" si="93"/>
        <v/>
      </c>
      <c r="CL748" s="153" t="str">
        <f t="shared" ca="1" si="94"/>
        <v/>
      </c>
      <c r="CM748" s="153" t="str">
        <f t="shared" ca="1" si="95"/>
        <v/>
      </c>
    </row>
    <row r="749" spans="84:91" x14ac:dyDescent="0.3">
      <c r="CF749" s="153">
        <v>760</v>
      </c>
      <c r="CG749" s="153">
        <f t="shared" ca="1" si="89"/>
        <v>5</v>
      </c>
      <c r="CH749" s="153" t="str">
        <f t="shared" ca="1" si="90"/>
        <v/>
      </c>
      <c r="CI749" s="153">
        <f t="shared" ca="1" si="91"/>
        <v>5</v>
      </c>
      <c r="CJ749" s="153" t="str">
        <f t="shared" ca="1" si="92"/>
        <v/>
      </c>
      <c r="CK749" s="153" t="str">
        <f t="shared" ca="1" si="93"/>
        <v/>
      </c>
      <c r="CL749" s="153" t="str">
        <f t="shared" ca="1" si="94"/>
        <v/>
      </c>
      <c r="CM749" s="153" t="str">
        <f t="shared" ca="1" si="95"/>
        <v/>
      </c>
    </row>
    <row r="750" spans="84:91" x14ac:dyDescent="0.3">
      <c r="CF750" s="153">
        <v>761</v>
      </c>
      <c r="CG750" s="153">
        <f t="shared" ca="1" si="89"/>
        <v>5</v>
      </c>
      <c r="CH750" s="153" t="str">
        <f t="shared" ca="1" si="90"/>
        <v/>
      </c>
      <c r="CI750" s="153">
        <f t="shared" ca="1" si="91"/>
        <v>5</v>
      </c>
      <c r="CJ750" s="153" t="str">
        <f t="shared" ca="1" si="92"/>
        <v/>
      </c>
      <c r="CK750" s="153" t="str">
        <f t="shared" ca="1" si="93"/>
        <v/>
      </c>
      <c r="CL750" s="153" t="str">
        <f t="shared" ca="1" si="94"/>
        <v/>
      </c>
      <c r="CM750" s="153" t="str">
        <f t="shared" ca="1" si="95"/>
        <v/>
      </c>
    </row>
    <row r="751" spans="84:91" x14ac:dyDescent="0.3">
      <c r="CF751" s="153">
        <v>762</v>
      </c>
      <c r="CG751" s="153">
        <f t="shared" ca="1" si="89"/>
        <v>5</v>
      </c>
      <c r="CH751" s="153" t="str">
        <f t="shared" ca="1" si="90"/>
        <v/>
      </c>
      <c r="CI751" s="153">
        <f t="shared" ca="1" si="91"/>
        <v>5</v>
      </c>
      <c r="CJ751" s="153" t="str">
        <f t="shared" ca="1" si="92"/>
        <v/>
      </c>
      <c r="CK751" s="153" t="str">
        <f t="shared" ca="1" si="93"/>
        <v/>
      </c>
      <c r="CL751" s="153" t="str">
        <f t="shared" ca="1" si="94"/>
        <v/>
      </c>
      <c r="CM751" s="153" t="str">
        <f t="shared" ca="1" si="95"/>
        <v/>
      </c>
    </row>
    <row r="752" spans="84:91" x14ac:dyDescent="0.3">
      <c r="CF752" s="153">
        <v>763</v>
      </c>
      <c r="CG752" s="153">
        <f t="shared" ca="1" si="89"/>
        <v>5</v>
      </c>
      <c r="CH752" s="153" t="str">
        <f t="shared" ca="1" si="90"/>
        <v/>
      </c>
      <c r="CI752" s="153">
        <f t="shared" ca="1" si="91"/>
        <v>5</v>
      </c>
      <c r="CJ752" s="153" t="str">
        <f t="shared" ca="1" si="92"/>
        <v/>
      </c>
      <c r="CK752" s="153" t="str">
        <f t="shared" ca="1" si="93"/>
        <v/>
      </c>
      <c r="CL752" s="153" t="str">
        <f t="shared" ca="1" si="94"/>
        <v/>
      </c>
      <c r="CM752" s="153" t="str">
        <f t="shared" ca="1" si="95"/>
        <v/>
      </c>
    </row>
    <row r="753" spans="84:91" x14ac:dyDescent="0.3">
      <c r="CF753" s="153">
        <v>764</v>
      </c>
      <c r="CG753" s="153">
        <f t="shared" ca="1" si="89"/>
        <v>5</v>
      </c>
      <c r="CH753" s="153" t="str">
        <f t="shared" ca="1" si="90"/>
        <v/>
      </c>
      <c r="CI753" s="153">
        <f t="shared" ca="1" si="91"/>
        <v>5</v>
      </c>
      <c r="CJ753" s="153" t="str">
        <f t="shared" ca="1" si="92"/>
        <v/>
      </c>
      <c r="CK753" s="153" t="str">
        <f t="shared" ca="1" si="93"/>
        <v/>
      </c>
      <c r="CL753" s="153" t="str">
        <f t="shared" ca="1" si="94"/>
        <v/>
      </c>
      <c r="CM753" s="153" t="str">
        <f t="shared" ca="1" si="95"/>
        <v/>
      </c>
    </row>
    <row r="754" spans="84:91" x14ac:dyDescent="0.3">
      <c r="CF754" s="153">
        <v>765</v>
      </c>
      <c r="CG754" s="153">
        <f t="shared" ca="1" si="89"/>
        <v>5</v>
      </c>
      <c r="CH754" s="153" t="str">
        <f t="shared" ca="1" si="90"/>
        <v/>
      </c>
      <c r="CI754" s="153">
        <f t="shared" ca="1" si="91"/>
        <v>5</v>
      </c>
      <c r="CJ754" s="153" t="str">
        <f t="shared" ca="1" si="92"/>
        <v/>
      </c>
      <c r="CK754" s="153" t="str">
        <f t="shared" ca="1" si="93"/>
        <v/>
      </c>
      <c r="CL754" s="153" t="str">
        <f t="shared" ca="1" si="94"/>
        <v/>
      </c>
      <c r="CM754" s="153" t="str">
        <f t="shared" ca="1" si="95"/>
        <v/>
      </c>
    </row>
    <row r="755" spans="84:91" x14ac:dyDescent="0.3">
      <c r="CF755" s="153">
        <v>766</v>
      </c>
      <c r="CG755" s="153">
        <f t="shared" ca="1" si="89"/>
        <v>5</v>
      </c>
      <c r="CH755" s="153" t="str">
        <f t="shared" ca="1" si="90"/>
        <v/>
      </c>
      <c r="CI755" s="153">
        <f t="shared" ca="1" si="91"/>
        <v>5</v>
      </c>
      <c r="CJ755" s="153" t="str">
        <f t="shared" ca="1" si="92"/>
        <v/>
      </c>
      <c r="CK755" s="153" t="str">
        <f t="shared" ca="1" si="93"/>
        <v/>
      </c>
      <c r="CL755" s="153" t="str">
        <f t="shared" ca="1" si="94"/>
        <v/>
      </c>
      <c r="CM755" s="153" t="str">
        <f t="shared" ca="1" si="95"/>
        <v/>
      </c>
    </row>
    <row r="756" spans="84:91" x14ac:dyDescent="0.3">
      <c r="CF756" s="153">
        <v>767</v>
      </c>
      <c r="CG756" s="153">
        <f t="shared" ca="1" si="89"/>
        <v>5</v>
      </c>
      <c r="CH756" s="153" t="str">
        <f t="shared" ca="1" si="90"/>
        <v/>
      </c>
      <c r="CI756" s="153">
        <f t="shared" ca="1" si="91"/>
        <v>5</v>
      </c>
      <c r="CJ756" s="153" t="str">
        <f t="shared" ca="1" si="92"/>
        <v/>
      </c>
      <c r="CK756" s="153" t="str">
        <f t="shared" ca="1" si="93"/>
        <v/>
      </c>
      <c r="CL756" s="153" t="str">
        <f t="shared" ca="1" si="94"/>
        <v/>
      </c>
      <c r="CM756" s="153" t="str">
        <f t="shared" ca="1" si="95"/>
        <v/>
      </c>
    </row>
    <row r="757" spans="84:91" x14ac:dyDescent="0.3">
      <c r="CF757" s="153">
        <v>768</v>
      </c>
      <c r="CG757" s="153">
        <f t="shared" ca="1" si="89"/>
        <v>5</v>
      </c>
      <c r="CH757" s="153" t="str">
        <f t="shared" ca="1" si="90"/>
        <v/>
      </c>
      <c r="CI757" s="153">
        <f t="shared" ca="1" si="91"/>
        <v>5</v>
      </c>
      <c r="CJ757" s="153" t="str">
        <f t="shared" ca="1" si="92"/>
        <v/>
      </c>
      <c r="CK757" s="153" t="str">
        <f t="shared" ca="1" si="93"/>
        <v/>
      </c>
      <c r="CL757" s="153" t="str">
        <f t="shared" ca="1" si="94"/>
        <v/>
      </c>
      <c r="CM757" s="153" t="str">
        <f t="shared" ca="1" si="95"/>
        <v/>
      </c>
    </row>
    <row r="758" spans="84:91" x14ac:dyDescent="0.3">
      <c r="CF758" s="153">
        <v>769</v>
      </c>
      <c r="CG758" s="153">
        <f t="shared" ca="1" si="89"/>
        <v>5</v>
      </c>
      <c r="CH758" s="153" t="str">
        <f t="shared" ca="1" si="90"/>
        <v/>
      </c>
      <c r="CI758" s="153">
        <f t="shared" ca="1" si="91"/>
        <v>5</v>
      </c>
      <c r="CJ758" s="153" t="str">
        <f t="shared" ca="1" si="92"/>
        <v/>
      </c>
      <c r="CK758" s="153" t="str">
        <f t="shared" ca="1" si="93"/>
        <v/>
      </c>
      <c r="CL758" s="153" t="str">
        <f t="shared" ca="1" si="94"/>
        <v/>
      </c>
      <c r="CM758" s="153" t="str">
        <f t="shared" ca="1" si="95"/>
        <v/>
      </c>
    </row>
    <row r="759" spans="84:91" x14ac:dyDescent="0.3">
      <c r="CF759" s="153">
        <v>770</v>
      </c>
      <c r="CG759" s="153">
        <f t="shared" ca="1" si="89"/>
        <v>5</v>
      </c>
      <c r="CH759" s="153" t="str">
        <f t="shared" ca="1" si="90"/>
        <v/>
      </c>
      <c r="CI759" s="153">
        <f t="shared" ca="1" si="91"/>
        <v>5</v>
      </c>
      <c r="CJ759" s="153" t="str">
        <f t="shared" ca="1" si="92"/>
        <v/>
      </c>
      <c r="CK759" s="153" t="str">
        <f t="shared" ca="1" si="93"/>
        <v/>
      </c>
      <c r="CL759" s="153" t="str">
        <f t="shared" ca="1" si="94"/>
        <v/>
      </c>
      <c r="CM759" s="153" t="str">
        <f t="shared" ca="1" si="95"/>
        <v/>
      </c>
    </row>
    <row r="760" spans="84:91" x14ac:dyDescent="0.3">
      <c r="CF760" s="153">
        <v>771</v>
      </c>
      <c r="CG760" s="153">
        <f t="shared" ca="1" si="89"/>
        <v>5</v>
      </c>
      <c r="CH760" s="153" t="str">
        <f t="shared" ca="1" si="90"/>
        <v/>
      </c>
      <c r="CI760" s="153">
        <f t="shared" ca="1" si="91"/>
        <v>5</v>
      </c>
      <c r="CJ760" s="153" t="str">
        <f t="shared" ca="1" si="92"/>
        <v/>
      </c>
      <c r="CK760" s="153" t="str">
        <f t="shared" ca="1" si="93"/>
        <v/>
      </c>
      <c r="CL760" s="153" t="str">
        <f t="shared" ca="1" si="94"/>
        <v/>
      </c>
      <c r="CM760" s="153" t="str">
        <f t="shared" ca="1" si="95"/>
        <v/>
      </c>
    </row>
    <row r="761" spans="84:91" x14ac:dyDescent="0.3">
      <c r="CF761" s="153">
        <v>772</v>
      </c>
      <c r="CG761" s="153">
        <f t="shared" ca="1" si="89"/>
        <v>5</v>
      </c>
      <c r="CH761" s="153" t="str">
        <f t="shared" ca="1" si="90"/>
        <v/>
      </c>
      <c r="CI761" s="153">
        <f t="shared" ca="1" si="91"/>
        <v>5</v>
      </c>
      <c r="CJ761" s="153" t="str">
        <f t="shared" ca="1" si="92"/>
        <v/>
      </c>
      <c r="CK761" s="153" t="str">
        <f t="shared" ca="1" si="93"/>
        <v/>
      </c>
      <c r="CL761" s="153" t="str">
        <f t="shared" ca="1" si="94"/>
        <v/>
      </c>
      <c r="CM761" s="153" t="str">
        <f t="shared" ca="1" si="95"/>
        <v/>
      </c>
    </row>
    <row r="762" spans="84:91" x14ac:dyDescent="0.3">
      <c r="CF762" s="153">
        <v>773</v>
      </c>
      <c r="CG762" s="153">
        <f t="shared" ca="1" si="89"/>
        <v>5</v>
      </c>
      <c r="CH762" s="153" t="str">
        <f t="shared" ca="1" si="90"/>
        <v/>
      </c>
      <c r="CI762" s="153">
        <f t="shared" ca="1" si="91"/>
        <v>5</v>
      </c>
      <c r="CJ762" s="153" t="str">
        <f t="shared" ca="1" si="92"/>
        <v/>
      </c>
      <c r="CK762" s="153" t="str">
        <f t="shared" ca="1" si="93"/>
        <v/>
      </c>
      <c r="CL762" s="153" t="str">
        <f t="shared" ca="1" si="94"/>
        <v/>
      </c>
      <c r="CM762" s="153" t="str">
        <f t="shared" ca="1" si="95"/>
        <v/>
      </c>
    </row>
    <row r="763" spans="84:91" x14ac:dyDescent="0.3">
      <c r="CF763" s="153">
        <v>774</v>
      </c>
      <c r="CG763" s="153">
        <f t="shared" ca="1" si="89"/>
        <v>5</v>
      </c>
      <c r="CH763" s="153" t="str">
        <f t="shared" ca="1" si="90"/>
        <v/>
      </c>
      <c r="CI763" s="153">
        <f t="shared" ca="1" si="91"/>
        <v>5</v>
      </c>
      <c r="CJ763" s="153" t="str">
        <f t="shared" ca="1" si="92"/>
        <v/>
      </c>
      <c r="CK763" s="153" t="str">
        <f t="shared" ca="1" si="93"/>
        <v/>
      </c>
      <c r="CL763" s="153" t="str">
        <f t="shared" ca="1" si="94"/>
        <v/>
      </c>
      <c r="CM763" s="153" t="str">
        <f t="shared" ca="1" si="95"/>
        <v/>
      </c>
    </row>
    <row r="764" spans="84:91" x14ac:dyDescent="0.3">
      <c r="CF764" s="153">
        <v>775</v>
      </c>
      <c r="CG764" s="153">
        <f t="shared" ca="1" si="89"/>
        <v>5</v>
      </c>
      <c r="CH764" s="153" t="str">
        <f t="shared" ca="1" si="90"/>
        <v/>
      </c>
      <c r="CI764" s="153">
        <f t="shared" ca="1" si="91"/>
        <v>5</v>
      </c>
      <c r="CJ764" s="153" t="str">
        <f t="shared" ca="1" si="92"/>
        <v/>
      </c>
      <c r="CK764" s="153" t="str">
        <f t="shared" ca="1" si="93"/>
        <v/>
      </c>
      <c r="CL764" s="153" t="str">
        <f t="shared" ca="1" si="94"/>
        <v/>
      </c>
      <c r="CM764" s="153" t="str">
        <f t="shared" ca="1" si="95"/>
        <v/>
      </c>
    </row>
    <row r="765" spans="84:91" x14ac:dyDescent="0.3">
      <c r="CF765" s="153">
        <v>776</v>
      </c>
      <c r="CG765" s="153">
        <f t="shared" ca="1" si="89"/>
        <v>5</v>
      </c>
      <c r="CH765" s="153" t="str">
        <f t="shared" ca="1" si="90"/>
        <v/>
      </c>
      <c r="CI765" s="153">
        <f t="shared" ca="1" si="91"/>
        <v>5</v>
      </c>
      <c r="CJ765" s="153" t="str">
        <f t="shared" ca="1" si="92"/>
        <v/>
      </c>
      <c r="CK765" s="153" t="str">
        <f t="shared" ca="1" si="93"/>
        <v/>
      </c>
      <c r="CL765" s="153" t="str">
        <f t="shared" ca="1" si="94"/>
        <v/>
      </c>
      <c r="CM765" s="153" t="str">
        <f t="shared" ca="1" si="95"/>
        <v/>
      </c>
    </row>
    <row r="766" spans="84:91" x14ac:dyDescent="0.3">
      <c r="CF766" s="153">
        <v>777</v>
      </c>
      <c r="CG766" s="153">
        <f t="shared" ca="1" si="89"/>
        <v>5</v>
      </c>
      <c r="CH766" s="153" t="str">
        <f t="shared" ca="1" si="90"/>
        <v/>
      </c>
      <c r="CI766" s="153">
        <f t="shared" ca="1" si="91"/>
        <v>5</v>
      </c>
      <c r="CJ766" s="153" t="str">
        <f t="shared" ca="1" si="92"/>
        <v/>
      </c>
      <c r="CK766" s="153" t="str">
        <f t="shared" ca="1" si="93"/>
        <v/>
      </c>
      <c r="CL766" s="153" t="str">
        <f t="shared" ca="1" si="94"/>
        <v/>
      </c>
      <c r="CM766" s="153" t="str">
        <f t="shared" ca="1" si="95"/>
        <v/>
      </c>
    </row>
    <row r="767" spans="84:91" x14ac:dyDescent="0.3">
      <c r="CF767" s="153">
        <v>778</v>
      </c>
      <c r="CG767" s="153">
        <f t="shared" ca="1" si="89"/>
        <v>5</v>
      </c>
      <c r="CH767" s="153" t="str">
        <f t="shared" ca="1" si="90"/>
        <v/>
      </c>
      <c r="CI767" s="153">
        <f t="shared" ca="1" si="91"/>
        <v>5</v>
      </c>
      <c r="CJ767" s="153" t="str">
        <f t="shared" ca="1" si="92"/>
        <v/>
      </c>
      <c r="CK767" s="153" t="str">
        <f t="shared" ca="1" si="93"/>
        <v/>
      </c>
      <c r="CL767" s="153" t="str">
        <f t="shared" ca="1" si="94"/>
        <v/>
      </c>
      <c r="CM767" s="153" t="str">
        <f t="shared" ca="1" si="95"/>
        <v/>
      </c>
    </row>
    <row r="768" spans="84:91" x14ac:dyDescent="0.3">
      <c r="CF768" s="153">
        <v>779</v>
      </c>
      <c r="CG768" s="153">
        <f t="shared" ca="1" si="89"/>
        <v>5</v>
      </c>
      <c r="CH768" s="153" t="str">
        <f t="shared" ca="1" si="90"/>
        <v/>
      </c>
      <c r="CI768" s="153">
        <f t="shared" ca="1" si="91"/>
        <v>5</v>
      </c>
      <c r="CJ768" s="153" t="str">
        <f t="shared" ca="1" si="92"/>
        <v/>
      </c>
      <c r="CK768" s="153" t="str">
        <f t="shared" ca="1" si="93"/>
        <v/>
      </c>
      <c r="CL768" s="153" t="str">
        <f t="shared" ca="1" si="94"/>
        <v/>
      </c>
      <c r="CM768" s="153" t="str">
        <f t="shared" ca="1" si="95"/>
        <v/>
      </c>
    </row>
    <row r="769" spans="84:91" x14ac:dyDescent="0.3">
      <c r="CF769" s="153">
        <v>780</v>
      </c>
      <c r="CG769" s="153">
        <f t="shared" ca="1" si="89"/>
        <v>5</v>
      </c>
      <c r="CH769" s="153" t="str">
        <f t="shared" ca="1" si="90"/>
        <v/>
      </c>
      <c r="CI769" s="153">
        <f t="shared" ca="1" si="91"/>
        <v>5</v>
      </c>
      <c r="CJ769" s="153" t="str">
        <f t="shared" ca="1" si="92"/>
        <v/>
      </c>
      <c r="CK769" s="153" t="str">
        <f t="shared" ca="1" si="93"/>
        <v/>
      </c>
      <c r="CL769" s="153" t="str">
        <f t="shared" ca="1" si="94"/>
        <v/>
      </c>
      <c r="CM769" s="153" t="str">
        <f t="shared" ca="1" si="95"/>
        <v/>
      </c>
    </row>
    <row r="770" spans="84:91" x14ac:dyDescent="0.3">
      <c r="CF770" s="153">
        <v>781</v>
      </c>
      <c r="CG770" s="153">
        <f t="shared" ca="1" si="89"/>
        <v>5</v>
      </c>
      <c r="CH770" s="153" t="str">
        <f t="shared" ca="1" si="90"/>
        <v/>
      </c>
      <c r="CI770" s="153">
        <f t="shared" ca="1" si="91"/>
        <v>5</v>
      </c>
      <c r="CJ770" s="153" t="str">
        <f t="shared" ca="1" si="92"/>
        <v/>
      </c>
      <c r="CK770" s="153" t="str">
        <f t="shared" ca="1" si="93"/>
        <v/>
      </c>
      <c r="CL770" s="153" t="str">
        <f t="shared" ca="1" si="94"/>
        <v/>
      </c>
      <c r="CM770" s="153" t="str">
        <f t="shared" ca="1" si="95"/>
        <v/>
      </c>
    </row>
    <row r="771" spans="84:91" x14ac:dyDescent="0.3">
      <c r="CF771" s="153">
        <v>782</v>
      </c>
      <c r="CG771" s="153">
        <f t="shared" ca="1" si="89"/>
        <v>5</v>
      </c>
      <c r="CH771" s="153" t="str">
        <f t="shared" ca="1" si="90"/>
        <v/>
      </c>
      <c r="CI771" s="153">
        <f t="shared" ca="1" si="91"/>
        <v>5</v>
      </c>
      <c r="CJ771" s="153" t="str">
        <f t="shared" ca="1" si="92"/>
        <v/>
      </c>
      <c r="CK771" s="153" t="str">
        <f t="shared" ca="1" si="93"/>
        <v/>
      </c>
      <c r="CL771" s="153" t="str">
        <f t="shared" ca="1" si="94"/>
        <v/>
      </c>
      <c r="CM771" s="153" t="str">
        <f t="shared" ca="1" si="95"/>
        <v/>
      </c>
    </row>
    <row r="772" spans="84:91" x14ac:dyDescent="0.3">
      <c r="CF772" s="153">
        <v>783</v>
      </c>
      <c r="CG772" s="153">
        <f t="shared" ca="1" si="89"/>
        <v>5</v>
      </c>
      <c r="CH772" s="153" t="str">
        <f t="shared" ca="1" si="90"/>
        <v/>
      </c>
      <c r="CI772" s="153">
        <f t="shared" ca="1" si="91"/>
        <v>5</v>
      </c>
      <c r="CJ772" s="153" t="str">
        <f t="shared" ca="1" si="92"/>
        <v/>
      </c>
      <c r="CK772" s="153" t="str">
        <f t="shared" ca="1" si="93"/>
        <v/>
      </c>
      <c r="CL772" s="153" t="str">
        <f t="shared" ca="1" si="94"/>
        <v/>
      </c>
      <c r="CM772" s="153" t="str">
        <f t="shared" ca="1" si="95"/>
        <v/>
      </c>
    </row>
    <row r="773" spans="84:91" x14ac:dyDescent="0.3">
      <c r="CF773" s="153">
        <v>784</v>
      </c>
      <c r="CG773" s="153">
        <f t="shared" ref="CG773:CG836" ca="1" si="96">IF(INDIRECT("'"&amp;$CG$2&amp;"'!F"&amp;CF773)="Business",CG772+1,CG772)</f>
        <v>5</v>
      </c>
      <c r="CH773" s="153" t="str">
        <f t="shared" ref="CH773:CH836" ca="1" si="97">IF(CG773&lt;&gt;CG772,IF(AND(INDIRECT("'"&amp;$CG$2&amp;"'!E"&amp;CF773)&gt;$CH$2-1,INDIRECT("'"&amp;$CG$2&amp;"'!E"&amp;CF773)&lt;$CH$3+1),INDIRECT("'"&amp;$CG$2&amp;"'!E"&amp;CF773),""),"")</f>
        <v/>
      </c>
      <c r="CI773" s="153">
        <f t="shared" ref="CI773:CI836" ca="1" si="98">IF(CH773&lt;&gt;"",CI772+1,CI772)</f>
        <v>5</v>
      </c>
      <c r="CJ773" s="153" t="str">
        <f t="shared" ca="1" si="92"/>
        <v/>
      </c>
      <c r="CK773" s="153" t="str">
        <f t="shared" ca="1" si="93"/>
        <v/>
      </c>
      <c r="CL773" s="153" t="str">
        <f t="shared" ca="1" si="94"/>
        <v/>
      </c>
      <c r="CM773" s="153" t="str">
        <f t="shared" ca="1" si="95"/>
        <v/>
      </c>
    </row>
    <row r="774" spans="84:91" x14ac:dyDescent="0.3">
      <c r="CF774" s="153">
        <v>785</v>
      </c>
      <c r="CG774" s="153">
        <f t="shared" ca="1" si="96"/>
        <v>5</v>
      </c>
      <c r="CH774" s="153" t="str">
        <f t="shared" ca="1" si="97"/>
        <v/>
      </c>
      <c r="CI774" s="153">
        <f t="shared" ca="1" si="98"/>
        <v>5</v>
      </c>
      <c r="CJ774" s="153" t="str">
        <f t="shared" ca="1" si="92"/>
        <v/>
      </c>
      <c r="CK774" s="153" t="str">
        <f t="shared" ca="1" si="93"/>
        <v/>
      </c>
      <c r="CL774" s="153" t="str">
        <f t="shared" ca="1" si="94"/>
        <v/>
      </c>
      <c r="CM774" s="153" t="str">
        <f t="shared" ca="1" si="95"/>
        <v/>
      </c>
    </row>
    <row r="775" spans="84:91" x14ac:dyDescent="0.3">
      <c r="CF775" s="153">
        <v>786</v>
      </c>
      <c r="CG775" s="153">
        <f t="shared" ca="1" si="96"/>
        <v>5</v>
      </c>
      <c r="CH775" s="153" t="str">
        <f t="shared" ca="1" si="97"/>
        <v/>
      </c>
      <c r="CI775" s="153">
        <f t="shared" ca="1" si="98"/>
        <v>5</v>
      </c>
      <c r="CJ775" s="153" t="str">
        <f t="shared" ca="1" si="92"/>
        <v/>
      </c>
      <c r="CK775" s="153" t="str">
        <f t="shared" ca="1" si="93"/>
        <v/>
      </c>
      <c r="CL775" s="153" t="str">
        <f t="shared" ca="1" si="94"/>
        <v/>
      </c>
      <c r="CM775" s="153" t="str">
        <f t="shared" ca="1" si="95"/>
        <v/>
      </c>
    </row>
    <row r="776" spans="84:91" x14ac:dyDescent="0.3">
      <c r="CF776" s="153">
        <v>787</v>
      </c>
      <c r="CG776" s="153">
        <f t="shared" ca="1" si="96"/>
        <v>5</v>
      </c>
      <c r="CH776" s="153" t="str">
        <f t="shared" ca="1" si="97"/>
        <v/>
      </c>
      <c r="CI776" s="153">
        <f t="shared" ca="1" si="98"/>
        <v>5</v>
      </c>
      <c r="CJ776" s="153" t="str">
        <f t="shared" ca="1" si="92"/>
        <v/>
      </c>
      <c r="CK776" s="153" t="str">
        <f t="shared" ca="1" si="93"/>
        <v/>
      </c>
      <c r="CL776" s="153" t="str">
        <f t="shared" ca="1" si="94"/>
        <v/>
      </c>
      <c r="CM776" s="153" t="str">
        <f t="shared" ca="1" si="95"/>
        <v/>
      </c>
    </row>
    <row r="777" spans="84:91" x14ac:dyDescent="0.3">
      <c r="CF777" s="153">
        <v>788</v>
      </c>
      <c r="CG777" s="153">
        <f t="shared" ca="1" si="96"/>
        <v>5</v>
      </c>
      <c r="CH777" s="153" t="str">
        <f t="shared" ca="1" si="97"/>
        <v/>
      </c>
      <c r="CI777" s="153">
        <f t="shared" ca="1" si="98"/>
        <v>5</v>
      </c>
      <c r="CJ777" s="153" t="str">
        <f t="shared" ca="1" si="92"/>
        <v/>
      </c>
      <c r="CK777" s="153" t="str">
        <f t="shared" ca="1" si="93"/>
        <v/>
      </c>
      <c r="CL777" s="153" t="str">
        <f t="shared" ca="1" si="94"/>
        <v/>
      </c>
      <c r="CM777" s="153" t="str">
        <f t="shared" ca="1" si="95"/>
        <v/>
      </c>
    </row>
    <row r="778" spans="84:91" x14ac:dyDescent="0.3">
      <c r="CF778" s="153">
        <v>789</v>
      </c>
      <c r="CG778" s="153">
        <f t="shared" ca="1" si="96"/>
        <v>5</v>
      </c>
      <c r="CH778" s="153" t="str">
        <f t="shared" ca="1" si="97"/>
        <v/>
      </c>
      <c r="CI778" s="153">
        <f t="shared" ca="1" si="98"/>
        <v>5</v>
      </c>
      <c r="CJ778" s="153" t="str">
        <f t="shared" ref="CJ778:CJ841" ca="1" si="99">IF(CH778&lt;&gt;"",INDIRECT("'"&amp;$CG$2&amp;"'!G"&amp;CF778),"")</f>
        <v/>
      </c>
      <c r="CK778" s="153" t="str">
        <f t="shared" ref="CK778:CK841" ca="1" si="100">IF(CH778&lt;&gt;"",INDIRECT("'"&amp;$CG$2&amp;"'!J"&amp;CF778),"")</f>
        <v/>
      </c>
      <c r="CL778" s="153" t="str">
        <f t="shared" ref="CL778:CL841" ca="1" si="101">IF(CH778&lt;&gt;"",INDIRECT("'"&amp;$CG$2&amp;"'!H"&amp;CF778),"")</f>
        <v/>
      </c>
      <c r="CM778" s="153" t="str">
        <f t="shared" ref="CM778:CM841" ca="1" si="102">IF(CH778&lt;&gt;"",INDIRECT("'"&amp;$CG$2&amp;"'!K"&amp;CF778),"")</f>
        <v/>
      </c>
    </row>
    <row r="779" spans="84:91" x14ac:dyDescent="0.3">
      <c r="CF779" s="153">
        <v>790</v>
      </c>
      <c r="CG779" s="153">
        <f t="shared" ca="1" si="96"/>
        <v>5</v>
      </c>
      <c r="CH779" s="153" t="str">
        <f t="shared" ca="1" si="97"/>
        <v/>
      </c>
      <c r="CI779" s="153">
        <f t="shared" ca="1" si="98"/>
        <v>5</v>
      </c>
      <c r="CJ779" s="153" t="str">
        <f t="shared" ca="1" si="99"/>
        <v/>
      </c>
      <c r="CK779" s="153" t="str">
        <f t="shared" ca="1" si="100"/>
        <v/>
      </c>
      <c r="CL779" s="153" t="str">
        <f t="shared" ca="1" si="101"/>
        <v/>
      </c>
      <c r="CM779" s="153" t="str">
        <f t="shared" ca="1" si="102"/>
        <v/>
      </c>
    </row>
    <row r="780" spans="84:91" x14ac:dyDescent="0.3">
      <c r="CF780" s="153">
        <v>791</v>
      </c>
      <c r="CG780" s="153">
        <f t="shared" ca="1" si="96"/>
        <v>5</v>
      </c>
      <c r="CH780" s="153" t="str">
        <f t="shared" ca="1" si="97"/>
        <v/>
      </c>
      <c r="CI780" s="153">
        <f t="shared" ca="1" si="98"/>
        <v>5</v>
      </c>
      <c r="CJ780" s="153" t="str">
        <f t="shared" ca="1" si="99"/>
        <v/>
      </c>
      <c r="CK780" s="153" t="str">
        <f t="shared" ca="1" si="100"/>
        <v/>
      </c>
      <c r="CL780" s="153" t="str">
        <f t="shared" ca="1" si="101"/>
        <v/>
      </c>
      <c r="CM780" s="153" t="str">
        <f t="shared" ca="1" si="102"/>
        <v/>
      </c>
    </row>
    <row r="781" spans="84:91" x14ac:dyDescent="0.3">
      <c r="CF781" s="153">
        <v>792</v>
      </c>
      <c r="CG781" s="153">
        <f t="shared" ca="1" si="96"/>
        <v>5</v>
      </c>
      <c r="CH781" s="153" t="str">
        <f t="shared" ca="1" si="97"/>
        <v/>
      </c>
      <c r="CI781" s="153">
        <f t="shared" ca="1" si="98"/>
        <v>5</v>
      </c>
      <c r="CJ781" s="153" t="str">
        <f t="shared" ca="1" si="99"/>
        <v/>
      </c>
      <c r="CK781" s="153" t="str">
        <f t="shared" ca="1" si="100"/>
        <v/>
      </c>
      <c r="CL781" s="153" t="str">
        <f t="shared" ca="1" si="101"/>
        <v/>
      </c>
      <c r="CM781" s="153" t="str">
        <f t="shared" ca="1" si="102"/>
        <v/>
      </c>
    </row>
    <row r="782" spans="84:91" x14ac:dyDescent="0.3">
      <c r="CF782" s="153">
        <v>793</v>
      </c>
      <c r="CG782" s="153">
        <f t="shared" ca="1" si="96"/>
        <v>5</v>
      </c>
      <c r="CH782" s="153" t="str">
        <f t="shared" ca="1" si="97"/>
        <v/>
      </c>
      <c r="CI782" s="153">
        <f t="shared" ca="1" si="98"/>
        <v>5</v>
      </c>
      <c r="CJ782" s="153" t="str">
        <f t="shared" ca="1" si="99"/>
        <v/>
      </c>
      <c r="CK782" s="153" t="str">
        <f t="shared" ca="1" si="100"/>
        <v/>
      </c>
      <c r="CL782" s="153" t="str">
        <f t="shared" ca="1" si="101"/>
        <v/>
      </c>
      <c r="CM782" s="153" t="str">
        <f t="shared" ca="1" si="102"/>
        <v/>
      </c>
    </row>
    <row r="783" spans="84:91" x14ac:dyDescent="0.3">
      <c r="CF783" s="153">
        <v>794</v>
      </c>
      <c r="CG783" s="153">
        <f t="shared" ca="1" si="96"/>
        <v>5</v>
      </c>
      <c r="CH783" s="153" t="str">
        <f t="shared" ca="1" si="97"/>
        <v/>
      </c>
      <c r="CI783" s="153">
        <f t="shared" ca="1" si="98"/>
        <v>5</v>
      </c>
      <c r="CJ783" s="153" t="str">
        <f t="shared" ca="1" si="99"/>
        <v/>
      </c>
      <c r="CK783" s="153" t="str">
        <f t="shared" ca="1" si="100"/>
        <v/>
      </c>
      <c r="CL783" s="153" t="str">
        <f t="shared" ca="1" si="101"/>
        <v/>
      </c>
      <c r="CM783" s="153" t="str">
        <f t="shared" ca="1" si="102"/>
        <v/>
      </c>
    </row>
    <row r="784" spans="84:91" x14ac:dyDescent="0.3">
      <c r="CF784" s="153">
        <v>795</v>
      </c>
      <c r="CG784" s="153">
        <f t="shared" ca="1" si="96"/>
        <v>5</v>
      </c>
      <c r="CH784" s="153" t="str">
        <f t="shared" ca="1" si="97"/>
        <v/>
      </c>
      <c r="CI784" s="153">
        <f t="shared" ca="1" si="98"/>
        <v>5</v>
      </c>
      <c r="CJ784" s="153" t="str">
        <f t="shared" ca="1" si="99"/>
        <v/>
      </c>
      <c r="CK784" s="153" t="str">
        <f t="shared" ca="1" si="100"/>
        <v/>
      </c>
      <c r="CL784" s="153" t="str">
        <f t="shared" ca="1" si="101"/>
        <v/>
      </c>
      <c r="CM784" s="153" t="str">
        <f t="shared" ca="1" si="102"/>
        <v/>
      </c>
    </row>
    <row r="785" spans="84:91" x14ac:dyDescent="0.3">
      <c r="CF785" s="153">
        <v>796</v>
      </c>
      <c r="CG785" s="153">
        <f t="shared" ca="1" si="96"/>
        <v>5</v>
      </c>
      <c r="CH785" s="153" t="str">
        <f t="shared" ca="1" si="97"/>
        <v/>
      </c>
      <c r="CI785" s="153">
        <f t="shared" ca="1" si="98"/>
        <v>5</v>
      </c>
      <c r="CJ785" s="153" t="str">
        <f t="shared" ca="1" si="99"/>
        <v/>
      </c>
      <c r="CK785" s="153" t="str">
        <f t="shared" ca="1" si="100"/>
        <v/>
      </c>
      <c r="CL785" s="153" t="str">
        <f t="shared" ca="1" si="101"/>
        <v/>
      </c>
      <c r="CM785" s="153" t="str">
        <f t="shared" ca="1" si="102"/>
        <v/>
      </c>
    </row>
    <row r="786" spans="84:91" x14ac:dyDescent="0.3">
      <c r="CF786" s="153">
        <v>797</v>
      </c>
      <c r="CG786" s="153">
        <f t="shared" ca="1" si="96"/>
        <v>5</v>
      </c>
      <c r="CH786" s="153" t="str">
        <f t="shared" ca="1" si="97"/>
        <v/>
      </c>
      <c r="CI786" s="153">
        <f t="shared" ca="1" si="98"/>
        <v>5</v>
      </c>
      <c r="CJ786" s="153" t="str">
        <f t="shared" ca="1" si="99"/>
        <v/>
      </c>
      <c r="CK786" s="153" t="str">
        <f t="shared" ca="1" si="100"/>
        <v/>
      </c>
      <c r="CL786" s="153" t="str">
        <f t="shared" ca="1" si="101"/>
        <v/>
      </c>
      <c r="CM786" s="153" t="str">
        <f t="shared" ca="1" si="102"/>
        <v/>
      </c>
    </row>
    <row r="787" spans="84:91" x14ac:dyDescent="0.3">
      <c r="CF787" s="153">
        <v>798</v>
      </c>
      <c r="CG787" s="153">
        <f t="shared" ca="1" si="96"/>
        <v>5</v>
      </c>
      <c r="CH787" s="153" t="str">
        <f t="shared" ca="1" si="97"/>
        <v/>
      </c>
      <c r="CI787" s="153">
        <f t="shared" ca="1" si="98"/>
        <v>5</v>
      </c>
      <c r="CJ787" s="153" t="str">
        <f t="shared" ca="1" si="99"/>
        <v/>
      </c>
      <c r="CK787" s="153" t="str">
        <f t="shared" ca="1" si="100"/>
        <v/>
      </c>
      <c r="CL787" s="153" t="str">
        <f t="shared" ca="1" si="101"/>
        <v/>
      </c>
      <c r="CM787" s="153" t="str">
        <f t="shared" ca="1" si="102"/>
        <v/>
      </c>
    </row>
    <row r="788" spans="84:91" x14ac:dyDescent="0.3">
      <c r="CF788" s="153">
        <v>799</v>
      </c>
      <c r="CG788" s="153">
        <f t="shared" ca="1" si="96"/>
        <v>5</v>
      </c>
      <c r="CH788" s="153" t="str">
        <f t="shared" ca="1" si="97"/>
        <v/>
      </c>
      <c r="CI788" s="153">
        <f t="shared" ca="1" si="98"/>
        <v>5</v>
      </c>
      <c r="CJ788" s="153" t="str">
        <f t="shared" ca="1" si="99"/>
        <v/>
      </c>
      <c r="CK788" s="153" t="str">
        <f t="shared" ca="1" si="100"/>
        <v/>
      </c>
      <c r="CL788" s="153" t="str">
        <f t="shared" ca="1" si="101"/>
        <v/>
      </c>
      <c r="CM788" s="153" t="str">
        <f t="shared" ca="1" si="102"/>
        <v/>
      </c>
    </row>
    <row r="789" spans="84:91" x14ac:dyDescent="0.3">
      <c r="CF789" s="153">
        <v>800</v>
      </c>
      <c r="CG789" s="153">
        <f t="shared" ca="1" si="96"/>
        <v>5</v>
      </c>
      <c r="CH789" s="153" t="str">
        <f t="shared" ca="1" si="97"/>
        <v/>
      </c>
      <c r="CI789" s="153">
        <f t="shared" ca="1" si="98"/>
        <v>5</v>
      </c>
      <c r="CJ789" s="153" t="str">
        <f t="shared" ca="1" si="99"/>
        <v/>
      </c>
      <c r="CK789" s="153" t="str">
        <f t="shared" ca="1" si="100"/>
        <v/>
      </c>
      <c r="CL789" s="153" t="str">
        <f t="shared" ca="1" si="101"/>
        <v/>
      </c>
      <c r="CM789" s="153" t="str">
        <f t="shared" ca="1" si="102"/>
        <v/>
      </c>
    </row>
    <row r="790" spans="84:91" x14ac:dyDescent="0.3">
      <c r="CF790" s="153">
        <v>801</v>
      </c>
      <c r="CG790" s="153">
        <f t="shared" ca="1" si="96"/>
        <v>5</v>
      </c>
      <c r="CH790" s="153" t="str">
        <f t="shared" ca="1" si="97"/>
        <v/>
      </c>
      <c r="CI790" s="153">
        <f t="shared" ca="1" si="98"/>
        <v>5</v>
      </c>
      <c r="CJ790" s="153" t="str">
        <f t="shared" ca="1" si="99"/>
        <v/>
      </c>
      <c r="CK790" s="153" t="str">
        <f t="shared" ca="1" si="100"/>
        <v/>
      </c>
      <c r="CL790" s="153" t="str">
        <f t="shared" ca="1" si="101"/>
        <v/>
      </c>
      <c r="CM790" s="153" t="str">
        <f t="shared" ca="1" si="102"/>
        <v/>
      </c>
    </row>
    <row r="791" spans="84:91" x14ac:dyDescent="0.3">
      <c r="CF791" s="153">
        <v>802</v>
      </c>
      <c r="CG791" s="153">
        <f t="shared" ca="1" si="96"/>
        <v>5</v>
      </c>
      <c r="CH791" s="153" t="str">
        <f t="shared" ca="1" si="97"/>
        <v/>
      </c>
      <c r="CI791" s="153">
        <f t="shared" ca="1" si="98"/>
        <v>5</v>
      </c>
      <c r="CJ791" s="153" t="str">
        <f t="shared" ca="1" si="99"/>
        <v/>
      </c>
      <c r="CK791" s="153" t="str">
        <f t="shared" ca="1" si="100"/>
        <v/>
      </c>
      <c r="CL791" s="153" t="str">
        <f t="shared" ca="1" si="101"/>
        <v/>
      </c>
      <c r="CM791" s="153" t="str">
        <f t="shared" ca="1" si="102"/>
        <v/>
      </c>
    </row>
    <row r="792" spans="84:91" x14ac:dyDescent="0.3">
      <c r="CF792" s="153">
        <v>803</v>
      </c>
      <c r="CG792" s="153">
        <f t="shared" ca="1" si="96"/>
        <v>5</v>
      </c>
      <c r="CH792" s="153" t="str">
        <f t="shared" ca="1" si="97"/>
        <v/>
      </c>
      <c r="CI792" s="153">
        <f t="shared" ca="1" si="98"/>
        <v>5</v>
      </c>
      <c r="CJ792" s="153" t="str">
        <f t="shared" ca="1" si="99"/>
        <v/>
      </c>
      <c r="CK792" s="153" t="str">
        <f t="shared" ca="1" si="100"/>
        <v/>
      </c>
      <c r="CL792" s="153" t="str">
        <f t="shared" ca="1" si="101"/>
        <v/>
      </c>
      <c r="CM792" s="153" t="str">
        <f t="shared" ca="1" si="102"/>
        <v/>
      </c>
    </row>
    <row r="793" spans="84:91" x14ac:dyDescent="0.3">
      <c r="CF793" s="153">
        <v>804</v>
      </c>
      <c r="CG793" s="153">
        <f t="shared" ca="1" si="96"/>
        <v>5</v>
      </c>
      <c r="CH793" s="153" t="str">
        <f t="shared" ca="1" si="97"/>
        <v/>
      </c>
      <c r="CI793" s="153">
        <f t="shared" ca="1" si="98"/>
        <v>5</v>
      </c>
      <c r="CJ793" s="153" t="str">
        <f t="shared" ca="1" si="99"/>
        <v/>
      </c>
      <c r="CK793" s="153" t="str">
        <f t="shared" ca="1" si="100"/>
        <v/>
      </c>
      <c r="CL793" s="153" t="str">
        <f t="shared" ca="1" si="101"/>
        <v/>
      </c>
      <c r="CM793" s="153" t="str">
        <f t="shared" ca="1" si="102"/>
        <v/>
      </c>
    </row>
    <row r="794" spans="84:91" x14ac:dyDescent="0.3">
      <c r="CF794" s="153">
        <v>805</v>
      </c>
      <c r="CG794" s="153">
        <f t="shared" ca="1" si="96"/>
        <v>5</v>
      </c>
      <c r="CH794" s="153" t="str">
        <f t="shared" ca="1" si="97"/>
        <v/>
      </c>
      <c r="CI794" s="153">
        <f t="shared" ca="1" si="98"/>
        <v>5</v>
      </c>
      <c r="CJ794" s="153" t="str">
        <f t="shared" ca="1" si="99"/>
        <v/>
      </c>
      <c r="CK794" s="153" t="str">
        <f t="shared" ca="1" si="100"/>
        <v/>
      </c>
      <c r="CL794" s="153" t="str">
        <f t="shared" ca="1" si="101"/>
        <v/>
      </c>
      <c r="CM794" s="153" t="str">
        <f t="shared" ca="1" si="102"/>
        <v/>
      </c>
    </row>
    <row r="795" spans="84:91" x14ac:dyDescent="0.3">
      <c r="CF795" s="153">
        <v>806</v>
      </c>
      <c r="CG795" s="153">
        <f t="shared" ca="1" si="96"/>
        <v>5</v>
      </c>
      <c r="CH795" s="153" t="str">
        <f t="shared" ca="1" si="97"/>
        <v/>
      </c>
      <c r="CI795" s="153">
        <f t="shared" ca="1" si="98"/>
        <v>5</v>
      </c>
      <c r="CJ795" s="153" t="str">
        <f t="shared" ca="1" si="99"/>
        <v/>
      </c>
      <c r="CK795" s="153" t="str">
        <f t="shared" ca="1" si="100"/>
        <v/>
      </c>
      <c r="CL795" s="153" t="str">
        <f t="shared" ca="1" si="101"/>
        <v/>
      </c>
      <c r="CM795" s="153" t="str">
        <f t="shared" ca="1" si="102"/>
        <v/>
      </c>
    </row>
    <row r="796" spans="84:91" x14ac:dyDescent="0.3">
      <c r="CF796" s="153">
        <v>807</v>
      </c>
      <c r="CG796" s="153">
        <f t="shared" ca="1" si="96"/>
        <v>5</v>
      </c>
      <c r="CH796" s="153" t="str">
        <f t="shared" ca="1" si="97"/>
        <v/>
      </c>
      <c r="CI796" s="153">
        <f t="shared" ca="1" si="98"/>
        <v>5</v>
      </c>
      <c r="CJ796" s="153" t="str">
        <f t="shared" ca="1" si="99"/>
        <v/>
      </c>
      <c r="CK796" s="153" t="str">
        <f t="shared" ca="1" si="100"/>
        <v/>
      </c>
      <c r="CL796" s="153" t="str">
        <f t="shared" ca="1" si="101"/>
        <v/>
      </c>
      <c r="CM796" s="153" t="str">
        <f t="shared" ca="1" si="102"/>
        <v/>
      </c>
    </row>
    <row r="797" spans="84:91" x14ac:dyDescent="0.3">
      <c r="CF797" s="153">
        <v>808</v>
      </c>
      <c r="CG797" s="153">
        <f t="shared" ca="1" si="96"/>
        <v>5</v>
      </c>
      <c r="CH797" s="153" t="str">
        <f t="shared" ca="1" si="97"/>
        <v/>
      </c>
      <c r="CI797" s="153">
        <f t="shared" ca="1" si="98"/>
        <v>5</v>
      </c>
      <c r="CJ797" s="153" t="str">
        <f t="shared" ca="1" si="99"/>
        <v/>
      </c>
      <c r="CK797" s="153" t="str">
        <f t="shared" ca="1" si="100"/>
        <v/>
      </c>
      <c r="CL797" s="153" t="str">
        <f t="shared" ca="1" si="101"/>
        <v/>
      </c>
      <c r="CM797" s="153" t="str">
        <f t="shared" ca="1" si="102"/>
        <v/>
      </c>
    </row>
    <row r="798" spans="84:91" x14ac:dyDescent="0.3">
      <c r="CF798" s="153">
        <v>809</v>
      </c>
      <c r="CG798" s="153">
        <f t="shared" ca="1" si="96"/>
        <v>5</v>
      </c>
      <c r="CH798" s="153" t="str">
        <f t="shared" ca="1" si="97"/>
        <v/>
      </c>
      <c r="CI798" s="153">
        <f t="shared" ca="1" si="98"/>
        <v>5</v>
      </c>
      <c r="CJ798" s="153" t="str">
        <f t="shared" ca="1" si="99"/>
        <v/>
      </c>
      <c r="CK798" s="153" t="str">
        <f t="shared" ca="1" si="100"/>
        <v/>
      </c>
      <c r="CL798" s="153" t="str">
        <f t="shared" ca="1" si="101"/>
        <v/>
      </c>
      <c r="CM798" s="153" t="str">
        <f t="shared" ca="1" si="102"/>
        <v/>
      </c>
    </row>
    <row r="799" spans="84:91" x14ac:dyDescent="0.3">
      <c r="CF799" s="153">
        <v>810</v>
      </c>
      <c r="CG799" s="153">
        <f t="shared" ca="1" si="96"/>
        <v>5</v>
      </c>
      <c r="CH799" s="153" t="str">
        <f t="shared" ca="1" si="97"/>
        <v/>
      </c>
      <c r="CI799" s="153">
        <f t="shared" ca="1" si="98"/>
        <v>5</v>
      </c>
      <c r="CJ799" s="153" t="str">
        <f t="shared" ca="1" si="99"/>
        <v/>
      </c>
      <c r="CK799" s="153" t="str">
        <f t="shared" ca="1" si="100"/>
        <v/>
      </c>
      <c r="CL799" s="153" t="str">
        <f t="shared" ca="1" si="101"/>
        <v/>
      </c>
      <c r="CM799" s="153" t="str">
        <f t="shared" ca="1" si="102"/>
        <v/>
      </c>
    </row>
    <row r="800" spans="84:91" x14ac:dyDescent="0.3">
      <c r="CF800" s="153">
        <v>811</v>
      </c>
      <c r="CG800" s="153">
        <f t="shared" ca="1" si="96"/>
        <v>5</v>
      </c>
      <c r="CH800" s="153" t="str">
        <f t="shared" ca="1" si="97"/>
        <v/>
      </c>
      <c r="CI800" s="153">
        <f t="shared" ca="1" si="98"/>
        <v>5</v>
      </c>
      <c r="CJ800" s="153" t="str">
        <f t="shared" ca="1" si="99"/>
        <v/>
      </c>
      <c r="CK800" s="153" t="str">
        <f t="shared" ca="1" si="100"/>
        <v/>
      </c>
      <c r="CL800" s="153" t="str">
        <f t="shared" ca="1" si="101"/>
        <v/>
      </c>
      <c r="CM800" s="153" t="str">
        <f t="shared" ca="1" si="102"/>
        <v/>
      </c>
    </row>
    <row r="801" spans="84:91" x14ac:dyDescent="0.3">
      <c r="CF801" s="153">
        <v>812</v>
      </c>
      <c r="CG801" s="153">
        <f t="shared" ca="1" si="96"/>
        <v>5</v>
      </c>
      <c r="CH801" s="153" t="str">
        <f t="shared" ca="1" si="97"/>
        <v/>
      </c>
      <c r="CI801" s="153">
        <f t="shared" ca="1" si="98"/>
        <v>5</v>
      </c>
      <c r="CJ801" s="153" t="str">
        <f t="shared" ca="1" si="99"/>
        <v/>
      </c>
      <c r="CK801" s="153" t="str">
        <f t="shared" ca="1" si="100"/>
        <v/>
      </c>
      <c r="CL801" s="153" t="str">
        <f t="shared" ca="1" si="101"/>
        <v/>
      </c>
      <c r="CM801" s="153" t="str">
        <f t="shared" ca="1" si="102"/>
        <v/>
      </c>
    </row>
    <row r="802" spans="84:91" x14ac:dyDescent="0.3">
      <c r="CF802" s="153">
        <v>813</v>
      </c>
      <c r="CG802" s="153">
        <f t="shared" ca="1" si="96"/>
        <v>5</v>
      </c>
      <c r="CH802" s="153" t="str">
        <f t="shared" ca="1" si="97"/>
        <v/>
      </c>
      <c r="CI802" s="153">
        <f t="shared" ca="1" si="98"/>
        <v>5</v>
      </c>
      <c r="CJ802" s="153" t="str">
        <f t="shared" ca="1" si="99"/>
        <v/>
      </c>
      <c r="CK802" s="153" t="str">
        <f t="shared" ca="1" si="100"/>
        <v/>
      </c>
      <c r="CL802" s="153" t="str">
        <f t="shared" ca="1" si="101"/>
        <v/>
      </c>
      <c r="CM802" s="153" t="str">
        <f t="shared" ca="1" si="102"/>
        <v/>
      </c>
    </row>
    <row r="803" spans="84:91" x14ac:dyDescent="0.3">
      <c r="CF803" s="153">
        <v>814</v>
      </c>
      <c r="CG803" s="153">
        <f t="shared" ca="1" si="96"/>
        <v>5</v>
      </c>
      <c r="CH803" s="153" t="str">
        <f t="shared" ca="1" si="97"/>
        <v/>
      </c>
      <c r="CI803" s="153">
        <f t="shared" ca="1" si="98"/>
        <v>5</v>
      </c>
      <c r="CJ803" s="153" t="str">
        <f t="shared" ca="1" si="99"/>
        <v/>
      </c>
      <c r="CK803" s="153" t="str">
        <f t="shared" ca="1" si="100"/>
        <v/>
      </c>
      <c r="CL803" s="153" t="str">
        <f t="shared" ca="1" si="101"/>
        <v/>
      </c>
      <c r="CM803" s="153" t="str">
        <f t="shared" ca="1" si="102"/>
        <v/>
      </c>
    </row>
    <row r="804" spans="84:91" x14ac:dyDescent="0.3">
      <c r="CF804" s="153">
        <v>815</v>
      </c>
      <c r="CG804" s="153">
        <f t="shared" ca="1" si="96"/>
        <v>5</v>
      </c>
      <c r="CH804" s="153" t="str">
        <f t="shared" ca="1" si="97"/>
        <v/>
      </c>
      <c r="CI804" s="153">
        <f t="shared" ca="1" si="98"/>
        <v>5</v>
      </c>
      <c r="CJ804" s="153" t="str">
        <f t="shared" ca="1" si="99"/>
        <v/>
      </c>
      <c r="CK804" s="153" t="str">
        <f t="shared" ca="1" si="100"/>
        <v/>
      </c>
      <c r="CL804" s="153" t="str">
        <f t="shared" ca="1" si="101"/>
        <v/>
      </c>
      <c r="CM804" s="153" t="str">
        <f t="shared" ca="1" si="102"/>
        <v/>
      </c>
    </row>
    <row r="805" spans="84:91" x14ac:dyDescent="0.3">
      <c r="CF805" s="153">
        <v>816</v>
      </c>
      <c r="CG805" s="153">
        <f t="shared" ca="1" si="96"/>
        <v>5</v>
      </c>
      <c r="CH805" s="153" t="str">
        <f t="shared" ca="1" si="97"/>
        <v/>
      </c>
      <c r="CI805" s="153">
        <f t="shared" ca="1" si="98"/>
        <v>5</v>
      </c>
      <c r="CJ805" s="153" t="str">
        <f t="shared" ca="1" si="99"/>
        <v/>
      </c>
      <c r="CK805" s="153" t="str">
        <f t="shared" ca="1" si="100"/>
        <v/>
      </c>
      <c r="CL805" s="153" t="str">
        <f t="shared" ca="1" si="101"/>
        <v/>
      </c>
      <c r="CM805" s="153" t="str">
        <f t="shared" ca="1" si="102"/>
        <v/>
      </c>
    </row>
    <row r="806" spans="84:91" x14ac:dyDescent="0.3">
      <c r="CF806" s="153">
        <v>817</v>
      </c>
      <c r="CG806" s="153">
        <f t="shared" ca="1" si="96"/>
        <v>5</v>
      </c>
      <c r="CH806" s="153" t="str">
        <f t="shared" ca="1" si="97"/>
        <v/>
      </c>
      <c r="CI806" s="153">
        <f t="shared" ca="1" si="98"/>
        <v>5</v>
      </c>
      <c r="CJ806" s="153" t="str">
        <f t="shared" ca="1" si="99"/>
        <v/>
      </c>
      <c r="CK806" s="153" t="str">
        <f t="shared" ca="1" si="100"/>
        <v/>
      </c>
      <c r="CL806" s="153" t="str">
        <f t="shared" ca="1" si="101"/>
        <v/>
      </c>
      <c r="CM806" s="153" t="str">
        <f t="shared" ca="1" si="102"/>
        <v/>
      </c>
    </row>
    <row r="807" spans="84:91" x14ac:dyDescent="0.3">
      <c r="CF807" s="153">
        <v>818</v>
      </c>
      <c r="CG807" s="153">
        <f t="shared" ca="1" si="96"/>
        <v>5</v>
      </c>
      <c r="CH807" s="153" t="str">
        <f t="shared" ca="1" si="97"/>
        <v/>
      </c>
      <c r="CI807" s="153">
        <f t="shared" ca="1" si="98"/>
        <v>5</v>
      </c>
      <c r="CJ807" s="153" t="str">
        <f t="shared" ca="1" si="99"/>
        <v/>
      </c>
      <c r="CK807" s="153" t="str">
        <f t="shared" ca="1" si="100"/>
        <v/>
      </c>
      <c r="CL807" s="153" t="str">
        <f t="shared" ca="1" si="101"/>
        <v/>
      </c>
      <c r="CM807" s="153" t="str">
        <f t="shared" ca="1" si="102"/>
        <v/>
      </c>
    </row>
    <row r="808" spans="84:91" x14ac:dyDescent="0.3">
      <c r="CF808" s="153">
        <v>819</v>
      </c>
      <c r="CG808" s="153">
        <f t="shared" ca="1" si="96"/>
        <v>5</v>
      </c>
      <c r="CH808" s="153" t="str">
        <f t="shared" ca="1" si="97"/>
        <v/>
      </c>
      <c r="CI808" s="153">
        <f t="shared" ca="1" si="98"/>
        <v>5</v>
      </c>
      <c r="CJ808" s="153" t="str">
        <f t="shared" ca="1" si="99"/>
        <v/>
      </c>
      <c r="CK808" s="153" t="str">
        <f t="shared" ca="1" si="100"/>
        <v/>
      </c>
      <c r="CL808" s="153" t="str">
        <f t="shared" ca="1" si="101"/>
        <v/>
      </c>
      <c r="CM808" s="153" t="str">
        <f t="shared" ca="1" si="102"/>
        <v/>
      </c>
    </row>
    <row r="809" spans="84:91" x14ac:dyDescent="0.3">
      <c r="CF809" s="153">
        <v>820</v>
      </c>
      <c r="CG809" s="153">
        <f t="shared" ca="1" si="96"/>
        <v>5</v>
      </c>
      <c r="CH809" s="153" t="str">
        <f t="shared" ca="1" si="97"/>
        <v/>
      </c>
      <c r="CI809" s="153">
        <f t="shared" ca="1" si="98"/>
        <v>5</v>
      </c>
      <c r="CJ809" s="153" t="str">
        <f t="shared" ca="1" si="99"/>
        <v/>
      </c>
      <c r="CK809" s="153" t="str">
        <f t="shared" ca="1" si="100"/>
        <v/>
      </c>
      <c r="CL809" s="153" t="str">
        <f t="shared" ca="1" si="101"/>
        <v/>
      </c>
      <c r="CM809" s="153" t="str">
        <f t="shared" ca="1" si="102"/>
        <v/>
      </c>
    </row>
    <row r="810" spans="84:91" x14ac:dyDescent="0.3">
      <c r="CF810" s="153">
        <v>821</v>
      </c>
      <c r="CG810" s="153">
        <f t="shared" ca="1" si="96"/>
        <v>5</v>
      </c>
      <c r="CH810" s="153" t="str">
        <f t="shared" ca="1" si="97"/>
        <v/>
      </c>
      <c r="CI810" s="153">
        <f t="shared" ca="1" si="98"/>
        <v>5</v>
      </c>
      <c r="CJ810" s="153" t="str">
        <f t="shared" ca="1" si="99"/>
        <v/>
      </c>
      <c r="CK810" s="153" t="str">
        <f t="shared" ca="1" si="100"/>
        <v/>
      </c>
      <c r="CL810" s="153" t="str">
        <f t="shared" ca="1" si="101"/>
        <v/>
      </c>
      <c r="CM810" s="153" t="str">
        <f t="shared" ca="1" si="102"/>
        <v/>
      </c>
    </row>
    <row r="811" spans="84:91" x14ac:dyDescent="0.3">
      <c r="CF811" s="153">
        <v>822</v>
      </c>
      <c r="CG811" s="153">
        <f t="shared" ca="1" si="96"/>
        <v>5</v>
      </c>
      <c r="CH811" s="153" t="str">
        <f t="shared" ca="1" si="97"/>
        <v/>
      </c>
      <c r="CI811" s="153">
        <f t="shared" ca="1" si="98"/>
        <v>5</v>
      </c>
      <c r="CJ811" s="153" t="str">
        <f t="shared" ca="1" si="99"/>
        <v/>
      </c>
      <c r="CK811" s="153" t="str">
        <f t="shared" ca="1" si="100"/>
        <v/>
      </c>
      <c r="CL811" s="153" t="str">
        <f t="shared" ca="1" si="101"/>
        <v/>
      </c>
      <c r="CM811" s="153" t="str">
        <f t="shared" ca="1" si="102"/>
        <v/>
      </c>
    </row>
    <row r="812" spans="84:91" x14ac:dyDescent="0.3">
      <c r="CF812" s="153">
        <v>823</v>
      </c>
      <c r="CG812" s="153">
        <f t="shared" ca="1" si="96"/>
        <v>5</v>
      </c>
      <c r="CH812" s="153" t="str">
        <f t="shared" ca="1" si="97"/>
        <v/>
      </c>
      <c r="CI812" s="153">
        <f t="shared" ca="1" si="98"/>
        <v>5</v>
      </c>
      <c r="CJ812" s="153" t="str">
        <f t="shared" ca="1" si="99"/>
        <v/>
      </c>
      <c r="CK812" s="153" t="str">
        <f t="shared" ca="1" si="100"/>
        <v/>
      </c>
      <c r="CL812" s="153" t="str">
        <f t="shared" ca="1" si="101"/>
        <v/>
      </c>
      <c r="CM812" s="153" t="str">
        <f t="shared" ca="1" si="102"/>
        <v/>
      </c>
    </row>
    <row r="813" spans="84:91" x14ac:dyDescent="0.3">
      <c r="CF813" s="153">
        <v>824</v>
      </c>
      <c r="CG813" s="153">
        <f t="shared" ca="1" si="96"/>
        <v>5</v>
      </c>
      <c r="CH813" s="153" t="str">
        <f t="shared" ca="1" si="97"/>
        <v/>
      </c>
      <c r="CI813" s="153">
        <f t="shared" ca="1" si="98"/>
        <v>5</v>
      </c>
      <c r="CJ813" s="153" t="str">
        <f t="shared" ca="1" si="99"/>
        <v/>
      </c>
      <c r="CK813" s="153" t="str">
        <f t="shared" ca="1" si="100"/>
        <v/>
      </c>
      <c r="CL813" s="153" t="str">
        <f t="shared" ca="1" si="101"/>
        <v/>
      </c>
      <c r="CM813" s="153" t="str">
        <f t="shared" ca="1" si="102"/>
        <v/>
      </c>
    </row>
    <row r="814" spans="84:91" x14ac:dyDescent="0.3">
      <c r="CF814" s="153">
        <v>825</v>
      </c>
      <c r="CG814" s="153">
        <f t="shared" ca="1" si="96"/>
        <v>5</v>
      </c>
      <c r="CH814" s="153" t="str">
        <f t="shared" ca="1" si="97"/>
        <v/>
      </c>
      <c r="CI814" s="153">
        <f t="shared" ca="1" si="98"/>
        <v>5</v>
      </c>
      <c r="CJ814" s="153" t="str">
        <f t="shared" ca="1" si="99"/>
        <v/>
      </c>
      <c r="CK814" s="153" t="str">
        <f t="shared" ca="1" si="100"/>
        <v/>
      </c>
      <c r="CL814" s="153" t="str">
        <f t="shared" ca="1" si="101"/>
        <v/>
      </c>
      <c r="CM814" s="153" t="str">
        <f t="shared" ca="1" si="102"/>
        <v/>
      </c>
    </row>
    <row r="815" spans="84:91" x14ac:dyDescent="0.3">
      <c r="CF815" s="153">
        <v>826</v>
      </c>
      <c r="CG815" s="153">
        <f t="shared" ca="1" si="96"/>
        <v>5</v>
      </c>
      <c r="CH815" s="153" t="str">
        <f t="shared" ca="1" si="97"/>
        <v/>
      </c>
      <c r="CI815" s="153">
        <f t="shared" ca="1" si="98"/>
        <v>5</v>
      </c>
      <c r="CJ815" s="153" t="str">
        <f t="shared" ca="1" si="99"/>
        <v/>
      </c>
      <c r="CK815" s="153" t="str">
        <f t="shared" ca="1" si="100"/>
        <v/>
      </c>
      <c r="CL815" s="153" t="str">
        <f t="shared" ca="1" si="101"/>
        <v/>
      </c>
      <c r="CM815" s="153" t="str">
        <f t="shared" ca="1" si="102"/>
        <v/>
      </c>
    </row>
    <row r="816" spans="84:91" x14ac:dyDescent="0.3">
      <c r="CF816" s="153">
        <v>827</v>
      </c>
      <c r="CG816" s="153">
        <f t="shared" ca="1" si="96"/>
        <v>5</v>
      </c>
      <c r="CH816" s="153" t="str">
        <f t="shared" ca="1" si="97"/>
        <v/>
      </c>
      <c r="CI816" s="153">
        <f t="shared" ca="1" si="98"/>
        <v>5</v>
      </c>
      <c r="CJ816" s="153" t="str">
        <f t="shared" ca="1" si="99"/>
        <v/>
      </c>
      <c r="CK816" s="153" t="str">
        <f t="shared" ca="1" si="100"/>
        <v/>
      </c>
      <c r="CL816" s="153" t="str">
        <f t="shared" ca="1" si="101"/>
        <v/>
      </c>
      <c r="CM816" s="153" t="str">
        <f t="shared" ca="1" si="102"/>
        <v/>
      </c>
    </row>
    <row r="817" spans="84:91" x14ac:dyDescent="0.3">
      <c r="CF817" s="153">
        <v>828</v>
      </c>
      <c r="CG817" s="153">
        <f t="shared" ca="1" si="96"/>
        <v>5</v>
      </c>
      <c r="CH817" s="153" t="str">
        <f t="shared" ca="1" si="97"/>
        <v/>
      </c>
      <c r="CI817" s="153">
        <f t="shared" ca="1" si="98"/>
        <v>5</v>
      </c>
      <c r="CJ817" s="153" t="str">
        <f t="shared" ca="1" si="99"/>
        <v/>
      </c>
      <c r="CK817" s="153" t="str">
        <f t="shared" ca="1" si="100"/>
        <v/>
      </c>
      <c r="CL817" s="153" t="str">
        <f t="shared" ca="1" si="101"/>
        <v/>
      </c>
      <c r="CM817" s="153" t="str">
        <f t="shared" ca="1" si="102"/>
        <v/>
      </c>
    </row>
    <row r="818" spans="84:91" x14ac:dyDescent="0.3">
      <c r="CF818" s="153">
        <v>829</v>
      </c>
      <c r="CG818" s="153">
        <f t="shared" ca="1" si="96"/>
        <v>5</v>
      </c>
      <c r="CH818" s="153" t="str">
        <f t="shared" ca="1" si="97"/>
        <v/>
      </c>
      <c r="CI818" s="153">
        <f t="shared" ca="1" si="98"/>
        <v>5</v>
      </c>
      <c r="CJ818" s="153" t="str">
        <f t="shared" ca="1" si="99"/>
        <v/>
      </c>
      <c r="CK818" s="153" t="str">
        <f t="shared" ca="1" si="100"/>
        <v/>
      </c>
      <c r="CL818" s="153" t="str">
        <f t="shared" ca="1" si="101"/>
        <v/>
      </c>
      <c r="CM818" s="153" t="str">
        <f t="shared" ca="1" si="102"/>
        <v/>
      </c>
    </row>
    <row r="819" spans="84:91" x14ac:dyDescent="0.3">
      <c r="CF819" s="153">
        <v>830</v>
      </c>
      <c r="CG819" s="153">
        <f t="shared" ca="1" si="96"/>
        <v>5</v>
      </c>
      <c r="CH819" s="153" t="str">
        <f t="shared" ca="1" si="97"/>
        <v/>
      </c>
      <c r="CI819" s="153">
        <f t="shared" ca="1" si="98"/>
        <v>5</v>
      </c>
      <c r="CJ819" s="153" t="str">
        <f t="shared" ca="1" si="99"/>
        <v/>
      </c>
      <c r="CK819" s="153" t="str">
        <f t="shared" ca="1" si="100"/>
        <v/>
      </c>
      <c r="CL819" s="153" t="str">
        <f t="shared" ca="1" si="101"/>
        <v/>
      </c>
      <c r="CM819" s="153" t="str">
        <f t="shared" ca="1" si="102"/>
        <v/>
      </c>
    </row>
    <row r="820" spans="84:91" x14ac:dyDescent="0.3">
      <c r="CF820" s="153">
        <v>831</v>
      </c>
      <c r="CG820" s="153">
        <f t="shared" ca="1" si="96"/>
        <v>5</v>
      </c>
      <c r="CH820" s="153" t="str">
        <f t="shared" ca="1" si="97"/>
        <v/>
      </c>
      <c r="CI820" s="153">
        <f t="shared" ca="1" si="98"/>
        <v>5</v>
      </c>
      <c r="CJ820" s="153" t="str">
        <f t="shared" ca="1" si="99"/>
        <v/>
      </c>
      <c r="CK820" s="153" t="str">
        <f t="shared" ca="1" si="100"/>
        <v/>
      </c>
      <c r="CL820" s="153" t="str">
        <f t="shared" ca="1" si="101"/>
        <v/>
      </c>
      <c r="CM820" s="153" t="str">
        <f t="shared" ca="1" si="102"/>
        <v/>
      </c>
    </row>
    <row r="821" spans="84:91" x14ac:dyDescent="0.3">
      <c r="CF821" s="153">
        <v>832</v>
      </c>
      <c r="CG821" s="153">
        <f t="shared" ca="1" si="96"/>
        <v>5</v>
      </c>
      <c r="CH821" s="153" t="str">
        <f t="shared" ca="1" si="97"/>
        <v/>
      </c>
      <c r="CI821" s="153">
        <f t="shared" ca="1" si="98"/>
        <v>5</v>
      </c>
      <c r="CJ821" s="153" t="str">
        <f t="shared" ca="1" si="99"/>
        <v/>
      </c>
      <c r="CK821" s="153" t="str">
        <f t="shared" ca="1" si="100"/>
        <v/>
      </c>
      <c r="CL821" s="153" t="str">
        <f t="shared" ca="1" si="101"/>
        <v/>
      </c>
      <c r="CM821" s="153" t="str">
        <f t="shared" ca="1" si="102"/>
        <v/>
      </c>
    </row>
    <row r="822" spans="84:91" x14ac:dyDescent="0.3">
      <c r="CF822" s="153">
        <v>833</v>
      </c>
      <c r="CG822" s="153">
        <f t="shared" ca="1" si="96"/>
        <v>5</v>
      </c>
      <c r="CH822" s="153" t="str">
        <f t="shared" ca="1" si="97"/>
        <v/>
      </c>
      <c r="CI822" s="153">
        <f t="shared" ca="1" si="98"/>
        <v>5</v>
      </c>
      <c r="CJ822" s="153" t="str">
        <f t="shared" ca="1" si="99"/>
        <v/>
      </c>
      <c r="CK822" s="153" t="str">
        <f t="shared" ca="1" si="100"/>
        <v/>
      </c>
      <c r="CL822" s="153" t="str">
        <f t="shared" ca="1" si="101"/>
        <v/>
      </c>
      <c r="CM822" s="153" t="str">
        <f t="shared" ca="1" si="102"/>
        <v/>
      </c>
    </row>
    <row r="823" spans="84:91" x14ac:dyDescent="0.3">
      <c r="CF823" s="153">
        <v>834</v>
      </c>
      <c r="CG823" s="153">
        <f t="shared" ca="1" si="96"/>
        <v>5</v>
      </c>
      <c r="CH823" s="153" t="str">
        <f t="shared" ca="1" si="97"/>
        <v/>
      </c>
      <c r="CI823" s="153">
        <f t="shared" ca="1" si="98"/>
        <v>5</v>
      </c>
      <c r="CJ823" s="153" t="str">
        <f t="shared" ca="1" si="99"/>
        <v/>
      </c>
      <c r="CK823" s="153" t="str">
        <f t="shared" ca="1" si="100"/>
        <v/>
      </c>
      <c r="CL823" s="153" t="str">
        <f t="shared" ca="1" si="101"/>
        <v/>
      </c>
      <c r="CM823" s="153" t="str">
        <f t="shared" ca="1" si="102"/>
        <v/>
      </c>
    </row>
    <row r="824" spans="84:91" x14ac:dyDescent="0.3">
      <c r="CF824" s="153">
        <v>835</v>
      </c>
      <c r="CG824" s="153">
        <f t="shared" ca="1" si="96"/>
        <v>5</v>
      </c>
      <c r="CH824" s="153" t="str">
        <f t="shared" ca="1" si="97"/>
        <v/>
      </c>
      <c r="CI824" s="153">
        <f t="shared" ca="1" si="98"/>
        <v>5</v>
      </c>
      <c r="CJ824" s="153" t="str">
        <f t="shared" ca="1" si="99"/>
        <v/>
      </c>
      <c r="CK824" s="153" t="str">
        <f t="shared" ca="1" si="100"/>
        <v/>
      </c>
      <c r="CL824" s="153" t="str">
        <f t="shared" ca="1" si="101"/>
        <v/>
      </c>
      <c r="CM824" s="153" t="str">
        <f t="shared" ca="1" si="102"/>
        <v/>
      </c>
    </row>
    <row r="825" spans="84:91" x14ac:dyDescent="0.3">
      <c r="CF825" s="153">
        <v>836</v>
      </c>
      <c r="CG825" s="153">
        <f t="shared" ca="1" si="96"/>
        <v>5</v>
      </c>
      <c r="CH825" s="153" t="str">
        <f t="shared" ca="1" si="97"/>
        <v/>
      </c>
      <c r="CI825" s="153">
        <f t="shared" ca="1" si="98"/>
        <v>5</v>
      </c>
      <c r="CJ825" s="153" t="str">
        <f t="shared" ca="1" si="99"/>
        <v/>
      </c>
      <c r="CK825" s="153" t="str">
        <f t="shared" ca="1" si="100"/>
        <v/>
      </c>
      <c r="CL825" s="153" t="str">
        <f t="shared" ca="1" si="101"/>
        <v/>
      </c>
      <c r="CM825" s="153" t="str">
        <f t="shared" ca="1" si="102"/>
        <v/>
      </c>
    </row>
    <row r="826" spans="84:91" x14ac:dyDescent="0.3">
      <c r="CF826" s="153">
        <v>837</v>
      </c>
      <c r="CG826" s="153">
        <f t="shared" ca="1" si="96"/>
        <v>5</v>
      </c>
      <c r="CH826" s="153" t="str">
        <f t="shared" ca="1" si="97"/>
        <v/>
      </c>
      <c r="CI826" s="153">
        <f t="shared" ca="1" si="98"/>
        <v>5</v>
      </c>
      <c r="CJ826" s="153" t="str">
        <f t="shared" ca="1" si="99"/>
        <v/>
      </c>
      <c r="CK826" s="153" t="str">
        <f t="shared" ca="1" si="100"/>
        <v/>
      </c>
      <c r="CL826" s="153" t="str">
        <f t="shared" ca="1" si="101"/>
        <v/>
      </c>
      <c r="CM826" s="153" t="str">
        <f t="shared" ca="1" si="102"/>
        <v/>
      </c>
    </row>
    <row r="827" spans="84:91" x14ac:dyDescent="0.3">
      <c r="CF827" s="153">
        <v>838</v>
      </c>
      <c r="CG827" s="153">
        <f t="shared" ca="1" si="96"/>
        <v>5</v>
      </c>
      <c r="CH827" s="153" t="str">
        <f t="shared" ca="1" si="97"/>
        <v/>
      </c>
      <c r="CI827" s="153">
        <f t="shared" ca="1" si="98"/>
        <v>5</v>
      </c>
      <c r="CJ827" s="153" t="str">
        <f t="shared" ca="1" si="99"/>
        <v/>
      </c>
      <c r="CK827" s="153" t="str">
        <f t="shared" ca="1" si="100"/>
        <v/>
      </c>
      <c r="CL827" s="153" t="str">
        <f t="shared" ca="1" si="101"/>
        <v/>
      </c>
      <c r="CM827" s="153" t="str">
        <f t="shared" ca="1" si="102"/>
        <v/>
      </c>
    </row>
    <row r="828" spans="84:91" x14ac:dyDescent="0.3">
      <c r="CF828" s="153">
        <v>839</v>
      </c>
      <c r="CG828" s="153">
        <f t="shared" ca="1" si="96"/>
        <v>5</v>
      </c>
      <c r="CH828" s="153" t="str">
        <f t="shared" ca="1" si="97"/>
        <v/>
      </c>
      <c r="CI828" s="153">
        <f t="shared" ca="1" si="98"/>
        <v>5</v>
      </c>
      <c r="CJ828" s="153" t="str">
        <f t="shared" ca="1" si="99"/>
        <v/>
      </c>
      <c r="CK828" s="153" t="str">
        <f t="shared" ca="1" si="100"/>
        <v/>
      </c>
      <c r="CL828" s="153" t="str">
        <f t="shared" ca="1" si="101"/>
        <v/>
      </c>
      <c r="CM828" s="153" t="str">
        <f t="shared" ca="1" si="102"/>
        <v/>
      </c>
    </row>
    <row r="829" spans="84:91" x14ac:dyDescent="0.3">
      <c r="CF829" s="153">
        <v>840</v>
      </c>
      <c r="CG829" s="153">
        <f t="shared" ca="1" si="96"/>
        <v>5</v>
      </c>
      <c r="CH829" s="153" t="str">
        <f t="shared" ca="1" si="97"/>
        <v/>
      </c>
      <c r="CI829" s="153">
        <f t="shared" ca="1" si="98"/>
        <v>5</v>
      </c>
      <c r="CJ829" s="153" t="str">
        <f t="shared" ca="1" si="99"/>
        <v/>
      </c>
      <c r="CK829" s="153" t="str">
        <f t="shared" ca="1" si="100"/>
        <v/>
      </c>
      <c r="CL829" s="153" t="str">
        <f t="shared" ca="1" si="101"/>
        <v/>
      </c>
      <c r="CM829" s="153" t="str">
        <f t="shared" ca="1" si="102"/>
        <v/>
      </c>
    </row>
    <row r="830" spans="84:91" x14ac:dyDescent="0.3">
      <c r="CF830" s="153">
        <v>841</v>
      </c>
      <c r="CG830" s="153">
        <f t="shared" ca="1" si="96"/>
        <v>5</v>
      </c>
      <c r="CH830" s="153" t="str">
        <f t="shared" ca="1" si="97"/>
        <v/>
      </c>
      <c r="CI830" s="153">
        <f t="shared" ca="1" si="98"/>
        <v>5</v>
      </c>
      <c r="CJ830" s="153" t="str">
        <f t="shared" ca="1" si="99"/>
        <v/>
      </c>
      <c r="CK830" s="153" t="str">
        <f t="shared" ca="1" si="100"/>
        <v/>
      </c>
      <c r="CL830" s="153" t="str">
        <f t="shared" ca="1" si="101"/>
        <v/>
      </c>
      <c r="CM830" s="153" t="str">
        <f t="shared" ca="1" si="102"/>
        <v/>
      </c>
    </row>
    <row r="831" spans="84:91" x14ac:dyDescent="0.3">
      <c r="CF831" s="153">
        <v>842</v>
      </c>
      <c r="CG831" s="153">
        <f t="shared" ca="1" si="96"/>
        <v>5</v>
      </c>
      <c r="CH831" s="153" t="str">
        <f t="shared" ca="1" si="97"/>
        <v/>
      </c>
      <c r="CI831" s="153">
        <f t="shared" ca="1" si="98"/>
        <v>5</v>
      </c>
      <c r="CJ831" s="153" t="str">
        <f t="shared" ca="1" si="99"/>
        <v/>
      </c>
      <c r="CK831" s="153" t="str">
        <f t="shared" ca="1" si="100"/>
        <v/>
      </c>
      <c r="CL831" s="153" t="str">
        <f t="shared" ca="1" si="101"/>
        <v/>
      </c>
      <c r="CM831" s="153" t="str">
        <f t="shared" ca="1" si="102"/>
        <v/>
      </c>
    </row>
    <row r="832" spans="84:91" x14ac:dyDescent="0.3">
      <c r="CF832" s="153">
        <v>843</v>
      </c>
      <c r="CG832" s="153">
        <f t="shared" ca="1" si="96"/>
        <v>5</v>
      </c>
      <c r="CH832" s="153" t="str">
        <f t="shared" ca="1" si="97"/>
        <v/>
      </c>
      <c r="CI832" s="153">
        <f t="shared" ca="1" si="98"/>
        <v>5</v>
      </c>
      <c r="CJ832" s="153" t="str">
        <f t="shared" ca="1" si="99"/>
        <v/>
      </c>
      <c r="CK832" s="153" t="str">
        <f t="shared" ca="1" si="100"/>
        <v/>
      </c>
      <c r="CL832" s="153" t="str">
        <f t="shared" ca="1" si="101"/>
        <v/>
      </c>
      <c r="CM832" s="153" t="str">
        <f t="shared" ca="1" si="102"/>
        <v/>
      </c>
    </row>
    <row r="833" spans="84:91" x14ac:dyDescent="0.3">
      <c r="CF833" s="153">
        <v>844</v>
      </c>
      <c r="CG833" s="153">
        <f t="shared" ca="1" si="96"/>
        <v>5</v>
      </c>
      <c r="CH833" s="153" t="str">
        <f t="shared" ca="1" si="97"/>
        <v/>
      </c>
      <c r="CI833" s="153">
        <f t="shared" ca="1" si="98"/>
        <v>5</v>
      </c>
      <c r="CJ833" s="153" t="str">
        <f t="shared" ca="1" si="99"/>
        <v/>
      </c>
      <c r="CK833" s="153" t="str">
        <f t="shared" ca="1" si="100"/>
        <v/>
      </c>
      <c r="CL833" s="153" t="str">
        <f t="shared" ca="1" si="101"/>
        <v/>
      </c>
      <c r="CM833" s="153" t="str">
        <f t="shared" ca="1" si="102"/>
        <v/>
      </c>
    </row>
    <row r="834" spans="84:91" x14ac:dyDescent="0.3">
      <c r="CF834" s="153">
        <v>845</v>
      </c>
      <c r="CG834" s="153">
        <f t="shared" ca="1" si="96"/>
        <v>5</v>
      </c>
      <c r="CH834" s="153" t="str">
        <f t="shared" ca="1" si="97"/>
        <v/>
      </c>
      <c r="CI834" s="153">
        <f t="shared" ca="1" si="98"/>
        <v>5</v>
      </c>
      <c r="CJ834" s="153" t="str">
        <f t="shared" ca="1" si="99"/>
        <v/>
      </c>
      <c r="CK834" s="153" t="str">
        <f t="shared" ca="1" si="100"/>
        <v/>
      </c>
      <c r="CL834" s="153" t="str">
        <f t="shared" ca="1" si="101"/>
        <v/>
      </c>
      <c r="CM834" s="153" t="str">
        <f t="shared" ca="1" si="102"/>
        <v/>
      </c>
    </row>
    <row r="835" spans="84:91" x14ac:dyDescent="0.3">
      <c r="CF835" s="153">
        <v>846</v>
      </c>
      <c r="CG835" s="153">
        <f t="shared" ca="1" si="96"/>
        <v>5</v>
      </c>
      <c r="CH835" s="153" t="str">
        <f t="shared" ca="1" si="97"/>
        <v/>
      </c>
      <c r="CI835" s="153">
        <f t="shared" ca="1" si="98"/>
        <v>5</v>
      </c>
      <c r="CJ835" s="153" t="str">
        <f t="shared" ca="1" si="99"/>
        <v/>
      </c>
      <c r="CK835" s="153" t="str">
        <f t="shared" ca="1" si="100"/>
        <v/>
      </c>
      <c r="CL835" s="153" t="str">
        <f t="shared" ca="1" si="101"/>
        <v/>
      </c>
      <c r="CM835" s="153" t="str">
        <f t="shared" ca="1" si="102"/>
        <v/>
      </c>
    </row>
    <row r="836" spans="84:91" x14ac:dyDescent="0.3">
      <c r="CF836" s="153">
        <v>847</v>
      </c>
      <c r="CG836" s="153">
        <f t="shared" ca="1" si="96"/>
        <v>5</v>
      </c>
      <c r="CH836" s="153" t="str">
        <f t="shared" ca="1" si="97"/>
        <v/>
      </c>
      <c r="CI836" s="153">
        <f t="shared" ca="1" si="98"/>
        <v>5</v>
      </c>
      <c r="CJ836" s="153" t="str">
        <f t="shared" ca="1" si="99"/>
        <v/>
      </c>
      <c r="CK836" s="153" t="str">
        <f t="shared" ca="1" si="100"/>
        <v/>
      </c>
      <c r="CL836" s="153" t="str">
        <f t="shared" ca="1" si="101"/>
        <v/>
      </c>
      <c r="CM836" s="153" t="str">
        <f t="shared" ca="1" si="102"/>
        <v/>
      </c>
    </row>
    <row r="837" spans="84:91" x14ac:dyDescent="0.3">
      <c r="CF837" s="153">
        <v>848</v>
      </c>
      <c r="CG837" s="153">
        <f t="shared" ref="CG837:CG900" ca="1" si="103">IF(INDIRECT("'"&amp;$CG$2&amp;"'!F"&amp;CF837)="Business",CG836+1,CG836)</f>
        <v>5</v>
      </c>
      <c r="CH837" s="153" t="str">
        <f t="shared" ref="CH837:CH900" ca="1" si="104">IF(CG837&lt;&gt;CG836,IF(AND(INDIRECT("'"&amp;$CG$2&amp;"'!E"&amp;CF837)&gt;$CH$2-1,INDIRECT("'"&amp;$CG$2&amp;"'!E"&amp;CF837)&lt;$CH$3+1),INDIRECT("'"&amp;$CG$2&amp;"'!E"&amp;CF837),""),"")</f>
        <v/>
      </c>
      <c r="CI837" s="153">
        <f t="shared" ref="CI837:CI900" ca="1" si="105">IF(CH837&lt;&gt;"",CI836+1,CI836)</f>
        <v>5</v>
      </c>
      <c r="CJ837" s="153" t="str">
        <f t="shared" ca="1" si="99"/>
        <v/>
      </c>
      <c r="CK837" s="153" t="str">
        <f t="shared" ca="1" si="100"/>
        <v/>
      </c>
      <c r="CL837" s="153" t="str">
        <f t="shared" ca="1" si="101"/>
        <v/>
      </c>
      <c r="CM837" s="153" t="str">
        <f t="shared" ca="1" si="102"/>
        <v/>
      </c>
    </row>
    <row r="838" spans="84:91" x14ac:dyDescent="0.3">
      <c r="CF838" s="153">
        <v>849</v>
      </c>
      <c r="CG838" s="153">
        <f t="shared" ca="1" si="103"/>
        <v>5</v>
      </c>
      <c r="CH838" s="153" t="str">
        <f t="shared" ca="1" si="104"/>
        <v/>
      </c>
      <c r="CI838" s="153">
        <f t="shared" ca="1" si="105"/>
        <v>5</v>
      </c>
      <c r="CJ838" s="153" t="str">
        <f t="shared" ca="1" si="99"/>
        <v/>
      </c>
      <c r="CK838" s="153" t="str">
        <f t="shared" ca="1" si="100"/>
        <v/>
      </c>
      <c r="CL838" s="153" t="str">
        <f t="shared" ca="1" si="101"/>
        <v/>
      </c>
      <c r="CM838" s="153" t="str">
        <f t="shared" ca="1" si="102"/>
        <v/>
      </c>
    </row>
    <row r="839" spans="84:91" x14ac:dyDescent="0.3">
      <c r="CF839" s="153">
        <v>850</v>
      </c>
      <c r="CG839" s="153">
        <f t="shared" ca="1" si="103"/>
        <v>5</v>
      </c>
      <c r="CH839" s="153" t="str">
        <f t="shared" ca="1" si="104"/>
        <v/>
      </c>
      <c r="CI839" s="153">
        <f t="shared" ca="1" si="105"/>
        <v>5</v>
      </c>
      <c r="CJ839" s="153" t="str">
        <f t="shared" ca="1" si="99"/>
        <v/>
      </c>
      <c r="CK839" s="153" t="str">
        <f t="shared" ca="1" si="100"/>
        <v/>
      </c>
      <c r="CL839" s="153" t="str">
        <f t="shared" ca="1" si="101"/>
        <v/>
      </c>
      <c r="CM839" s="153" t="str">
        <f t="shared" ca="1" si="102"/>
        <v/>
      </c>
    </row>
    <row r="840" spans="84:91" x14ac:dyDescent="0.3">
      <c r="CF840" s="153">
        <v>851</v>
      </c>
      <c r="CG840" s="153">
        <f t="shared" ca="1" si="103"/>
        <v>5</v>
      </c>
      <c r="CH840" s="153" t="str">
        <f t="shared" ca="1" si="104"/>
        <v/>
      </c>
      <c r="CI840" s="153">
        <f t="shared" ca="1" si="105"/>
        <v>5</v>
      </c>
      <c r="CJ840" s="153" t="str">
        <f t="shared" ca="1" si="99"/>
        <v/>
      </c>
      <c r="CK840" s="153" t="str">
        <f t="shared" ca="1" si="100"/>
        <v/>
      </c>
      <c r="CL840" s="153" t="str">
        <f t="shared" ca="1" si="101"/>
        <v/>
      </c>
      <c r="CM840" s="153" t="str">
        <f t="shared" ca="1" si="102"/>
        <v/>
      </c>
    </row>
    <row r="841" spans="84:91" x14ac:dyDescent="0.3">
      <c r="CF841" s="153">
        <v>852</v>
      </c>
      <c r="CG841" s="153">
        <f t="shared" ca="1" si="103"/>
        <v>5</v>
      </c>
      <c r="CH841" s="153" t="str">
        <f t="shared" ca="1" si="104"/>
        <v/>
      </c>
      <c r="CI841" s="153">
        <f t="shared" ca="1" si="105"/>
        <v>5</v>
      </c>
      <c r="CJ841" s="153" t="str">
        <f t="shared" ca="1" si="99"/>
        <v/>
      </c>
      <c r="CK841" s="153" t="str">
        <f t="shared" ca="1" si="100"/>
        <v/>
      </c>
      <c r="CL841" s="153" t="str">
        <f t="shared" ca="1" si="101"/>
        <v/>
      </c>
      <c r="CM841" s="153" t="str">
        <f t="shared" ca="1" si="102"/>
        <v/>
      </c>
    </row>
    <row r="842" spans="84:91" x14ac:dyDescent="0.3">
      <c r="CF842" s="153">
        <v>853</v>
      </c>
      <c r="CG842" s="153">
        <f t="shared" ca="1" si="103"/>
        <v>5</v>
      </c>
      <c r="CH842" s="153" t="str">
        <f t="shared" ca="1" si="104"/>
        <v/>
      </c>
      <c r="CI842" s="153">
        <f t="shared" ca="1" si="105"/>
        <v>5</v>
      </c>
      <c r="CJ842" s="153" t="str">
        <f t="shared" ref="CJ842:CJ905" ca="1" si="106">IF(CH842&lt;&gt;"",INDIRECT("'"&amp;$CG$2&amp;"'!G"&amp;CF842),"")</f>
        <v/>
      </c>
      <c r="CK842" s="153" t="str">
        <f t="shared" ref="CK842:CK905" ca="1" si="107">IF(CH842&lt;&gt;"",INDIRECT("'"&amp;$CG$2&amp;"'!J"&amp;CF842),"")</f>
        <v/>
      </c>
      <c r="CL842" s="153" t="str">
        <f t="shared" ref="CL842:CL905" ca="1" si="108">IF(CH842&lt;&gt;"",INDIRECT("'"&amp;$CG$2&amp;"'!H"&amp;CF842),"")</f>
        <v/>
      </c>
      <c r="CM842" s="153" t="str">
        <f t="shared" ref="CM842:CM905" ca="1" si="109">IF(CH842&lt;&gt;"",INDIRECT("'"&amp;$CG$2&amp;"'!K"&amp;CF842),"")</f>
        <v/>
      </c>
    </row>
    <row r="843" spans="84:91" x14ac:dyDescent="0.3">
      <c r="CF843" s="153">
        <v>854</v>
      </c>
      <c r="CG843" s="153">
        <f t="shared" ca="1" si="103"/>
        <v>5</v>
      </c>
      <c r="CH843" s="153" t="str">
        <f t="shared" ca="1" si="104"/>
        <v/>
      </c>
      <c r="CI843" s="153">
        <f t="shared" ca="1" si="105"/>
        <v>5</v>
      </c>
      <c r="CJ843" s="153" t="str">
        <f t="shared" ca="1" si="106"/>
        <v/>
      </c>
      <c r="CK843" s="153" t="str">
        <f t="shared" ca="1" si="107"/>
        <v/>
      </c>
      <c r="CL843" s="153" t="str">
        <f t="shared" ca="1" si="108"/>
        <v/>
      </c>
      <c r="CM843" s="153" t="str">
        <f t="shared" ca="1" si="109"/>
        <v/>
      </c>
    </row>
    <row r="844" spans="84:91" x14ac:dyDescent="0.3">
      <c r="CF844" s="153">
        <v>855</v>
      </c>
      <c r="CG844" s="153">
        <f t="shared" ca="1" si="103"/>
        <v>5</v>
      </c>
      <c r="CH844" s="153" t="str">
        <f t="shared" ca="1" si="104"/>
        <v/>
      </c>
      <c r="CI844" s="153">
        <f t="shared" ca="1" si="105"/>
        <v>5</v>
      </c>
      <c r="CJ844" s="153" t="str">
        <f t="shared" ca="1" si="106"/>
        <v/>
      </c>
      <c r="CK844" s="153" t="str">
        <f t="shared" ca="1" si="107"/>
        <v/>
      </c>
      <c r="CL844" s="153" t="str">
        <f t="shared" ca="1" si="108"/>
        <v/>
      </c>
      <c r="CM844" s="153" t="str">
        <f t="shared" ca="1" si="109"/>
        <v/>
      </c>
    </row>
    <row r="845" spans="84:91" x14ac:dyDescent="0.3">
      <c r="CF845" s="153">
        <v>856</v>
      </c>
      <c r="CG845" s="153">
        <f t="shared" ca="1" si="103"/>
        <v>5</v>
      </c>
      <c r="CH845" s="153" t="str">
        <f t="shared" ca="1" si="104"/>
        <v/>
      </c>
      <c r="CI845" s="153">
        <f t="shared" ca="1" si="105"/>
        <v>5</v>
      </c>
      <c r="CJ845" s="153" t="str">
        <f t="shared" ca="1" si="106"/>
        <v/>
      </c>
      <c r="CK845" s="153" t="str">
        <f t="shared" ca="1" si="107"/>
        <v/>
      </c>
      <c r="CL845" s="153" t="str">
        <f t="shared" ca="1" si="108"/>
        <v/>
      </c>
      <c r="CM845" s="153" t="str">
        <f t="shared" ca="1" si="109"/>
        <v/>
      </c>
    </row>
    <row r="846" spans="84:91" x14ac:dyDescent="0.3">
      <c r="CF846" s="153">
        <v>857</v>
      </c>
      <c r="CG846" s="153">
        <f t="shared" ca="1" si="103"/>
        <v>5</v>
      </c>
      <c r="CH846" s="153" t="str">
        <f t="shared" ca="1" si="104"/>
        <v/>
      </c>
      <c r="CI846" s="153">
        <f t="shared" ca="1" si="105"/>
        <v>5</v>
      </c>
      <c r="CJ846" s="153" t="str">
        <f t="shared" ca="1" si="106"/>
        <v/>
      </c>
      <c r="CK846" s="153" t="str">
        <f t="shared" ca="1" si="107"/>
        <v/>
      </c>
      <c r="CL846" s="153" t="str">
        <f t="shared" ca="1" si="108"/>
        <v/>
      </c>
      <c r="CM846" s="153" t="str">
        <f t="shared" ca="1" si="109"/>
        <v/>
      </c>
    </row>
    <row r="847" spans="84:91" x14ac:dyDescent="0.3">
      <c r="CF847" s="153">
        <v>858</v>
      </c>
      <c r="CG847" s="153">
        <f t="shared" ca="1" si="103"/>
        <v>5</v>
      </c>
      <c r="CH847" s="153" t="str">
        <f t="shared" ca="1" si="104"/>
        <v/>
      </c>
      <c r="CI847" s="153">
        <f t="shared" ca="1" si="105"/>
        <v>5</v>
      </c>
      <c r="CJ847" s="153" t="str">
        <f t="shared" ca="1" si="106"/>
        <v/>
      </c>
      <c r="CK847" s="153" t="str">
        <f t="shared" ca="1" si="107"/>
        <v/>
      </c>
      <c r="CL847" s="153" t="str">
        <f t="shared" ca="1" si="108"/>
        <v/>
      </c>
      <c r="CM847" s="153" t="str">
        <f t="shared" ca="1" si="109"/>
        <v/>
      </c>
    </row>
    <row r="848" spans="84:91" x14ac:dyDescent="0.3">
      <c r="CF848" s="153">
        <v>859</v>
      </c>
      <c r="CG848" s="153">
        <f t="shared" ca="1" si="103"/>
        <v>5</v>
      </c>
      <c r="CH848" s="153" t="str">
        <f t="shared" ca="1" si="104"/>
        <v/>
      </c>
      <c r="CI848" s="153">
        <f t="shared" ca="1" si="105"/>
        <v>5</v>
      </c>
      <c r="CJ848" s="153" t="str">
        <f t="shared" ca="1" si="106"/>
        <v/>
      </c>
      <c r="CK848" s="153" t="str">
        <f t="shared" ca="1" si="107"/>
        <v/>
      </c>
      <c r="CL848" s="153" t="str">
        <f t="shared" ca="1" si="108"/>
        <v/>
      </c>
      <c r="CM848" s="153" t="str">
        <f t="shared" ca="1" si="109"/>
        <v/>
      </c>
    </row>
    <row r="849" spans="84:91" x14ac:dyDescent="0.3">
      <c r="CF849" s="153">
        <v>860</v>
      </c>
      <c r="CG849" s="153">
        <f t="shared" ca="1" si="103"/>
        <v>5</v>
      </c>
      <c r="CH849" s="153" t="str">
        <f t="shared" ca="1" si="104"/>
        <v/>
      </c>
      <c r="CI849" s="153">
        <f t="shared" ca="1" si="105"/>
        <v>5</v>
      </c>
      <c r="CJ849" s="153" t="str">
        <f t="shared" ca="1" si="106"/>
        <v/>
      </c>
      <c r="CK849" s="153" t="str">
        <f t="shared" ca="1" si="107"/>
        <v/>
      </c>
      <c r="CL849" s="153" t="str">
        <f t="shared" ca="1" si="108"/>
        <v/>
      </c>
      <c r="CM849" s="153" t="str">
        <f t="shared" ca="1" si="109"/>
        <v/>
      </c>
    </row>
    <row r="850" spans="84:91" x14ac:dyDescent="0.3">
      <c r="CF850" s="153">
        <v>861</v>
      </c>
      <c r="CG850" s="153">
        <f t="shared" ca="1" si="103"/>
        <v>5</v>
      </c>
      <c r="CH850" s="153" t="str">
        <f t="shared" ca="1" si="104"/>
        <v/>
      </c>
      <c r="CI850" s="153">
        <f t="shared" ca="1" si="105"/>
        <v>5</v>
      </c>
      <c r="CJ850" s="153" t="str">
        <f t="shared" ca="1" si="106"/>
        <v/>
      </c>
      <c r="CK850" s="153" t="str">
        <f t="shared" ca="1" si="107"/>
        <v/>
      </c>
      <c r="CL850" s="153" t="str">
        <f t="shared" ca="1" si="108"/>
        <v/>
      </c>
      <c r="CM850" s="153" t="str">
        <f t="shared" ca="1" si="109"/>
        <v/>
      </c>
    </row>
    <row r="851" spans="84:91" x14ac:dyDescent="0.3">
      <c r="CF851" s="153">
        <v>862</v>
      </c>
      <c r="CG851" s="153">
        <f t="shared" ca="1" si="103"/>
        <v>5</v>
      </c>
      <c r="CH851" s="153" t="str">
        <f t="shared" ca="1" si="104"/>
        <v/>
      </c>
      <c r="CI851" s="153">
        <f t="shared" ca="1" si="105"/>
        <v>5</v>
      </c>
      <c r="CJ851" s="153" t="str">
        <f t="shared" ca="1" si="106"/>
        <v/>
      </c>
      <c r="CK851" s="153" t="str">
        <f t="shared" ca="1" si="107"/>
        <v/>
      </c>
      <c r="CL851" s="153" t="str">
        <f t="shared" ca="1" si="108"/>
        <v/>
      </c>
      <c r="CM851" s="153" t="str">
        <f t="shared" ca="1" si="109"/>
        <v/>
      </c>
    </row>
    <row r="852" spans="84:91" x14ac:dyDescent="0.3">
      <c r="CF852" s="153">
        <v>863</v>
      </c>
      <c r="CG852" s="153">
        <f t="shared" ca="1" si="103"/>
        <v>5</v>
      </c>
      <c r="CH852" s="153" t="str">
        <f t="shared" ca="1" si="104"/>
        <v/>
      </c>
      <c r="CI852" s="153">
        <f t="shared" ca="1" si="105"/>
        <v>5</v>
      </c>
      <c r="CJ852" s="153" t="str">
        <f t="shared" ca="1" si="106"/>
        <v/>
      </c>
      <c r="CK852" s="153" t="str">
        <f t="shared" ca="1" si="107"/>
        <v/>
      </c>
      <c r="CL852" s="153" t="str">
        <f t="shared" ca="1" si="108"/>
        <v/>
      </c>
      <c r="CM852" s="153" t="str">
        <f t="shared" ca="1" si="109"/>
        <v/>
      </c>
    </row>
    <row r="853" spans="84:91" x14ac:dyDescent="0.3">
      <c r="CF853" s="153">
        <v>864</v>
      </c>
      <c r="CG853" s="153">
        <f t="shared" ca="1" si="103"/>
        <v>5</v>
      </c>
      <c r="CH853" s="153" t="str">
        <f t="shared" ca="1" si="104"/>
        <v/>
      </c>
      <c r="CI853" s="153">
        <f t="shared" ca="1" si="105"/>
        <v>5</v>
      </c>
      <c r="CJ853" s="153" t="str">
        <f t="shared" ca="1" si="106"/>
        <v/>
      </c>
      <c r="CK853" s="153" t="str">
        <f t="shared" ca="1" si="107"/>
        <v/>
      </c>
      <c r="CL853" s="153" t="str">
        <f t="shared" ca="1" si="108"/>
        <v/>
      </c>
      <c r="CM853" s="153" t="str">
        <f t="shared" ca="1" si="109"/>
        <v/>
      </c>
    </row>
    <row r="854" spans="84:91" x14ac:dyDescent="0.3">
      <c r="CF854" s="153">
        <v>865</v>
      </c>
      <c r="CG854" s="153">
        <f t="shared" ca="1" si="103"/>
        <v>5</v>
      </c>
      <c r="CH854" s="153" t="str">
        <f t="shared" ca="1" si="104"/>
        <v/>
      </c>
      <c r="CI854" s="153">
        <f t="shared" ca="1" si="105"/>
        <v>5</v>
      </c>
      <c r="CJ854" s="153" t="str">
        <f t="shared" ca="1" si="106"/>
        <v/>
      </c>
      <c r="CK854" s="153" t="str">
        <f t="shared" ca="1" si="107"/>
        <v/>
      </c>
      <c r="CL854" s="153" t="str">
        <f t="shared" ca="1" si="108"/>
        <v/>
      </c>
      <c r="CM854" s="153" t="str">
        <f t="shared" ca="1" si="109"/>
        <v/>
      </c>
    </row>
    <row r="855" spans="84:91" x14ac:dyDescent="0.3">
      <c r="CF855" s="153">
        <v>866</v>
      </c>
      <c r="CG855" s="153">
        <f t="shared" ca="1" si="103"/>
        <v>5</v>
      </c>
      <c r="CH855" s="153" t="str">
        <f t="shared" ca="1" si="104"/>
        <v/>
      </c>
      <c r="CI855" s="153">
        <f t="shared" ca="1" si="105"/>
        <v>5</v>
      </c>
      <c r="CJ855" s="153" t="str">
        <f t="shared" ca="1" si="106"/>
        <v/>
      </c>
      <c r="CK855" s="153" t="str">
        <f t="shared" ca="1" si="107"/>
        <v/>
      </c>
      <c r="CL855" s="153" t="str">
        <f t="shared" ca="1" si="108"/>
        <v/>
      </c>
      <c r="CM855" s="153" t="str">
        <f t="shared" ca="1" si="109"/>
        <v/>
      </c>
    </row>
    <row r="856" spans="84:91" x14ac:dyDescent="0.3">
      <c r="CF856" s="153">
        <v>867</v>
      </c>
      <c r="CG856" s="153">
        <f t="shared" ca="1" si="103"/>
        <v>5</v>
      </c>
      <c r="CH856" s="153" t="str">
        <f t="shared" ca="1" si="104"/>
        <v/>
      </c>
      <c r="CI856" s="153">
        <f t="shared" ca="1" si="105"/>
        <v>5</v>
      </c>
      <c r="CJ856" s="153" t="str">
        <f t="shared" ca="1" si="106"/>
        <v/>
      </c>
      <c r="CK856" s="153" t="str">
        <f t="shared" ca="1" si="107"/>
        <v/>
      </c>
      <c r="CL856" s="153" t="str">
        <f t="shared" ca="1" si="108"/>
        <v/>
      </c>
      <c r="CM856" s="153" t="str">
        <f t="shared" ca="1" si="109"/>
        <v/>
      </c>
    </row>
    <row r="857" spans="84:91" x14ac:dyDescent="0.3">
      <c r="CF857" s="153">
        <v>868</v>
      </c>
      <c r="CG857" s="153">
        <f t="shared" ca="1" si="103"/>
        <v>5</v>
      </c>
      <c r="CH857" s="153" t="str">
        <f t="shared" ca="1" si="104"/>
        <v/>
      </c>
      <c r="CI857" s="153">
        <f t="shared" ca="1" si="105"/>
        <v>5</v>
      </c>
      <c r="CJ857" s="153" t="str">
        <f t="shared" ca="1" si="106"/>
        <v/>
      </c>
      <c r="CK857" s="153" t="str">
        <f t="shared" ca="1" si="107"/>
        <v/>
      </c>
      <c r="CL857" s="153" t="str">
        <f t="shared" ca="1" si="108"/>
        <v/>
      </c>
      <c r="CM857" s="153" t="str">
        <f t="shared" ca="1" si="109"/>
        <v/>
      </c>
    </row>
    <row r="858" spans="84:91" x14ac:dyDescent="0.3">
      <c r="CF858" s="153">
        <v>869</v>
      </c>
      <c r="CG858" s="153">
        <f t="shared" ca="1" si="103"/>
        <v>5</v>
      </c>
      <c r="CH858" s="153" t="str">
        <f t="shared" ca="1" si="104"/>
        <v/>
      </c>
      <c r="CI858" s="153">
        <f t="shared" ca="1" si="105"/>
        <v>5</v>
      </c>
      <c r="CJ858" s="153" t="str">
        <f t="shared" ca="1" si="106"/>
        <v/>
      </c>
      <c r="CK858" s="153" t="str">
        <f t="shared" ca="1" si="107"/>
        <v/>
      </c>
      <c r="CL858" s="153" t="str">
        <f t="shared" ca="1" si="108"/>
        <v/>
      </c>
      <c r="CM858" s="153" t="str">
        <f t="shared" ca="1" si="109"/>
        <v/>
      </c>
    </row>
    <row r="859" spans="84:91" x14ac:dyDescent="0.3">
      <c r="CF859" s="153">
        <v>870</v>
      </c>
      <c r="CG859" s="153">
        <f t="shared" ca="1" si="103"/>
        <v>5</v>
      </c>
      <c r="CH859" s="153" t="str">
        <f t="shared" ca="1" si="104"/>
        <v/>
      </c>
      <c r="CI859" s="153">
        <f t="shared" ca="1" si="105"/>
        <v>5</v>
      </c>
      <c r="CJ859" s="153" t="str">
        <f t="shared" ca="1" si="106"/>
        <v/>
      </c>
      <c r="CK859" s="153" t="str">
        <f t="shared" ca="1" si="107"/>
        <v/>
      </c>
      <c r="CL859" s="153" t="str">
        <f t="shared" ca="1" si="108"/>
        <v/>
      </c>
      <c r="CM859" s="153" t="str">
        <f t="shared" ca="1" si="109"/>
        <v/>
      </c>
    </row>
    <row r="860" spans="84:91" x14ac:dyDescent="0.3">
      <c r="CF860" s="153">
        <v>871</v>
      </c>
      <c r="CG860" s="153">
        <f t="shared" ca="1" si="103"/>
        <v>5</v>
      </c>
      <c r="CH860" s="153" t="str">
        <f t="shared" ca="1" si="104"/>
        <v/>
      </c>
      <c r="CI860" s="153">
        <f t="shared" ca="1" si="105"/>
        <v>5</v>
      </c>
      <c r="CJ860" s="153" t="str">
        <f t="shared" ca="1" si="106"/>
        <v/>
      </c>
      <c r="CK860" s="153" t="str">
        <f t="shared" ca="1" si="107"/>
        <v/>
      </c>
      <c r="CL860" s="153" t="str">
        <f t="shared" ca="1" si="108"/>
        <v/>
      </c>
      <c r="CM860" s="153" t="str">
        <f t="shared" ca="1" si="109"/>
        <v/>
      </c>
    </row>
    <row r="861" spans="84:91" x14ac:dyDescent="0.3">
      <c r="CF861" s="153">
        <v>872</v>
      </c>
      <c r="CG861" s="153">
        <f t="shared" ca="1" si="103"/>
        <v>5</v>
      </c>
      <c r="CH861" s="153" t="str">
        <f t="shared" ca="1" si="104"/>
        <v/>
      </c>
      <c r="CI861" s="153">
        <f t="shared" ca="1" si="105"/>
        <v>5</v>
      </c>
      <c r="CJ861" s="153" t="str">
        <f t="shared" ca="1" si="106"/>
        <v/>
      </c>
      <c r="CK861" s="153" t="str">
        <f t="shared" ca="1" si="107"/>
        <v/>
      </c>
      <c r="CL861" s="153" t="str">
        <f t="shared" ca="1" si="108"/>
        <v/>
      </c>
      <c r="CM861" s="153" t="str">
        <f t="shared" ca="1" si="109"/>
        <v/>
      </c>
    </row>
    <row r="862" spans="84:91" x14ac:dyDescent="0.3">
      <c r="CF862" s="153">
        <v>873</v>
      </c>
      <c r="CG862" s="153">
        <f t="shared" ca="1" si="103"/>
        <v>5</v>
      </c>
      <c r="CH862" s="153" t="str">
        <f t="shared" ca="1" si="104"/>
        <v/>
      </c>
      <c r="CI862" s="153">
        <f t="shared" ca="1" si="105"/>
        <v>5</v>
      </c>
      <c r="CJ862" s="153" t="str">
        <f t="shared" ca="1" si="106"/>
        <v/>
      </c>
      <c r="CK862" s="153" t="str">
        <f t="shared" ca="1" si="107"/>
        <v/>
      </c>
      <c r="CL862" s="153" t="str">
        <f t="shared" ca="1" si="108"/>
        <v/>
      </c>
      <c r="CM862" s="153" t="str">
        <f t="shared" ca="1" si="109"/>
        <v/>
      </c>
    </row>
    <row r="863" spans="84:91" x14ac:dyDescent="0.3">
      <c r="CF863" s="153">
        <v>874</v>
      </c>
      <c r="CG863" s="153">
        <f t="shared" ca="1" si="103"/>
        <v>5</v>
      </c>
      <c r="CH863" s="153" t="str">
        <f t="shared" ca="1" si="104"/>
        <v/>
      </c>
      <c r="CI863" s="153">
        <f t="shared" ca="1" si="105"/>
        <v>5</v>
      </c>
      <c r="CJ863" s="153" t="str">
        <f t="shared" ca="1" si="106"/>
        <v/>
      </c>
      <c r="CK863" s="153" t="str">
        <f t="shared" ca="1" si="107"/>
        <v/>
      </c>
      <c r="CL863" s="153" t="str">
        <f t="shared" ca="1" si="108"/>
        <v/>
      </c>
      <c r="CM863" s="153" t="str">
        <f t="shared" ca="1" si="109"/>
        <v/>
      </c>
    </row>
    <row r="864" spans="84:91" x14ac:dyDescent="0.3">
      <c r="CF864" s="153">
        <v>875</v>
      </c>
      <c r="CG864" s="153">
        <f t="shared" ca="1" si="103"/>
        <v>5</v>
      </c>
      <c r="CH864" s="153" t="str">
        <f t="shared" ca="1" si="104"/>
        <v/>
      </c>
      <c r="CI864" s="153">
        <f t="shared" ca="1" si="105"/>
        <v>5</v>
      </c>
      <c r="CJ864" s="153" t="str">
        <f t="shared" ca="1" si="106"/>
        <v/>
      </c>
      <c r="CK864" s="153" t="str">
        <f t="shared" ca="1" si="107"/>
        <v/>
      </c>
      <c r="CL864" s="153" t="str">
        <f t="shared" ca="1" si="108"/>
        <v/>
      </c>
      <c r="CM864" s="153" t="str">
        <f t="shared" ca="1" si="109"/>
        <v/>
      </c>
    </row>
    <row r="865" spans="84:91" x14ac:dyDescent="0.3">
      <c r="CF865" s="153">
        <v>876</v>
      </c>
      <c r="CG865" s="153">
        <f t="shared" ca="1" si="103"/>
        <v>5</v>
      </c>
      <c r="CH865" s="153" t="str">
        <f t="shared" ca="1" si="104"/>
        <v/>
      </c>
      <c r="CI865" s="153">
        <f t="shared" ca="1" si="105"/>
        <v>5</v>
      </c>
      <c r="CJ865" s="153" t="str">
        <f t="shared" ca="1" si="106"/>
        <v/>
      </c>
      <c r="CK865" s="153" t="str">
        <f t="shared" ca="1" si="107"/>
        <v/>
      </c>
      <c r="CL865" s="153" t="str">
        <f t="shared" ca="1" si="108"/>
        <v/>
      </c>
      <c r="CM865" s="153" t="str">
        <f t="shared" ca="1" si="109"/>
        <v/>
      </c>
    </row>
    <row r="866" spans="84:91" x14ac:dyDescent="0.3">
      <c r="CF866" s="153">
        <v>877</v>
      </c>
      <c r="CG866" s="153">
        <f t="shared" ca="1" si="103"/>
        <v>5</v>
      </c>
      <c r="CH866" s="153" t="str">
        <f t="shared" ca="1" si="104"/>
        <v/>
      </c>
      <c r="CI866" s="153">
        <f t="shared" ca="1" si="105"/>
        <v>5</v>
      </c>
      <c r="CJ866" s="153" t="str">
        <f t="shared" ca="1" si="106"/>
        <v/>
      </c>
      <c r="CK866" s="153" t="str">
        <f t="shared" ca="1" si="107"/>
        <v/>
      </c>
      <c r="CL866" s="153" t="str">
        <f t="shared" ca="1" si="108"/>
        <v/>
      </c>
      <c r="CM866" s="153" t="str">
        <f t="shared" ca="1" si="109"/>
        <v/>
      </c>
    </row>
    <row r="867" spans="84:91" x14ac:dyDescent="0.3">
      <c r="CF867" s="153">
        <v>878</v>
      </c>
      <c r="CG867" s="153">
        <f t="shared" ca="1" si="103"/>
        <v>5</v>
      </c>
      <c r="CH867" s="153" t="str">
        <f t="shared" ca="1" si="104"/>
        <v/>
      </c>
      <c r="CI867" s="153">
        <f t="shared" ca="1" si="105"/>
        <v>5</v>
      </c>
      <c r="CJ867" s="153" t="str">
        <f t="shared" ca="1" si="106"/>
        <v/>
      </c>
      <c r="CK867" s="153" t="str">
        <f t="shared" ca="1" si="107"/>
        <v/>
      </c>
      <c r="CL867" s="153" t="str">
        <f t="shared" ca="1" si="108"/>
        <v/>
      </c>
      <c r="CM867" s="153" t="str">
        <f t="shared" ca="1" si="109"/>
        <v/>
      </c>
    </row>
    <row r="868" spans="84:91" x14ac:dyDescent="0.3">
      <c r="CF868" s="153">
        <v>879</v>
      </c>
      <c r="CG868" s="153">
        <f t="shared" ca="1" si="103"/>
        <v>5</v>
      </c>
      <c r="CH868" s="153" t="str">
        <f t="shared" ca="1" si="104"/>
        <v/>
      </c>
      <c r="CI868" s="153">
        <f t="shared" ca="1" si="105"/>
        <v>5</v>
      </c>
      <c r="CJ868" s="153" t="str">
        <f t="shared" ca="1" si="106"/>
        <v/>
      </c>
      <c r="CK868" s="153" t="str">
        <f t="shared" ca="1" si="107"/>
        <v/>
      </c>
      <c r="CL868" s="153" t="str">
        <f t="shared" ca="1" si="108"/>
        <v/>
      </c>
      <c r="CM868" s="153" t="str">
        <f t="shared" ca="1" si="109"/>
        <v/>
      </c>
    </row>
    <row r="869" spans="84:91" x14ac:dyDescent="0.3">
      <c r="CF869" s="153">
        <v>880</v>
      </c>
      <c r="CG869" s="153">
        <f t="shared" ca="1" si="103"/>
        <v>5</v>
      </c>
      <c r="CH869" s="153" t="str">
        <f t="shared" ca="1" si="104"/>
        <v/>
      </c>
      <c r="CI869" s="153">
        <f t="shared" ca="1" si="105"/>
        <v>5</v>
      </c>
      <c r="CJ869" s="153" t="str">
        <f t="shared" ca="1" si="106"/>
        <v/>
      </c>
      <c r="CK869" s="153" t="str">
        <f t="shared" ca="1" si="107"/>
        <v/>
      </c>
      <c r="CL869" s="153" t="str">
        <f t="shared" ca="1" si="108"/>
        <v/>
      </c>
      <c r="CM869" s="153" t="str">
        <f t="shared" ca="1" si="109"/>
        <v/>
      </c>
    </row>
    <row r="870" spans="84:91" x14ac:dyDescent="0.3">
      <c r="CF870" s="153">
        <v>881</v>
      </c>
      <c r="CG870" s="153">
        <f t="shared" ca="1" si="103"/>
        <v>5</v>
      </c>
      <c r="CH870" s="153" t="str">
        <f t="shared" ca="1" si="104"/>
        <v/>
      </c>
      <c r="CI870" s="153">
        <f t="shared" ca="1" si="105"/>
        <v>5</v>
      </c>
      <c r="CJ870" s="153" t="str">
        <f t="shared" ca="1" si="106"/>
        <v/>
      </c>
      <c r="CK870" s="153" t="str">
        <f t="shared" ca="1" si="107"/>
        <v/>
      </c>
      <c r="CL870" s="153" t="str">
        <f t="shared" ca="1" si="108"/>
        <v/>
      </c>
      <c r="CM870" s="153" t="str">
        <f t="shared" ca="1" si="109"/>
        <v/>
      </c>
    </row>
    <row r="871" spans="84:91" x14ac:dyDescent="0.3">
      <c r="CF871" s="153">
        <v>882</v>
      </c>
      <c r="CG871" s="153">
        <f t="shared" ca="1" si="103"/>
        <v>5</v>
      </c>
      <c r="CH871" s="153" t="str">
        <f t="shared" ca="1" si="104"/>
        <v/>
      </c>
      <c r="CI871" s="153">
        <f t="shared" ca="1" si="105"/>
        <v>5</v>
      </c>
      <c r="CJ871" s="153" t="str">
        <f t="shared" ca="1" si="106"/>
        <v/>
      </c>
      <c r="CK871" s="153" t="str">
        <f t="shared" ca="1" si="107"/>
        <v/>
      </c>
      <c r="CL871" s="153" t="str">
        <f t="shared" ca="1" si="108"/>
        <v/>
      </c>
      <c r="CM871" s="153" t="str">
        <f t="shared" ca="1" si="109"/>
        <v/>
      </c>
    </row>
    <row r="872" spans="84:91" x14ac:dyDescent="0.3">
      <c r="CF872" s="153">
        <v>883</v>
      </c>
      <c r="CG872" s="153">
        <f t="shared" ca="1" si="103"/>
        <v>5</v>
      </c>
      <c r="CH872" s="153" t="str">
        <f t="shared" ca="1" si="104"/>
        <v/>
      </c>
      <c r="CI872" s="153">
        <f t="shared" ca="1" si="105"/>
        <v>5</v>
      </c>
      <c r="CJ872" s="153" t="str">
        <f t="shared" ca="1" si="106"/>
        <v/>
      </c>
      <c r="CK872" s="153" t="str">
        <f t="shared" ca="1" si="107"/>
        <v/>
      </c>
      <c r="CL872" s="153" t="str">
        <f t="shared" ca="1" si="108"/>
        <v/>
      </c>
      <c r="CM872" s="153" t="str">
        <f t="shared" ca="1" si="109"/>
        <v/>
      </c>
    </row>
    <row r="873" spans="84:91" x14ac:dyDescent="0.3">
      <c r="CF873" s="153">
        <v>884</v>
      </c>
      <c r="CG873" s="153">
        <f t="shared" ca="1" si="103"/>
        <v>5</v>
      </c>
      <c r="CH873" s="153" t="str">
        <f t="shared" ca="1" si="104"/>
        <v/>
      </c>
      <c r="CI873" s="153">
        <f t="shared" ca="1" si="105"/>
        <v>5</v>
      </c>
      <c r="CJ873" s="153" t="str">
        <f t="shared" ca="1" si="106"/>
        <v/>
      </c>
      <c r="CK873" s="153" t="str">
        <f t="shared" ca="1" si="107"/>
        <v/>
      </c>
      <c r="CL873" s="153" t="str">
        <f t="shared" ca="1" si="108"/>
        <v/>
      </c>
      <c r="CM873" s="153" t="str">
        <f t="shared" ca="1" si="109"/>
        <v/>
      </c>
    </row>
    <row r="874" spans="84:91" x14ac:dyDescent="0.3">
      <c r="CF874" s="153">
        <v>885</v>
      </c>
      <c r="CG874" s="153">
        <f t="shared" ca="1" si="103"/>
        <v>5</v>
      </c>
      <c r="CH874" s="153" t="str">
        <f t="shared" ca="1" si="104"/>
        <v/>
      </c>
      <c r="CI874" s="153">
        <f t="shared" ca="1" si="105"/>
        <v>5</v>
      </c>
      <c r="CJ874" s="153" t="str">
        <f t="shared" ca="1" si="106"/>
        <v/>
      </c>
      <c r="CK874" s="153" t="str">
        <f t="shared" ca="1" si="107"/>
        <v/>
      </c>
      <c r="CL874" s="153" t="str">
        <f t="shared" ca="1" si="108"/>
        <v/>
      </c>
      <c r="CM874" s="153" t="str">
        <f t="shared" ca="1" si="109"/>
        <v/>
      </c>
    </row>
    <row r="875" spans="84:91" x14ac:dyDescent="0.3">
      <c r="CF875" s="153">
        <v>886</v>
      </c>
      <c r="CG875" s="153">
        <f t="shared" ca="1" si="103"/>
        <v>5</v>
      </c>
      <c r="CH875" s="153" t="str">
        <f t="shared" ca="1" si="104"/>
        <v/>
      </c>
      <c r="CI875" s="153">
        <f t="shared" ca="1" si="105"/>
        <v>5</v>
      </c>
      <c r="CJ875" s="153" t="str">
        <f t="shared" ca="1" si="106"/>
        <v/>
      </c>
      <c r="CK875" s="153" t="str">
        <f t="shared" ca="1" si="107"/>
        <v/>
      </c>
      <c r="CL875" s="153" t="str">
        <f t="shared" ca="1" si="108"/>
        <v/>
      </c>
      <c r="CM875" s="153" t="str">
        <f t="shared" ca="1" si="109"/>
        <v/>
      </c>
    </row>
    <row r="876" spans="84:91" x14ac:dyDescent="0.3">
      <c r="CF876" s="153">
        <v>887</v>
      </c>
      <c r="CG876" s="153">
        <f t="shared" ca="1" si="103"/>
        <v>5</v>
      </c>
      <c r="CH876" s="153" t="str">
        <f t="shared" ca="1" si="104"/>
        <v/>
      </c>
      <c r="CI876" s="153">
        <f t="shared" ca="1" si="105"/>
        <v>5</v>
      </c>
      <c r="CJ876" s="153" t="str">
        <f t="shared" ca="1" si="106"/>
        <v/>
      </c>
      <c r="CK876" s="153" t="str">
        <f t="shared" ca="1" si="107"/>
        <v/>
      </c>
      <c r="CL876" s="153" t="str">
        <f t="shared" ca="1" si="108"/>
        <v/>
      </c>
      <c r="CM876" s="153" t="str">
        <f t="shared" ca="1" si="109"/>
        <v/>
      </c>
    </row>
    <row r="877" spans="84:91" x14ac:dyDescent="0.3">
      <c r="CF877" s="153">
        <v>888</v>
      </c>
      <c r="CG877" s="153">
        <f t="shared" ca="1" si="103"/>
        <v>5</v>
      </c>
      <c r="CH877" s="153" t="str">
        <f t="shared" ca="1" si="104"/>
        <v/>
      </c>
      <c r="CI877" s="153">
        <f t="shared" ca="1" si="105"/>
        <v>5</v>
      </c>
      <c r="CJ877" s="153" t="str">
        <f t="shared" ca="1" si="106"/>
        <v/>
      </c>
      <c r="CK877" s="153" t="str">
        <f t="shared" ca="1" si="107"/>
        <v/>
      </c>
      <c r="CL877" s="153" t="str">
        <f t="shared" ca="1" si="108"/>
        <v/>
      </c>
      <c r="CM877" s="153" t="str">
        <f t="shared" ca="1" si="109"/>
        <v/>
      </c>
    </row>
    <row r="878" spans="84:91" x14ac:dyDescent="0.3">
      <c r="CF878" s="153">
        <v>889</v>
      </c>
      <c r="CG878" s="153">
        <f t="shared" ca="1" si="103"/>
        <v>5</v>
      </c>
      <c r="CH878" s="153" t="str">
        <f t="shared" ca="1" si="104"/>
        <v/>
      </c>
      <c r="CI878" s="153">
        <f t="shared" ca="1" si="105"/>
        <v>5</v>
      </c>
      <c r="CJ878" s="153" t="str">
        <f t="shared" ca="1" si="106"/>
        <v/>
      </c>
      <c r="CK878" s="153" t="str">
        <f t="shared" ca="1" si="107"/>
        <v/>
      </c>
      <c r="CL878" s="153" t="str">
        <f t="shared" ca="1" si="108"/>
        <v/>
      </c>
      <c r="CM878" s="153" t="str">
        <f t="shared" ca="1" si="109"/>
        <v/>
      </c>
    </row>
    <row r="879" spans="84:91" x14ac:dyDescent="0.3">
      <c r="CF879" s="153">
        <v>890</v>
      </c>
      <c r="CG879" s="153">
        <f t="shared" ca="1" si="103"/>
        <v>5</v>
      </c>
      <c r="CH879" s="153" t="str">
        <f t="shared" ca="1" si="104"/>
        <v/>
      </c>
      <c r="CI879" s="153">
        <f t="shared" ca="1" si="105"/>
        <v>5</v>
      </c>
      <c r="CJ879" s="153" t="str">
        <f t="shared" ca="1" si="106"/>
        <v/>
      </c>
      <c r="CK879" s="153" t="str">
        <f t="shared" ca="1" si="107"/>
        <v/>
      </c>
      <c r="CL879" s="153" t="str">
        <f t="shared" ca="1" si="108"/>
        <v/>
      </c>
      <c r="CM879" s="153" t="str">
        <f t="shared" ca="1" si="109"/>
        <v/>
      </c>
    </row>
    <row r="880" spans="84:91" x14ac:dyDescent="0.3">
      <c r="CF880" s="153">
        <v>891</v>
      </c>
      <c r="CG880" s="153">
        <f t="shared" ca="1" si="103"/>
        <v>5</v>
      </c>
      <c r="CH880" s="153" t="str">
        <f t="shared" ca="1" si="104"/>
        <v/>
      </c>
      <c r="CI880" s="153">
        <f t="shared" ca="1" si="105"/>
        <v>5</v>
      </c>
      <c r="CJ880" s="153" t="str">
        <f t="shared" ca="1" si="106"/>
        <v/>
      </c>
      <c r="CK880" s="153" t="str">
        <f t="shared" ca="1" si="107"/>
        <v/>
      </c>
      <c r="CL880" s="153" t="str">
        <f t="shared" ca="1" si="108"/>
        <v/>
      </c>
      <c r="CM880" s="153" t="str">
        <f t="shared" ca="1" si="109"/>
        <v/>
      </c>
    </row>
    <row r="881" spans="84:91" x14ac:dyDescent="0.3">
      <c r="CF881" s="153">
        <v>892</v>
      </c>
      <c r="CG881" s="153">
        <f t="shared" ca="1" si="103"/>
        <v>5</v>
      </c>
      <c r="CH881" s="153" t="str">
        <f t="shared" ca="1" si="104"/>
        <v/>
      </c>
      <c r="CI881" s="153">
        <f t="shared" ca="1" si="105"/>
        <v>5</v>
      </c>
      <c r="CJ881" s="153" t="str">
        <f t="shared" ca="1" si="106"/>
        <v/>
      </c>
      <c r="CK881" s="153" t="str">
        <f t="shared" ca="1" si="107"/>
        <v/>
      </c>
      <c r="CL881" s="153" t="str">
        <f t="shared" ca="1" si="108"/>
        <v/>
      </c>
      <c r="CM881" s="153" t="str">
        <f t="shared" ca="1" si="109"/>
        <v/>
      </c>
    </row>
    <row r="882" spans="84:91" x14ac:dyDescent="0.3">
      <c r="CF882" s="153">
        <v>893</v>
      </c>
      <c r="CG882" s="153">
        <f t="shared" ca="1" si="103"/>
        <v>5</v>
      </c>
      <c r="CH882" s="153" t="str">
        <f t="shared" ca="1" si="104"/>
        <v/>
      </c>
      <c r="CI882" s="153">
        <f t="shared" ca="1" si="105"/>
        <v>5</v>
      </c>
      <c r="CJ882" s="153" t="str">
        <f t="shared" ca="1" si="106"/>
        <v/>
      </c>
      <c r="CK882" s="153" t="str">
        <f t="shared" ca="1" si="107"/>
        <v/>
      </c>
      <c r="CL882" s="153" t="str">
        <f t="shared" ca="1" si="108"/>
        <v/>
      </c>
      <c r="CM882" s="153" t="str">
        <f t="shared" ca="1" si="109"/>
        <v/>
      </c>
    </row>
    <row r="883" spans="84:91" x14ac:dyDescent="0.3">
      <c r="CF883" s="153">
        <v>894</v>
      </c>
      <c r="CG883" s="153">
        <f t="shared" ca="1" si="103"/>
        <v>5</v>
      </c>
      <c r="CH883" s="153" t="str">
        <f t="shared" ca="1" si="104"/>
        <v/>
      </c>
      <c r="CI883" s="153">
        <f t="shared" ca="1" si="105"/>
        <v>5</v>
      </c>
      <c r="CJ883" s="153" t="str">
        <f t="shared" ca="1" si="106"/>
        <v/>
      </c>
      <c r="CK883" s="153" t="str">
        <f t="shared" ca="1" si="107"/>
        <v/>
      </c>
      <c r="CL883" s="153" t="str">
        <f t="shared" ca="1" si="108"/>
        <v/>
      </c>
      <c r="CM883" s="153" t="str">
        <f t="shared" ca="1" si="109"/>
        <v/>
      </c>
    </row>
    <row r="884" spans="84:91" x14ac:dyDescent="0.3">
      <c r="CF884" s="153">
        <v>895</v>
      </c>
      <c r="CG884" s="153">
        <f t="shared" ca="1" si="103"/>
        <v>5</v>
      </c>
      <c r="CH884" s="153" t="str">
        <f t="shared" ca="1" si="104"/>
        <v/>
      </c>
      <c r="CI884" s="153">
        <f t="shared" ca="1" si="105"/>
        <v>5</v>
      </c>
      <c r="CJ884" s="153" t="str">
        <f t="shared" ca="1" si="106"/>
        <v/>
      </c>
      <c r="CK884" s="153" t="str">
        <f t="shared" ca="1" si="107"/>
        <v/>
      </c>
      <c r="CL884" s="153" t="str">
        <f t="shared" ca="1" si="108"/>
        <v/>
      </c>
      <c r="CM884" s="153" t="str">
        <f t="shared" ca="1" si="109"/>
        <v/>
      </c>
    </row>
    <row r="885" spans="84:91" x14ac:dyDescent="0.3">
      <c r="CF885" s="153">
        <v>896</v>
      </c>
      <c r="CG885" s="153">
        <f t="shared" ca="1" si="103"/>
        <v>5</v>
      </c>
      <c r="CH885" s="153" t="str">
        <f t="shared" ca="1" si="104"/>
        <v/>
      </c>
      <c r="CI885" s="153">
        <f t="shared" ca="1" si="105"/>
        <v>5</v>
      </c>
      <c r="CJ885" s="153" t="str">
        <f t="shared" ca="1" si="106"/>
        <v/>
      </c>
      <c r="CK885" s="153" t="str">
        <f t="shared" ca="1" si="107"/>
        <v/>
      </c>
      <c r="CL885" s="153" t="str">
        <f t="shared" ca="1" si="108"/>
        <v/>
      </c>
      <c r="CM885" s="153" t="str">
        <f t="shared" ca="1" si="109"/>
        <v/>
      </c>
    </row>
    <row r="886" spans="84:91" x14ac:dyDescent="0.3">
      <c r="CF886" s="153">
        <v>897</v>
      </c>
      <c r="CG886" s="153">
        <f t="shared" ca="1" si="103"/>
        <v>5</v>
      </c>
      <c r="CH886" s="153" t="str">
        <f t="shared" ca="1" si="104"/>
        <v/>
      </c>
      <c r="CI886" s="153">
        <f t="shared" ca="1" si="105"/>
        <v>5</v>
      </c>
      <c r="CJ886" s="153" t="str">
        <f t="shared" ca="1" si="106"/>
        <v/>
      </c>
      <c r="CK886" s="153" t="str">
        <f t="shared" ca="1" si="107"/>
        <v/>
      </c>
      <c r="CL886" s="153" t="str">
        <f t="shared" ca="1" si="108"/>
        <v/>
      </c>
      <c r="CM886" s="153" t="str">
        <f t="shared" ca="1" si="109"/>
        <v/>
      </c>
    </row>
    <row r="887" spans="84:91" x14ac:dyDescent="0.3">
      <c r="CF887" s="153">
        <v>898</v>
      </c>
      <c r="CG887" s="153">
        <f t="shared" ca="1" si="103"/>
        <v>5</v>
      </c>
      <c r="CH887" s="153" t="str">
        <f t="shared" ca="1" si="104"/>
        <v/>
      </c>
      <c r="CI887" s="153">
        <f t="shared" ca="1" si="105"/>
        <v>5</v>
      </c>
      <c r="CJ887" s="153" t="str">
        <f t="shared" ca="1" si="106"/>
        <v/>
      </c>
      <c r="CK887" s="153" t="str">
        <f t="shared" ca="1" si="107"/>
        <v/>
      </c>
      <c r="CL887" s="153" t="str">
        <f t="shared" ca="1" si="108"/>
        <v/>
      </c>
      <c r="CM887" s="153" t="str">
        <f t="shared" ca="1" si="109"/>
        <v/>
      </c>
    </row>
    <row r="888" spans="84:91" x14ac:dyDescent="0.3">
      <c r="CF888" s="153">
        <v>899</v>
      </c>
      <c r="CG888" s="153">
        <f t="shared" ca="1" si="103"/>
        <v>5</v>
      </c>
      <c r="CH888" s="153" t="str">
        <f t="shared" ca="1" si="104"/>
        <v/>
      </c>
      <c r="CI888" s="153">
        <f t="shared" ca="1" si="105"/>
        <v>5</v>
      </c>
      <c r="CJ888" s="153" t="str">
        <f t="shared" ca="1" si="106"/>
        <v/>
      </c>
      <c r="CK888" s="153" t="str">
        <f t="shared" ca="1" si="107"/>
        <v/>
      </c>
      <c r="CL888" s="153" t="str">
        <f t="shared" ca="1" si="108"/>
        <v/>
      </c>
      <c r="CM888" s="153" t="str">
        <f t="shared" ca="1" si="109"/>
        <v/>
      </c>
    </row>
    <row r="889" spans="84:91" x14ac:dyDescent="0.3">
      <c r="CF889" s="153">
        <v>900</v>
      </c>
      <c r="CG889" s="153">
        <f t="shared" ca="1" si="103"/>
        <v>5</v>
      </c>
      <c r="CH889" s="153" t="str">
        <f t="shared" ca="1" si="104"/>
        <v/>
      </c>
      <c r="CI889" s="153">
        <f t="shared" ca="1" si="105"/>
        <v>5</v>
      </c>
      <c r="CJ889" s="153" t="str">
        <f t="shared" ca="1" si="106"/>
        <v/>
      </c>
      <c r="CK889" s="153" t="str">
        <f t="shared" ca="1" si="107"/>
        <v/>
      </c>
      <c r="CL889" s="153" t="str">
        <f t="shared" ca="1" si="108"/>
        <v/>
      </c>
      <c r="CM889" s="153" t="str">
        <f t="shared" ca="1" si="109"/>
        <v/>
      </c>
    </row>
    <row r="890" spans="84:91" x14ac:dyDescent="0.3">
      <c r="CF890" s="153">
        <v>901</v>
      </c>
      <c r="CG890" s="153">
        <f t="shared" ca="1" si="103"/>
        <v>5</v>
      </c>
      <c r="CH890" s="153" t="str">
        <f t="shared" ca="1" si="104"/>
        <v/>
      </c>
      <c r="CI890" s="153">
        <f t="shared" ca="1" si="105"/>
        <v>5</v>
      </c>
      <c r="CJ890" s="153" t="str">
        <f t="shared" ca="1" si="106"/>
        <v/>
      </c>
      <c r="CK890" s="153" t="str">
        <f t="shared" ca="1" si="107"/>
        <v/>
      </c>
      <c r="CL890" s="153" t="str">
        <f t="shared" ca="1" si="108"/>
        <v/>
      </c>
      <c r="CM890" s="153" t="str">
        <f t="shared" ca="1" si="109"/>
        <v/>
      </c>
    </row>
    <row r="891" spans="84:91" x14ac:dyDescent="0.3">
      <c r="CF891" s="153">
        <v>902</v>
      </c>
      <c r="CG891" s="153">
        <f t="shared" ca="1" si="103"/>
        <v>5</v>
      </c>
      <c r="CH891" s="153" t="str">
        <f t="shared" ca="1" si="104"/>
        <v/>
      </c>
      <c r="CI891" s="153">
        <f t="shared" ca="1" si="105"/>
        <v>5</v>
      </c>
      <c r="CJ891" s="153" t="str">
        <f t="shared" ca="1" si="106"/>
        <v/>
      </c>
      <c r="CK891" s="153" t="str">
        <f t="shared" ca="1" si="107"/>
        <v/>
      </c>
      <c r="CL891" s="153" t="str">
        <f t="shared" ca="1" si="108"/>
        <v/>
      </c>
      <c r="CM891" s="153" t="str">
        <f t="shared" ca="1" si="109"/>
        <v/>
      </c>
    </row>
    <row r="892" spans="84:91" x14ac:dyDescent="0.3">
      <c r="CF892" s="153">
        <v>903</v>
      </c>
      <c r="CG892" s="153">
        <f t="shared" ca="1" si="103"/>
        <v>5</v>
      </c>
      <c r="CH892" s="153" t="str">
        <f t="shared" ca="1" si="104"/>
        <v/>
      </c>
      <c r="CI892" s="153">
        <f t="shared" ca="1" si="105"/>
        <v>5</v>
      </c>
      <c r="CJ892" s="153" t="str">
        <f t="shared" ca="1" si="106"/>
        <v/>
      </c>
      <c r="CK892" s="153" t="str">
        <f t="shared" ca="1" si="107"/>
        <v/>
      </c>
      <c r="CL892" s="153" t="str">
        <f t="shared" ca="1" si="108"/>
        <v/>
      </c>
      <c r="CM892" s="153" t="str">
        <f t="shared" ca="1" si="109"/>
        <v/>
      </c>
    </row>
    <row r="893" spans="84:91" x14ac:dyDescent="0.3">
      <c r="CF893" s="153">
        <v>904</v>
      </c>
      <c r="CG893" s="153">
        <f t="shared" ca="1" si="103"/>
        <v>5</v>
      </c>
      <c r="CH893" s="153" t="str">
        <f t="shared" ca="1" si="104"/>
        <v/>
      </c>
      <c r="CI893" s="153">
        <f t="shared" ca="1" si="105"/>
        <v>5</v>
      </c>
      <c r="CJ893" s="153" t="str">
        <f t="shared" ca="1" si="106"/>
        <v/>
      </c>
      <c r="CK893" s="153" t="str">
        <f t="shared" ca="1" si="107"/>
        <v/>
      </c>
      <c r="CL893" s="153" t="str">
        <f t="shared" ca="1" si="108"/>
        <v/>
      </c>
      <c r="CM893" s="153" t="str">
        <f t="shared" ca="1" si="109"/>
        <v/>
      </c>
    </row>
    <row r="894" spans="84:91" x14ac:dyDescent="0.3">
      <c r="CF894" s="153">
        <v>905</v>
      </c>
      <c r="CG894" s="153">
        <f t="shared" ca="1" si="103"/>
        <v>5</v>
      </c>
      <c r="CH894" s="153" t="str">
        <f t="shared" ca="1" si="104"/>
        <v/>
      </c>
      <c r="CI894" s="153">
        <f t="shared" ca="1" si="105"/>
        <v>5</v>
      </c>
      <c r="CJ894" s="153" t="str">
        <f t="shared" ca="1" si="106"/>
        <v/>
      </c>
      <c r="CK894" s="153" t="str">
        <f t="shared" ca="1" si="107"/>
        <v/>
      </c>
      <c r="CL894" s="153" t="str">
        <f t="shared" ca="1" si="108"/>
        <v/>
      </c>
      <c r="CM894" s="153" t="str">
        <f t="shared" ca="1" si="109"/>
        <v/>
      </c>
    </row>
    <row r="895" spans="84:91" x14ac:dyDescent="0.3">
      <c r="CF895" s="153">
        <v>906</v>
      </c>
      <c r="CG895" s="153">
        <f t="shared" ca="1" si="103"/>
        <v>5</v>
      </c>
      <c r="CH895" s="153" t="str">
        <f t="shared" ca="1" si="104"/>
        <v/>
      </c>
      <c r="CI895" s="153">
        <f t="shared" ca="1" si="105"/>
        <v>5</v>
      </c>
      <c r="CJ895" s="153" t="str">
        <f t="shared" ca="1" si="106"/>
        <v/>
      </c>
      <c r="CK895" s="153" t="str">
        <f t="shared" ca="1" si="107"/>
        <v/>
      </c>
      <c r="CL895" s="153" t="str">
        <f t="shared" ca="1" si="108"/>
        <v/>
      </c>
      <c r="CM895" s="153" t="str">
        <f t="shared" ca="1" si="109"/>
        <v/>
      </c>
    </row>
    <row r="896" spans="84:91" x14ac:dyDescent="0.3">
      <c r="CF896" s="153">
        <v>907</v>
      </c>
      <c r="CG896" s="153">
        <f t="shared" ca="1" si="103"/>
        <v>5</v>
      </c>
      <c r="CH896" s="153" t="str">
        <f t="shared" ca="1" si="104"/>
        <v/>
      </c>
      <c r="CI896" s="153">
        <f t="shared" ca="1" si="105"/>
        <v>5</v>
      </c>
      <c r="CJ896" s="153" t="str">
        <f t="shared" ca="1" si="106"/>
        <v/>
      </c>
      <c r="CK896" s="153" t="str">
        <f t="shared" ca="1" si="107"/>
        <v/>
      </c>
      <c r="CL896" s="153" t="str">
        <f t="shared" ca="1" si="108"/>
        <v/>
      </c>
      <c r="CM896" s="153" t="str">
        <f t="shared" ca="1" si="109"/>
        <v/>
      </c>
    </row>
    <row r="897" spans="84:91" x14ac:dyDescent="0.3">
      <c r="CF897" s="153">
        <v>908</v>
      </c>
      <c r="CG897" s="153">
        <f t="shared" ca="1" si="103"/>
        <v>5</v>
      </c>
      <c r="CH897" s="153" t="str">
        <f t="shared" ca="1" si="104"/>
        <v/>
      </c>
      <c r="CI897" s="153">
        <f t="shared" ca="1" si="105"/>
        <v>5</v>
      </c>
      <c r="CJ897" s="153" t="str">
        <f t="shared" ca="1" si="106"/>
        <v/>
      </c>
      <c r="CK897" s="153" t="str">
        <f t="shared" ca="1" si="107"/>
        <v/>
      </c>
      <c r="CL897" s="153" t="str">
        <f t="shared" ca="1" si="108"/>
        <v/>
      </c>
      <c r="CM897" s="153" t="str">
        <f t="shared" ca="1" si="109"/>
        <v/>
      </c>
    </row>
    <row r="898" spans="84:91" x14ac:dyDescent="0.3">
      <c r="CF898" s="153">
        <v>909</v>
      </c>
      <c r="CG898" s="153">
        <f t="shared" ca="1" si="103"/>
        <v>5</v>
      </c>
      <c r="CH898" s="153" t="str">
        <f t="shared" ca="1" si="104"/>
        <v/>
      </c>
      <c r="CI898" s="153">
        <f t="shared" ca="1" si="105"/>
        <v>5</v>
      </c>
      <c r="CJ898" s="153" t="str">
        <f t="shared" ca="1" si="106"/>
        <v/>
      </c>
      <c r="CK898" s="153" t="str">
        <f t="shared" ca="1" si="107"/>
        <v/>
      </c>
      <c r="CL898" s="153" t="str">
        <f t="shared" ca="1" si="108"/>
        <v/>
      </c>
      <c r="CM898" s="153" t="str">
        <f t="shared" ca="1" si="109"/>
        <v/>
      </c>
    </row>
    <row r="899" spans="84:91" x14ac:dyDescent="0.3">
      <c r="CF899" s="153">
        <v>910</v>
      </c>
      <c r="CG899" s="153">
        <f t="shared" ca="1" si="103"/>
        <v>5</v>
      </c>
      <c r="CH899" s="153" t="str">
        <f t="shared" ca="1" si="104"/>
        <v/>
      </c>
      <c r="CI899" s="153">
        <f t="shared" ca="1" si="105"/>
        <v>5</v>
      </c>
      <c r="CJ899" s="153" t="str">
        <f t="shared" ca="1" si="106"/>
        <v/>
      </c>
      <c r="CK899" s="153" t="str">
        <f t="shared" ca="1" si="107"/>
        <v/>
      </c>
      <c r="CL899" s="153" t="str">
        <f t="shared" ca="1" si="108"/>
        <v/>
      </c>
      <c r="CM899" s="153" t="str">
        <f t="shared" ca="1" si="109"/>
        <v/>
      </c>
    </row>
    <row r="900" spans="84:91" x14ac:dyDescent="0.3">
      <c r="CF900" s="153">
        <v>911</v>
      </c>
      <c r="CG900" s="153">
        <f t="shared" ca="1" si="103"/>
        <v>5</v>
      </c>
      <c r="CH900" s="153" t="str">
        <f t="shared" ca="1" si="104"/>
        <v/>
      </c>
      <c r="CI900" s="153">
        <f t="shared" ca="1" si="105"/>
        <v>5</v>
      </c>
      <c r="CJ900" s="153" t="str">
        <f t="shared" ca="1" si="106"/>
        <v/>
      </c>
      <c r="CK900" s="153" t="str">
        <f t="shared" ca="1" si="107"/>
        <v/>
      </c>
      <c r="CL900" s="153" t="str">
        <f t="shared" ca="1" si="108"/>
        <v/>
      </c>
      <c r="CM900" s="153" t="str">
        <f t="shared" ca="1" si="109"/>
        <v/>
      </c>
    </row>
    <row r="901" spans="84:91" x14ac:dyDescent="0.3">
      <c r="CF901" s="153">
        <v>912</v>
      </c>
      <c r="CG901" s="153">
        <f t="shared" ref="CG901:CG964" ca="1" si="110">IF(INDIRECT("'"&amp;$CG$2&amp;"'!F"&amp;CF901)="Business",CG900+1,CG900)</f>
        <v>5</v>
      </c>
      <c r="CH901" s="153" t="str">
        <f t="shared" ref="CH901:CH964" ca="1" si="111">IF(CG901&lt;&gt;CG900,IF(AND(INDIRECT("'"&amp;$CG$2&amp;"'!E"&amp;CF901)&gt;$CH$2-1,INDIRECT("'"&amp;$CG$2&amp;"'!E"&amp;CF901)&lt;$CH$3+1),INDIRECT("'"&amp;$CG$2&amp;"'!E"&amp;CF901),""),"")</f>
        <v/>
      </c>
      <c r="CI901" s="153">
        <f t="shared" ref="CI901:CI964" ca="1" si="112">IF(CH901&lt;&gt;"",CI900+1,CI900)</f>
        <v>5</v>
      </c>
      <c r="CJ901" s="153" t="str">
        <f t="shared" ca="1" si="106"/>
        <v/>
      </c>
      <c r="CK901" s="153" t="str">
        <f t="shared" ca="1" si="107"/>
        <v/>
      </c>
      <c r="CL901" s="153" t="str">
        <f t="shared" ca="1" si="108"/>
        <v/>
      </c>
      <c r="CM901" s="153" t="str">
        <f t="shared" ca="1" si="109"/>
        <v/>
      </c>
    </row>
    <row r="902" spans="84:91" x14ac:dyDescent="0.3">
      <c r="CF902" s="153">
        <v>913</v>
      </c>
      <c r="CG902" s="153">
        <f t="shared" ca="1" si="110"/>
        <v>5</v>
      </c>
      <c r="CH902" s="153" t="str">
        <f t="shared" ca="1" si="111"/>
        <v/>
      </c>
      <c r="CI902" s="153">
        <f t="shared" ca="1" si="112"/>
        <v>5</v>
      </c>
      <c r="CJ902" s="153" t="str">
        <f t="shared" ca="1" si="106"/>
        <v/>
      </c>
      <c r="CK902" s="153" t="str">
        <f t="shared" ca="1" si="107"/>
        <v/>
      </c>
      <c r="CL902" s="153" t="str">
        <f t="shared" ca="1" si="108"/>
        <v/>
      </c>
      <c r="CM902" s="153" t="str">
        <f t="shared" ca="1" si="109"/>
        <v/>
      </c>
    </row>
    <row r="903" spans="84:91" x14ac:dyDescent="0.3">
      <c r="CF903" s="153">
        <v>914</v>
      </c>
      <c r="CG903" s="153">
        <f t="shared" ca="1" si="110"/>
        <v>5</v>
      </c>
      <c r="CH903" s="153" t="str">
        <f t="shared" ca="1" si="111"/>
        <v/>
      </c>
      <c r="CI903" s="153">
        <f t="shared" ca="1" si="112"/>
        <v>5</v>
      </c>
      <c r="CJ903" s="153" t="str">
        <f t="shared" ca="1" si="106"/>
        <v/>
      </c>
      <c r="CK903" s="153" t="str">
        <f t="shared" ca="1" si="107"/>
        <v/>
      </c>
      <c r="CL903" s="153" t="str">
        <f t="shared" ca="1" si="108"/>
        <v/>
      </c>
      <c r="CM903" s="153" t="str">
        <f t="shared" ca="1" si="109"/>
        <v/>
      </c>
    </row>
    <row r="904" spans="84:91" x14ac:dyDescent="0.3">
      <c r="CF904" s="153">
        <v>915</v>
      </c>
      <c r="CG904" s="153">
        <f t="shared" ca="1" si="110"/>
        <v>5</v>
      </c>
      <c r="CH904" s="153" t="str">
        <f t="shared" ca="1" si="111"/>
        <v/>
      </c>
      <c r="CI904" s="153">
        <f t="shared" ca="1" si="112"/>
        <v>5</v>
      </c>
      <c r="CJ904" s="153" t="str">
        <f t="shared" ca="1" si="106"/>
        <v/>
      </c>
      <c r="CK904" s="153" t="str">
        <f t="shared" ca="1" si="107"/>
        <v/>
      </c>
      <c r="CL904" s="153" t="str">
        <f t="shared" ca="1" si="108"/>
        <v/>
      </c>
      <c r="CM904" s="153" t="str">
        <f t="shared" ca="1" si="109"/>
        <v/>
      </c>
    </row>
    <row r="905" spans="84:91" x14ac:dyDescent="0.3">
      <c r="CF905" s="153">
        <v>916</v>
      </c>
      <c r="CG905" s="153">
        <f t="shared" ca="1" si="110"/>
        <v>5</v>
      </c>
      <c r="CH905" s="153" t="str">
        <f t="shared" ca="1" si="111"/>
        <v/>
      </c>
      <c r="CI905" s="153">
        <f t="shared" ca="1" si="112"/>
        <v>5</v>
      </c>
      <c r="CJ905" s="153" t="str">
        <f t="shared" ca="1" si="106"/>
        <v/>
      </c>
      <c r="CK905" s="153" t="str">
        <f t="shared" ca="1" si="107"/>
        <v/>
      </c>
      <c r="CL905" s="153" t="str">
        <f t="shared" ca="1" si="108"/>
        <v/>
      </c>
      <c r="CM905" s="153" t="str">
        <f t="shared" ca="1" si="109"/>
        <v/>
      </c>
    </row>
    <row r="906" spans="84:91" x14ac:dyDescent="0.3">
      <c r="CF906" s="153">
        <v>917</v>
      </c>
      <c r="CG906" s="153">
        <f t="shared" ca="1" si="110"/>
        <v>5</v>
      </c>
      <c r="CH906" s="153" t="str">
        <f t="shared" ca="1" si="111"/>
        <v/>
      </c>
      <c r="CI906" s="153">
        <f t="shared" ca="1" si="112"/>
        <v>5</v>
      </c>
      <c r="CJ906" s="153" t="str">
        <f t="shared" ref="CJ906:CJ969" ca="1" si="113">IF(CH906&lt;&gt;"",INDIRECT("'"&amp;$CG$2&amp;"'!G"&amp;CF906),"")</f>
        <v/>
      </c>
      <c r="CK906" s="153" t="str">
        <f t="shared" ref="CK906:CK969" ca="1" si="114">IF(CH906&lt;&gt;"",INDIRECT("'"&amp;$CG$2&amp;"'!J"&amp;CF906),"")</f>
        <v/>
      </c>
      <c r="CL906" s="153" t="str">
        <f t="shared" ref="CL906:CL969" ca="1" si="115">IF(CH906&lt;&gt;"",INDIRECT("'"&amp;$CG$2&amp;"'!H"&amp;CF906),"")</f>
        <v/>
      </c>
      <c r="CM906" s="153" t="str">
        <f t="shared" ref="CM906:CM969" ca="1" si="116">IF(CH906&lt;&gt;"",INDIRECT("'"&amp;$CG$2&amp;"'!K"&amp;CF906),"")</f>
        <v/>
      </c>
    </row>
    <row r="907" spans="84:91" x14ac:dyDescent="0.3">
      <c r="CF907" s="153">
        <v>918</v>
      </c>
      <c r="CG907" s="153">
        <f t="shared" ca="1" si="110"/>
        <v>5</v>
      </c>
      <c r="CH907" s="153" t="str">
        <f t="shared" ca="1" si="111"/>
        <v/>
      </c>
      <c r="CI907" s="153">
        <f t="shared" ca="1" si="112"/>
        <v>5</v>
      </c>
      <c r="CJ907" s="153" t="str">
        <f t="shared" ca="1" si="113"/>
        <v/>
      </c>
      <c r="CK907" s="153" t="str">
        <f t="shared" ca="1" si="114"/>
        <v/>
      </c>
      <c r="CL907" s="153" t="str">
        <f t="shared" ca="1" si="115"/>
        <v/>
      </c>
      <c r="CM907" s="153" t="str">
        <f t="shared" ca="1" si="116"/>
        <v/>
      </c>
    </row>
    <row r="908" spans="84:91" x14ac:dyDescent="0.3">
      <c r="CF908" s="153">
        <v>919</v>
      </c>
      <c r="CG908" s="153">
        <f t="shared" ca="1" si="110"/>
        <v>5</v>
      </c>
      <c r="CH908" s="153" t="str">
        <f t="shared" ca="1" si="111"/>
        <v/>
      </c>
      <c r="CI908" s="153">
        <f t="shared" ca="1" si="112"/>
        <v>5</v>
      </c>
      <c r="CJ908" s="153" t="str">
        <f t="shared" ca="1" si="113"/>
        <v/>
      </c>
      <c r="CK908" s="153" t="str">
        <f t="shared" ca="1" si="114"/>
        <v/>
      </c>
      <c r="CL908" s="153" t="str">
        <f t="shared" ca="1" si="115"/>
        <v/>
      </c>
      <c r="CM908" s="153" t="str">
        <f t="shared" ca="1" si="116"/>
        <v/>
      </c>
    </row>
    <row r="909" spans="84:91" x14ac:dyDescent="0.3">
      <c r="CF909" s="153">
        <v>920</v>
      </c>
      <c r="CG909" s="153">
        <f t="shared" ca="1" si="110"/>
        <v>5</v>
      </c>
      <c r="CH909" s="153" t="str">
        <f t="shared" ca="1" si="111"/>
        <v/>
      </c>
      <c r="CI909" s="153">
        <f t="shared" ca="1" si="112"/>
        <v>5</v>
      </c>
      <c r="CJ909" s="153" t="str">
        <f t="shared" ca="1" si="113"/>
        <v/>
      </c>
      <c r="CK909" s="153" t="str">
        <f t="shared" ca="1" si="114"/>
        <v/>
      </c>
      <c r="CL909" s="153" t="str">
        <f t="shared" ca="1" si="115"/>
        <v/>
      </c>
      <c r="CM909" s="153" t="str">
        <f t="shared" ca="1" si="116"/>
        <v/>
      </c>
    </row>
    <row r="910" spans="84:91" x14ac:dyDescent="0.3">
      <c r="CF910" s="153">
        <v>921</v>
      </c>
      <c r="CG910" s="153">
        <f t="shared" ca="1" si="110"/>
        <v>5</v>
      </c>
      <c r="CH910" s="153" t="str">
        <f t="shared" ca="1" si="111"/>
        <v/>
      </c>
      <c r="CI910" s="153">
        <f t="shared" ca="1" si="112"/>
        <v>5</v>
      </c>
      <c r="CJ910" s="153" t="str">
        <f t="shared" ca="1" si="113"/>
        <v/>
      </c>
      <c r="CK910" s="153" t="str">
        <f t="shared" ca="1" si="114"/>
        <v/>
      </c>
      <c r="CL910" s="153" t="str">
        <f t="shared" ca="1" si="115"/>
        <v/>
      </c>
      <c r="CM910" s="153" t="str">
        <f t="shared" ca="1" si="116"/>
        <v/>
      </c>
    </row>
    <row r="911" spans="84:91" x14ac:dyDescent="0.3">
      <c r="CF911" s="153">
        <v>922</v>
      </c>
      <c r="CG911" s="153">
        <f t="shared" ca="1" si="110"/>
        <v>5</v>
      </c>
      <c r="CH911" s="153" t="str">
        <f t="shared" ca="1" si="111"/>
        <v/>
      </c>
      <c r="CI911" s="153">
        <f t="shared" ca="1" si="112"/>
        <v>5</v>
      </c>
      <c r="CJ911" s="153" t="str">
        <f t="shared" ca="1" si="113"/>
        <v/>
      </c>
      <c r="CK911" s="153" t="str">
        <f t="shared" ca="1" si="114"/>
        <v/>
      </c>
      <c r="CL911" s="153" t="str">
        <f t="shared" ca="1" si="115"/>
        <v/>
      </c>
      <c r="CM911" s="153" t="str">
        <f t="shared" ca="1" si="116"/>
        <v/>
      </c>
    </row>
    <row r="912" spans="84:91" x14ac:dyDescent="0.3">
      <c r="CF912" s="153">
        <v>923</v>
      </c>
      <c r="CG912" s="153">
        <f t="shared" ca="1" si="110"/>
        <v>5</v>
      </c>
      <c r="CH912" s="153" t="str">
        <f t="shared" ca="1" si="111"/>
        <v/>
      </c>
      <c r="CI912" s="153">
        <f t="shared" ca="1" si="112"/>
        <v>5</v>
      </c>
      <c r="CJ912" s="153" t="str">
        <f t="shared" ca="1" si="113"/>
        <v/>
      </c>
      <c r="CK912" s="153" t="str">
        <f t="shared" ca="1" si="114"/>
        <v/>
      </c>
      <c r="CL912" s="153" t="str">
        <f t="shared" ca="1" si="115"/>
        <v/>
      </c>
      <c r="CM912" s="153" t="str">
        <f t="shared" ca="1" si="116"/>
        <v/>
      </c>
    </row>
    <row r="913" spans="84:91" x14ac:dyDescent="0.3">
      <c r="CF913" s="153">
        <v>924</v>
      </c>
      <c r="CG913" s="153">
        <f t="shared" ca="1" si="110"/>
        <v>5</v>
      </c>
      <c r="CH913" s="153" t="str">
        <f t="shared" ca="1" si="111"/>
        <v/>
      </c>
      <c r="CI913" s="153">
        <f t="shared" ca="1" si="112"/>
        <v>5</v>
      </c>
      <c r="CJ913" s="153" t="str">
        <f t="shared" ca="1" si="113"/>
        <v/>
      </c>
      <c r="CK913" s="153" t="str">
        <f t="shared" ca="1" si="114"/>
        <v/>
      </c>
      <c r="CL913" s="153" t="str">
        <f t="shared" ca="1" si="115"/>
        <v/>
      </c>
      <c r="CM913" s="153" t="str">
        <f t="shared" ca="1" si="116"/>
        <v/>
      </c>
    </row>
    <row r="914" spans="84:91" x14ac:dyDescent="0.3">
      <c r="CF914" s="153">
        <v>925</v>
      </c>
      <c r="CG914" s="153">
        <f t="shared" ca="1" si="110"/>
        <v>5</v>
      </c>
      <c r="CH914" s="153" t="str">
        <f t="shared" ca="1" si="111"/>
        <v/>
      </c>
      <c r="CI914" s="153">
        <f t="shared" ca="1" si="112"/>
        <v>5</v>
      </c>
      <c r="CJ914" s="153" t="str">
        <f t="shared" ca="1" si="113"/>
        <v/>
      </c>
      <c r="CK914" s="153" t="str">
        <f t="shared" ca="1" si="114"/>
        <v/>
      </c>
      <c r="CL914" s="153" t="str">
        <f t="shared" ca="1" si="115"/>
        <v/>
      </c>
      <c r="CM914" s="153" t="str">
        <f t="shared" ca="1" si="116"/>
        <v/>
      </c>
    </row>
    <row r="915" spans="84:91" x14ac:dyDescent="0.3">
      <c r="CF915" s="153">
        <v>926</v>
      </c>
      <c r="CG915" s="153">
        <f t="shared" ca="1" si="110"/>
        <v>5</v>
      </c>
      <c r="CH915" s="153" t="str">
        <f t="shared" ca="1" si="111"/>
        <v/>
      </c>
      <c r="CI915" s="153">
        <f t="shared" ca="1" si="112"/>
        <v>5</v>
      </c>
      <c r="CJ915" s="153" t="str">
        <f t="shared" ca="1" si="113"/>
        <v/>
      </c>
      <c r="CK915" s="153" t="str">
        <f t="shared" ca="1" si="114"/>
        <v/>
      </c>
      <c r="CL915" s="153" t="str">
        <f t="shared" ca="1" si="115"/>
        <v/>
      </c>
      <c r="CM915" s="153" t="str">
        <f t="shared" ca="1" si="116"/>
        <v/>
      </c>
    </row>
    <row r="916" spans="84:91" x14ac:dyDescent="0.3">
      <c r="CF916" s="153">
        <v>927</v>
      </c>
      <c r="CG916" s="153">
        <f t="shared" ca="1" si="110"/>
        <v>5</v>
      </c>
      <c r="CH916" s="153" t="str">
        <f t="shared" ca="1" si="111"/>
        <v/>
      </c>
      <c r="CI916" s="153">
        <f t="shared" ca="1" si="112"/>
        <v>5</v>
      </c>
      <c r="CJ916" s="153" t="str">
        <f t="shared" ca="1" si="113"/>
        <v/>
      </c>
      <c r="CK916" s="153" t="str">
        <f t="shared" ca="1" si="114"/>
        <v/>
      </c>
      <c r="CL916" s="153" t="str">
        <f t="shared" ca="1" si="115"/>
        <v/>
      </c>
      <c r="CM916" s="153" t="str">
        <f t="shared" ca="1" si="116"/>
        <v/>
      </c>
    </row>
    <row r="917" spans="84:91" x14ac:dyDescent="0.3">
      <c r="CF917" s="153">
        <v>928</v>
      </c>
      <c r="CG917" s="153">
        <f t="shared" ca="1" si="110"/>
        <v>5</v>
      </c>
      <c r="CH917" s="153" t="str">
        <f t="shared" ca="1" si="111"/>
        <v/>
      </c>
      <c r="CI917" s="153">
        <f t="shared" ca="1" si="112"/>
        <v>5</v>
      </c>
      <c r="CJ917" s="153" t="str">
        <f t="shared" ca="1" si="113"/>
        <v/>
      </c>
      <c r="CK917" s="153" t="str">
        <f t="shared" ca="1" si="114"/>
        <v/>
      </c>
      <c r="CL917" s="153" t="str">
        <f t="shared" ca="1" si="115"/>
        <v/>
      </c>
      <c r="CM917" s="153" t="str">
        <f t="shared" ca="1" si="116"/>
        <v/>
      </c>
    </row>
    <row r="918" spans="84:91" x14ac:dyDescent="0.3">
      <c r="CF918" s="153">
        <v>929</v>
      </c>
      <c r="CG918" s="153">
        <f t="shared" ca="1" si="110"/>
        <v>5</v>
      </c>
      <c r="CH918" s="153" t="str">
        <f t="shared" ca="1" si="111"/>
        <v/>
      </c>
      <c r="CI918" s="153">
        <f t="shared" ca="1" si="112"/>
        <v>5</v>
      </c>
      <c r="CJ918" s="153" t="str">
        <f t="shared" ca="1" si="113"/>
        <v/>
      </c>
      <c r="CK918" s="153" t="str">
        <f t="shared" ca="1" si="114"/>
        <v/>
      </c>
      <c r="CL918" s="153" t="str">
        <f t="shared" ca="1" si="115"/>
        <v/>
      </c>
      <c r="CM918" s="153" t="str">
        <f t="shared" ca="1" si="116"/>
        <v/>
      </c>
    </row>
    <row r="919" spans="84:91" x14ac:dyDescent="0.3">
      <c r="CF919" s="153">
        <v>930</v>
      </c>
      <c r="CG919" s="153">
        <f t="shared" ca="1" si="110"/>
        <v>5</v>
      </c>
      <c r="CH919" s="153" t="str">
        <f t="shared" ca="1" si="111"/>
        <v/>
      </c>
      <c r="CI919" s="153">
        <f t="shared" ca="1" si="112"/>
        <v>5</v>
      </c>
      <c r="CJ919" s="153" t="str">
        <f t="shared" ca="1" si="113"/>
        <v/>
      </c>
      <c r="CK919" s="153" t="str">
        <f t="shared" ca="1" si="114"/>
        <v/>
      </c>
      <c r="CL919" s="153" t="str">
        <f t="shared" ca="1" si="115"/>
        <v/>
      </c>
      <c r="CM919" s="153" t="str">
        <f t="shared" ca="1" si="116"/>
        <v/>
      </c>
    </row>
    <row r="920" spans="84:91" x14ac:dyDescent="0.3">
      <c r="CF920" s="153">
        <v>931</v>
      </c>
      <c r="CG920" s="153">
        <f t="shared" ca="1" si="110"/>
        <v>5</v>
      </c>
      <c r="CH920" s="153" t="str">
        <f t="shared" ca="1" si="111"/>
        <v/>
      </c>
      <c r="CI920" s="153">
        <f t="shared" ca="1" si="112"/>
        <v>5</v>
      </c>
      <c r="CJ920" s="153" t="str">
        <f t="shared" ca="1" si="113"/>
        <v/>
      </c>
      <c r="CK920" s="153" t="str">
        <f t="shared" ca="1" si="114"/>
        <v/>
      </c>
      <c r="CL920" s="153" t="str">
        <f t="shared" ca="1" si="115"/>
        <v/>
      </c>
      <c r="CM920" s="153" t="str">
        <f t="shared" ca="1" si="116"/>
        <v/>
      </c>
    </row>
    <row r="921" spans="84:91" x14ac:dyDescent="0.3">
      <c r="CF921" s="153">
        <v>932</v>
      </c>
      <c r="CG921" s="153">
        <f t="shared" ca="1" si="110"/>
        <v>5</v>
      </c>
      <c r="CH921" s="153" t="str">
        <f t="shared" ca="1" si="111"/>
        <v/>
      </c>
      <c r="CI921" s="153">
        <f t="shared" ca="1" si="112"/>
        <v>5</v>
      </c>
      <c r="CJ921" s="153" t="str">
        <f t="shared" ca="1" si="113"/>
        <v/>
      </c>
      <c r="CK921" s="153" t="str">
        <f t="shared" ca="1" si="114"/>
        <v/>
      </c>
      <c r="CL921" s="153" t="str">
        <f t="shared" ca="1" si="115"/>
        <v/>
      </c>
      <c r="CM921" s="153" t="str">
        <f t="shared" ca="1" si="116"/>
        <v/>
      </c>
    </row>
    <row r="922" spans="84:91" x14ac:dyDescent="0.3">
      <c r="CF922" s="153">
        <v>933</v>
      </c>
      <c r="CG922" s="153">
        <f t="shared" ca="1" si="110"/>
        <v>5</v>
      </c>
      <c r="CH922" s="153" t="str">
        <f t="shared" ca="1" si="111"/>
        <v/>
      </c>
      <c r="CI922" s="153">
        <f t="shared" ca="1" si="112"/>
        <v>5</v>
      </c>
      <c r="CJ922" s="153" t="str">
        <f t="shared" ca="1" si="113"/>
        <v/>
      </c>
      <c r="CK922" s="153" t="str">
        <f t="shared" ca="1" si="114"/>
        <v/>
      </c>
      <c r="CL922" s="153" t="str">
        <f t="shared" ca="1" si="115"/>
        <v/>
      </c>
      <c r="CM922" s="153" t="str">
        <f t="shared" ca="1" si="116"/>
        <v/>
      </c>
    </row>
    <row r="923" spans="84:91" x14ac:dyDescent="0.3">
      <c r="CF923" s="153">
        <v>934</v>
      </c>
      <c r="CG923" s="153">
        <f t="shared" ca="1" si="110"/>
        <v>5</v>
      </c>
      <c r="CH923" s="153" t="str">
        <f t="shared" ca="1" si="111"/>
        <v/>
      </c>
      <c r="CI923" s="153">
        <f t="shared" ca="1" si="112"/>
        <v>5</v>
      </c>
      <c r="CJ923" s="153" t="str">
        <f t="shared" ca="1" si="113"/>
        <v/>
      </c>
      <c r="CK923" s="153" t="str">
        <f t="shared" ca="1" si="114"/>
        <v/>
      </c>
      <c r="CL923" s="153" t="str">
        <f t="shared" ca="1" si="115"/>
        <v/>
      </c>
      <c r="CM923" s="153" t="str">
        <f t="shared" ca="1" si="116"/>
        <v/>
      </c>
    </row>
    <row r="924" spans="84:91" x14ac:dyDescent="0.3">
      <c r="CF924" s="153">
        <v>935</v>
      </c>
      <c r="CG924" s="153">
        <f t="shared" ca="1" si="110"/>
        <v>5</v>
      </c>
      <c r="CH924" s="153" t="str">
        <f t="shared" ca="1" si="111"/>
        <v/>
      </c>
      <c r="CI924" s="153">
        <f t="shared" ca="1" si="112"/>
        <v>5</v>
      </c>
      <c r="CJ924" s="153" t="str">
        <f t="shared" ca="1" si="113"/>
        <v/>
      </c>
      <c r="CK924" s="153" t="str">
        <f t="shared" ca="1" si="114"/>
        <v/>
      </c>
      <c r="CL924" s="153" t="str">
        <f t="shared" ca="1" si="115"/>
        <v/>
      </c>
      <c r="CM924" s="153" t="str">
        <f t="shared" ca="1" si="116"/>
        <v/>
      </c>
    </row>
    <row r="925" spans="84:91" x14ac:dyDescent="0.3">
      <c r="CF925" s="153">
        <v>936</v>
      </c>
      <c r="CG925" s="153">
        <f t="shared" ca="1" si="110"/>
        <v>5</v>
      </c>
      <c r="CH925" s="153" t="str">
        <f t="shared" ca="1" si="111"/>
        <v/>
      </c>
      <c r="CI925" s="153">
        <f t="shared" ca="1" si="112"/>
        <v>5</v>
      </c>
      <c r="CJ925" s="153" t="str">
        <f t="shared" ca="1" si="113"/>
        <v/>
      </c>
      <c r="CK925" s="153" t="str">
        <f t="shared" ca="1" si="114"/>
        <v/>
      </c>
      <c r="CL925" s="153" t="str">
        <f t="shared" ca="1" si="115"/>
        <v/>
      </c>
      <c r="CM925" s="153" t="str">
        <f t="shared" ca="1" si="116"/>
        <v/>
      </c>
    </row>
    <row r="926" spans="84:91" x14ac:dyDescent="0.3">
      <c r="CF926" s="153">
        <v>937</v>
      </c>
      <c r="CG926" s="153">
        <f t="shared" ca="1" si="110"/>
        <v>5</v>
      </c>
      <c r="CH926" s="153" t="str">
        <f t="shared" ca="1" si="111"/>
        <v/>
      </c>
      <c r="CI926" s="153">
        <f t="shared" ca="1" si="112"/>
        <v>5</v>
      </c>
      <c r="CJ926" s="153" t="str">
        <f t="shared" ca="1" si="113"/>
        <v/>
      </c>
      <c r="CK926" s="153" t="str">
        <f t="shared" ca="1" si="114"/>
        <v/>
      </c>
      <c r="CL926" s="153" t="str">
        <f t="shared" ca="1" si="115"/>
        <v/>
      </c>
      <c r="CM926" s="153" t="str">
        <f t="shared" ca="1" si="116"/>
        <v/>
      </c>
    </row>
    <row r="927" spans="84:91" x14ac:dyDescent="0.3">
      <c r="CF927" s="153">
        <v>938</v>
      </c>
      <c r="CG927" s="153">
        <f t="shared" ca="1" si="110"/>
        <v>5</v>
      </c>
      <c r="CH927" s="153" t="str">
        <f t="shared" ca="1" si="111"/>
        <v/>
      </c>
      <c r="CI927" s="153">
        <f t="shared" ca="1" si="112"/>
        <v>5</v>
      </c>
      <c r="CJ927" s="153" t="str">
        <f t="shared" ca="1" si="113"/>
        <v/>
      </c>
      <c r="CK927" s="153" t="str">
        <f t="shared" ca="1" si="114"/>
        <v/>
      </c>
      <c r="CL927" s="153" t="str">
        <f t="shared" ca="1" si="115"/>
        <v/>
      </c>
      <c r="CM927" s="153" t="str">
        <f t="shared" ca="1" si="116"/>
        <v/>
      </c>
    </row>
    <row r="928" spans="84:91" x14ac:dyDescent="0.3">
      <c r="CF928" s="153">
        <v>939</v>
      </c>
      <c r="CG928" s="153">
        <f t="shared" ca="1" si="110"/>
        <v>5</v>
      </c>
      <c r="CH928" s="153" t="str">
        <f t="shared" ca="1" si="111"/>
        <v/>
      </c>
      <c r="CI928" s="153">
        <f t="shared" ca="1" si="112"/>
        <v>5</v>
      </c>
      <c r="CJ928" s="153" t="str">
        <f t="shared" ca="1" si="113"/>
        <v/>
      </c>
      <c r="CK928" s="153" t="str">
        <f t="shared" ca="1" si="114"/>
        <v/>
      </c>
      <c r="CL928" s="153" t="str">
        <f t="shared" ca="1" si="115"/>
        <v/>
      </c>
      <c r="CM928" s="153" t="str">
        <f t="shared" ca="1" si="116"/>
        <v/>
      </c>
    </row>
    <row r="929" spans="84:91" x14ac:dyDescent="0.3">
      <c r="CF929" s="153">
        <v>940</v>
      </c>
      <c r="CG929" s="153">
        <f t="shared" ca="1" si="110"/>
        <v>5</v>
      </c>
      <c r="CH929" s="153" t="str">
        <f t="shared" ca="1" si="111"/>
        <v/>
      </c>
      <c r="CI929" s="153">
        <f t="shared" ca="1" si="112"/>
        <v>5</v>
      </c>
      <c r="CJ929" s="153" t="str">
        <f t="shared" ca="1" si="113"/>
        <v/>
      </c>
      <c r="CK929" s="153" t="str">
        <f t="shared" ca="1" si="114"/>
        <v/>
      </c>
      <c r="CL929" s="153" t="str">
        <f t="shared" ca="1" si="115"/>
        <v/>
      </c>
      <c r="CM929" s="153" t="str">
        <f t="shared" ca="1" si="116"/>
        <v/>
      </c>
    </row>
    <row r="930" spans="84:91" x14ac:dyDescent="0.3">
      <c r="CF930" s="153">
        <v>941</v>
      </c>
      <c r="CG930" s="153">
        <f t="shared" ca="1" si="110"/>
        <v>5</v>
      </c>
      <c r="CH930" s="153" t="str">
        <f t="shared" ca="1" si="111"/>
        <v/>
      </c>
      <c r="CI930" s="153">
        <f t="shared" ca="1" si="112"/>
        <v>5</v>
      </c>
      <c r="CJ930" s="153" t="str">
        <f t="shared" ca="1" si="113"/>
        <v/>
      </c>
      <c r="CK930" s="153" t="str">
        <f t="shared" ca="1" si="114"/>
        <v/>
      </c>
      <c r="CL930" s="153" t="str">
        <f t="shared" ca="1" si="115"/>
        <v/>
      </c>
      <c r="CM930" s="153" t="str">
        <f t="shared" ca="1" si="116"/>
        <v/>
      </c>
    </row>
    <row r="931" spans="84:91" x14ac:dyDescent="0.3">
      <c r="CF931" s="153">
        <v>942</v>
      </c>
      <c r="CG931" s="153">
        <f t="shared" ca="1" si="110"/>
        <v>5</v>
      </c>
      <c r="CH931" s="153" t="str">
        <f t="shared" ca="1" si="111"/>
        <v/>
      </c>
      <c r="CI931" s="153">
        <f t="shared" ca="1" si="112"/>
        <v>5</v>
      </c>
      <c r="CJ931" s="153" t="str">
        <f t="shared" ca="1" si="113"/>
        <v/>
      </c>
      <c r="CK931" s="153" t="str">
        <f t="shared" ca="1" si="114"/>
        <v/>
      </c>
      <c r="CL931" s="153" t="str">
        <f t="shared" ca="1" si="115"/>
        <v/>
      </c>
      <c r="CM931" s="153" t="str">
        <f t="shared" ca="1" si="116"/>
        <v/>
      </c>
    </row>
    <row r="932" spans="84:91" x14ac:dyDescent="0.3">
      <c r="CF932" s="153">
        <v>943</v>
      </c>
      <c r="CG932" s="153">
        <f t="shared" ca="1" si="110"/>
        <v>5</v>
      </c>
      <c r="CH932" s="153" t="str">
        <f t="shared" ca="1" si="111"/>
        <v/>
      </c>
      <c r="CI932" s="153">
        <f t="shared" ca="1" si="112"/>
        <v>5</v>
      </c>
      <c r="CJ932" s="153" t="str">
        <f t="shared" ca="1" si="113"/>
        <v/>
      </c>
      <c r="CK932" s="153" t="str">
        <f t="shared" ca="1" si="114"/>
        <v/>
      </c>
      <c r="CL932" s="153" t="str">
        <f t="shared" ca="1" si="115"/>
        <v/>
      </c>
      <c r="CM932" s="153" t="str">
        <f t="shared" ca="1" si="116"/>
        <v/>
      </c>
    </row>
    <row r="933" spans="84:91" x14ac:dyDescent="0.3">
      <c r="CF933" s="153">
        <v>944</v>
      </c>
      <c r="CG933" s="153">
        <f t="shared" ca="1" si="110"/>
        <v>5</v>
      </c>
      <c r="CH933" s="153" t="str">
        <f t="shared" ca="1" si="111"/>
        <v/>
      </c>
      <c r="CI933" s="153">
        <f t="shared" ca="1" si="112"/>
        <v>5</v>
      </c>
      <c r="CJ933" s="153" t="str">
        <f t="shared" ca="1" si="113"/>
        <v/>
      </c>
      <c r="CK933" s="153" t="str">
        <f t="shared" ca="1" si="114"/>
        <v/>
      </c>
      <c r="CL933" s="153" t="str">
        <f t="shared" ca="1" si="115"/>
        <v/>
      </c>
      <c r="CM933" s="153" t="str">
        <f t="shared" ca="1" si="116"/>
        <v/>
      </c>
    </row>
    <row r="934" spans="84:91" x14ac:dyDescent="0.3">
      <c r="CF934" s="153">
        <v>945</v>
      </c>
      <c r="CG934" s="153">
        <f t="shared" ca="1" si="110"/>
        <v>5</v>
      </c>
      <c r="CH934" s="153" t="str">
        <f t="shared" ca="1" si="111"/>
        <v/>
      </c>
      <c r="CI934" s="153">
        <f t="shared" ca="1" si="112"/>
        <v>5</v>
      </c>
      <c r="CJ934" s="153" t="str">
        <f t="shared" ca="1" si="113"/>
        <v/>
      </c>
      <c r="CK934" s="153" t="str">
        <f t="shared" ca="1" si="114"/>
        <v/>
      </c>
      <c r="CL934" s="153" t="str">
        <f t="shared" ca="1" si="115"/>
        <v/>
      </c>
      <c r="CM934" s="153" t="str">
        <f t="shared" ca="1" si="116"/>
        <v/>
      </c>
    </row>
    <row r="935" spans="84:91" x14ac:dyDescent="0.3">
      <c r="CF935" s="153">
        <v>946</v>
      </c>
      <c r="CG935" s="153">
        <f t="shared" ca="1" si="110"/>
        <v>5</v>
      </c>
      <c r="CH935" s="153" t="str">
        <f t="shared" ca="1" si="111"/>
        <v/>
      </c>
      <c r="CI935" s="153">
        <f t="shared" ca="1" si="112"/>
        <v>5</v>
      </c>
      <c r="CJ935" s="153" t="str">
        <f t="shared" ca="1" si="113"/>
        <v/>
      </c>
      <c r="CK935" s="153" t="str">
        <f t="shared" ca="1" si="114"/>
        <v/>
      </c>
      <c r="CL935" s="153" t="str">
        <f t="shared" ca="1" si="115"/>
        <v/>
      </c>
      <c r="CM935" s="153" t="str">
        <f t="shared" ca="1" si="116"/>
        <v/>
      </c>
    </row>
    <row r="936" spans="84:91" x14ac:dyDescent="0.3">
      <c r="CF936" s="153">
        <v>947</v>
      </c>
      <c r="CG936" s="153">
        <f t="shared" ca="1" si="110"/>
        <v>5</v>
      </c>
      <c r="CH936" s="153" t="str">
        <f t="shared" ca="1" si="111"/>
        <v/>
      </c>
      <c r="CI936" s="153">
        <f t="shared" ca="1" si="112"/>
        <v>5</v>
      </c>
      <c r="CJ936" s="153" t="str">
        <f t="shared" ca="1" si="113"/>
        <v/>
      </c>
      <c r="CK936" s="153" t="str">
        <f t="shared" ca="1" si="114"/>
        <v/>
      </c>
      <c r="CL936" s="153" t="str">
        <f t="shared" ca="1" si="115"/>
        <v/>
      </c>
      <c r="CM936" s="153" t="str">
        <f t="shared" ca="1" si="116"/>
        <v/>
      </c>
    </row>
    <row r="937" spans="84:91" x14ac:dyDescent="0.3">
      <c r="CF937" s="153">
        <v>948</v>
      </c>
      <c r="CG937" s="153">
        <f t="shared" ca="1" si="110"/>
        <v>5</v>
      </c>
      <c r="CH937" s="153" t="str">
        <f t="shared" ca="1" si="111"/>
        <v/>
      </c>
      <c r="CI937" s="153">
        <f t="shared" ca="1" si="112"/>
        <v>5</v>
      </c>
      <c r="CJ937" s="153" t="str">
        <f t="shared" ca="1" si="113"/>
        <v/>
      </c>
      <c r="CK937" s="153" t="str">
        <f t="shared" ca="1" si="114"/>
        <v/>
      </c>
      <c r="CL937" s="153" t="str">
        <f t="shared" ca="1" si="115"/>
        <v/>
      </c>
      <c r="CM937" s="153" t="str">
        <f t="shared" ca="1" si="116"/>
        <v/>
      </c>
    </row>
    <row r="938" spans="84:91" x14ac:dyDescent="0.3">
      <c r="CF938" s="153">
        <v>949</v>
      </c>
      <c r="CG938" s="153">
        <f t="shared" ca="1" si="110"/>
        <v>5</v>
      </c>
      <c r="CH938" s="153" t="str">
        <f t="shared" ca="1" si="111"/>
        <v/>
      </c>
      <c r="CI938" s="153">
        <f t="shared" ca="1" si="112"/>
        <v>5</v>
      </c>
      <c r="CJ938" s="153" t="str">
        <f t="shared" ca="1" si="113"/>
        <v/>
      </c>
      <c r="CK938" s="153" t="str">
        <f t="shared" ca="1" si="114"/>
        <v/>
      </c>
      <c r="CL938" s="153" t="str">
        <f t="shared" ca="1" si="115"/>
        <v/>
      </c>
      <c r="CM938" s="153" t="str">
        <f t="shared" ca="1" si="116"/>
        <v/>
      </c>
    </row>
    <row r="939" spans="84:91" x14ac:dyDescent="0.3">
      <c r="CF939" s="153">
        <v>950</v>
      </c>
      <c r="CG939" s="153">
        <f t="shared" ca="1" si="110"/>
        <v>5</v>
      </c>
      <c r="CH939" s="153" t="str">
        <f t="shared" ca="1" si="111"/>
        <v/>
      </c>
      <c r="CI939" s="153">
        <f t="shared" ca="1" si="112"/>
        <v>5</v>
      </c>
      <c r="CJ939" s="153" t="str">
        <f t="shared" ca="1" si="113"/>
        <v/>
      </c>
      <c r="CK939" s="153" t="str">
        <f t="shared" ca="1" si="114"/>
        <v/>
      </c>
      <c r="CL939" s="153" t="str">
        <f t="shared" ca="1" si="115"/>
        <v/>
      </c>
      <c r="CM939" s="153" t="str">
        <f t="shared" ca="1" si="116"/>
        <v/>
      </c>
    </row>
    <row r="940" spans="84:91" x14ac:dyDescent="0.3">
      <c r="CF940" s="153">
        <v>951</v>
      </c>
      <c r="CG940" s="153">
        <f t="shared" ca="1" si="110"/>
        <v>5</v>
      </c>
      <c r="CH940" s="153" t="str">
        <f t="shared" ca="1" si="111"/>
        <v/>
      </c>
      <c r="CI940" s="153">
        <f t="shared" ca="1" si="112"/>
        <v>5</v>
      </c>
      <c r="CJ940" s="153" t="str">
        <f t="shared" ca="1" si="113"/>
        <v/>
      </c>
      <c r="CK940" s="153" t="str">
        <f t="shared" ca="1" si="114"/>
        <v/>
      </c>
      <c r="CL940" s="153" t="str">
        <f t="shared" ca="1" si="115"/>
        <v/>
      </c>
      <c r="CM940" s="153" t="str">
        <f t="shared" ca="1" si="116"/>
        <v/>
      </c>
    </row>
    <row r="941" spans="84:91" x14ac:dyDescent="0.3">
      <c r="CF941" s="153">
        <v>952</v>
      </c>
      <c r="CG941" s="153">
        <f t="shared" ca="1" si="110"/>
        <v>5</v>
      </c>
      <c r="CH941" s="153" t="str">
        <f t="shared" ca="1" si="111"/>
        <v/>
      </c>
      <c r="CI941" s="153">
        <f t="shared" ca="1" si="112"/>
        <v>5</v>
      </c>
      <c r="CJ941" s="153" t="str">
        <f t="shared" ca="1" si="113"/>
        <v/>
      </c>
      <c r="CK941" s="153" t="str">
        <f t="shared" ca="1" si="114"/>
        <v/>
      </c>
      <c r="CL941" s="153" t="str">
        <f t="shared" ca="1" si="115"/>
        <v/>
      </c>
      <c r="CM941" s="153" t="str">
        <f t="shared" ca="1" si="116"/>
        <v/>
      </c>
    </row>
    <row r="942" spans="84:91" x14ac:dyDescent="0.3">
      <c r="CF942" s="153">
        <v>953</v>
      </c>
      <c r="CG942" s="153">
        <f t="shared" ca="1" si="110"/>
        <v>5</v>
      </c>
      <c r="CH942" s="153" t="str">
        <f t="shared" ca="1" si="111"/>
        <v/>
      </c>
      <c r="CI942" s="153">
        <f t="shared" ca="1" si="112"/>
        <v>5</v>
      </c>
      <c r="CJ942" s="153" t="str">
        <f t="shared" ca="1" si="113"/>
        <v/>
      </c>
      <c r="CK942" s="153" t="str">
        <f t="shared" ca="1" si="114"/>
        <v/>
      </c>
      <c r="CL942" s="153" t="str">
        <f t="shared" ca="1" si="115"/>
        <v/>
      </c>
      <c r="CM942" s="153" t="str">
        <f t="shared" ca="1" si="116"/>
        <v/>
      </c>
    </row>
    <row r="943" spans="84:91" x14ac:dyDescent="0.3">
      <c r="CF943" s="153">
        <v>954</v>
      </c>
      <c r="CG943" s="153">
        <f t="shared" ca="1" si="110"/>
        <v>5</v>
      </c>
      <c r="CH943" s="153" t="str">
        <f t="shared" ca="1" si="111"/>
        <v/>
      </c>
      <c r="CI943" s="153">
        <f t="shared" ca="1" si="112"/>
        <v>5</v>
      </c>
      <c r="CJ943" s="153" t="str">
        <f t="shared" ca="1" si="113"/>
        <v/>
      </c>
      <c r="CK943" s="153" t="str">
        <f t="shared" ca="1" si="114"/>
        <v/>
      </c>
      <c r="CL943" s="153" t="str">
        <f t="shared" ca="1" si="115"/>
        <v/>
      </c>
      <c r="CM943" s="153" t="str">
        <f t="shared" ca="1" si="116"/>
        <v/>
      </c>
    </row>
    <row r="944" spans="84:91" x14ac:dyDescent="0.3">
      <c r="CF944" s="153">
        <v>955</v>
      </c>
      <c r="CG944" s="153">
        <f t="shared" ca="1" si="110"/>
        <v>5</v>
      </c>
      <c r="CH944" s="153" t="str">
        <f t="shared" ca="1" si="111"/>
        <v/>
      </c>
      <c r="CI944" s="153">
        <f t="shared" ca="1" si="112"/>
        <v>5</v>
      </c>
      <c r="CJ944" s="153" t="str">
        <f t="shared" ca="1" si="113"/>
        <v/>
      </c>
      <c r="CK944" s="153" t="str">
        <f t="shared" ca="1" si="114"/>
        <v/>
      </c>
      <c r="CL944" s="153" t="str">
        <f t="shared" ca="1" si="115"/>
        <v/>
      </c>
      <c r="CM944" s="153" t="str">
        <f t="shared" ca="1" si="116"/>
        <v/>
      </c>
    </row>
    <row r="945" spans="84:91" x14ac:dyDescent="0.3">
      <c r="CF945" s="153">
        <v>956</v>
      </c>
      <c r="CG945" s="153">
        <f t="shared" ca="1" si="110"/>
        <v>5</v>
      </c>
      <c r="CH945" s="153" t="str">
        <f t="shared" ca="1" si="111"/>
        <v/>
      </c>
      <c r="CI945" s="153">
        <f t="shared" ca="1" si="112"/>
        <v>5</v>
      </c>
      <c r="CJ945" s="153" t="str">
        <f t="shared" ca="1" si="113"/>
        <v/>
      </c>
      <c r="CK945" s="153" t="str">
        <f t="shared" ca="1" si="114"/>
        <v/>
      </c>
      <c r="CL945" s="153" t="str">
        <f t="shared" ca="1" si="115"/>
        <v/>
      </c>
      <c r="CM945" s="153" t="str">
        <f t="shared" ca="1" si="116"/>
        <v/>
      </c>
    </row>
    <row r="946" spans="84:91" x14ac:dyDescent="0.3">
      <c r="CF946" s="153">
        <v>957</v>
      </c>
      <c r="CG946" s="153">
        <f t="shared" ca="1" si="110"/>
        <v>5</v>
      </c>
      <c r="CH946" s="153" t="str">
        <f t="shared" ca="1" si="111"/>
        <v/>
      </c>
      <c r="CI946" s="153">
        <f t="shared" ca="1" si="112"/>
        <v>5</v>
      </c>
      <c r="CJ946" s="153" t="str">
        <f t="shared" ca="1" si="113"/>
        <v/>
      </c>
      <c r="CK946" s="153" t="str">
        <f t="shared" ca="1" si="114"/>
        <v/>
      </c>
      <c r="CL946" s="153" t="str">
        <f t="shared" ca="1" si="115"/>
        <v/>
      </c>
      <c r="CM946" s="153" t="str">
        <f t="shared" ca="1" si="116"/>
        <v/>
      </c>
    </row>
    <row r="947" spans="84:91" x14ac:dyDescent="0.3">
      <c r="CF947" s="153">
        <v>958</v>
      </c>
      <c r="CG947" s="153">
        <f t="shared" ca="1" si="110"/>
        <v>5</v>
      </c>
      <c r="CH947" s="153" t="str">
        <f t="shared" ca="1" si="111"/>
        <v/>
      </c>
      <c r="CI947" s="153">
        <f t="shared" ca="1" si="112"/>
        <v>5</v>
      </c>
      <c r="CJ947" s="153" t="str">
        <f t="shared" ca="1" si="113"/>
        <v/>
      </c>
      <c r="CK947" s="153" t="str">
        <f t="shared" ca="1" si="114"/>
        <v/>
      </c>
      <c r="CL947" s="153" t="str">
        <f t="shared" ca="1" si="115"/>
        <v/>
      </c>
      <c r="CM947" s="153" t="str">
        <f t="shared" ca="1" si="116"/>
        <v/>
      </c>
    </row>
    <row r="948" spans="84:91" x14ac:dyDescent="0.3">
      <c r="CF948" s="153">
        <v>959</v>
      </c>
      <c r="CG948" s="153">
        <f t="shared" ca="1" si="110"/>
        <v>5</v>
      </c>
      <c r="CH948" s="153" t="str">
        <f t="shared" ca="1" si="111"/>
        <v/>
      </c>
      <c r="CI948" s="153">
        <f t="shared" ca="1" si="112"/>
        <v>5</v>
      </c>
      <c r="CJ948" s="153" t="str">
        <f t="shared" ca="1" si="113"/>
        <v/>
      </c>
      <c r="CK948" s="153" t="str">
        <f t="shared" ca="1" si="114"/>
        <v/>
      </c>
      <c r="CL948" s="153" t="str">
        <f t="shared" ca="1" si="115"/>
        <v/>
      </c>
      <c r="CM948" s="153" t="str">
        <f t="shared" ca="1" si="116"/>
        <v/>
      </c>
    </row>
    <row r="949" spans="84:91" x14ac:dyDescent="0.3">
      <c r="CF949" s="153">
        <v>960</v>
      </c>
      <c r="CG949" s="153">
        <f t="shared" ca="1" si="110"/>
        <v>5</v>
      </c>
      <c r="CH949" s="153" t="str">
        <f t="shared" ca="1" si="111"/>
        <v/>
      </c>
      <c r="CI949" s="153">
        <f t="shared" ca="1" si="112"/>
        <v>5</v>
      </c>
      <c r="CJ949" s="153" t="str">
        <f t="shared" ca="1" si="113"/>
        <v/>
      </c>
      <c r="CK949" s="153" t="str">
        <f t="shared" ca="1" si="114"/>
        <v/>
      </c>
      <c r="CL949" s="153" t="str">
        <f t="shared" ca="1" si="115"/>
        <v/>
      </c>
      <c r="CM949" s="153" t="str">
        <f t="shared" ca="1" si="116"/>
        <v/>
      </c>
    </row>
    <row r="950" spans="84:91" x14ac:dyDescent="0.3">
      <c r="CF950" s="153">
        <v>961</v>
      </c>
      <c r="CG950" s="153">
        <f t="shared" ca="1" si="110"/>
        <v>5</v>
      </c>
      <c r="CH950" s="153" t="str">
        <f t="shared" ca="1" si="111"/>
        <v/>
      </c>
      <c r="CI950" s="153">
        <f t="shared" ca="1" si="112"/>
        <v>5</v>
      </c>
      <c r="CJ950" s="153" t="str">
        <f t="shared" ca="1" si="113"/>
        <v/>
      </c>
      <c r="CK950" s="153" t="str">
        <f t="shared" ca="1" si="114"/>
        <v/>
      </c>
      <c r="CL950" s="153" t="str">
        <f t="shared" ca="1" si="115"/>
        <v/>
      </c>
      <c r="CM950" s="153" t="str">
        <f t="shared" ca="1" si="116"/>
        <v/>
      </c>
    </row>
    <row r="951" spans="84:91" x14ac:dyDescent="0.3">
      <c r="CF951" s="153">
        <v>962</v>
      </c>
      <c r="CG951" s="153">
        <f t="shared" ca="1" si="110"/>
        <v>5</v>
      </c>
      <c r="CH951" s="153" t="str">
        <f t="shared" ca="1" si="111"/>
        <v/>
      </c>
      <c r="CI951" s="153">
        <f t="shared" ca="1" si="112"/>
        <v>5</v>
      </c>
      <c r="CJ951" s="153" t="str">
        <f t="shared" ca="1" si="113"/>
        <v/>
      </c>
      <c r="CK951" s="153" t="str">
        <f t="shared" ca="1" si="114"/>
        <v/>
      </c>
      <c r="CL951" s="153" t="str">
        <f t="shared" ca="1" si="115"/>
        <v/>
      </c>
      <c r="CM951" s="153" t="str">
        <f t="shared" ca="1" si="116"/>
        <v/>
      </c>
    </row>
    <row r="952" spans="84:91" x14ac:dyDescent="0.3">
      <c r="CF952" s="153">
        <v>963</v>
      </c>
      <c r="CG952" s="153">
        <f t="shared" ca="1" si="110"/>
        <v>5</v>
      </c>
      <c r="CH952" s="153" t="str">
        <f t="shared" ca="1" si="111"/>
        <v/>
      </c>
      <c r="CI952" s="153">
        <f t="shared" ca="1" si="112"/>
        <v>5</v>
      </c>
      <c r="CJ952" s="153" t="str">
        <f t="shared" ca="1" si="113"/>
        <v/>
      </c>
      <c r="CK952" s="153" t="str">
        <f t="shared" ca="1" si="114"/>
        <v/>
      </c>
      <c r="CL952" s="153" t="str">
        <f t="shared" ca="1" si="115"/>
        <v/>
      </c>
      <c r="CM952" s="153" t="str">
        <f t="shared" ca="1" si="116"/>
        <v/>
      </c>
    </row>
    <row r="953" spans="84:91" x14ac:dyDescent="0.3">
      <c r="CF953" s="153">
        <v>964</v>
      </c>
      <c r="CG953" s="153">
        <f t="shared" ca="1" si="110"/>
        <v>5</v>
      </c>
      <c r="CH953" s="153" t="str">
        <f t="shared" ca="1" si="111"/>
        <v/>
      </c>
      <c r="CI953" s="153">
        <f t="shared" ca="1" si="112"/>
        <v>5</v>
      </c>
      <c r="CJ953" s="153" t="str">
        <f t="shared" ca="1" si="113"/>
        <v/>
      </c>
      <c r="CK953" s="153" t="str">
        <f t="shared" ca="1" si="114"/>
        <v/>
      </c>
      <c r="CL953" s="153" t="str">
        <f t="shared" ca="1" si="115"/>
        <v/>
      </c>
      <c r="CM953" s="153" t="str">
        <f t="shared" ca="1" si="116"/>
        <v/>
      </c>
    </row>
    <row r="954" spans="84:91" x14ac:dyDescent="0.3">
      <c r="CF954" s="153">
        <v>965</v>
      </c>
      <c r="CG954" s="153">
        <f t="shared" ca="1" si="110"/>
        <v>5</v>
      </c>
      <c r="CH954" s="153" t="str">
        <f t="shared" ca="1" si="111"/>
        <v/>
      </c>
      <c r="CI954" s="153">
        <f t="shared" ca="1" si="112"/>
        <v>5</v>
      </c>
      <c r="CJ954" s="153" t="str">
        <f t="shared" ca="1" si="113"/>
        <v/>
      </c>
      <c r="CK954" s="153" t="str">
        <f t="shared" ca="1" si="114"/>
        <v/>
      </c>
      <c r="CL954" s="153" t="str">
        <f t="shared" ca="1" si="115"/>
        <v/>
      </c>
      <c r="CM954" s="153" t="str">
        <f t="shared" ca="1" si="116"/>
        <v/>
      </c>
    </row>
    <row r="955" spans="84:91" x14ac:dyDescent="0.3">
      <c r="CF955" s="153">
        <v>966</v>
      </c>
      <c r="CG955" s="153">
        <f t="shared" ca="1" si="110"/>
        <v>5</v>
      </c>
      <c r="CH955" s="153" t="str">
        <f t="shared" ca="1" si="111"/>
        <v/>
      </c>
      <c r="CI955" s="153">
        <f t="shared" ca="1" si="112"/>
        <v>5</v>
      </c>
      <c r="CJ955" s="153" t="str">
        <f t="shared" ca="1" si="113"/>
        <v/>
      </c>
      <c r="CK955" s="153" t="str">
        <f t="shared" ca="1" si="114"/>
        <v/>
      </c>
      <c r="CL955" s="153" t="str">
        <f t="shared" ca="1" si="115"/>
        <v/>
      </c>
      <c r="CM955" s="153" t="str">
        <f t="shared" ca="1" si="116"/>
        <v/>
      </c>
    </row>
    <row r="956" spans="84:91" x14ac:dyDescent="0.3">
      <c r="CF956" s="153">
        <v>967</v>
      </c>
      <c r="CG956" s="153">
        <f t="shared" ca="1" si="110"/>
        <v>5</v>
      </c>
      <c r="CH956" s="153" t="str">
        <f t="shared" ca="1" si="111"/>
        <v/>
      </c>
      <c r="CI956" s="153">
        <f t="shared" ca="1" si="112"/>
        <v>5</v>
      </c>
      <c r="CJ956" s="153" t="str">
        <f t="shared" ca="1" si="113"/>
        <v/>
      </c>
      <c r="CK956" s="153" t="str">
        <f t="shared" ca="1" si="114"/>
        <v/>
      </c>
      <c r="CL956" s="153" t="str">
        <f t="shared" ca="1" si="115"/>
        <v/>
      </c>
      <c r="CM956" s="153" t="str">
        <f t="shared" ca="1" si="116"/>
        <v/>
      </c>
    </row>
    <row r="957" spans="84:91" x14ac:dyDescent="0.3">
      <c r="CF957" s="153">
        <v>968</v>
      </c>
      <c r="CG957" s="153">
        <f t="shared" ca="1" si="110"/>
        <v>5</v>
      </c>
      <c r="CH957" s="153" t="str">
        <f t="shared" ca="1" si="111"/>
        <v/>
      </c>
      <c r="CI957" s="153">
        <f t="shared" ca="1" si="112"/>
        <v>5</v>
      </c>
      <c r="CJ957" s="153" t="str">
        <f t="shared" ca="1" si="113"/>
        <v/>
      </c>
      <c r="CK957" s="153" t="str">
        <f t="shared" ca="1" si="114"/>
        <v/>
      </c>
      <c r="CL957" s="153" t="str">
        <f t="shared" ca="1" si="115"/>
        <v/>
      </c>
      <c r="CM957" s="153" t="str">
        <f t="shared" ca="1" si="116"/>
        <v/>
      </c>
    </row>
    <row r="958" spans="84:91" x14ac:dyDescent="0.3">
      <c r="CF958" s="153">
        <v>969</v>
      </c>
      <c r="CG958" s="153">
        <f t="shared" ca="1" si="110"/>
        <v>5</v>
      </c>
      <c r="CH958" s="153" t="str">
        <f t="shared" ca="1" si="111"/>
        <v/>
      </c>
      <c r="CI958" s="153">
        <f t="shared" ca="1" si="112"/>
        <v>5</v>
      </c>
      <c r="CJ958" s="153" t="str">
        <f t="shared" ca="1" si="113"/>
        <v/>
      </c>
      <c r="CK958" s="153" t="str">
        <f t="shared" ca="1" si="114"/>
        <v/>
      </c>
      <c r="CL958" s="153" t="str">
        <f t="shared" ca="1" si="115"/>
        <v/>
      </c>
      <c r="CM958" s="153" t="str">
        <f t="shared" ca="1" si="116"/>
        <v/>
      </c>
    </row>
    <row r="959" spans="84:91" x14ac:dyDescent="0.3">
      <c r="CF959" s="153">
        <v>970</v>
      </c>
      <c r="CG959" s="153">
        <f t="shared" ca="1" si="110"/>
        <v>5</v>
      </c>
      <c r="CH959" s="153" t="str">
        <f t="shared" ca="1" si="111"/>
        <v/>
      </c>
      <c r="CI959" s="153">
        <f t="shared" ca="1" si="112"/>
        <v>5</v>
      </c>
      <c r="CJ959" s="153" t="str">
        <f t="shared" ca="1" si="113"/>
        <v/>
      </c>
      <c r="CK959" s="153" t="str">
        <f t="shared" ca="1" si="114"/>
        <v/>
      </c>
      <c r="CL959" s="153" t="str">
        <f t="shared" ca="1" si="115"/>
        <v/>
      </c>
      <c r="CM959" s="153" t="str">
        <f t="shared" ca="1" si="116"/>
        <v/>
      </c>
    </row>
    <row r="960" spans="84:91" x14ac:dyDescent="0.3">
      <c r="CF960" s="153">
        <v>971</v>
      </c>
      <c r="CG960" s="153">
        <f t="shared" ca="1" si="110"/>
        <v>5</v>
      </c>
      <c r="CH960" s="153" t="str">
        <f t="shared" ca="1" si="111"/>
        <v/>
      </c>
      <c r="CI960" s="153">
        <f t="shared" ca="1" si="112"/>
        <v>5</v>
      </c>
      <c r="CJ960" s="153" t="str">
        <f t="shared" ca="1" si="113"/>
        <v/>
      </c>
      <c r="CK960" s="153" t="str">
        <f t="shared" ca="1" si="114"/>
        <v/>
      </c>
      <c r="CL960" s="153" t="str">
        <f t="shared" ca="1" si="115"/>
        <v/>
      </c>
      <c r="CM960" s="153" t="str">
        <f t="shared" ca="1" si="116"/>
        <v/>
      </c>
    </row>
    <row r="961" spans="84:91" x14ac:dyDescent="0.3">
      <c r="CF961" s="153">
        <v>972</v>
      </c>
      <c r="CG961" s="153">
        <f t="shared" ca="1" si="110"/>
        <v>5</v>
      </c>
      <c r="CH961" s="153" t="str">
        <f t="shared" ca="1" si="111"/>
        <v/>
      </c>
      <c r="CI961" s="153">
        <f t="shared" ca="1" si="112"/>
        <v>5</v>
      </c>
      <c r="CJ961" s="153" t="str">
        <f t="shared" ca="1" si="113"/>
        <v/>
      </c>
      <c r="CK961" s="153" t="str">
        <f t="shared" ca="1" si="114"/>
        <v/>
      </c>
      <c r="CL961" s="153" t="str">
        <f t="shared" ca="1" si="115"/>
        <v/>
      </c>
      <c r="CM961" s="153" t="str">
        <f t="shared" ca="1" si="116"/>
        <v/>
      </c>
    </row>
    <row r="962" spans="84:91" x14ac:dyDescent="0.3">
      <c r="CF962" s="153">
        <v>973</v>
      </c>
      <c r="CG962" s="153">
        <f t="shared" ca="1" si="110"/>
        <v>5</v>
      </c>
      <c r="CH962" s="153" t="str">
        <f t="shared" ca="1" si="111"/>
        <v/>
      </c>
      <c r="CI962" s="153">
        <f t="shared" ca="1" si="112"/>
        <v>5</v>
      </c>
      <c r="CJ962" s="153" t="str">
        <f t="shared" ca="1" si="113"/>
        <v/>
      </c>
      <c r="CK962" s="153" t="str">
        <f t="shared" ca="1" si="114"/>
        <v/>
      </c>
      <c r="CL962" s="153" t="str">
        <f t="shared" ca="1" si="115"/>
        <v/>
      </c>
      <c r="CM962" s="153" t="str">
        <f t="shared" ca="1" si="116"/>
        <v/>
      </c>
    </row>
    <row r="963" spans="84:91" x14ac:dyDescent="0.3">
      <c r="CF963" s="153">
        <v>974</v>
      </c>
      <c r="CG963" s="153">
        <f t="shared" ca="1" si="110"/>
        <v>5</v>
      </c>
      <c r="CH963" s="153" t="str">
        <f t="shared" ca="1" si="111"/>
        <v/>
      </c>
      <c r="CI963" s="153">
        <f t="shared" ca="1" si="112"/>
        <v>5</v>
      </c>
      <c r="CJ963" s="153" t="str">
        <f t="shared" ca="1" si="113"/>
        <v/>
      </c>
      <c r="CK963" s="153" t="str">
        <f t="shared" ca="1" si="114"/>
        <v/>
      </c>
      <c r="CL963" s="153" t="str">
        <f t="shared" ca="1" si="115"/>
        <v/>
      </c>
      <c r="CM963" s="153" t="str">
        <f t="shared" ca="1" si="116"/>
        <v/>
      </c>
    </row>
    <row r="964" spans="84:91" x14ac:dyDescent="0.3">
      <c r="CF964" s="153">
        <v>975</v>
      </c>
      <c r="CG964" s="153">
        <f t="shared" ca="1" si="110"/>
        <v>5</v>
      </c>
      <c r="CH964" s="153" t="str">
        <f t="shared" ca="1" si="111"/>
        <v/>
      </c>
      <c r="CI964" s="153">
        <f t="shared" ca="1" si="112"/>
        <v>5</v>
      </c>
      <c r="CJ964" s="153" t="str">
        <f t="shared" ca="1" si="113"/>
        <v/>
      </c>
      <c r="CK964" s="153" t="str">
        <f t="shared" ca="1" si="114"/>
        <v/>
      </c>
      <c r="CL964" s="153" t="str">
        <f t="shared" ca="1" si="115"/>
        <v/>
      </c>
      <c r="CM964" s="153" t="str">
        <f t="shared" ca="1" si="116"/>
        <v/>
      </c>
    </row>
    <row r="965" spans="84:91" x14ac:dyDescent="0.3">
      <c r="CF965" s="153">
        <v>976</v>
      </c>
      <c r="CG965" s="153">
        <f t="shared" ref="CG965:CG1028" ca="1" si="117">IF(INDIRECT("'"&amp;$CG$2&amp;"'!F"&amp;CF965)="Business",CG964+1,CG964)</f>
        <v>5</v>
      </c>
      <c r="CH965" s="153" t="str">
        <f t="shared" ref="CH965:CH1028" ca="1" si="118">IF(CG965&lt;&gt;CG964,IF(AND(INDIRECT("'"&amp;$CG$2&amp;"'!E"&amp;CF965)&gt;$CH$2-1,INDIRECT("'"&amp;$CG$2&amp;"'!E"&amp;CF965)&lt;$CH$3+1),INDIRECT("'"&amp;$CG$2&amp;"'!E"&amp;CF965),""),"")</f>
        <v/>
      </c>
      <c r="CI965" s="153">
        <f t="shared" ref="CI965:CI1028" ca="1" si="119">IF(CH965&lt;&gt;"",CI964+1,CI964)</f>
        <v>5</v>
      </c>
      <c r="CJ965" s="153" t="str">
        <f t="shared" ca="1" si="113"/>
        <v/>
      </c>
      <c r="CK965" s="153" t="str">
        <f t="shared" ca="1" si="114"/>
        <v/>
      </c>
      <c r="CL965" s="153" t="str">
        <f t="shared" ca="1" si="115"/>
        <v/>
      </c>
      <c r="CM965" s="153" t="str">
        <f t="shared" ca="1" si="116"/>
        <v/>
      </c>
    </row>
    <row r="966" spans="84:91" x14ac:dyDescent="0.3">
      <c r="CF966" s="153">
        <v>977</v>
      </c>
      <c r="CG966" s="153">
        <f t="shared" ca="1" si="117"/>
        <v>5</v>
      </c>
      <c r="CH966" s="153" t="str">
        <f t="shared" ca="1" si="118"/>
        <v/>
      </c>
      <c r="CI966" s="153">
        <f t="shared" ca="1" si="119"/>
        <v>5</v>
      </c>
      <c r="CJ966" s="153" t="str">
        <f t="shared" ca="1" si="113"/>
        <v/>
      </c>
      <c r="CK966" s="153" t="str">
        <f t="shared" ca="1" si="114"/>
        <v/>
      </c>
      <c r="CL966" s="153" t="str">
        <f t="shared" ca="1" si="115"/>
        <v/>
      </c>
      <c r="CM966" s="153" t="str">
        <f t="shared" ca="1" si="116"/>
        <v/>
      </c>
    </row>
    <row r="967" spans="84:91" x14ac:dyDescent="0.3">
      <c r="CF967" s="153">
        <v>978</v>
      </c>
      <c r="CG967" s="153">
        <f t="shared" ca="1" si="117"/>
        <v>5</v>
      </c>
      <c r="CH967" s="153" t="str">
        <f t="shared" ca="1" si="118"/>
        <v/>
      </c>
      <c r="CI967" s="153">
        <f t="shared" ca="1" si="119"/>
        <v>5</v>
      </c>
      <c r="CJ967" s="153" t="str">
        <f t="shared" ca="1" si="113"/>
        <v/>
      </c>
      <c r="CK967" s="153" t="str">
        <f t="shared" ca="1" si="114"/>
        <v/>
      </c>
      <c r="CL967" s="153" t="str">
        <f t="shared" ca="1" si="115"/>
        <v/>
      </c>
      <c r="CM967" s="153" t="str">
        <f t="shared" ca="1" si="116"/>
        <v/>
      </c>
    </row>
    <row r="968" spans="84:91" x14ac:dyDescent="0.3">
      <c r="CF968" s="153">
        <v>979</v>
      </c>
      <c r="CG968" s="153">
        <f t="shared" ca="1" si="117"/>
        <v>5</v>
      </c>
      <c r="CH968" s="153" t="str">
        <f t="shared" ca="1" si="118"/>
        <v/>
      </c>
      <c r="CI968" s="153">
        <f t="shared" ca="1" si="119"/>
        <v>5</v>
      </c>
      <c r="CJ968" s="153" t="str">
        <f t="shared" ca="1" si="113"/>
        <v/>
      </c>
      <c r="CK968" s="153" t="str">
        <f t="shared" ca="1" si="114"/>
        <v/>
      </c>
      <c r="CL968" s="153" t="str">
        <f t="shared" ca="1" si="115"/>
        <v/>
      </c>
      <c r="CM968" s="153" t="str">
        <f t="shared" ca="1" si="116"/>
        <v/>
      </c>
    </row>
    <row r="969" spans="84:91" x14ac:dyDescent="0.3">
      <c r="CF969" s="153">
        <v>980</v>
      </c>
      <c r="CG969" s="153">
        <f t="shared" ca="1" si="117"/>
        <v>5</v>
      </c>
      <c r="CH969" s="153" t="str">
        <f t="shared" ca="1" si="118"/>
        <v/>
      </c>
      <c r="CI969" s="153">
        <f t="shared" ca="1" si="119"/>
        <v>5</v>
      </c>
      <c r="CJ969" s="153" t="str">
        <f t="shared" ca="1" si="113"/>
        <v/>
      </c>
      <c r="CK969" s="153" t="str">
        <f t="shared" ca="1" si="114"/>
        <v/>
      </c>
      <c r="CL969" s="153" t="str">
        <f t="shared" ca="1" si="115"/>
        <v/>
      </c>
      <c r="CM969" s="153" t="str">
        <f t="shared" ca="1" si="116"/>
        <v/>
      </c>
    </row>
    <row r="970" spans="84:91" x14ac:dyDescent="0.3">
      <c r="CF970" s="153">
        <v>981</v>
      </c>
      <c r="CG970" s="153">
        <f t="shared" ca="1" si="117"/>
        <v>5</v>
      </c>
      <c r="CH970" s="153" t="str">
        <f t="shared" ca="1" si="118"/>
        <v/>
      </c>
      <c r="CI970" s="153">
        <f t="shared" ca="1" si="119"/>
        <v>5</v>
      </c>
      <c r="CJ970" s="153" t="str">
        <f t="shared" ref="CJ970:CJ1033" ca="1" si="120">IF(CH970&lt;&gt;"",INDIRECT("'"&amp;$CG$2&amp;"'!G"&amp;CF970),"")</f>
        <v/>
      </c>
      <c r="CK970" s="153" t="str">
        <f t="shared" ref="CK970:CK1033" ca="1" si="121">IF(CH970&lt;&gt;"",INDIRECT("'"&amp;$CG$2&amp;"'!J"&amp;CF970),"")</f>
        <v/>
      </c>
      <c r="CL970" s="153" t="str">
        <f t="shared" ref="CL970:CL1033" ca="1" si="122">IF(CH970&lt;&gt;"",INDIRECT("'"&amp;$CG$2&amp;"'!H"&amp;CF970),"")</f>
        <v/>
      </c>
      <c r="CM970" s="153" t="str">
        <f t="shared" ref="CM970:CM1033" ca="1" si="123">IF(CH970&lt;&gt;"",INDIRECT("'"&amp;$CG$2&amp;"'!K"&amp;CF970),"")</f>
        <v/>
      </c>
    </row>
    <row r="971" spans="84:91" x14ac:dyDescent="0.3">
      <c r="CF971" s="153">
        <v>982</v>
      </c>
      <c r="CG971" s="153">
        <f t="shared" ca="1" si="117"/>
        <v>5</v>
      </c>
      <c r="CH971" s="153" t="str">
        <f t="shared" ca="1" si="118"/>
        <v/>
      </c>
      <c r="CI971" s="153">
        <f t="shared" ca="1" si="119"/>
        <v>5</v>
      </c>
      <c r="CJ971" s="153" t="str">
        <f t="shared" ca="1" si="120"/>
        <v/>
      </c>
      <c r="CK971" s="153" t="str">
        <f t="shared" ca="1" si="121"/>
        <v/>
      </c>
      <c r="CL971" s="153" t="str">
        <f t="shared" ca="1" si="122"/>
        <v/>
      </c>
      <c r="CM971" s="153" t="str">
        <f t="shared" ca="1" si="123"/>
        <v/>
      </c>
    </row>
    <row r="972" spans="84:91" x14ac:dyDescent="0.3">
      <c r="CF972" s="153">
        <v>983</v>
      </c>
      <c r="CG972" s="153">
        <f t="shared" ca="1" si="117"/>
        <v>5</v>
      </c>
      <c r="CH972" s="153" t="str">
        <f t="shared" ca="1" si="118"/>
        <v/>
      </c>
      <c r="CI972" s="153">
        <f t="shared" ca="1" si="119"/>
        <v>5</v>
      </c>
      <c r="CJ972" s="153" t="str">
        <f t="shared" ca="1" si="120"/>
        <v/>
      </c>
      <c r="CK972" s="153" t="str">
        <f t="shared" ca="1" si="121"/>
        <v/>
      </c>
      <c r="CL972" s="153" t="str">
        <f t="shared" ca="1" si="122"/>
        <v/>
      </c>
      <c r="CM972" s="153" t="str">
        <f t="shared" ca="1" si="123"/>
        <v/>
      </c>
    </row>
    <row r="973" spans="84:91" x14ac:dyDescent="0.3">
      <c r="CF973" s="153">
        <v>984</v>
      </c>
      <c r="CG973" s="153">
        <f t="shared" ca="1" si="117"/>
        <v>5</v>
      </c>
      <c r="CH973" s="153" t="str">
        <f t="shared" ca="1" si="118"/>
        <v/>
      </c>
      <c r="CI973" s="153">
        <f t="shared" ca="1" si="119"/>
        <v>5</v>
      </c>
      <c r="CJ973" s="153" t="str">
        <f t="shared" ca="1" si="120"/>
        <v/>
      </c>
      <c r="CK973" s="153" t="str">
        <f t="shared" ca="1" si="121"/>
        <v/>
      </c>
      <c r="CL973" s="153" t="str">
        <f t="shared" ca="1" si="122"/>
        <v/>
      </c>
      <c r="CM973" s="153" t="str">
        <f t="shared" ca="1" si="123"/>
        <v/>
      </c>
    </row>
    <row r="974" spans="84:91" x14ac:dyDescent="0.3">
      <c r="CF974" s="153">
        <v>985</v>
      </c>
      <c r="CG974" s="153">
        <f t="shared" ca="1" si="117"/>
        <v>5</v>
      </c>
      <c r="CH974" s="153" t="str">
        <f t="shared" ca="1" si="118"/>
        <v/>
      </c>
      <c r="CI974" s="153">
        <f t="shared" ca="1" si="119"/>
        <v>5</v>
      </c>
      <c r="CJ974" s="153" t="str">
        <f t="shared" ca="1" si="120"/>
        <v/>
      </c>
      <c r="CK974" s="153" t="str">
        <f t="shared" ca="1" si="121"/>
        <v/>
      </c>
      <c r="CL974" s="153" t="str">
        <f t="shared" ca="1" si="122"/>
        <v/>
      </c>
      <c r="CM974" s="153" t="str">
        <f t="shared" ca="1" si="123"/>
        <v/>
      </c>
    </row>
    <row r="975" spans="84:91" x14ac:dyDescent="0.3">
      <c r="CF975" s="153">
        <v>986</v>
      </c>
      <c r="CG975" s="153">
        <f t="shared" ca="1" si="117"/>
        <v>5</v>
      </c>
      <c r="CH975" s="153" t="str">
        <f t="shared" ca="1" si="118"/>
        <v/>
      </c>
      <c r="CI975" s="153">
        <f t="shared" ca="1" si="119"/>
        <v>5</v>
      </c>
      <c r="CJ975" s="153" t="str">
        <f t="shared" ca="1" si="120"/>
        <v/>
      </c>
      <c r="CK975" s="153" t="str">
        <f t="shared" ca="1" si="121"/>
        <v/>
      </c>
      <c r="CL975" s="153" t="str">
        <f t="shared" ca="1" si="122"/>
        <v/>
      </c>
      <c r="CM975" s="153" t="str">
        <f t="shared" ca="1" si="123"/>
        <v/>
      </c>
    </row>
    <row r="976" spans="84:91" x14ac:dyDescent="0.3">
      <c r="CF976" s="153">
        <v>987</v>
      </c>
      <c r="CG976" s="153">
        <f t="shared" ca="1" si="117"/>
        <v>5</v>
      </c>
      <c r="CH976" s="153" t="str">
        <f t="shared" ca="1" si="118"/>
        <v/>
      </c>
      <c r="CI976" s="153">
        <f t="shared" ca="1" si="119"/>
        <v>5</v>
      </c>
      <c r="CJ976" s="153" t="str">
        <f t="shared" ca="1" si="120"/>
        <v/>
      </c>
      <c r="CK976" s="153" t="str">
        <f t="shared" ca="1" si="121"/>
        <v/>
      </c>
      <c r="CL976" s="153" t="str">
        <f t="shared" ca="1" si="122"/>
        <v/>
      </c>
      <c r="CM976" s="153" t="str">
        <f t="shared" ca="1" si="123"/>
        <v/>
      </c>
    </row>
    <row r="977" spans="84:91" x14ac:dyDescent="0.3">
      <c r="CF977" s="153">
        <v>988</v>
      </c>
      <c r="CG977" s="153">
        <f t="shared" ca="1" si="117"/>
        <v>5</v>
      </c>
      <c r="CH977" s="153" t="str">
        <f t="shared" ca="1" si="118"/>
        <v/>
      </c>
      <c r="CI977" s="153">
        <f t="shared" ca="1" si="119"/>
        <v>5</v>
      </c>
      <c r="CJ977" s="153" t="str">
        <f t="shared" ca="1" si="120"/>
        <v/>
      </c>
      <c r="CK977" s="153" t="str">
        <f t="shared" ca="1" si="121"/>
        <v/>
      </c>
      <c r="CL977" s="153" t="str">
        <f t="shared" ca="1" si="122"/>
        <v/>
      </c>
      <c r="CM977" s="153" t="str">
        <f t="shared" ca="1" si="123"/>
        <v/>
      </c>
    </row>
    <row r="978" spans="84:91" x14ac:dyDescent="0.3">
      <c r="CF978" s="153">
        <v>989</v>
      </c>
      <c r="CG978" s="153">
        <f t="shared" ca="1" si="117"/>
        <v>5</v>
      </c>
      <c r="CH978" s="153" t="str">
        <f t="shared" ca="1" si="118"/>
        <v/>
      </c>
      <c r="CI978" s="153">
        <f t="shared" ca="1" si="119"/>
        <v>5</v>
      </c>
      <c r="CJ978" s="153" t="str">
        <f t="shared" ca="1" si="120"/>
        <v/>
      </c>
      <c r="CK978" s="153" t="str">
        <f t="shared" ca="1" si="121"/>
        <v/>
      </c>
      <c r="CL978" s="153" t="str">
        <f t="shared" ca="1" si="122"/>
        <v/>
      </c>
      <c r="CM978" s="153" t="str">
        <f t="shared" ca="1" si="123"/>
        <v/>
      </c>
    </row>
    <row r="979" spans="84:91" x14ac:dyDescent="0.3">
      <c r="CF979" s="153">
        <v>990</v>
      </c>
      <c r="CG979" s="153">
        <f t="shared" ca="1" si="117"/>
        <v>5</v>
      </c>
      <c r="CH979" s="153" t="str">
        <f t="shared" ca="1" si="118"/>
        <v/>
      </c>
      <c r="CI979" s="153">
        <f t="shared" ca="1" si="119"/>
        <v>5</v>
      </c>
      <c r="CJ979" s="153" t="str">
        <f t="shared" ca="1" si="120"/>
        <v/>
      </c>
      <c r="CK979" s="153" t="str">
        <f t="shared" ca="1" si="121"/>
        <v/>
      </c>
      <c r="CL979" s="153" t="str">
        <f t="shared" ca="1" si="122"/>
        <v/>
      </c>
      <c r="CM979" s="153" t="str">
        <f t="shared" ca="1" si="123"/>
        <v/>
      </c>
    </row>
    <row r="980" spans="84:91" x14ac:dyDescent="0.3">
      <c r="CF980" s="153">
        <v>991</v>
      </c>
      <c r="CG980" s="153">
        <f t="shared" ca="1" si="117"/>
        <v>5</v>
      </c>
      <c r="CH980" s="153" t="str">
        <f t="shared" ca="1" si="118"/>
        <v/>
      </c>
      <c r="CI980" s="153">
        <f t="shared" ca="1" si="119"/>
        <v>5</v>
      </c>
      <c r="CJ980" s="153" t="str">
        <f t="shared" ca="1" si="120"/>
        <v/>
      </c>
      <c r="CK980" s="153" t="str">
        <f t="shared" ca="1" si="121"/>
        <v/>
      </c>
      <c r="CL980" s="153" t="str">
        <f t="shared" ca="1" si="122"/>
        <v/>
      </c>
      <c r="CM980" s="153" t="str">
        <f t="shared" ca="1" si="123"/>
        <v/>
      </c>
    </row>
    <row r="981" spans="84:91" x14ac:dyDescent="0.3">
      <c r="CF981" s="153">
        <v>992</v>
      </c>
      <c r="CG981" s="153">
        <f t="shared" ca="1" si="117"/>
        <v>5</v>
      </c>
      <c r="CH981" s="153" t="str">
        <f t="shared" ca="1" si="118"/>
        <v/>
      </c>
      <c r="CI981" s="153">
        <f t="shared" ca="1" si="119"/>
        <v>5</v>
      </c>
      <c r="CJ981" s="153" t="str">
        <f t="shared" ca="1" si="120"/>
        <v/>
      </c>
      <c r="CK981" s="153" t="str">
        <f t="shared" ca="1" si="121"/>
        <v/>
      </c>
      <c r="CL981" s="153" t="str">
        <f t="shared" ca="1" si="122"/>
        <v/>
      </c>
      <c r="CM981" s="153" t="str">
        <f t="shared" ca="1" si="123"/>
        <v/>
      </c>
    </row>
    <row r="982" spans="84:91" x14ac:dyDescent="0.3">
      <c r="CF982" s="153">
        <v>993</v>
      </c>
      <c r="CG982" s="153">
        <f t="shared" ca="1" si="117"/>
        <v>5</v>
      </c>
      <c r="CH982" s="153" t="str">
        <f t="shared" ca="1" si="118"/>
        <v/>
      </c>
      <c r="CI982" s="153">
        <f t="shared" ca="1" si="119"/>
        <v>5</v>
      </c>
      <c r="CJ982" s="153" t="str">
        <f t="shared" ca="1" si="120"/>
        <v/>
      </c>
      <c r="CK982" s="153" t="str">
        <f t="shared" ca="1" si="121"/>
        <v/>
      </c>
      <c r="CL982" s="153" t="str">
        <f t="shared" ca="1" si="122"/>
        <v/>
      </c>
      <c r="CM982" s="153" t="str">
        <f t="shared" ca="1" si="123"/>
        <v/>
      </c>
    </row>
    <row r="983" spans="84:91" x14ac:dyDescent="0.3">
      <c r="CF983" s="153">
        <v>994</v>
      </c>
      <c r="CG983" s="153">
        <f t="shared" ca="1" si="117"/>
        <v>5</v>
      </c>
      <c r="CH983" s="153" t="str">
        <f t="shared" ca="1" si="118"/>
        <v/>
      </c>
      <c r="CI983" s="153">
        <f t="shared" ca="1" si="119"/>
        <v>5</v>
      </c>
      <c r="CJ983" s="153" t="str">
        <f t="shared" ca="1" si="120"/>
        <v/>
      </c>
      <c r="CK983" s="153" t="str">
        <f t="shared" ca="1" si="121"/>
        <v/>
      </c>
      <c r="CL983" s="153" t="str">
        <f t="shared" ca="1" si="122"/>
        <v/>
      </c>
      <c r="CM983" s="153" t="str">
        <f t="shared" ca="1" si="123"/>
        <v/>
      </c>
    </row>
    <row r="984" spans="84:91" x14ac:dyDescent="0.3">
      <c r="CF984" s="153">
        <v>995</v>
      </c>
      <c r="CG984" s="153">
        <f t="shared" ca="1" si="117"/>
        <v>5</v>
      </c>
      <c r="CH984" s="153" t="str">
        <f t="shared" ca="1" si="118"/>
        <v/>
      </c>
      <c r="CI984" s="153">
        <f t="shared" ca="1" si="119"/>
        <v>5</v>
      </c>
      <c r="CJ984" s="153" t="str">
        <f t="shared" ca="1" si="120"/>
        <v/>
      </c>
      <c r="CK984" s="153" t="str">
        <f t="shared" ca="1" si="121"/>
        <v/>
      </c>
      <c r="CL984" s="153" t="str">
        <f t="shared" ca="1" si="122"/>
        <v/>
      </c>
      <c r="CM984" s="153" t="str">
        <f t="shared" ca="1" si="123"/>
        <v/>
      </c>
    </row>
    <row r="985" spans="84:91" x14ac:dyDescent="0.3">
      <c r="CF985" s="153">
        <v>996</v>
      </c>
      <c r="CG985" s="153">
        <f t="shared" ca="1" si="117"/>
        <v>5</v>
      </c>
      <c r="CH985" s="153" t="str">
        <f t="shared" ca="1" si="118"/>
        <v/>
      </c>
      <c r="CI985" s="153">
        <f t="shared" ca="1" si="119"/>
        <v>5</v>
      </c>
      <c r="CJ985" s="153" t="str">
        <f t="shared" ca="1" si="120"/>
        <v/>
      </c>
      <c r="CK985" s="153" t="str">
        <f t="shared" ca="1" si="121"/>
        <v/>
      </c>
      <c r="CL985" s="153" t="str">
        <f t="shared" ca="1" si="122"/>
        <v/>
      </c>
      <c r="CM985" s="153" t="str">
        <f t="shared" ca="1" si="123"/>
        <v/>
      </c>
    </row>
    <row r="986" spans="84:91" x14ac:dyDescent="0.3">
      <c r="CF986" s="153">
        <v>997</v>
      </c>
      <c r="CG986" s="153">
        <f t="shared" ca="1" si="117"/>
        <v>5</v>
      </c>
      <c r="CH986" s="153" t="str">
        <f t="shared" ca="1" si="118"/>
        <v/>
      </c>
      <c r="CI986" s="153">
        <f t="shared" ca="1" si="119"/>
        <v>5</v>
      </c>
      <c r="CJ986" s="153" t="str">
        <f t="shared" ca="1" si="120"/>
        <v/>
      </c>
      <c r="CK986" s="153" t="str">
        <f t="shared" ca="1" si="121"/>
        <v/>
      </c>
      <c r="CL986" s="153" t="str">
        <f t="shared" ca="1" si="122"/>
        <v/>
      </c>
      <c r="CM986" s="153" t="str">
        <f t="shared" ca="1" si="123"/>
        <v/>
      </c>
    </row>
    <row r="987" spans="84:91" x14ac:dyDescent="0.3">
      <c r="CF987" s="153">
        <v>998</v>
      </c>
      <c r="CG987" s="153">
        <f t="shared" ca="1" si="117"/>
        <v>5</v>
      </c>
      <c r="CH987" s="153" t="str">
        <f t="shared" ca="1" si="118"/>
        <v/>
      </c>
      <c r="CI987" s="153">
        <f t="shared" ca="1" si="119"/>
        <v>5</v>
      </c>
      <c r="CJ987" s="153" t="str">
        <f t="shared" ca="1" si="120"/>
        <v/>
      </c>
      <c r="CK987" s="153" t="str">
        <f t="shared" ca="1" si="121"/>
        <v/>
      </c>
      <c r="CL987" s="153" t="str">
        <f t="shared" ca="1" si="122"/>
        <v/>
      </c>
      <c r="CM987" s="153" t="str">
        <f t="shared" ca="1" si="123"/>
        <v/>
      </c>
    </row>
    <row r="988" spans="84:91" x14ac:dyDescent="0.3">
      <c r="CF988" s="153">
        <v>999</v>
      </c>
      <c r="CG988" s="153">
        <f t="shared" ca="1" si="117"/>
        <v>5</v>
      </c>
      <c r="CH988" s="153" t="str">
        <f t="shared" ca="1" si="118"/>
        <v/>
      </c>
      <c r="CI988" s="153">
        <f t="shared" ca="1" si="119"/>
        <v>5</v>
      </c>
      <c r="CJ988" s="153" t="str">
        <f t="shared" ca="1" si="120"/>
        <v/>
      </c>
      <c r="CK988" s="153" t="str">
        <f t="shared" ca="1" si="121"/>
        <v/>
      </c>
      <c r="CL988" s="153" t="str">
        <f t="shared" ca="1" si="122"/>
        <v/>
      </c>
      <c r="CM988" s="153" t="str">
        <f t="shared" ca="1" si="123"/>
        <v/>
      </c>
    </row>
    <row r="989" spans="84:91" x14ac:dyDescent="0.3">
      <c r="CF989" s="153">
        <v>1000</v>
      </c>
      <c r="CG989" s="153">
        <f t="shared" ca="1" si="117"/>
        <v>5</v>
      </c>
      <c r="CH989" s="153" t="str">
        <f t="shared" ca="1" si="118"/>
        <v/>
      </c>
      <c r="CI989" s="153">
        <f t="shared" ca="1" si="119"/>
        <v>5</v>
      </c>
      <c r="CJ989" s="153" t="str">
        <f t="shared" ca="1" si="120"/>
        <v/>
      </c>
      <c r="CK989" s="153" t="str">
        <f t="shared" ca="1" si="121"/>
        <v/>
      </c>
      <c r="CL989" s="153" t="str">
        <f t="shared" ca="1" si="122"/>
        <v/>
      </c>
      <c r="CM989" s="153" t="str">
        <f t="shared" ca="1" si="123"/>
        <v/>
      </c>
    </row>
    <row r="990" spans="84:91" x14ac:dyDescent="0.3">
      <c r="CF990" s="153">
        <v>1001</v>
      </c>
      <c r="CG990" s="153">
        <f t="shared" ca="1" si="117"/>
        <v>5</v>
      </c>
      <c r="CH990" s="153" t="str">
        <f t="shared" ca="1" si="118"/>
        <v/>
      </c>
      <c r="CI990" s="153">
        <f t="shared" ca="1" si="119"/>
        <v>5</v>
      </c>
      <c r="CJ990" s="153" t="str">
        <f t="shared" ca="1" si="120"/>
        <v/>
      </c>
      <c r="CK990" s="153" t="str">
        <f t="shared" ca="1" si="121"/>
        <v/>
      </c>
      <c r="CL990" s="153" t="str">
        <f t="shared" ca="1" si="122"/>
        <v/>
      </c>
      <c r="CM990" s="153" t="str">
        <f t="shared" ca="1" si="123"/>
        <v/>
      </c>
    </row>
    <row r="991" spans="84:91" x14ac:dyDescent="0.3">
      <c r="CF991" s="153">
        <v>1002</v>
      </c>
      <c r="CG991" s="153">
        <f t="shared" ca="1" si="117"/>
        <v>5</v>
      </c>
      <c r="CH991" s="153" t="str">
        <f t="shared" ca="1" si="118"/>
        <v/>
      </c>
      <c r="CI991" s="153">
        <f t="shared" ca="1" si="119"/>
        <v>5</v>
      </c>
      <c r="CJ991" s="153" t="str">
        <f t="shared" ca="1" si="120"/>
        <v/>
      </c>
      <c r="CK991" s="153" t="str">
        <f t="shared" ca="1" si="121"/>
        <v/>
      </c>
      <c r="CL991" s="153" t="str">
        <f t="shared" ca="1" si="122"/>
        <v/>
      </c>
      <c r="CM991" s="153" t="str">
        <f t="shared" ca="1" si="123"/>
        <v/>
      </c>
    </row>
    <row r="992" spans="84:91" x14ac:dyDescent="0.3">
      <c r="CF992" s="153">
        <v>1003</v>
      </c>
      <c r="CG992" s="153">
        <f t="shared" ca="1" si="117"/>
        <v>5</v>
      </c>
      <c r="CH992" s="153" t="str">
        <f t="shared" ca="1" si="118"/>
        <v/>
      </c>
      <c r="CI992" s="153">
        <f t="shared" ca="1" si="119"/>
        <v>5</v>
      </c>
      <c r="CJ992" s="153" t="str">
        <f t="shared" ca="1" si="120"/>
        <v/>
      </c>
      <c r="CK992" s="153" t="str">
        <f t="shared" ca="1" si="121"/>
        <v/>
      </c>
      <c r="CL992" s="153" t="str">
        <f t="shared" ca="1" si="122"/>
        <v/>
      </c>
      <c r="CM992" s="153" t="str">
        <f t="shared" ca="1" si="123"/>
        <v/>
      </c>
    </row>
    <row r="993" spans="84:91" x14ac:dyDescent="0.3">
      <c r="CF993" s="153">
        <v>1004</v>
      </c>
      <c r="CG993" s="153">
        <f t="shared" ca="1" si="117"/>
        <v>5</v>
      </c>
      <c r="CH993" s="153" t="str">
        <f t="shared" ca="1" si="118"/>
        <v/>
      </c>
      <c r="CI993" s="153">
        <f t="shared" ca="1" si="119"/>
        <v>5</v>
      </c>
      <c r="CJ993" s="153" t="str">
        <f t="shared" ca="1" si="120"/>
        <v/>
      </c>
      <c r="CK993" s="153" t="str">
        <f t="shared" ca="1" si="121"/>
        <v/>
      </c>
      <c r="CL993" s="153" t="str">
        <f t="shared" ca="1" si="122"/>
        <v/>
      </c>
      <c r="CM993" s="153" t="str">
        <f t="shared" ca="1" si="123"/>
        <v/>
      </c>
    </row>
    <row r="994" spans="84:91" x14ac:dyDescent="0.3">
      <c r="CF994" s="153">
        <v>1005</v>
      </c>
      <c r="CG994" s="153">
        <f t="shared" ca="1" si="117"/>
        <v>5</v>
      </c>
      <c r="CH994" s="153" t="str">
        <f t="shared" ca="1" si="118"/>
        <v/>
      </c>
      <c r="CI994" s="153">
        <f t="shared" ca="1" si="119"/>
        <v>5</v>
      </c>
      <c r="CJ994" s="153" t="str">
        <f t="shared" ca="1" si="120"/>
        <v/>
      </c>
      <c r="CK994" s="153" t="str">
        <f t="shared" ca="1" si="121"/>
        <v/>
      </c>
      <c r="CL994" s="153" t="str">
        <f t="shared" ca="1" si="122"/>
        <v/>
      </c>
      <c r="CM994" s="153" t="str">
        <f t="shared" ca="1" si="123"/>
        <v/>
      </c>
    </row>
    <row r="995" spans="84:91" x14ac:dyDescent="0.3">
      <c r="CF995" s="153">
        <v>1006</v>
      </c>
      <c r="CG995" s="153">
        <f t="shared" ca="1" si="117"/>
        <v>5</v>
      </c>
      <c r="CH995" s="153" t="str">
        <f t="shared" ca="1" si="118"/>
        <v/>
      </c>
      <c r="CI995" s="153">
        <f t="shared" ca="1" si="119"/>
        <v>5</v>
      </c>
      <c r="CJ995" s="153" t="str">
        <f t="shared" ca="1" si="120"/>
        <v/>
      </c>
      <c r="CK995" s="153" t="str">
        <f t="shared" ca="1" si="121"/>
        <v/>
      </c>
      <c r="CL995" s="153" t="str">
        <f t="shared" ca="1" si="122"/>
        <v/>
      </c>
      <c r="CM995" s="153" t="str">
        <f t="shared" ca="1" si="123"/>
        <v/>
      </c>
    </row>
    <row r="996" spans="84:91" x14ac:dyDescent="0.3">
      <c r="CF996" s="153">
        <v>1007</v>
      </c>
      <c r="CG996" s="153">
        <f t="shared" ca="1" si="117"/>
        <v>5</v>
      </c>
      <c r="CH996" s="153" t="str">
        <f t="shared" ca="1" si="118"/>
        <v/>
      </c>
      <c r="CI996" s="153">
        <f t="shared" ca="1" si="119"/>
        <v>5</v>
      </c>
      <c r="CJ996" s="153" t="str">
        <f t="shared" ca="1" si="120"/>
        <v/>
      </c>
      <c r="CK996" s="153" t="str">
        <f t="shared" ca="1" si="121"/>
        <v/>
      </c>
      <c r="CL996" s="153" t="str">
        <f t="shared" ca="1" si="122"/>
        <v/>
      </c>
      <c r="CM996" s="153" t="str">
        <f t="shared" ca="1" si="123"/>
        <v/>
      </c>
    </row>
    <row r="997" spans="84:91" x14ac:dyDescent="0.3">
      <c r="CF997" s="153">
        <v>1008</v>
      </c>
      <c r="CG997" s="153">
        <f t="shared" ca="1" si="117"/>
        <v>5</v>
      </c>
      <c r="CH997" s="153" t="str">
        <f t="shared" ca="1" si="118"/>
        <v/>
      </c>
      <c r="CI997" s="153">
        <f t="shared" ca="1" si="119"/>
        <v>5</v>
      </c>
      <c r="CJ997" s="153" t="str">
        <f t="shared" ca="1" si="120"/>
        <v/>
      </c>
      <c r="CK997" s="153" t="str">
        <f t="shared" ca="1" si="121"/>
        <v/>
      </c>
      <c r="CL997" s="153" t="str">
        <f t="shared" ca="1" si="122"/>
        <v/>
      </c>
      <c r="CM997" s="153" t="str">
        <f t="shared" ca="1" si="123"/>
        <v/>
      </c>
    </row>
    <row r="998" spans="84:91" x14ac:dyDescent="0.3">
      <c r="CF998" s="153">
        <v>1009</v>
      </c>
      <c r="CG998" s="153">
        <f t="shared" ca="1" si="117"/>
        <v>5</v>
      </c>
      <c r="CH998" s="153" t="str">
        <f t="shared" ca="1" si="118"/>
        <v/>
      </c>
      <c r="CI998" s="153">
        <f t="shared" ca="1" si="119"/>
        <v>5</v>
      </c>
      <c r="CJ998" s="153" t="str">
        <f t="shared" ca="1" si="120"/>
        <v/>
      </c>
      <c r="CK998" s="153" t="str">
        <f t="shared" ca="1" si="121"/>
        <v/>
      </c>
      <c r="CL998" s="153" t="str">
        <f t="shared" ca="1" si="122"/>
        <v/>
      </c>
      <c r="CM998" s="153" t="str">
        <f t="shared" ca="1" si="123"/>
        <v/>
      </c>
    </row>
    <row r="999" spans="84:91" x14ac:dyDescent="0.3">
      <c r="CF999" s="153">
        <v>1010</v>
      </c>
      <c r="CG999" s="153">
        <f t="shared" ca="1" si="117"/>
        <v>5</v>
      </c>
      <c r="CH999" s="153" t="str">
        <f t="shared" ca="1" si="118"/>
        <v/>
      </c>
      <c r="CI999" s="153">
        <f t="shared" ca="1" si="119"/>
        <v>5</v>
      </c>
      <c r="CJ999" s="153" t="str">
        <f t="shared" ca="1" si="120"/>
        <v/>
      </c>
      <c r="CK999" s="153" t="str">
        <f t="shared" ca="1" si="121"/>
        <v/>
      </c>
      <c r="CL999" s="153" t="str">
        <f t="shared" ca="1" si="122"/>
        <v/>
      </c>
      <c r="CM999" s="153" t="str">
        <f t="shared" ca="1" si="123"/>
        <v/>
      </c>
    </row>
    <row r="1000" spans="84:91" x14ac:dyDescent="0.3">
      <c r="CF1000" s="153">
        <v>1011</v>
      </c>
      <c r="CG1000" s="153">
        <f t="shared" ca="1" si="117"/>
        <v>5</v>
      </c>
      <c r="CH1000" s="153" t="str">
        <f t="shared" ca="1" si="118"/>
        <v/>
      </c>
      <c r="CI1000" s="153">
        <f t="shared" ca="1" si="119"/>
        <v>5</v>
      </c>
      <c r="CJ1000" s="153" t="str">
        <f t="shared" ca="1" si="120"/>
        <v/>
      </c>
      <c r="CK1000" s="153" t="str">
        <f t="shared" ca="1" si="121"/>
        <v/>
      </c>
      <c r="CL1000" s="153" t="str">
        <f t="shared" ca="1" si="122"/>
        <v/>
      </c>
      <c r="CM1000" s="153" t="str">
        <f t="shared" ca="1" si="123"/>
        <v/>
      </c>
    </row>
    <row r="1001" spans="84:91" x14ac:dyDescent="0.3">
      <c r="CF1001" s="153">
        <v>1012</v>
      </c>
      <c r="CG1001" s="153">
        <f t="shared" ca="1" si="117"/>
        <v>5</v>
      </c>
      <c r="CH1001" s="153" t="str">
        <f t="shared" ca="1" si="118"/>
        <v/>
      </c>
      <c r="CI1001" s="153">
        <f t="shared" ca="1" si="119"/>
        <v>5</v>
      </c>
      <c r="CJ1001" s="153" t="str">
        <f t="shared" ca="1" si="120"/>
        <v/>
      </c>
      <c r="CK1001" s="153" t="str">
        <f t="shared" ca="1" si="121"/>
        <v/>
      </c>
      <c r="CL1001" s="153" t="str">
        <f t="shared" ca="1" si="122"/>
        <v/>
      </c>
      <c r="CM1001" s="153" t="str">
        <f t="shared" ca="1" si="123"/>
        <v/>
      </c>
    </row>
    <row r="1002" spans="84:91" x14ac:dyDescent="0.3">
      <c r="CF1002" s="153">
        <v>1013</v>
      </c>
      <c r="CG1002" s="153">
        <f t="shared" ca="1" si="117"/>
        <v>5</v>
      </c>
      <c r="CH1002" s="153" t="str">
        <f t="shared" ca="1" si="118"/>
        <v/>
      </c>
      <c r="CI1002" s="153">
        <f t="shared" ca="1" si="119"/>
        <v>5</v>
      </c>
      <c r="CJ1002" s="153" t="str">
        <f t="shared" ca="1" si="120"/>
        <v/>
      </c>
      <c r="CK1002" s="153" t="str">
        <f t="shared" ca="1" si="121"/>
        <v/>
      </c>
      <c r="CL1002" s="153" t="str">
        <f t="shared" ca="1" si="122"/>
        <v/>
      </c>
      <c r="CM1002" s="153" t="str">
        <f t="shared" ca="1" si="123"/>
        <v/>
      </c>
    </row>
    <row r="1003" spans="84:91" x14ac:dyDescent="0.3">
      <c r="CF1003" s="153">
        <v>1014</v>
      </c>
      <c r="CG1003" s="153">
        <f t="shared" ca="1" si="117"/>
        <v>5</v>
      </c>
      <c r="CH1003" s="153" t="str">
        <f t="shared" ca="1" si="118"/>
        <v/>
      </c>
      <c r="CI1003" s="153">
        <f t="shared" ca="1" si="119"/>
        <v>5</v>
      </c>
      <c r="CJ1003" s="153" t="str">
        <f t="shared" ca="1" si="120"/>
        <v/>
      </c>
      <c r="CK1003" s="153" t="str">
        <f t="shared" ca="1" si="121"/>
        <v/>
      </c>
      <c r="CL1003" s="153" t="str">
        <f t="shared" ca="1" si="122"/>
        <v/>
      </c>
      <c r="CM1003" s="153" t="str">
        <f t="shared" ca="1" si="123"/>
        <v/>
      </c>
    </row>
    <row r="1004" spans="84:91" x14ac:dyDescent="0.3">
      <c r="CF1004" s="153">
        <v>1015</v>
      </c>
      <c r="CG1004" s="153">
        <f t="shared" ca="1" si="117"/>
        <v>5</v>
      </c>
      <c r="CH1004" s="153" t="str">
        <f t="shared" ca="1" si="118"/>
        <v/>
      </c>
      <c r="CI1004" s="153">
        <f t="shared" ca="1" si="119"/>
        <v>5</v>
      </c>
      <c r="CJ1004" s="153" t="str">
        <f t="shared" ca="1" si="120"/>
        <v/>
      </c>
      <c r="CK1004" s="153" t="str">
        <f t="shared" ca="1" si="121"/>
        <v/>
      </c>
      <c r="CL1004" s="153" t="str">
        <f t="shared" ca="1" si="122"/>
        <v/>
      </c>
      <c r="CM1004" s="153" t="str">
        <f t="shared" ca="1" si="123"/>
        <v/>
      </c>
    </row>
    <row r="1005" spans="84:91" x14ac:dyDescent="0.3">
      <c r="CF1005" s="153">
        <v>1016</v>
      </c>
      <c r="CG1005" s="153">
        <f t="shared" ca="1" si="117"/>
        <v>5</v>
      </c>
      <c r="CH1005" s="153" t="str">
        <f t="shared" ca="1" si="118"/>
        <v/>
      </c>
      <c r="CI1005" s="153">
        <f t="shared" ca="1" si="119"/>
        <v>5</v>
      </c>
      <c r="CJ1005" s="153" t="str">
        <f t="shared" ca="1" si="120"/>
        <v/>
      </c>
      <c r="CK1005" s="153" t="str">
        <f t="shared" ca="1" si="121"/>
        <v/>
      </c>
      <c r="CL1005" s="153" t="str">
        <f t="shared" ca="1" si="122"/>
        <v/>
      </c>
      <c r="CM1005" s="153" t="str">
        <f t="shared" ca="1" si="123"/>
        <v/>
      </c>
    </row>
    <row r="1006" spans="84:91" x14ac:dyDescent="0.3">
      <c r="CF1006" s="153">
        <v>1017</v>
      </c>
      <c r="CG1006" s="153">
        <f t="shared" ca="1" si="117"/>
        <v>5</v>
      </c>
      <c r="CH1006" s="153" t="str">
        <f t="shared" ca="1" si="118"/>
        <v/>
      </c>
      <c r="CI1006" s="153">
        <f t="shared" ca="1" si="119"/>
        <v>5</v>
      </c>
      <c r="CJ1006" s="153" t="str">
        <f t="shared" ca="1" si="120"/>
        <v/>
      </c>
      <c r="CK1006" s="153" t="str">
        <f t="shared" ca="1" si="121"/>
        <v/>
      </c>
      <c r="CL1006" s="153" t="str">
        <f t="shared" ca="1" si="122"/>
        <v/>
      </c>
      <c r="CM1006" s="153" t="str">
        <f t="shared" ca="1" si="123"/>
        <v/>
      </c>
    </row>
    <row r="1007" spans="84:91" x14ac:dyDescent="0.3">
      <c r="CF1007" s="153">
        <v>1018</v>
      </c>
      <c r="CG1007" s="153">
        <f t="shared" ca="1" si="117"/>
        <v>5</v>
      </c>
      <c r="CH1007" s="153" t="str">
        <f t="shared" ca="1" si="118"/>
        <v/>
      </c>
      <c r="CI1007" s="153">
        <f t="shared" ca="1" si="119"/>
        <v>5</v>
      </c>
      <c r="CJ1007" s="153" t="str">
        <f t="shared" ca="1" si="120"/>
        <v/>
      </c>
      <c r="CK1007" s="153" t="str">
        <f t="shared" ca="1" si="121"/>
        <v/>
      </c>
      <c r="CL1007" s="153" t="str">
        <f t="shared" ca="1" si="122"/>
        <v/>
      </c>
      <c r="CM1007" s="153" t="str">
        <f t="shared" ca="1" si="123"/>
        <v/>
      </c>
    </row>
    <row r="1008" spans="84:91" x14ac:dyDescent="0.3">
      <c r="CF1008" s="153">
        <v>1019</v>
      </c>
      <c r="CG1008" s="153">
        <f t="shared" ca="1" si="117"/>
        <v>5</v>
      </c>
      <c r="CH1008" s="153" t="str">
        <f t="shared" ca="1" si="118"/>
        <v/>
      </c>
      <c r="CI1008" s="153">
        <f t="shared" ca="1" si="119"/>
        <v>5</v>
      </c>
      <c r="CJ1008" s="153" t="str">
        <f t="shared" ca="1" si="120"/>
        <v/>
      </c>
      <c r="CK1008" s="153" t="str">
        <f t="shared" ca="1" si="121"/>
        <v/>
      </c>
      <c r="CL1008" s="153" t="str">
        <f t="shared" ca="1" si="122"/>
        <v/>
      </c>
      <c r="CM1008" s="153" t="str">
        <f t="shared" ca="1" si="123"/>
        <v/>
      </c>
    </row>
    <row r="1009" spans="84:91" x14ac:dyDescent="0.3">
      <c r="CF1009" s="153">
        <v>1020</v>
      </c>
      <c r="CG1009" s="153">
        <f t="shared" ca="1" si="117"/>
        <v>5</v>
      </c>
      <c r="CH1009" s="153" t="str">
        <f t="shared" ca="1" si="118"/>
        <v/>
      </c>
      <c r="CI1009" s="153">
        <f t="shared" ca="1" si="119"/>
        <v>5</v>
      </c>
      <c r="CJ1009" s="153" t="str">
        <f t="shared" ca="1" si="120"/>
        <v/>
      </c>
      <c r="CK1009" s="153" t="str">
        <f t="shared" ca="1" si="121"/>
        <v/>
      </c>
      <c r="CL1009" s="153" t="str">
        <f t="shared" ca="1" si="122"/>
        <v/>
      </c>
      <c r="CM1009" s="153" t="str">
        <f t="shared" ca="1" si="123"/>
        <v/>
      </c>
    </row>
    <row r="1010" spans="84:91" x14ac:dyDescent="0.3">
      <c r="CF1010" s="153">
        <v>1021</v>
      </c>
      <c r="CG1010" s="153">
        <f t="shared" ca="1" si="117"/>
        <v>5</v>
      </c>
      <c r="CH1010" s="153" t="str">
        <f t="shared" ca="1" si="118"/>
        <v/>
      </c>
      <c r="CI1010" s="153">
        <f t="shared" ca="1" si="119"/>
        <v>5</v>
      </c>
      <c r="CJ1010" s="153" t="str">
        <f t="shared" ca="1" si="120"/>
        <v/>
      </c>
      <c r="CK1010" s="153" t="str">
        <f t="shared" ca="1" si="121"/>
        <v/>
      </c>
      <c r="CL1010" s="153" t="str">
        <f t="shared" ca="1" si="122"/>
        <v/>
      </c>
      <c r="CM1010" s="153" t="str">
        <f t="shared" ca="1" si="123"/>
        <v/>
      </c>
    </row>
    <row r="1011" spans="84:91" x14ac:dyDescent="0.3">
      <c r="CF1011" s="153">
        <v>1022</v>
      </c>
      <c r="CG1011" s="153">
        <f t="shared" ca="1" si="117"/>
        <v>5</v>
      </c>
      <c r="CH1011" s="153" t="str">
        <f t="shared" ca="1" si="118"/>
        <v/>
      </c>
      <c r="CI1011" s="153">
        <f t="shared" ca="1" si="119"/>
        <v>5</v>
      </c>
      <c r="CJ1011" s="153" t="str">
        <f t="shared" ca="1" si="120"/>
        <v/>
      </c>
      <c r="CK1011" s="153" t="str">
        <f t="shared" ca="1" si="121"/>
        <v/>
      </c>
      <c r="CL1011" s="153" t="str">
        <f t="shared" ca="1" si="122"/>
        <v/>
      </c>
      <c r="CM1011" s="153" t="str">
        <f t="shared" ca="1" si="123"/>
        <v/>
      </c>
    </row>
    <row r="1012" spans="84:91" x14ac:dyDescent="0.3">
      <c r="CF1012" s="153">
        <v>1023</v>
      </c>
      <c r="CG1012" s="153">
        <f t="shared" ca="1" si="117"/>
        <v>5</v>
      </c>
      <c r="CH1012" s="153" t="str">
        <f t="shared" ca="1" si="118"/>
        <v/>
      </c>
      <c r="CI1012" s="153">
        <f t="shared" ca="1" si="119"/>
        <v>5</v>
      </c>
      <c r="CJ1012" s="153" t="str">
        <f t="shared" ca="1" si="120"/>
        <v/>
      </c>
      <c r="CK1012" s="153" t="str">
        <f t="shared" ca="1" si="121"/>
        <v/>
      </c>
      <c r="CL1012" s="153" t="str">
        <f t="shared" ca="1" si="122"/>
        <v/>
      </c>
      <c r="CM1012" s="153" t="str">
        <f t="shared" ca="1" si="123"/>
        <v/>
      </c>
    </row>
    <row r="1013" spans="84:91" x14ac:dyDescent="0.3">
      <c r="CF1013" s="153">
        <v>1024</v>
      </c>
      <c r="CG1013" s="153">
        <f t="shared" ca="1" si="117"/>
        <v>5</v>
      </c>
      <c r="CH1013" s="153" t="str">
        <f t="shared" ca="1" si="118"/>
        <v/>
      </c>
      <c r="CI1013" s="153">
        <f t="shared" ca="1" si="119"/>
        <v>5</v>
      </c>
      <c r="CJ1013" s="153" t="str">
        <f t="shared" ca="1" si="120"/>
        <v/>
      </c>
      <c r="CK1013" s="153" t="str">
        <f t="shared" ca="1" si="121"/>
        <v/>
      </c>
      <c r="CL1013" s="153" t="str">
        <f t="shared" ca="1" si="122"/>
        <v/>
      </c>
      <c r="CM1013" s="153" t="str">
        <f t="shared" ca="1" si="123"/>
        <v/>
      </c>
    </row>
    <row r="1014" spans="84:91" x14ac:dyDescent="0.3">
      <c r="CF1014" s="153">
        <v>1025</v>
      </c>
      <c r="CG1014" s="153">
        <f t="shared" ca="1" si="117"/>
        <v>5</v>
      </c>
      <c r="CH1014" s="153" t="str">
        <f t="shared" ca="1" si="118"/>
        <v/>
      </c>
      <c r="CI1014" s="153">
        <f t="shared" ca="1" si="119"/>
        <v>5</v>
      </c>
      <c r="CJ1014" s="153" t="str">
        <f t="shared" ca="1" si="120"/>
        <v/>
      </c>
      <c r="CK1014" s="153" t="str">
        <f t="shared" ca="1" si="121"/>
        <v/>
      </c>
      <c r="CL1014" s="153" t="str">
        <f t="shared" ca="1" si="122"/>
        <v/>
      </c>
      <c r="CM1014" s="153" t="str">
        <f t="shared" ca="1" si="123"/>
        <v/>
      </c>
    </row>
    <row r="1015" spans="84:91" x14ac:dyDescent="0.3">
      <c r="CF1015" s="153">
        <v>1026</v>
      </c>
      <c r="CG1015" s="153">
        <f t="shared" ca="1" si="117"/>
        <v>5</v>
      </c>
      <c r="CH1015" s="153" t="str">
        <f t="shared" ca="1" si="118"/>
        <v/>
      </c>
      <c r="CI1015" s="153">
        <f t="shared" ca="1" si="119"/>
        <v>5</v>
      </c>
      <c r="CJ1015" s="153" t="str">
        <f t="shared" ca="1" si="120"/>
        <v/>
      </c>
      <c r="CK1015" s="153" t="str">
        <f t="shared" ca="1" si="121"/>
        <v/>
      </c>
      <c r="CL1015" s="153" t="str">
        <f t="shared" ca="1" si="122"/>
        <v/>
      </c>
      <c r="CM1015" s="153" t="str">
        <f t="shared" ca="1" si="123"/>
        <v/>
      </c>
    </row>
    <row r="1016" spans="84:91" x14ac:dyDescent="0.3">
      <c r="CF1016" s="153">
        <v>1027</v>
      </c>
      <c r="CG1016" s="153">
        <f t="shared" ca="1" si="117"/>
        <v>5</v>
      </c>
      <c r="CH1016" s="153" t="str">
        <f t="shared" ca="1" si="118"/>
        <v/>
      </c>
      <c r="CI1016" s="153">
        <f t="shared" ca="1" si="119"/>
        <v>5</v>
      </c>
      <c r="CJ1016" s="153" t="str">
        <f t="shared" ca="1" si="120"/>
        <v/>
      </c>
      <c r="CK1016" s="153" t="str">
        <f t="shared" ca="1" si="121"/>
        <v/>
      </c>
      <c r="CL1016" s="153" t="str">
        <f t="shared" ca="1" si="122"/>
        <v/>
      </c>
      <c r="CM1016" s="153" t="str">
        <f t="shared" ca="1" si="123"/>
        <v/>
      </c>
    </row>
    <row r="1017" spans="84:91" x14ac:dyDescent="0.3">
      <c r="CF1017" s="153">
        <v>1028</v>
      </c>
      <c r="CG1017" s="153">
        <f t="shared" ca="1" si="117"/>
        <v>5</v>
      </c>
      <c r="CH1017" s="153" t="str">
        <f t="shared" ca="1" si="118"/>
        <v/>
      </c>
      <c r="CI1017" s="153">
        <f t="shared" ca="1" si="119"/>
        <v>5</v>
      </c>
      <c r="CJ1017" s="153" t="str">
        <f t="shared" ca="1" si="120"/>
        <v/>
      </c>
      <c r="CK1017" s="153" t="str">
        <f t="shared" ca="1" si="121"/>
        <v/>
      </c>
      <c r="CL1017" s="153" t="str">
        <f t="shared" ca="1" si="122"/>
        <v/>
      </c>
      <c r="CM1017" s="153" t="str">
        <f t="shared" ca="1" si="123"/>
        <v/>
      </c>
    </row>
    <row r="1018" spans="84:91" x14ac:dyDescent="0.3">
      <c r="CF1018" s="153">
        <v>1029</v>
      </c>
      <c r="CG1018" s="153">
        <f t="shared" ca="1" si="117"/>
        <v>5</v>
      </c>
      <c r="CH1018" s="153" t="str">
        <f t="shared" ca="1" si="118"/>
        <v/>
      </c>
      <c r="CI1018" s="153">
        <f t="shared" ca="1" si="119"/>
        <v>5</v>
      </c>
      <c r="CJ1018" s="153" t="str">
        <f t="shared" ca="1" si="120"/>
        <v/>
      </c>
      <c r="CK1018" s="153" t="str">
        <f t="shared" ca="1" si="121"/>
        <v/>
      </c>
      <c r="CL1018" s="153" t="str">
        <f t="shared" ca="1" si="122"/>
        <v/>
      </c>
      <c r="CM1018" s="153" t="str">
        <f t="shared" ca="1" si="123"/>
        <v/>
      </c>
    </row>
    <row r="1019" spans="84:91" x14ac:dyDescent="0.3">
      <c r="CF1019" s="153">
        <v>1030</v>
      </c>
      <c r="CG1019" s="153">
        <f t="shared" ca="1" si="117"/>
        <v>5</v>
      </c>
      <c r="CH1019" s="153" t="str">
        <f t="shared" ca="1" si="118"/>
        <v/>
      </c>
      <c r="CI1019" s="153">
        <f t="shared" ca="1" si="119"/>
        <v>5</v>
      </c>
      <c r="CJ1019" s="153" t="str">
        <f t="shared" ca="1" si="120"/>
        <v/>
      </c>
      <c r="CK1019" s="153" t="str">
        <f t="shared" ca="1" si="121"/>
        <v/>
      </c>
      <c r="CL1019" s="153" t="str">
        <f t="shared" ca="1" si="122"/>
        <v/>
      </c>
      <c r="CM1019" s="153" t="str">
        <f t="shared" ca="1" si="123"/>
        <v/>
      </c>
    </row>
    <row r="1020" spans="84:91" x14ac:dyDescent="0.3">
      <c r="CF1020" s="153">
        <v>1031</v>
      </c>
      <c r="CG1020" s="153">
        <f t="shared" ca="1" si="117"/>
        <v>5</v>
      </c>
      <c r="CH1020" s="153" t="str">
        <f t="shared" ca="1" si="118"/>
        <v/>
      </c>
      <c r="CI1020" s="153">
        <f t="shared" ca="1" si="119"/>
        <v>5</v>
      </c>
      <c r="CJ1020" s="153" t="str">
        <f t="shared" ca="1" si="120"/>
        <v/>
      </c>
      <c r="CK1020" s="153" t="str">
        <f t="shared" ca="1" si="121"/>
        <v/>
      </c>
      <c r="CL1020" s="153" t="str">
        <f t="shared" ca="1" si="122"/>
        <v/>
      </c>
      <c r="CM1020" s="153" t="str">
        <f t="shared" ca="1" si="123"/>
        <v/>
      </c>
    </row>
    <row r="1021" spans="84:91" x14ac:dyDescent="0.3">
      <c r="CF1021" s="153">
        <v>1032</v>
      </c>
      <c r="CG1021" s="153">
        <f t="shared" ca="1" si="117"/>
        <v>5</v>
      </c>
      <c r="CH1021" s="153" t="str">
        <f t="shared" ca="1" si="118"/>
        <v/>
      </c>
      <c r="CI1021" s="153">
        <f t="shared" ca="1" si="119"/>
        <v>5</v>
      </c>
      <c r="CJ1021" s="153" t="str">
        <f t="shared" ca="1" si="120"/>
        <v/>
      </c>
      <c r="CK1021" s="153" t="str">
        <f t="shared" ca="1" si="121"/>
        <v/>
      </c>
      <c r="CL1021" s="153" t="str">
        <f t="shared" ca="1" si="122"/>
        <v/>
      </c>
      <c r="CM1021" s="153" t="str">
        <f t="shared" ca="1" si="123"/>
        <v/>
      </c>
    </row>
    <row r="1022" spans="84:91" x14ac:dyDescent="0.3">
      <c r="CF1022" s="153">
        <v>1033</v>
      </c>
      <c r="CG1022" s="153">
        <f t="shared" ca="1" si="117"/>
        <v>5</v>
      </c>
      <c r="CH1022" s="153" t="str">
        <f t="shared" ca="1" si="118"/>
        <v/>
      </c>
      <c r="CI1022" s="153">
        <f t="shared" ca="1" si="119"/>
        <v>5</v>
      </c>
      <c r="CJ1022" s="153" t="str">
        <f t="shared" ca="1" si="120"/>
        <v/>
      </c>
      <c r="CK1022" s="153" t="str">
        <f t="shared" ca="1" si="121"/>
        <v/>
      </c>
      <c r="CL1022" s="153" t="str">
        <f t="shared" ca="1" si="122"/>
        <v/>
      </c>
      <c r="CM1022" s="153" t="str">
        <f t="shared" ca="1" si="123"/>
        <v/>
      </c>
    </row>
    <row r="1023" spans="84:91" x14ac:dyDescent="0.3">
      <c r="CF1023" s="153">
        <v>1034</v>
      </c>
      <c r="CG1023" s="153">
        <f t="shared" ca="1" si="117"/>
        <v>5</v>
      </c>
      <c r="CH1023" s="153" t="str">
        <f t="shared" ca="1" si="118"/>
        <v/>
      </c>
      <c r="CI1023" s="153">
        <f t="shared" ca="1" si="119"/>
        <v>5</v>
      </c>
      <c r="CJ1023" s="153" t="str">
        <f t="shared" ca="1" si="120"/>
        <v/>
      </c>
      <c r="CK1023" s="153" t="str">
        <f t="shared" ca="1" si="121"/>
        <v/>
      </c>
      <c r="CL1023" s="153" t="str">
        <f t="shared" ca="1" si="122"/>
        <v/>
      </c>
      <c r="CM1023" s="153" t="str">
        <f t="shared" ca="1" si="123"/>
        <v/>
      </c>
    </row>
    <row r="1024" spans="84:91" x14ac:dyDescent="0.3">
      <c r="CF1024" s="153">
        <v>1035</v>
      </c>
      <c r="CG1024" s="153">
        <f t="shared" ca="1" si="117"/>
        <v>5</v>
      </c>
      <c r="CH1024" s="153" t="str">
        <f t="shared" ca="1" si="118"/>
        <v/>
      </c>
      <c r="CI1024" s="153">
        <f t="shared" ca="1" si="119"/>
        <v>5</v>
      </c>
      <c r="CJ1024" s="153" t="str">
        <f t="shared" ca="1" si="120"/>
        <v/>
      </c>
      <c r="CK1024" s="153" t="str">
        <f t="shared" ca="1" si="121"/>
        <v/>
      </c>
      <c r="CL1024" s="153" t="str">
        <f t="shared" ca="1" si="122"/>
        <v/>
      </c>
      <c r="CM1024" s="153" t="str">
        <f t="shared" ca="1" si="123"/>
        <v/>
      </c>
    </row>
    <row r="1025" spans="84:91" x14ac:dyDescent="0.3">
      <c r="CF1025" s="153">
        <v>1036</v>
      </c>
      <c r="CG1025" s="153">
        <f t="shared" ca="1" si="117"/>
        <v>5</v>
      </c>
      <c r="CH1025" s="153" t="str">
        <f t="shared" ca="1" si="118"/>
        <v/>
      </c>
      <c r="CI1025" s="153">
        <f t="shared" ca="1" si="119"/>
        <v>5</v>
      </c>
      <c r="CJ1025" s="153" t="str">
        <f t="shared" ca="1" si="120"/>
        <v/>
      </c>
      <c r="CK1025" s="153" t="str">
        <f t="shared" ca="1" si="121"/>
        <v/>
      </c>
      <c r="CL1025" s="153" t="str">
        <f t="shared" ca="1" si="122"/>
        <v/>
      </c>
      <c r="CM1025" s="153" t="str">
        <f t="shared" ca="1" si="123"/>
        <v/>
      </c>
    </row>
    <row r="1026" spans="84:91" x14ac:dyDescent="0.3">
      <c r="CF1026" s="153">
        <v>1037</v>
      </c>
      <c r="CG1026" s="153">
        <f t="shared" ca="1" si="117"/>
        <v>5</v>
      </c>
      <c r="CH1026" s="153" t="str">
        <f t="shared" ca="1" si="118"/>
        <v/>
      </c>
      <c r="CI1026" s="153">
        <f t="shared" ca="1" si="119"/>
        <v>5</v>
      </c>
      <c r="CJ1026" s="153" t="str">
        <f t="shared" ca="1" si="120"/>
        <v/>
      </c>
      <c r="CK1026" s="153" t="str">
        <f t="shared" ca="1" si="121"/>
        <v/>
      </c>
      <c r="CL1026" s="153" t="str">
        <f t="shared" ca="1" si="122"/>
        <v/>
      </c>
      <c r="CM1026" s="153" t="str">
        <f t="shared" ca="1" si="123"/>
        <v/>
      </c>
    </row>
    <row r="1027" spans="84:91" x14ac:dyDescent="0.3">
      <c r="CF1027" s="153">
        <v>1038</v>
      </c>
      <c r="CG1027" s="153">
        <f t="shared" ca="1" si="117"/>
        <v>5</v>
      </c>
      <c r="CH1027" s="153" t="str">
        <f t="shared" ca="1" si="118"/>
        <v/>
      </c>
      <c r="CI1027" s="153">
        <f t="shared" ca="1" si="119"/>
        <v>5</v>
      </c>
      <c r="CJ1027" s="153" t="str">
        <f t="shared" ca="1" si="120"/>
        <v/>
      </c>
      <c r="CK1027" s="153" t="str">
        <f t="shared" ca="1" si="121"/>
        <v/>
      </c>
      <c r="CL1027" s="153" t="str">
        <f t="shared" ca="1" si="122"/>
        <v/>
      </c>
      <c r="CM1027" s="153" t="str">
        <f t="shared" ca="1" si="123"/>
        <v/>
      </c>
    </row>
    <row r="1028" spans="84:91" x14ac:dyDescent="0.3">
      <c r="CF1028" s="153">
        <v>1039</v>
      </c>
      <c r="CG1028" s="153">
        <f t="shared" ca="1" si="117"/>
        <v>5</v>
      </c>
      <c r="CH1028" s="153" t="str">
        <f t="shared" ca="1" si="118"/>
        <v/>
      </c>
      <c r="CI1028" s="153">
        <f t="shared" ca="1" si="119"/>
        <v>5</v>
      </c>
      <c r="CJ1028" s="153" t="str">
        <f t="shared" ca="1" si="120"/>
        <v/>
      </c>
      <c r="CK1028" s="153" t="str">
        <f t="shared" ca="1" si="121"/>
        <v/>
      </c>
      <c r="CL1028" s="153" t="str">
        <f t="shared" ca="1" si="122"/>
        <v/>
      </c>
      <c r="CM1028" s="153" t="str">
        <f t="shared" ca="1" si="123"/>
        <v/>
      </c>
    </row>
    <row r="1029" spans="84:91" x14ac:dyDescent="0.3">
      <c r="CF1029" s="153">
        <v>1040</v>
      </c>
      <c r="CG1029" s="153">
        <f t="shared" ref="CG1029:CG1092" ca="1" si="124">IF(INDIRECT("'"&amp;$CG$2&amp;"'!F"&amp;CF1029)="Business",CG1028+1,CG1028)</f>
        <v>5</v>
      </c>
      <c r="CH1029" s="153" t="str">
        <f t="shared" ref="CH1029:CH1092" ca="1" si="125">IF(CG1029&lt;&gt;CG1028,IF(AND(INDIRECT("'"&amp;$CG$2&amp;"'!E"&amp;CF1029)&gt;$CH$2-1,INDIRECT("'"&amp;$CG$2&amp;"'!E"&amp;CF1029)&lt;$CH$3+1),INDIRECT("'"&amp;$CG$2&amp;"'!E"&amp;CF1029),""),"")</f>
        <v/>
      </c>
      <c r="CI1029" s="153">
        <f t="shared" ref="CI1029:CI1092" ca="1" si="126">IF(CH1029&lt;&gt;"",CI1028+1,CI1028)</f>
        <v>5</v>
      </c>
      <c r="CJ1029" s="153" t="str">
        <f t="shared" ca="1" si="120"/>
        <v/>
      </c>
      <c r="CK1029" s="153" t="str">
        <f t="shared" ca="1" si="121"/>
        <v/>
      </c>
      <c r="CL1029" s="153" t="str">
        <f t="shared" ca="1" si="122"/>
        <v/>
      </c>
      <c r="CM1029" s="153" t="str">
        <f t="shared" ca="1" si="123"/>
        <v/>
      </c>
    </row>
    <row r="1030" spans="84:91" x14ac:dyDescent="0.3">
      <c r="CF1030" s="153">
        <v>1041</v>
      </c>
      <c r="CG1030" s="153">
        <f t="shared" ca="1" si="124"/>
        <v>5</v>
      </c>
      <c r="CH1030" s="153" t="str">
        <f t="shared" ca="1" si="125"/>
        <v/>
      </c>
      <c r="CI1030" s="153">
        <f t="shared" ca="1" si="126"/>
        <v>5</v>
      </c>
      <c r="CJ1030" s="153" t="str">
        <f t="shared" ca="1" si="120"/>
        <v/>
      </c>
      <c r="CK1030" s="153" t="str">
        <f t="shared" ca="1" si="121"/>
        <v/>
      </c>
      <c r="CL1030" s="153" t="str">
        <f t="shared" ca="1" si="122"/>
        <v/>
      </c>
      <c r="CM1030" s="153" t="str">
        <f t="shared" ca="1" si="123"/>
        <v/>
      </c>
    </row>
    <row r="1031" spans="84:91" x14ac:dyDescent="0.3">
      <c r="CF1031" s="153">
        <v>1042</v>
      </c>
      <c r="CG1031" s="153">
        <f t="shared" ca="1" si="124"/>
        <v>5</v>
      </c>
      <c r="CH1031" s="153" t="str">
        <f t="shared" ca="1" si="125"/>
        <v/>
      </c>
      <c r="CI1031" s="153">
        <f t="shared" ca="1" si="126"/>
        <v>5</v>
      </c>
      <c r="CJ1031" s="153" t="str">
        <f t="shared" ca="1" si="120"/>
        <v/>
      </c>
      <c r="CK1031" s="153" t="str">
        <f t="shared" ca="1" si="121"/>
        <v/>
      </c>
      <c r="CL1031" s="153" t="str">
        <f t="shared" ca="1" si="122"/>
        <v/>
      </c>
      <c r="CM1031" s="153" t="str">
        <f t="shared" ca="1" si="123"/>
        <v/>
      </c>
    </row>
    <row r="1032" spans="84:91" x14ac:dyDescent="0.3">
      <c r="CF1032" s="153">
        <v>1043</v>
      </c>
      <c r="CG1032" s="153">
        <f t="shared" ca="1" si="124"/>
        <v>5</v>
      </c>
      <c r="CH1032" s="153" t="str">
        <f t="shared" ca="1" si="125"/>
        <v/>
      </c>
      <c r="CI1032" s="153">
        <f t="shared" ca="1" si="126"/>
        <v>5</v>
      </c>
      <c r="CJ1032" s="153" t="str">
        <f t="shared" ca="1" si="120"/>
        <v/>
      </c>
      <c r="CK1032" s="153" t="str">
        <f t="shared" ca="1" si="121"/>
        <v/>
      </c>
      <c r="CL1032" s="153" t="str">
        <f t="shared" ca="1" si="122"/>
        <v/>
      </c>
      <c r="CM1032" s="153" t="str">
        <f t="shared" ca="1" si="123"/>
        <v/>
      </c>
    </row>
    <row r="1033" spans="84:91" x14ac:dyDescent="0.3">
      <c r="CF1033" s="153">
        <v>1044</v>
      </c>
      <c r="CG1033" s="153">
        <f t="shared" ca="1" si="124"/>
        <v>5</v>
      </c>
      <c r="CH1033" s="153" t="str">
        <f t="shared" ca="1" si="125"/>
        <v/>
      </c>
      <c r="CI1033" s="153">
        <f t="shared" ca="1" si="126"/>
        <v>5</v>
      </c>
      <c r="CJ1033" s="153" t="str">
        <f t="shared" ca="1" si="120"/>
        <v/>
      </c>
      <c r="CK1033" s="153" t="str">
        <f t="shared" ca="1" si="121"/>
        <v/>
      </c>
      <c r="CL1033" s="153" t="str">
        <f t="shared" ca="1" si="122"/>
        <v/>
      </c>
      <c r="CM1033" s="153" t="str">
        <f t="shared" ca="1" si="123"/>
        <v/>
      </c>
    </row>
    <row r="1034" spans="84:91" x14ac:dyDescent="0.3">
      <c r="CF1034" s="153">
        <v>1045</v>
      </c>
      <c r="CG1034" s="153">
        <f t="shared" ca="1" si="124"/>
        <v>5</v>
      </c>
      <c r="CH1034" s="153" t="str">
        <f t="shared" ca="1" si="125"/>
        <v/>
      </c>
      <c r="CI1034" s="153">
        <f t="shared" ca="1" si="126"/>
        <v>5</v>
      </c>
      <c r="CJ1034" s="153" t="str">
        <f t="shared" ref="CJ1034:CJ1097" ca="1" si="127">IF(CH1034&lt;&gt;"",INDIRECT("'"&amp;$CG$2&amp;"'!G"&amp;CF1034),"")</f>
        <v/>
      </c>
      <c r="CK1034" s="153" t="str">
        <f t="shared" ref="CK1034:CK1097" ca="1" si="128">IF(CH1034&lt;&gt;"",INDIRECT("'"&amp;$CG$2&amp;"'!J"&amp;CF1034),"")</f>
        <v/>
      </c>
      <c r="CL1034" s="153" t="str">
        <f t="shared" ref="CL1034:CL1097" ca="1" si="129">IF(CH1034&lt;&gt;"",INDIRECT("'"&amp;$CG$2&amp;"'!H"&amp;CF1034),"")</f>
        <v/>
      </c>
      <c r="CM1034" s="153" t="str">
        <f t="shared" ref="CM1034:CM1097" ca="1" si="130">IF(CH1034&lt;&gt;"",INDIRECT("'"&amp;$CG$2&amp;"'!K"&amp;CF1034),"")</f>
        <v/>
      </c>
    </row>
    <row r="1035" spans="84:91" x14ac:dyDescent="0.3">
      <c r="CF1035" s="153">
        <v>1046</v>
      </c>
      <c r="CG1035" s="153">
        <f t="shared" ca="1" si="124"/>
        <v>5</v>
      </c>
      <c r="CH1035" s="153" t="str">
        <f t="shared" ca="1" si="125"/>
        <v/>
      </c>
      <c r="CI1035" s="153">
        <f t="shared" ca="1" si="126"/>
        <v>5</v>
      </c>
      <c r="CJ1035" s="153" t="str">
        <f t="shared" ca="1" si="127"/>
        <v/>
      </c>
      <c r="CK1035" s="153" t="str">
        <f t="shared" ca="1" si="128"/>
        <v/>
      </c>
      <c r="CL1035" s="153" t="str">
        <f t="shared" ca="1" si="129"/>
        <v/>
      </c>
      <c r="CM1035" s="153" t="str">
        <f t="shared" ca="1" si="130"/>
        <v/>
      </c>
    </row>
    <row r="1036" spans="84:91" x14ac:dyDescent="0.3">
      <c r="CF1036" s="153">
        <v>1047</v>
      </c>
      <c r="CG1036" s="153">
        <f t="shared" ca="1" si="124"/>
        <v>5</v>
      </c>
      <c r="CH1036" s="153" t="str">
        <f t="shared" ca="1" si="125"/>
        <v/>
      </c>
      <c r="CI1036" s="153">
        <f t="shared" ca="1" si="126"/>
        <v>5</v>
      </c>
      <c r="CJ1036" s="153" t="str">
        <f t="shared" ca="1" si="127"/>
        <v/>
      </c>
      <c r="CK1036" s="153" t="str">
        <f t="shared" ca="1" si="128"/>
        <v/>
      </c>
      <c r="CL1036" s="153" t="str">
        <f t="shared" ca="1" si="129"/>
        <v/>
      </c>
      <c r="CM1036" s="153" t="str">
        <f t="shared" ca="1" si="130"/>
        <v/>
      </c>
    </row>
    <row r="1037" spans="84:91" x14ac:dyDescent="0.3">
      <c r="CF1037" s="153">
        <v>1048</v>
      </c>
      <c r="CG1037" s="153">
        <f t="shared" ca="1" si="124"/>
        <v>5</v>
      </c>
      <c r="CH1037" s="153" t="str">
        <f t="shared" ca="1" si="125"/>
        <v/>
      </c>
      <c r="CI1037" s="153">
        <f t="shared" ca="1" si="126"/>
        <v>5</v>
      </c>
      <c r="CJ1037" s="153" t="str">
        <f t="shared" ca="1" si="127"/>
        <v/>
      </c>
      <c r="CK1037" s="153" t="str">
        <f t="shared" ca="1" si="128"/>
        <v/>
      </c>
      <c r="CL1037" s="153" t="str">
        <f t="shared" ca="1" si="129"/>
        <v/>
      </c>
      <c r="CM1037" s="153" t="str">
        <f t="shared" ca="1" si="130"/>
        <v/>
      </c>
    </row>
    <row r="1038" spans="84:91" x14ac:dyDescent="0.3">
      <c r="CF1038" s="153">
        <v>1049</v>
      </c>
      <c r="CG1038" s="153">
        <f t="shared" ca="1" si="124"/>
        <v>5</v>
      </c>
      <c r="CH1038" s="153" t="str">
        <f t="shared" ca="1" si="125"/>
        <v/>
      </c>
      <c r="CI1038" s="153">
        <f t="shared" ca="1" si="126"/>
        <v>5</v>
      </c>
      <c r="CJ1038" s="153" t="str">
        <f t="shared" ca="1" si="127"/>
        <v/>
      </c>
      <c r="CK1038" s="153" t="str">
        <f t="shared" ca="1" si="128"/>
        <v/>
      </c>
      <c r="CL1038" s="153" t="str">
        <f t="shared" ca="1" si="129"/>
        <v/>
      </c>
      <c r="CM1038" s="153" t="str">
        <f t="shared" ca="1" si="130"/>
        <v/>
      </c>
    </row>
    <row r="1039" spans="84:91" x14ac:dyDescent="0.3">
      <c r="CF1039" s="153">
        <v>1050</v>
      </c>
      <c r="CG1039" s="153">
        <f t="shared" ca="1" si="124"/>
        <v>5</v>
      </c>
      <c r="CH1039" s="153" t="str">
        <f t="shared" ca="1" si="125"/>
        <v/>
      </c>
      <c r="CI1039" s="153">
        <f t="shared" ca="1" si="126"/>
        <v>5</v>
      </c>
      <c r="CJ1039" s="153" t="str">
        <f t="shared" ca="1" si="127"/>
        <v/>
      </c>
      <c r="CK1039" s="153" t="str">
        <f t="shared" ca="1" si="128"/>
        <v/>
      </c>
      <c r="CL1039" s="153" t="str">
        <f t="shared" ca="1" si="129"/>
        <v/>
      </c>
      <c r="CM1039" s="153" t="str">
        <f t="shared" ca="1" si="130"/>
        <v/>
      </c>
    </row>
    <row r="1040" spans="84:91" x14ac:dyDescent="0.3">
      <c r="CF1040" s="153">
        <v>1051</v>
      </c>
      <c r="CG1040" s="153">
        <f t="shared" ca="1" si="124"/>
        <v>5</v>
      </c>
      <c r="CH1040" s="153" t="str">
        <f t="shared" ca="1" si="125"/>
        <v/>
      </c>
      <c r="CI1040" s="153">
        <f t="shared" ca="1" si="126"/>
        <v>5</v>
      </c>
      <c r="CJ1040" s="153" t="str">
        <f t="shared" ca="1" si="127"/>
        <v/>
      </c>
      <c r="CK1040" s="153" t="str">
        <f t="shared" ca="1" si="128"/>
        <v/>
      </c>
      <c r="CL1040" s="153" t="str">
        <f t="shared" ca="1" si="129"/>
        <v/>
      </c>
      <c r="CM1040" s="153" t="str">
        <f t="shared" ca="1" si="130"/>
        <v/>
      </c>
    </row>
    <row r="1041" spans="84:91" x14ac:dyDescent="0.3">
      <c r="CF1041" s="153">
        <v>1052</v>
      </c>
      <c r="CG1041" s="153">
        <f t="shared" ca="1" si="124"/>
        <v>5</v>
      </c>
      <c r="CH1041" s="153" t="str">
        <f t="shared" ca="1" si="125"/>
        <v/>
      </c>
      <c r="CI1041" s="153">
        <f t="shared" ca="1" si="126"/>
        <v>5</v>
      </c>
      <c r="CJ1041" s="153" t="str">
        <f t="shared" ca="1" si="127"/>
        <v/>
      </c>
      <c r="CK1041" s="153" t="str">
        <f t="shared" ca="1" si="128"/>
        <v/>
      </c>
      <c r="CL1041" s="153" t="str">
        <f t="shared" ca="1" si="129"/>
        <v/>
      </c>
      <c r="CM1041" s="153" t="str">
        <f t="shared" ca="1" si="130"/>
        <v/>
      </c>
    </row>
    <row r="1042" spans="84:91" x14ac:dyDescent="0.3">
      <c r="CF1042" s="153">
        <v>1053</v>
      </c>
      <c r="CG1042" s="153">
        <f t="shared" ca="1" si="124"/>
        <v>5</v>
      </c>
      <c r="CH1042" s="153" t="str">
        <f t="shared" ca="1" si="125"/>
        <v/>
      </c>
      <c r="CI1042" s="153">
        <f t="shared" ca="1" si="126"/>
        <v>5</v>
      </c>
      <c r="CJ1042" s="153" t="str">
        <f t="shared" ca="1" si="127"/>
        <v/>
      </c>
      <c r="CK1042" s="153" t="str">
        <f t="shared" ca="1" si="128"/>
        <v/>
      </c>
      <c r="CL1042" s="153" t="str">
        <f t="shared" ca="1" si="129"/>
        <v/>
      </c>
      <c r="CM1042" s="153" t="str">
        <f t="shared" ca="1" si="130"/>
        <v/>
      </c>
    </row>
    <row r="1043" spans="84:91" x14ac:dyDescent="0.3">
      <c r="CF1043" s="153">
        <v>1054</v>
      </c>
      <c r="CG1043" s="153">
        <f t="shared" ca="1" si="124"/>
        <v>5</v>
      </c>
      <c r="CH1043" s="153" t="str">
        <f t="shared" ca="1" si="125"/>
        <v/>
      </c>
      <c r="CI1043" s="153">
        <f t="shared" ca="1" si="126"/>
        <v>5</v>
      </c>
      <c r="CJ1043" s="153" t="str">
        <f t="shared" ca="1" si="127"/>
        <v/>
      </c>
      <c r="CK1043" s="153" t="str">
        <f t="shared" ca="1" si="128"/>
        <v/>
      </c>
      <c r="CL1043" s="153" t="str">
        <f t="shared" ca="1" si="129"/>
        <v/>
      </c>
      <c r="CM1043" s="153" t="str">
        <f t="shared" ca="1" si="130"/>
        <v/>
      </c>
    </row>
    <row r="1044" spans="84:91" x14ac:dyDescent="0.3">
      <c r="CF1044" s="153">
        <v>1055</v>
      </c>
      <c r="CG1044" s="153">
        <f t="shared" ca="1" si="124"/>
        <v>5</v>
      </c>
      <c r="CH1044" s="153" t="str">
        <f t="shared" ca="1" si="125"/>
        <v/>
      </c>
      <c r="CI1044" s="153">
        <f t="shared" ca="1" si="126"/>
        <v>5</v>
      </c>
      <c r="CJ1044" s="153" t="str">
        <f t="shared" ca="1" si="127"/>
        <v/>
      </c>
      <c r="CK1044" s="153" t="str">
        <f t="shared" ca="1" si="128"/>
        <v/>
      </c>
      <c r="CL1044" s="153" t="str">
        <f t="shared" ca="1" si="129"/>
        <v/>
      </c>
      <c r="CM1044" s="153" t="str">
        <f t="shared" ca="1" si="130"/>
        <v/>
      </c>
    </row>
    <row r="1045" spans="84:91" x14ac:dyDescent="0.3">
      <c r="CF1045" s="153">
        <v>1056</v>
      </c>
      <c r="CG1045" s="153">
        <f t="shared" ca="1" si="124"/>
        <v>5</v>
      </c>
      <c r="CH1045" s="153" t="str">
        <f t="shared" ca="1" si="125"/>
        <v/>
      </c>
      <c r="CI1045" s="153">
        <f t="shared" ca="1" si="126"/>
        <v>5</v>
      </c>
      <c r="CJ1045" s="153" t="str">
        <f t="shared" ca="1" si="127"/>
        <v/>
      </c>
      <c r="CK1045" s="153" t="str">
        <f t="shared" ca="1" si="128"/>
        <v/>
      </c>
      <c r="CL1045" s="153" t="str">
        <f t="shared" ca="1" si="129"/>
        <v/>
      </c>
      <c r="CM1045" s="153" t="str">
        <f t="shared" ca="1" si="130"/>
        <v/>
      </c>
    </row>
    <row r="1046" spans="84:91" x14ac:dyDescent="0.3">
      <c r="CF1046" s="153">
        <v>1057</v>
      </c>
      <c r="CG1046" s="153">
        <f t="shared" ca="1" si="124"/>
        <v>5</v>
      </c>
      <c r="CH1046" s="153" t="str">
        <f t="shared" ca="1" si="125"/>
        <v/>
      </c>
      <c r="CI1046" s="153">
        <f t="shared" ca="1" si="126"/>
        <v>5</v>
      </c>
      <c r="CJ1046" s="153" t="str">
        <f t="shared" ca="1" si="127"/>
        <v/>
      </c>
      <c r="CK1046" s="153" t="str">
        <f t="shared" ca="1" si="128"/>
        <v/>
      </c>
      <c r="CL1046" s="153" t="str">
        <f t="shared" ca="1" si="129"/>
        <v/>
      </c>
      <c r="CM1046" s="153" t="str">
        <f t="shared" ca="1" si="130"/>
        <v/>
      </c>
    </row>
    <row r="1047" spans="84:91" x14ac:dyDescent="0.3">
      <c r="CF1047" s="153">
        <v>1058</v>
      </c>
      <c r="CG1047" s="153">
        <f t="shared" ca="1" si="124"/>
        <v>5</v>
      </c>
      <c r="CH1047" s="153" t="str">
        <f t="shared" ca="1" si="125"/>
        <v/>
      </c>
      <c r="CI1047" s="153">
        <f t="shared" ca="1" si="126"/>
        <v>5</v>
      </c>
      <c r="CJ1047" s="153" t="str">
        <f t="shared" ca="1" si="127"/>
        <v/>
      </c>
      <c r="CK1047" s="153" t="str">
        <f t="shared" ca="1" si="128"/>
        <v/>
      </c>
      <c r="CL1047" s="153" t="str">
        <f t="shared" ca="1" si="129"/>
        <v/>
      </c>
      <c r="CM1047" s="153" t="str">
        <f t="shared" ca="1" si="130"/>
        <v/>
      </c>
    </row>
    <row r="1048" spans="84:91" x14ac:dyDescent="0.3">
      <c r="CF1048" s="153">
        <v>1059</v>
      </c>
      <c r="CG1048" s="153">
        <f t="shared" ca="1" si="124"/>
        <v>5</v>
      </c>
      <c r="CH1048" s="153" t="str">
        <f t="shared" ca="1" si="125"/>
        <v/>
      </c>
      <c r="CI1048" s="153">
        <f t="shared" ca="1" si="126"/>
        <v>5</v>
      </c>
      <c r="CJ1048" s="153" t="str">
        <f t="shared" ca="1" si="127"/>
        <v/>
      </c>
      <c r="CK1048" s="153" t="str">
        <f t="shared" ca="1" si="128"/>
        <v/>
      </c>
      <c r="CL1048" s="153" t="str">
        <f t="shared" ca="1" si="129"/>
        <v/>
      </c>
      <c r="CM1048" s="153" t="str">
        <f t="shared" ca="1" si="130"/>
        <v/>
      </c>
    </row>
    <row r="1049" spans="84:91" x14ac:dyDescent="0.3">
      <c r="CF1049" s="153">
        <v>1060</v>
      </c>
      <c r="CG1049" s="153">
        <f t="shared" ca="1" si="124"/>
        <v>5</v>
      </c>
      <c r="CH1049" s="153" t="str">
        <f t="shared" ca="1" si="125"/>
        <v/>
      </c>
      <c r="CI1049" s="153">
        <f t="shared" ca="1" si="126"/>
        <v>5</v>
      </c>
      <c r="CJ1049" s="153" t="str">
        <f t="shared" ca="1" si="127"/>
        <v/>
      </c>
      <c r="CK1049" s="153" t="str">
        <f t="shared" ca="1" si="128"/>
        <v/>
      </c>
      <c r="CL1049" s="153" t="str">
        <f t="shared" ca="1" si="129"/>
        <v/>
      </c>
      <c r="CM1049" s="153" t="str">
        <f t="shared" ca="1" si="130"/>
        <v/>
      </c>
    </row>
    <row r="1050" spans="84:91" x14ac:dyDescent="0.3">
      <c r="CF1050" s="153">
        <v>1061</v>
      </c>
      <c r="CG1050" s="153">
        <f t="shared" ca="1" si="124"/>
        <v>5</v>
      </c>
      <c r="CH1050" s="153" t="str">
        <f t="shared" ca="1" si="125"/>
        <v/>
      </c>
      <c r="CI1050" s="153">
        <f t="shared" ca="1" si="126"/>
        <v>5</v>
      </c>
      <c r="CJ1050" s="153" t="str">
        <f t="shared" ca="1" si="127"/>
        <v/>
      </c>
      <c r="CK1050" s="153" t="str">
        <f t="shared" ca="1" si="128"/>
        <v/>
      </c>
      <c r="CL1050" s="153" t="str">
        <f t="shared" ca="1" si="129"/>
        <v/>
      </c>
      <c r="CM1050" s="153" t="str">
        <f t="shared" ca="1" si="130"/>
        <v/>
      </c>
    </row>
    <row r="1051" spans="84:91" x14ac:dyDescent="0.3">
      <c r="CF1051" s="153">
        <v>1062</v>
      </c>
      <c r="CG1051" s="153">
        <f t="shared" ca="1" si="124"/>
        <v>5</v>
      </c>
      <c r="CH1051" s="153" t="str">
        <f t="shared" ca="1" si="125"/>
        <v/>
      </c>
      <c r="CI1051" s="153">
        <f t="shared" ca="1" si="126"/>
        <v>5</v>
      </c>
      <c r="CJ1051" s="153" t="str">
        <f t="shared" ca="1" si="127"/>
        <v/>
      </c>
      <c r="CK1051" s="153" t="str">
        <f t="shared" ca="1" si="128"/>
        <v/>
      </c>
      <c r="CL1051" s="153" t="str">
        <f t="shared" ca="1" si="129"/>
        <v/>
      </c>
      <c r="CM1051" s="153" t="str">
        <f t="shared" ca="1" si="130"/>
        <v/>
      </c>
    </row>
    <row r="1052" spans="84:91" x14ac:dyDescent="0.3">
      <c r="CF1052" s="153">
        <v>1063</v>
      </c>
      <c r="CG1052" s="153">
        <f t="shared" ca="1" si="124"/>
        <v>5</v>
      </c>
      <c r="CH1052" s="153" t="str">
        <f t="shared" ca="1" si="125"/>
        <v/>
      </c>
      <c r="CI1052" s="153">
        <f t="shared" ca="1" si="126"/>
        <v>5</v>
      </c>
      <c r="CJ1052" s="153" t="str">
        <f t="shared" ca="1" si="127"/>
        <v/>
      </c>
      <c r="CK1052" s="153" t="str">
        <f t="shared" ca="1" si="128"/>
        <v/>
      </c>
      <c r="CL1052" s="153" t="str">
        <f t="shared" ca="1" si="129"/>
        <v/>
      </c>
      <c r="CM1052" s="153" t="str">
        <f t="shared" ca="1" si="130"/>
        <v/>
      </c>
    </row>
    <row r="1053" spans="84:91" x14ac:dyDescent="0.3">
      <c r="CF1053" s="153">
        <v>1064</v>
      </c>
      <c r="CG1053" s="153">
        <f t="shared" ca="1" si="124"/>
        <v>5</v>
      </c>
      <c r="CH1053" s="153" t="str">
        <f t="shared" ca="1" si="125"/>
        <v/>
      </c>
      <c r="CI1053" s="153">
        <f t="shared" ca="1" si="126"/>
        <v>5</v>
      </c>
      <c r="CJ1053" s="153" t="str">
        <f t="shared" ca="1" si="127"/>
        <v/>
      </c>
      <c r="CK1053" s="153" t="str">
        <f t="shared" ca="1" si="128"/>
        <v/>
      </c>
      <c r="CL1053" s="153" t="str">
        <f t="shared" ca="1" si="129"/>
        <v/>
      </c>
      <c r="CM1053" s="153" t="str">
        <f t="shared" ca="1" si="130"/>
        <v/>
      </c>
    </row>
    <row r="1054" spans="84:91" x14ac:dyDescent="0.3">
      <c r="CF1054" s="153">
        <v>1065</v>
      </c>
      <c r="CG1054" s="153">
        <f t="shared" ca="1" si="124"/>
        <v>5</v>
      </c>
      <c r="CH1054" s="153" t="str">
        <f t="shared" ca="1" si="125"/>
        <v/>
      </c>
      <c r="CI1054" s="153">
        <f t="shared" ca="1" si="126"/>
        <v>5</v>
      </c>
      <c r="CJ1054" s="153" t="str">
        <f t="shared" ca="1" si="127"/>
        <v/>
      </c>
      <c r="CK1054" s="153" t="str">
        <f t="shared" ca="1" si="128"/>
        <v/>
      </c>
      <c r="CL1054" s="153" t="str">
        <f t="shared" ca="1" si="129"/>
        <v/>
      </c>
      <c r="CM1054" s="153" t="str">
        <f t="shared" ca="1" si="130"/>
        <v/>
      </c>
    </row>
    <row r="1055" spans="84:91" x14ac:dyDescent="0.3">
      <c r="CF1055" s="153">
        <v>1066</v>
      </c>
      <c r="CG1055" s="153">
        <f t="shared" ca="1" si="124"/>
        <v>5</v>
      </c>
      <c r="CH1055" s="153" t="str">
        <f t="shared" ca="1" si="125"/>
        <v/>
      </c>
      <c r="CI1055" s="153">
        <f t="shared" ca="1" si="126"/>
        <v>5</v>
      </c>
      <c r="CJ1055" s="153" t="str">
        <f t="shared" ca="1" si="127"/>
        <v/>
      </c>
      <c r="CK1055" s="153" t="str">
        <f t="shared" ca="1" si="128"/>
        <v/>
      </c>
      <c r="CL1055" s="153" t="str">
        <f t="shared" ca="1" si="129"/>
        <v/>
      </c>
      <c r="CM1055" s="153" t="str">
        <f t="shared" ca="1" si="130"/>
        <v/>
      </c>
    </row>
    <row r="1056" spans="84:91" x14ac:dyDescent="0.3">
      <c r="CF1056" s="153">
        <v>1067</v>
      </c>
      <c r="CG1056" s="153">
        <f t="shared" ca="1" si="124"/>
        <v>5</v>
      </c>
      <c r="CH1056" s="153" t="str">
        <f t="shared" ca="1" si="125"/>
        <v/>
      </c>
      <c r="CI1056" s="153">
        <f t="shared" ca="1" si="126"/>
        <v>5</v>
      </c>
      <c r="CJ1056" s="153" t="str">
        <f t="shared" ca="1" si="127"/>
        <v/>
      </c>
      <c r="CK1056" s="153" t="str">
        <f t="shared" ca="1" si="128"/>
        <v/>
      </c>
      <c r="CL1056" s="153" t="str">
        <f t="shared" ca="1" si="129"/>
        <v/>
      </c>
      <c r="CM1056" s="153" t="str">
        <f t="shared" ca="1" si="130"/>
        <v/>
      </c>
    </row>
    <row r="1057" spans="84:91" x14ac:dyDescent="0.3">
      <c r="CF1057" s="153">
        <v>1068</v>
      </c>
      <c r="CG1057" s="153">
        <f t="shared" ca="1" si="124"/>
        <v>5</v>
      </c>
      <c r="CH1057" s="153" t="str">
        <f t="shared" ca="1" si="125"/>
        <v/>
      </c>
      <c r="CI1057" s="153">
        <f t="shared" ca="1" si="126"/>
        <v>5</v>
      </c>
      <c r="CJ1057" s="153" t="str">
        <f t="shared" ca="1" si="127"/>
        <v/>
      </c>
      <c r="CK1057" s="153" t="str">
        <f t="shared" ca="1" si="128"/>
        <v/>
      </c>
      <c r="CL1057" s="153" t="str">
        <f t="shared" ca="1" si="129"/>
        <v/>
      </c>
      <c r="CM1057" s="153" t="str">
        <f t="shared" ca="1" si="130"/>
        <v/>
      </c>
    </row>
    <row r="1058" spans="84:91" x14ac:dyDescent="0.3">
      <c r="CF1058" s="153">
        <v>1069</v>
      </c>
      <c r="CG1058" s="153">
        <f t="shared" ca="1" si="124"/>
        <v>5</v>
      </c>
      <c r="CH1058" s="153" t="str">
        <f t="shared" ca="1" si="125"/>
        <v/>
      </c>
      <c r="CI1058" s="153">
        <f t="shared" ca="1" si="126"/>
        <v>5</v>
      </c>
      <c r="CJ1058" s="153" t="str">
        <f t="shared" ca="1" si="127"/>
        <v/>
      </c>
      <c r="CK1058" s="153" t="str">
        <f t="shared" ca="1" si="128"/>
        <v/>
      </c>
      <c r="CL1058" s="153" t="str">
        <f t="shared" ca="1" si="129"/>
        <v/>
      </c>
      <c r="CM1058" s="153" t="str">
        <f t="shared" ca="1" si="130"/>
        <v/>
      </c>
    </row>
    <row r="1059" spans="84:91" x14ac:dyDescent="0.3">
      <c r="CF1059" s="153">
        <v>1070</v>
      </c>
      <c r="CG1059" s="153">
        <f t="shared" ca="1" si="124"/>
        <v>5</v>
      </c>
      <c r="CH1059" s="153" t="str">
        <f t="shared" ca="1" si="125"/>
        <v/>
      </c>
      <c r="CI1059" s="153">
        <f t="shared" ca="1" si="126"/>
        <v>5</v>
      </c>
      <c r="CJ1059" s="153" t="str">
        <f t="shared" ca="1" si="127"/>
        <v/>
      </c>
      <c r="CK1059" s="153" t="str">
        <f t="shared" ca="1" si="128"/>
        <v/>
      </c>
      <c r="CL1059" s="153" t="str">
        <f t="shared" ca="1" si="129"/>
        <v/>
      </c>
      <c r="CM1059" s="153" t="str">
        <f t="shared" ca="1" si="130"/>
        <v/>
      </c>
    </row>
    <row r="1060" spans="84:91" x14ac:dyDescent="0.3">
      <c r="CF1060" s="153">
        <v>1071</v>
      </c>
      <c r="CG1060" s="153">
        <f t="shared" ca="1" si="124"/>
        <v>5</v>
      </c>
      <c r="CH1060" s="153" t="str">
        <f t="shared" ca="1" si="125"/>
        <v/>
      </c>
      <c r="CI1060" s="153">
        <f t="shared" ca="1" si="126"/>
        <v>5</v>
      </c>
      <c r="CJ1060" s="153" t="str">
        <f t="shared" ca="1" si="127"/>
        <v/>
      </c>
      <c r="CK1060" s="153" t="str">
        <f t="shared" ca="1" si="128"/>
        <v/>
      </c>
      <c r="CL1060" s="153" t="str">
        <f t="shared" ca="1" si="129"/>
        <v/>
      </c>
      <c r="CM1060" s="153" t="str">
        <f t="shared" ca="1" si="130"/>
        <v/>
      </c>
    </row>
    <row r="1061" spans="84:91" x14ac:dyDescent="0.3">
      <c r="CF1061" s="153">
        <v>1072</v>
      </c>
      <c r="CG1061" s="153">
        <f t="shared" ca="1" si="124"/>
        <v>5</v>
      </c>
      <c r="CH1061" s="153" t="str">
        <f t="shared" ca="1" si="125"/>
        <v/>
      </c>
      <c r="CI1061" s="153">
        <f t="shared" ca="1" si="126"/>
        <v>5</v>
      </c>
      <c r="CJ1061" s="153" t="str">
        <f t="shared" ca="1" si="127"/>
        <v/>
      </c>
      <c r="CK1061" s="153" t="str">
        <f t="shared" ca="1" si="128"/>
        <v/>
      </c>
      <c r="CL1061" s="153" t="str">
        <f t="shared" ca="1" si="129"/>
        <v/>
      </c>
      <c r="CM1061" s="153" t="str">
        <f t="shared" ca="1" si="130"/>
        <v/>
      </c>
    </row>
    <row r="1062" spans="84:91" x14ac:dyDescent="0.3">
      <c r="CF1062" s="153">
        <v>1073</v>
      </c>
      <c r="CG1062" s="153">
        <f t="shared" ca="1" si="124"/>
        <v>5</v>
      </c>
      <c r="CH1062" s="153" t="str">
        <f t="shared" ca="1" si="125"/>
        <v/>
      </c>
      <c r="CI1062" s="153">
        <f t="shared" ca="1" si="126"/>
        <v>5</v>
      </c>
      <c r="CJ1062" s="153" t="str">
        <f t="shared" ca="1" si="127"/>
        <v/>
      </c>
      <c r="CK1062" s="153" t="str">
        <f t="shared" ca="1" si="128"/>
        <v/>
      </c>
      <c r="CL1062" s="153" t="str">
        <f t="shared" ca="1" si="129"/>
        <v/>
      </c>
      <c r="CM1062" s="153" t="str">
        <f t="shared" ca="1" si="130"/>
        <v/>
      </c>
    </row>
    <row r="1063" spans="84:91" x14ac:dyDescent="0.3">
      <c r="CF1063" s="153">
        <v>1074</v>
      </c>
      <c r="CG1063" s="153">
        <f t="shared" ca="1" si="124"/>
        <v>5</v>
      </c>
      <c r="CH1063" s="153" t="str">
        <f t="shared" ca="1" si="125"/>
        <v/>
      </c>
      <c r="CI1063" s="153">
        <f t="shared" ca="1" si="126"/>
        <v>5</v>
      </c>
      <c r="CJ1063" s="153" t="str">
        <f t="shared" ca="1" si="127"/>
        <v/>
      </c>
      <c r="CK1063" s="153" t="str">
        <f t="shared" ca="1" si="128"/>
        <v/>
      </c>
      <c r="CL1063" s="153" t="str">
        <f t="shared" ca="1" si="129"/>
        <v/>
      </c>
      <c r="CM1063" s="153" t="str">
        <f t="shared" ca="1" si="130"/>
        <v/>
      </c>
    </row>
    <row r="1064" spans="84:91" x14ac:dyDescent="0.3">
      <c r="CF1064" s="153">
        <v>1075</v>
      </c>
      <c r="CG1064" s="153">
        <f t="shared" ca="1" si="124"/>
        <v>5</v>
      </c>
      <c r="CH1064" s="153" t="str">
        <f t="shared" ca="1" si="125"/>
        <v/>
      </c>
      <c r="CI1064" s="153">
        <f t="shared" ca="1" si="126"/>
        <v>5</v>
      </c>
      <c r="CJ1064" s="153" t="str">
        <f t="shared" ca="1" si="127"/>
        <v/>
      </c>
      <c r="CK1064" s="153" t="str">
        <f t="shared" ca="1" si="128"/>
        <v/>
      </c>
      <c r="CL1064" s="153" t="str">
        <f t="shared" ca="1" si="129"/>
        <v/>
      </c>
      <c r="CM1064" s="153" t="str">
        <f t="shared" ca="1" si="130"/>
        <v/>
      </c>
    </row>
    <row r="1065" spans="84:91" x14ac:dyDescent="0.3">
      <c r="CF1065" s="153">
        <v>1076</v>
      </c>
      <c r="CG1065" s="153">
        <f t="shared" ca="1" si="124"/>
        <v>5</v>
      </c>
      <c r="CH1065" s="153" t="str">
        <f t="shared" ca="1" si="125"/>
        <v/>
      </c>
      <c r="CI1065" s="153">
        <f t="shared" ca="1" si="126"/>
        <v>5</v>
      </c>
      <c r="CJ1065" s="153" t="str">
        <f t="shared" ca="1" si="127"/>
        <v/>
      </c>
      <c r="CK1065" s="153" t="str">
        <f t="shared" ca="1" si="128"/>
        <v/>
      </c>
      <c r="CL1065" s="153" t="str">
        <f t="shared" ca="1" si="129"/>
        <v/>
      </c>
      <c r="CM1065" s="153" t="str">
        <f t="shared" ca="1" si="130"/>
        <v/>
      </c>
    </row>
    <row r="1066" spans="84:91" x14ac:dyDescent="0.3">
      <c r="CF1066" s="153">
        <v>1077</v>
      </c>
      <c r="CG1066" s="153">
        <f t="shared" ca="1" si="124"/>
        <v>5</v>
      </c>
      <c r="CH1066" s="153" t="str">
        <f t="shared" ca="1" si="125"/>
        <v/>
      </c>
      <c r="CI1066" s="153">
        <f t="shared" ca="1" si="126"/>
        <v>5</v>
      </c>
      <c r="CJ1066" s="153" t="str">
        <f t="shared" ca="1" si="127"/>
        <v/>
      </c>
      <c r="CK1066" s="153" t="str">
        <f t="shared" ca="1" si="128"/>
        <v/>
      </c>
      <c r="CL1066" s="153" t="str">
        <f t="shared" ca="1" si="129"/>
        <v/>
      </c>
      <c r="CM1066" s="153" t="str">
        <f t="shared" ca="1" si="130"/>
        <v/>
      </c>
    </row>
    <row r="1067" spans="84:91" x14ac:dyDescent="0.3">
      <c r="CF1067" s="153">
        <v>1078</v>
      </c>
      <c r="CG1067" s="153">
        <f t="shared" ca="1" si="124"/>
        <v>5</v>
      </c>
      <c r="CH1067" s="153" t="str">
        <f t="shared" ca="1" si="125"/>
        <v/>
      </c>
      <c r="CI1067" s="153">
        <f t="shared" ca="1" si="126"/>
        <v>5</v>
      </c>
      <c r="CJ1067" s="153" t="str">
        <f t="shared" ca="1" si="127"/>
        <v/>
      </c>
      <c r="CK1067" s="153" t="str">
        <f t="shared" ca="1" si="128"/>
        <v/>
      </c>
      <c r="CL1067" s="153" t="str">
        <f t="shared" ca="1" si="129"/>
        <v/>
      </c>
      <c r="CM1067" s="153" t="str">
        <f t="shared" ca="1" si="130"/>
        <v/>
      </c>
    </row>
    <row r="1068" spans="84:91" x14ac:dyDescent="0.3">
      <c r="CF1068" s="153">
        <v>1079</v>
      </c>
      <c r="CG1068" s="153">
        <f t="shared" ca="1" si="124"/>
        <v>5</v>
      </c>
      <c r="CH1068" s="153" t="str">
        <f t="shared" ca="1" si="125"/>
        <v/>
      </c>
      <c r="CI1068" s="153">
        <f t="shared" ca="1" si="126"/>
        <v>5</v>
      </c>
      <c r="CJ1068" s="153" t="str">
        <f t="shared" ca="1" si="127"/>
        <v/>
      </c>
      <c r="CK1068" s="153" t="str">
        <f t="shared" ca="1" si="128"/>
        <v/>
      </c>
      <c r="CL1068" s="153" t="str">
        <f t="shared" ca="1" si="129"/>
        <v/>
      </c>
      <c r="CM1068" s="153" t="str">
        <f t="shared" ca="1" si="130"/>
        <v/>
      </c>
    </row>
    <row r="1069" spans="84:91" x14ac:dyDescent="0.3">
      <c r="CF1069" s="153">
        <v>1080</v>
      </c>
      <c r="CG1069" s="153">
        <f t="shared" ca="1" si="124"/>
        <v>5</v>
      </c>
      <c r="CH1069" s="153" t="str">
        <f t="shared" ca="1" si="125"/>
        <v/>
      </c>
      <c r="CI1069" s="153">
        <f t="shared" ca="1" si="126"/>
        <v>5</v>
      </c>
      <c r="CJ1069" s="153" t="str">
        <f t="shared" ca="1" si="127"/>
        <v/>
      </c>
      <c r="CK1069" s="153" t="str">
        <f t="shared" ca="1" si="128"/>
        <v/>
      </c>
      <c r="CL1069" s="153" t="str">
        <f t="shared" ca="1" si="129"/>
        <v/>
      </c>
      <c r="CM1069" s="153" t="str">
        <f t="shared" ca="1" si="130"/>
        <v/>
      </c>
    </row>
    <row r="1070" spans="84:91" x14ac:dyDescent="0.3">
      <c r="CF1070" s="153">
        <v>1081</v>
      </c>
      <c r="CG1070" s="153">
        <f t="shared" ca="1" si="124"/>
        <v>5</v>
      </c>
      <c r="CH1070" s="153" t="str">
        <f t="shared" ca="1" si="125"/>
        <v/>
      </c>
      <c r="CI1070" s="153">
        <f t="shared" ca="1" si="126"/>
        <v>5</v>
      </c>
      <c r="CJ1070" s="153" t="str">
        <f t="shared" ca="1" si="127"/>
        <v/>
      </c>
      <c r="CK1070" s="153" t="str">
        <f t="shared" ca="1" si="128"/>
        <v/>
      </c>
      <c r="CL1070" s="153" t="str">
        <f t="shared" ca="1" si="129"/>
        <v/>
      </c>
      <c r="CM1070" s="153" t="str">
        <f t="shared" ca="1" si="130"/>
        <v/>
      </c>
    </row>
    <row r="1071" spans="84:91" x14ac:dyDescent="0.3">
      <c r="CF1071" s="153">
        <v>1082</v>
      </c>
      <c r="CG1071" s="153">
        <f t="shared" ca="1" si="124"/>
        <v>5</v>
      </c>
      <c r="CH1071" s="153" t="str">
        <f t="shared" ca="1" si="125"/>
        <v/>
      </c>
      <c r="CI1071" s="153">
        <f t="shared" ca="1" si="126"/>
        <v>5</v>
      </c>
      <c r="CJ1071" s="153" t="str">
        <f t="shared" ca="1" si="127"/>
        <v/>
      </c>
      <c r="CK1071" s="153" t="str">
        <f t="shared" ca="1" si="128"/>
        <v/>
      </c>
      <c r="CL1071" s="153" t="str">
        <f t="shared" ca="1" si="129"/>
        <v/>
      </c>
      <c r="CM1071" s="153" t="str">
        <f t="shared" ca="1" si="130"/>
        <v/>
      </c>
    </row>
    <row r="1072" spans="84:91" x14ac:dyDescent="0.3">
      <c r="CF1072" s="153">
        <v>1083</v>
      </c>
      <c r="CG1072" s="153">
        <f t="shared" ca="1" si="124"/>
        <v>5</v>
      </c>
      <c r="CH1072" s="153" t="str">
        <f t="shared" ca="1" si="125"/>
        <v/>
      </c>
      <c r="CI1072" s="153">
        <f t="shared" ca="1" si="126"/>
        <v>5</v>
      </c>
      <c r="CJ1072" s="153" t="str">
        <f t="shared" ca="1" si="127"/>
        <v/>
      </c>
      <c r="CK1072" s="153" t="str">
        <f t="shared" ca="1" si="128"/>
        <v/>
      </c>
      <c r="CL1072" s="153" t="str">
        <f t="shared" ca="1" si="129"/>
        <v/>
      </c>
      <c r="CM1072" s="153" t="str">
        <f t="shared" ca="1" si="130"/>
        <v/>
      </c>
    </row>
    <row r="1073" spans="84:91" x14ac:dyDescent="0.3">
      <c r="CF1073" s="153">
        <v>1084</v>
      </c>
      <c r="CG1073" s="153">
        <f t="shared" ca="1" si="124"/>
        <v>5</v>
      </c>
      <c r="CH1073" s="153" t="str">
        <f t="shared" ca="1" si="125"/>
        <v/>
      </c>
      <c r="CI1073" s="153">
        <f t="shared" ca="1" si="126"/>
        <v>5</v>
      </c>
      <c r="CJ1073" s="153" t="str">
        <f t="shared" ca="1" si="127"/>
        <v/>
      </c>
      <c r="CK1073" s="153" t="str">
        <f t="shared" ca="1" si="128"/>
        <v/>
      </c>
      <c r="CL1073" s="153" t="str">
        <f t="shared" ca="1" si="129"/>
        <v/>
      </c>
      <c r="CM1073" s="153" t="str">
        <f t="shared" ca="1" si="130"/>
        <v/>
      </c>
    </row>
    <row r="1074" spans="84:91" x14ac:dyDescent="0.3">
      <c r="CF1074" s="153">
        <v>1085</v>
      </c>
      <c r="CG1074" s="153">
        <f t="shared" ca="1" si="124"/>
        <v>5</v>
      </c>
      <c r="CH1074" s="153" t="str">
        <f t="shared" ca="1" si="125"/>
        <v/>
      </c>
      <c r="CI1074" s="153">
        <f t="shared" ca="1" si="126"/>
        <v>5</v>
      </c>
      <c r="CJ1074" s="153" t="str">
        <f t="shared" ca="1" si="127"/>
        <v/>
      </c>
      <c r="CK1074" s="153" t="str">
        <f t="shared" ca="1" si="128"/>
        <v/>
      </c>
      <c r="CL1074" s="153" t="str">
        <f t="shared" ca="1" si="129"/>
        <v/>
      </c>
      <c r="CM1074" s="153" t="str">
        <f t="shared" ca="1" si="130"/>
        <v/>
      </c>
    </row>
    <row r="1075" spans="84:91" x14ac:dyDescent="0.3">
      <c r="CF1075" s="153">
        <v>1086</v>
      </c>
      <c r="CG1075" s="153">
        <f t="shared" ca="1" si="124"/>
        <v>5</v>
      </c>
      <c r="CH1075" s="153" t="str">
        <f t="shared" ca="1" si="125"/>
        <v/>
      </c>
      <c r="CI1075" s="153">
        <f t="shared" ca="1" si="126"/>
        <v>5</v>
      </c>
      <c r="CJ1075" s="153" t="str">
        <f t="shared" ca="1" si="127"/>
        <v/>
      </c>
      <c r="CK1075" s="153" t="str">
        <f t="shared" ca="1" si="128"/>
        <v/>
      </c>
      <c r="CL1075" s="153" t="str">
        <f t="shared" ca="1" si="129"/>
        <v/>
      </c>
      <c r="CM1075" s="153" t="str">
        <f t="shared" ca="1" si="130"/>
        <v/>
      </c>
    </row>
    <row r="1076" spans="84:91" x14ac:dyDescent="0.3">
      <c r="CF1076" s="153">
        <v>1087</v>
      </c>
      <c r="CG1076" s="153">
        <f t="shared" ca="1" si="124"/>
        <v>5</v>
      </c>
      <c r="CH1076" s="153" t="str">
        <f t="shared" ca="1" si="125"/>
        <v/>
      </c>
      <c r="CI1076" s="153">
        <f t="shared" ca="1" si="126"/>
        <v>5</v>
      </c>
      <c r="CJ1076" s="153" t="str">
        <f t="shared" ca="1" si="127"/>
        <v/>
      </c>
      <c r="CK1076" s="153" t="str">
        <f t="shared" ca="1" si="128"/>
        <v/>
      </c>
      <c r="CL1076" s="153" t="str">
        <f t="shared" ca="1" si="129"/>
        <v/>
      </c>
      <c r="CM1076" s="153" t="str">
        <f t="shared" ca="1" si="130"/>
        <v/>
      </c>
    </row>
    <row r="1077" spans="84:91" x14ac:dyDescent="0.3">
      <c r="CF1077" s="153">
        <v>1088</v>
      </c>
      <c r="CG1077" s="153">
        <f t="shared" ca="1" si="124"/>
        <v>5</v>
      </c>
      <c r="CH1077" s="153" t="str">
        <f t="shared" ca="1" si="125"/>
        <v/>
      </c>
      <c r="CI1077" s="153">
        <f t="shared" ca="1" si="126"/>
        <v>5</v>
      </c>
      <c r="CJ1077" s="153" t="str">
        <f t="shared" ca="1" si="127"/>
        <v/>
      </c>
      <c r="CK1077" s="153" t="str">
        <f t="shared" ca="1" si="128"/>
        <v/>
      </c>
      <c r="CL1077" s="153" t="str">
        <f t="shared" ca="1" si="129"/>
        <v/>
      </c>
      <c r="CM1077" s="153" t="str">
        <f t="shared" ca="1" si="130"/>
        <v/>
      </c>
    </row>
    <row r="1078" spans="84:91" x14ac:dyDescent="0.3">
      <c r="CF1078" s="153">
        <v>1089</v>
      </c>
      <c r="CG1078" s="153">
        <f t="shared" ca="1" si="124"/>
        <v>5</v>
      </c>
      <c r="CH1078" s="153" t="str">
        <f t="shared" ca="1" si="125"/>
        <v/>
      </c>
      <c r="CI1078" s="153">
        <f t="shared" ca="1" si="126"/>
        <v>5</v>
      </c>
      <c r="CJ1078" s="153" t="str">
        <f t="shared" ca="1" si="127"/>
        <v/>
      </c>
      <c r="CK1078" s="153" t="str">
        <f t="shared" ca="1" si="128"/>
        <v/>
      </c>
      <c r="CL1078" s="153" t="str">
        <f t="shared" ca="1" si="129"/>
        <v/>
      </c>
      <c r="CM1078" s="153" t="str">
        <f t="shared" ca="1" si="130"/>
        <v/>
      </c>
    </row>
    <row r="1079" spans="84:91" x14ac:dyDescent="0.3">
      <c r="CF1079" s="153">
        <v>1090</v>
      </c>
      <c r="CG1079" s="153">
        <f t="shared" ca="1" si="124"/>
        <v>5</v>
      </c>
      <c r="CH1079" s="153" t="str">
        <f t="shared" ca="1" si="125"/>
        <v/>
      </c>
      <c r="CI1079" s="153">
        <f t="shared" ca="1" si="126"/>
        <v>5</v>
      </c>
      <c r="CJ1079" s="153" t="str">
        <f t="shared" ca="1" si="127"/>
        <v/>
      </c>
      <c r="CK1079" s="153" t="str">
        <f t="shared" ca="1" si="128"/>
        <v/>
      </c>
      <c r="CL1079" s="153" t="str">
        <f t="shared" ca="1" si="129"/>
        <v/>
      </c>
      <c r="CM1079" s="153" t="str">
        <f t="shared" ca="1" si="130"/>
        <v/>
      </c>
    </row>
    <row r="1080" spans="84:91" x14ac:dyDescent="0.3">
      <c r="CF1080" s="153">
        <v>1091</v>
      </c>
      <c r="CG1080" s="153">
        <f t="shared" ca="1" si="124"/>
        <v>5</v>
      </c>
      <c r="CH1080" s="153" t="str">
        <f t="shared" ca="1" si="125"/>
        <v/>
      </c>
      <c r="CI1080" s="153">
        <f t="shared" ca="1" si="126"/>
        <v>5</v>
      </c>
      <c r="CJ1080" s="153" t="str">
        <f t="shared" ca="1" si="127"/>
        <v/>
      </c>
      <c r="CK1080" s="153" t="str">
        <f t="shared" ca="1" si="128"/>
        <v/>
      </c>
      <c r="CL1080" s="153" t="str">
        <f t="shared" ca="1" si="129"/>
        <v/>
      </c>
      <c r="CM1080" s="153" t="str">
        <f t="shared" ca="1" si="130"/>
        <v/>
      </c>
    </row>
    <row r="1081" spans="84:91" x14ac:dyDescent="0.3">
      <c r="CF1081" s="153">
        <v>1092</v>
      </c>
      <c r="CG1081" s="153">
        <f t="shared" ca="1" si="124"/>
        <v>5</v>
      </c>
      <c r="CH1081" s="153" t="str">
        <f t="shared" ca="1" si="125"/>
        <v/>
      </c>
      <c r="CI1081" s="153">
        <f t="shared" ca="1" si="126"/>
        <v>5</v>
      </c>
      <c r="CJ1081" s="153" t="str">
        <f t="shared" ca="1" si="127"/>
        <v/>
      </c>
      <c r="CK1081" s="153" t="str">
        <f t="shared" ca="1" si="128"/>
        <v/>
      </c>
      <c r="CL1081" s="153" t="str">
        <f t="shared" ca="1" si="129"/>
        <v/>
      </c>
      <c r="CM1081" s="153" t="str">
        <f t="shared" ca="1" si="130"/>
        <v/>
      </c>
    </row>
    <row r="1082" spans="84:91" x14ac:dyDescent="0.3">
      <c r="CF1082" s="153">
        <v>1093</v>
      </c>
      <c r="CG1082" s="153">
        <f t="shared" ca="1" si="124"/>
        <v>5</v>
      </c>
      <c r="CH1082" s="153" t="str">
        <f t="shared" ca="1" si="125"/>
        <v/>
      </c>
      <c r="CI1082" s="153">
        <f t="shared" ca="1" si="126"/>
        <v>5</v>
      </c>
      <c r="CJ1082" s="153" t="str">
        <f t="shared" ca="1" si="127"/>
        <v/>
      </c>
      <c r="CK1082" s="153" t="str">
        <f t="shared" ca="1" si="128"/>
        <v/>
      </c>
      <c r="CL1082" s="153" t="str">
        <f t="shared" ca="1" si="129"/>
        <v/>
      </c>
      <c r="CM1082" s="153" t="str">
        <f t="shared" ca="1" si="130"/>
        <v/>
      </c>
    </row>
    <row r="1083" spans="84:91" x14ac:dyDescent="0.3">
      <c r="CF1083" s="153">
        <v>1094</v>
      </c>
      <c r="CG1083" s="153">
        <f t="shared" ca="1" si="124"/>
        <v>5</v>
      </c>
      <c r="CH1083" s="153" t="str">
        <f t="shared" ca="1" si="125"/>
        <v/>
      </c>
      <c r="CI1083" s="153">
        <f t="shared" ca="1" si="126"/>
        <v>5</v>
      </c>
      <c r="CJ1083" s="153" t="str">
        <f t="shared" ca="1" si="127"/>
        <v/>
      </c>
      <c r="CK1083" s="153" t="str">
        <f t="shared" ca="1" si="128"/>
        <v/>
      </c>
      <c r="CL1083" s="153" t="str">
        <f t="shared" ca="1" si="129"/>
        <v/>
      </c>
      <c r="CM1083" s="153" t="str">
        <f t="shared" ca="1" si="130"/>
        <v/>
      </c>
    </row>
    <row r="1084" spans="84:91" x14ac:dyDescent="0.3">
      <c r="CF1084" s="153">
        <v>1095</v>
      </c>
      <c r="CG1084" s="153">
        <f t="shared" ca="1" si="124"/>
        <v>5</v>
      </c>
      <c r="CH1084" s="153" t="str">
        <f t="shared" ca="1" si="125"/>
        <v/>
      </c>
      <c r="CI1084" s="153">
        <f t="shared" ca="1" si="126"/>
        <v>5</v>
      </c>
      <c r="CJ1084" s="153" t="str">
        <f t="shared" ca="1" si="127"/>
        <v/>
      </c>
      <c r="CK1084" s="153" t="str">
        <f t="shared" ca="1" si="128"/>
        <v/>
      </c>
      <c r="CL1084" s="153" t="str">
        <f t="shared" ca="1" si="129"/>
        <v/>
      </c>
      <c r="CM1084" s="153" t="str">
        <f t="shared" ca="1" si="130"/>
        <v/>
      </c>
    </row>
    <row r="1085" spans="84:91" x14ac:dyDescent="0.3">
      <c r="CF1085" s="153">
        <v>1096</v>
      </c>
      <c r="CG1085" s="153">
        <f t="shared" ca="1" si="124"/>
        <v>5</v>
      </c>
      <c r="CH1085" s="153" t="str">
        <f t="shared" ca="1" si="125"/>
        <v/>
      </c>
      <c r="CI1085" s="153">
        <f t="shared" ca="1" si="126"/>
        <v>5</v>
      </c>
      <c r="CJ1085" s="153" t="str">
        <f t="shared" ca="1" si="127"/>
        <v/>
      </c>
      <c r="CK1085" s="153" t="str">
        <f t="shared" ca="1" si="128"/>
        <v/>
      </c>
      <c r="CL1085" s="153" t="str">
        <f t="shared" ca="1" si="129"/>
        <v/>
      </c>
      <c r="CM1085" s="153" t="str">
        <f t="shared" ca="1" si="130"/>
        <v/>
      </c>
    </row>
    <row r="1086" spans="84:91" x14ac:dyDescent="0.3">
      <c r="CF1086" s="153">
        <v>1097</v>
      </c>
      <c r="CG1086" s="153">
        <f t="shared" ca="1" si="124"/>
        <v>5</v>
      </c>
      <c r="CH1086" s="153" t="str">
        <f t="shared" ca="1" si="125"/>
        <v/>
      </c>
      <c r="CI1086" s="153">
        <f t="shared" ca="1" si="126"/>
        <v>5</v>
      </c>
      <c r="CJ1086" s="153" t="str">
        <f t="shared" ca="1" si="127"/>
        <v/>
      </c>
      <c r="CK1086" s="153" t="str">
        <f t="shared" ca="1" si="128"/>
        <v/>
      </c>
      <c r="CL1086" s="153" t="str">
        <f t="shared" ca="1" si="129"/>
        <v/>
      </c>
      <c r="CM1086" s="153" t="str">
        <f t="shared" ca="1" si="130"/>
        <v/>
      </c>
    </row>
    <row r="1087" spans="84:91" x14ac:dyDescent="0.3">
      <c r="CF1087" s="153">
        <v>1098</v>
      </c>
      <c r="CG1087" s="153">
        <f t="shared" ca="1" si="124"/>
        <v>5</v>
      </c>
      <c r="CH1087" s="153" t="str">
        <f t="shared" ca="1" si="125"/>
        <v/>
      </c>
      <c r="CI1087" s="153">
        <f t="shared" ca="1" si="126"/>
        <v>5</v>
      </c>
      <c r="CJ1087" s="153" t="str">
        <f t="shared" ca="1" si="127"/>
        <v/>
      </c>
      <c r="CK1087" s="153" t="str">
        <f t="shared" ca="1" si="128"/>
        <v/>
      </c>
      <c r="CL1087" s="153" t="str">
        <f t="shared" ca="1" si="129"/>
        <v/>
      </c>
      <c r="CM1087" s="153" t="str">
        <f t="shared" ca="1" si="130"/>
        <v/>
      </c>
    </row>
    <row r="1088" spans="84:91" x14ac:dyDescent="0.3">
      <c r="CF1088" s="153">
        <v>1099</v>
      </c>
      <c r="CG1088" s="153">
        <f t="shared" ca="1" si="124"/>
        <v>5</v>
      </c>
      <c r="CH1088" s="153" t="str">
        <f t="shared" ca="1" si="125"/>
        <v/>
      </c>
      <c r="CI1088" s="153">
        <f t="shared" ca="1" si="126"/>
        <v>5</v>
      </c>
      <c r="CJ1088" s="153" t="str">
        <f t="shared" ca="1" si="127"/>
        <v/>
      </c>
      <c r="CK1088" s="153" t="str">
        <f t="shared" ca="1" si="128"/>
        <v/>
      </c>
      <c r="CL1088" s="153" t="str">
        <f t="shared" ca="1" si="129"/>
        <v/>
      </c>
      <c r="CM1088" s="153" t="str">
        <f t="shared" ca="1" si="130"/>
        <v/>
      </c>
    </row>
    <row r="1089" spans="84:91" x14ac:dyDescent="0.3">
      <c r="CF1089" s="153">
        <v>1100</v>
      </c>
      <c r="CG1089" s="153">
        <f t="shared" ca="1" si="124"/>
        <v>5</v>
      </c>
      <c r="CH1089" s="153" t="str">
        <f t="shared" ca="1" si="125"/>
        <v/>
      </c>
      <c r="CI1089" s="153">
        <f t="shared" ca="1" si="126"/>
        <v>5</v>
      </c>
      <c r="CJ1089" s="153" t="str">
        <f t="shared" ca="1" si="127"/>
        <v/>
      </c>
      <c r="CK1089" s="153" t="str">
        <f t="shared" ca="1" si="128"/>
        <v/>
      </c>
      <c r="CL1089" s="153" t="str">
        <f t="shared" ca="1" si="129"/>
        <v/>
      </c>
      <c r="CM1089" s="153" t="str">
        <f t="shared" ca="1" si="130"/>
        <v/>
      </c>
    </row>
    <row r="1090" spans="84:91" x14ac:dyDescent="0.3">
      <c r="CF1090" s="153">
        <v>1101</v>
      </c>
      <c r="CG1090" s="153">
        <f t="shared" ca="1" si="124"/>
        <v>5</v>
      </c>
      <c r="CH1090" s="153" t="str">
        <f t="shared" ca="1" si="125"/>
        <v/>
      </c>
      <c r="CI1090" s="153">
        <f t="shared" ca="1" si="126"/>
        <v>5</v>
      </c>
      <c r="CJ1090" s="153" t="str">
        <f t="shared" ca="1" si="127"/>
        <v/>
      </c>
      <c r="CK1090" s="153" t="str">
        <f t="shared" ca="1" si="128"/>
        <v/>
      </c>
      <c r="CL1090" s="153" t="str">
        <f t="shared" ca="1" si="129"/>
        <v/>
      </c>
      <c r="CM1090" s="153" t="str">
        <f t="shared" ca="1" si="130"/>
        <v/>
      </c>
    </row>
    <row r="1091" spans="84:91" x14ac:dyDescent="0.3">
      <c r="CF1091" s="153">
        <v>1102</v>
      </c>
      <c r="CG1091" s="153">
        <f t="shared" ca="1" si="124"/>
        <v>5</v>
      </c>
      <c r="CH1091" s="153" t="str">
        <f t="shared" ca="1" si="125"/>
        <v/>
      </c>
      <c r="CI1091" s="153">
        <f t="shared" ca="1" si="126"/>
        <v>5</v>
      </c>
      <c r="CJ1091" s="153" t="str">
        <f t="shared" ca="1" si="127"/>
        <v/>
      </c>
      <c r="CK1091" s="153" t="str">
        <f t="shared" ca="1" si="128"/>
        <v/>
      </c>
      <c r="CL1091" s="153" t="str">
        <f t="shared" ca="1" si="129"/>
        <v/>
      </c>
      <c r="CM1091" s="153" t="str">
        <f t="shared" ca="1" si="130"/>
        <v/>
      </c>
    </row>
    <row r="1092" spans="84:91" x14ac:dyDescent="0.3">
      <c r="CF1092" s="153">
        <v>1103</v>
      </c>
      <c r="CG1092" s="153">
        <f t="shared" ca="1" si="124"/>
        <v>5</v>
      </c>
      <c r="CH1092" s="153" t="str">
        <f t="shared" ca="1" si="125"/>
        <v/>
      </c>
      <c r="CI1092" s="153">
        <f t="shared" ca="1" si="126"/>
        <v>5</v>
      </c>
      <c r="CJ1092" s="153" t="str">
        <f t="shared" ca="1" si="127"/>
        <v/>
      </c>
      <c r="CK1092" s="153" t="str">
        <f t="shared" ca="1" si="128"/>
        <v/>
      </c>
      <c r="CL1092" s="153" t="str">
        <f t="shared" ca="1" si="129"/>
        <v/>
      </c>
      <c r="CM1092" s="153" t="str">
        <f t="shared" ca="1" si="130"/>
        <v/>
      </c>
    </row>
    <row r="1093" spans="84:91" x14ac:dyDescent="0.3">
      <c r="CF1093" s="153">
        <v>1104</v>
      </c>
      <c r="CG1093" s="153">
        <f t="shared" ref="CG1093:CG1156" ca="1" si="131">IF(INDIRECT("'"&amp;$CG$2&amp;"'!F"&amp;CF1093)="Business",CG1092+1,CG1092)</f>
        <v>5</v>
      </c>
      <c r="CH1093" s="153" t="str">
        <f t="shared" ref="CH1093:CH1156" ca="1" si="132">IF(CG1093&lt;&gt;CG1092,IF(AND(INDIRECT("'"&amp;$CG$2&amp;"'!E"&amp;CF1093)&gt;$CH$2-1,INDIRECT("'"&amp;$CG$2&amp;"'!E"&amp;CF1093)&lt;$CH$3+1),INDIRECT("'"&amp;$CG$2&amp;"'!E"&amp;CF1093),""),"")</f>
        <v/>
      </c>
      <c r="CI1093" s="153">
        <f t="shared" ref="CI1093:CI1156" ca="1" si="133">IF(CH1093&lt;&gt;"",CI1092+1,CI1092)</f>
        <v>5</v>
      </c>
      <c r="CJ1093" s="153" t="str">
        <f t="shared" ca="1" si="127"/>
        <v/>
      </c>
      <c r="CK1093" s="153" t="str">
        <f t="shared" ca="1" si="128"/>
        <v/>
      </c>
      <c r="CL1093" s="153" t="str">
        <f t="shared" ca="1" si="129"/>
        <v/>
      </c>
      <c r="CM1093" s="153" t="str">
        <f t="shared" ca="1" si="130"/>
        <v/>
      </c>
    </row>
    <row r="1094" spans="84:91" x14ac:dyDescent="0.3">
      <c r="CF1094" s="153">
        <v>1105</v>
      </c>
      <c r="CG1094" s="153">
        <f t="shared" ca="1" si="131"/>
        <v>5</v>
      </c>
      <c r="CH1094" s="153" t="str">
        <f t="shared" ca="1" si="132"/>
        <v/>
      </c>
      <c r="CI1094" s="153">
        <f t="shared" ca="1" si="133"/>
        <v>5</v>
      </c>
      <c r="CJ1094" s="153" t="str">
        <f t="shared" ca="1" si="127"/>
        <v/>
      </c>
      <c r="CK1094" s="153" t="str">
        <f t="shared" ca="1" si="128"/>
        <v/>
      </c>
      <c r="CL1094" s="153" t="str">
        <f t="shared" ca="1" si="129"/>
        <v/>
      </c>
      <c r="CM1094" s="153" t="str">
        <f t="shared" ca="1" si="130"/>
        <v/>
      </c>
    </row>
    <row r="1095" spans="84:91" x14ac:dyDescent="0.3">
      <c r="CF1095" s="153">
        <v>1106</v>
      </c>
      <c r="CG1095" s="153">
        <f t="shared" ca="1" si="131"/>
        <v>5</v>
      </c>
      <c r="CH1095" s="153" t="str">
        <f t="shared" ca="1" si="132"/>
        <v/>
      </c>
      <c r="CI1095" s="153">
        <f t="shared" ca="1" si="133"/>
        <v>5</v>
      </c>
      <c r="CJ1095" s="153" t="str">
        <f t="shared" ca="1" si="127"/>
        <v/>
      </c>
      <c r="CK1095" s="153" t="str">
        <f t="shared" ca="1" si="128"/>
        <v/>
      </c>
      <c r="CL1095" s="153" t="str">
        <f t="shared" ca="1" si="129"/>
        <v/>
      </c>
      <c r="CM1095" s="153" t="str">
        <f t="shared" ca="1" si="130"/>
        <v/>
      </c>
    </row>
    <row r="1096" spans="84:91" x14ac:dyDescent="0.3">
      <c r="CF1096" s="153">
        <v>1107</v>
      </c>
      <c r="CG1096" s="153">
        <f t="shared" ca="1" si="131"/>
        <v>5</v>
      </c>
      <c r="CH1096" s="153" t="str">
        <f t="shared" ca="1" si="132"/>
        <v/>
      </c>
      <c r="CI1096" s="153">
        <f t="shared" ca="1" si="133"/>
        <v>5</v>
      </c>
      <c r="CJ1096" s="153" t="str">
        <f t="shared" ca="1" si="127"/>
        <v/>
      </c>
      <c r="CK1096" s="153" t="str">
        <f t="shared" ca="1" si="128"/>
        <v/>
      </c>
      <c r="CL1096" s="153" t="str">
        <f t="shared" ca="1" si="129"/>
        <v/>
      </c>
      <c r="CM1096" s="153" t="str">
        <f t="shared" ca="1" si="130"/>
        <v/>
      </c>
    </row>
    <row r="1097" spans="84:91" x14ac:dyDescent="0.3">
      <c r="CF1097" s="153">
        <v>1108</v>
      </c>
      <c r="CG1097" s="153">
        <f t="shared" ca="1" si="131"/>
        <v>5</v>
      </c>
      <c r="CH1097" s="153" t="str">
        <f t="shared" ca="1" si="132"/>
        <v/>
      </c>
      <c r="CI1097" s="153">
        <f t="shared" ca="1" si="133"/>
        <v>5</v>
      </c>
      <c r="CJ1097" s="153" t="str">
        <f t="shared" ca="1" si="127"/>
        <v/>
      </c>
      <c r="CK1097" s="153" t="str">
        <f t="shared" ca="1" si="128"/>
        <v/>
      </c>
      <c r="CL1097" s="153" t="str">
        <f t="shared" ca="1" si="129"/>
        <v/>
      </c>
      <c r="CM1097" s="153" t="str">
        <f t="shared" ca="1" si="130"/>
        <v/>
      </c>
    </row>
    <row r="1098" spans="84:91" x14ac:dyDescent="0.3">
      <c r="CF1098" s="153">
        <v>1109</v>
      </c>
      <c r="CG1098" s="153">
        <f t="shared" ca="1" si="131"/>
        <v>5</v>
      </c>
      <c r="CH1098" s="153" t="str">
        <f t="shared" ca="1" si="132"/>
        <v/>
      </c>
      <c r="CI1098" s="153">
        <f t="shared" ca="1" si="133"/>
        <v>5</v>
      </c>
      <c r="CJ1098" s="153" t="str">
        <f t="shared" ref="CJ1098:CJ1161" ca="1" si="134">IF(CH1098&lt;&gt;"",INDIRECT("'"&amp;$CG$2&amp;"'!G"&amp;CF1098),"")</f>
        <v/>
      </c>
      <c r="CK1098" s="153" t="str">
        <f t="shared" ref="CK1098:CK1161" ca="1" si="135">IF(CH1098&lt;&gt;"",INDIRECT("'"&amp;$CG$2&amp;"'!J"&amp;CF1098),"")</f>
        <v/>
      </c>
      <c r="CL1098" s="153" t="str">
        <f t="shared" ref="CL1098:CL1161" ca="1" si="136">IF(CH1098&lt;&gt;"",INDIRECT("'"&amp;$CG$2&amp;"'!H"&amp;CF1098),"")</f>
        <v/>
      </c>
      <c r="CM1098" s="153" t="str">
        <f t="shared" ref="CM1098:CM1161" ca="1" si="137">IF(CH1098&lt;&gt;"",INDIRECT("'"&amp;$CG$2&amp;"'!K"&amp;CF1098),"")</f>
        <v/>
      </c>
    </row>
    <row r="1099" spans="84:91" x14ac:dyDescent="0.3">
      <c r="CF1099" s="153">
        <v>1110</v>
      </c>
      <c r="CG1099" s="153">
        <f t="shared" ca="1" si="131"/>
        <v>5</v>
      </c>
      <c r="CH1099" s="153" t="str">
        <f t="shared" ca="1" si="132"/>
        <v/>
      </c>
      <c r="CI1099" s="153">
        <f t="shared" ca="1" si="133"/>
        <v>5</v>
      </c>
      <c r="CJ1099" s="153" t="str">
        <f t="shared" ca="1" si="134"/>
        <v/>
      </c>
      <c r="CK1099" s="153" t="str">
        <f t="shared" ca="1" si="135"/>
        <v/>
      </c>
      <c r="CL1099" s="153" t="str">
        <f t="shared" ca="1" si="136"/>
        <v/>
      </c>
      <c r="CM1099" s="153" t="str">
        <f t="shared" ca="1" si="137"/>
        <v/>
      </c>
    </row>
    <row r="1100" spans="84:91" x14ac:dyDescent="0.3">
      <c r="CF1100" s="153">
        <v>1111</v>
      </c>
      <c r="CG1100" s="153">
        <f t="shared" ca="1" si="131"/>
        <v>5</v>
      </c>
      <c r="CH1100" s="153" t="str">
        <f t="shared" ca="1" si="132"/>
        <v/>
      </c>
      <c r="CI1100" s="153">
        <f t="shared" ca="1" si="133"/>
        <v>5</v>
      </c>
      <c r="CJ1100" s="153" t="str">
        <f t="shared" ca="1" si="134"/>
        <v/>
      </c>
      <c r="CK1100" s="153" t="str">
        <f t="shared" ca="1" si="135"/>
        <v/>
      </c>
      <c r="CL1100" s="153" t="str">
        <f t="shared" ca="1" si="136"/>
        <v/>
      </c>
      <c r="CM1100" s="153" t="str">
        <f t="shared" ca="1" si="137"/>
        <v/>
      </c>
    </row>
    <row r="1101" spans="84:91" x14ac:dyDescent="0.3">
      <c r="CF1101" s="153">
        <v>1112</v>
      </c>
      <c r="CG1101" s="153">
        <f t="shared" ca="1" si="131"/>
        <v>5</v>
      </c>
      <c r="CH1101" s="153" t="str">
        <f t="shared" ca="1" si="132"/>
        <v/>
      </c>
      <c r="CI1101" s="153">
        <f t="shared" ca="1" si="133"/>
        <v>5</v>
      </c>
      <c r="CJ1101" s="153" t="str">
        <f t="shared" ca="1" si="134"/>
        <v/>
      </c>
      <c r="CK1101" s="153" t="str">
        <f t="shared" ca="1" si="135"/>
        <v/>
      </c>
      <c r="CL1101" s="153" t="str">
        <f t="shared" ca="1" si="136"/>
        <v/>
      </c>
      <c r="CM1101" s="153" t="str">
        <f t="shared" ca="1" si="137"/>
        <v/>
      </c>
    </row>
    <row r="1102" spans="84:91" x14ac:dyDescent="0.3">
      <c r="CF1102" s="153">
        <v>1113</v>
      </c>
      <c r="CG1102" s="153">
        <f t="shared" ca="1" si="131"/>
        <v>5</v>
      </c>
      <c r="CH1102" s="153" t="str">
        <f t="shared" ca="1" si="132"/>
        <v/>
      </c>
      <c r="CI1102" s="153">
        <f t="shared" ca="1" si="133"/>
        <v>5</v>
      </c>
      <c r="CJ1102" s="153" t="str">
        <f t="shared" ca="1" si="134"/>
        <v/>
      </c>
      <c r="CK1102" s="153" t="str">
        <f t="shared" ca="1" si="135"/>
        <v/>
      </c>
      <c r="CL1102" s="153" t="str">
        <f t="shared" ca="1" si="136"/>
        <v/>
      </c>
      <c r="CM1102" s="153" t="str">
        <f t="shared" ca="1" si="137"/>
        <v/>
      </c>
    </row>
    <row r="1103" spans="84:91" x14ac:dyDescent="0.3">
      <c r="CF1103" s="153">
        <v>1114</v>
      </c>
      <c r="CG1103" s="153">
        <f t="shared" ca="1" si="131"/>
        <v>5</v>
      </c>
      <c r="CH1103" s="153" t="str">
        <f t="shared" ca="1" si="132"/>
        <v/>
      </c>
      <c r="CI1103" s="153">
        <f t="shared" ca="1" si="133"/>
        <v>5</v>
      </c>
      <c r="CJ1103" s="153" t="str">
        <f t="shared" ca="1" si="134"/>
        <v/>
      </c>
      <c r="CK1103" s="153" t="str">
        <f t="shared" ca="1" si="135"/>
        <v/>
      </c>
      <c r="CL1103" s="153" t="str">
        <f t="shared" ca="1" si="136"/>
        <v/>
      </c>
      <c r="CM1103" s="153" t="str">
        <f t="shared" ca="1" si="137"/>
        <v/>
      </c>
    </row>
    <row r="1104" spans="84:91" x14ac:dyDescent="0.3">
      <c r="CF1104" s="153">
        <v>1115</v>
      </c>
      <c r="CG1104" s="153">
        <f t="shared" ca="1" si="131"/>
        <v>5</v>
      </c>
      <c r="CH1104" s="153" t="str">
        <f t="shared" ca="1" si="132"/>
        <v/>
      </c>
      <c r="CI1104" s="153">
        <f t="shared" ca="1" si="133"/>
        <v>5</v>
      </c>
      <c r="CJ1104" s="153" t="str">
        <f t="shared" ca="1" si="134"/>
        <v/>
      </c>
      <c r="CK1104" s="153" t="str">
        <f t="shared" ca="1" si="135"/>
        <v/>
      </c>
      <c r="CL1104" s="153" t="str">
        <f t="shared" ca="1" si="136"/>
        <v/>
      </c>
      <c r="CM1104" s="153" t="str">
        <f t="shared" ca="1" si="137"/>
        <v/>
      </c>
    </row>
    <row r="1105" spans="84:91" x14ac:dyDescent="0.3">
      <c r="CF1105" s="153">
        <v>1116</v>
      </c>
      <c r="CG1105" s="153">
        <f t="shared" ca="1" si="131"/>
        <v>5</v>
      </c>
      <c r="CH1105" s="153" t="str">
        <f t="shared" ca="1" si="132"/>
        <v/>
      </c>
      <c r="CI1105" s="153">
        <f t="shared" ca="1" si="133"/>
        <v>5</v>
      </c>
      <c r="CJ1105" s="153" t="str">
        <f t="shared" ca="1" si="134"/>
        <v/>
      </c>
      <c r="CK1105" s="153" t="str">
        <f t="shared" ca="1" si="135"/>
        <v/>
      </c>
      <c r="CL1105" s="153" t="str">
        <f t="shared" ca="1" si="136"/>
        <v/>
      </c>
      <c r="CM1105" s="153" t="str">
        <f t="shared" ca="1" si="137"/>
        <v/>
      </c>
    </row>
    <row r="1106" spans="84:91" x14ac:dyDescent="0.3">
      <c r="CF1106" s="153">
        <v>1117</v>
      </c>
      <c r="CG1106" s="153">
        <f t="shared" ca="1" si="131"/>
        <v>5</v>
      </c>
      <c r="CH1106" s="153" t="str">
        <f t="shared" ca="1" si="132"/>
        <v/>
      </c>
      <c r="CI1106" s="153">
        <f t="shared" ca="1" si="133"/>
        <v>5</v>
      </c>
      <c r="CJ1106" s="153" t="str">
        <f t="shared" ca="1" si="134"/>
        <v/>
      </c>
      <c r="CK1106" s="153" t="str">
        <f t="shared" ca="1" si="135"/>
        <v/>
      </c>
      <c r="CL1106" s="153" t="str">
        <f t="shared" ca="1" si="136"/>
        <v/>
      </c>
      <c r="CM1106" s="153" t="str">
        <f t="shared" ca="1" si="137"/>
        <v/>
      </c>
    </row>
    <row r="1107" spans="84:91" x14ac:dyDescent="0.3">
      <c r="CF1107" s="153">
        <v>1118</v>
      </c>
      <c r="CG1107" s="153">
        <f t="shared" ca="1" si="131"/>
        <v>5</v>
      </c>
      <c r="CH1107" s="153" t="str">
        <f t="shared" ca="1" si="132"/>
        <v/>
      </c>
      <c r="CI1107" s="153">
        <f t="shared" ca="1" si="133"/>
        <v>5</v>
      </c>
      <c r="CJ1107" s="153" t="str">
        <f t="shared" ca="1" si="134"/>
        <v/>
      </c>
      <c r="CK1107" s="153" t="str">
        <f t="shared" ca="1" si="135"/>
        <v/>
      </c>
      <c r="CL1107" s="153" t="str">
        <f t="shared" ca="1" si="136"/>
        <v/>
      </c>
      <c r="CM1107" s="153" t="str">
        <f t="shared" ca="1" si="137"/>
        <v/>
      </c>
    </row>
    <row r="1108" spans="84:91" x14ac:dyDescent="0.3">
      <c r="CF1108" s="153">
        <v>1119</v>
      </c>
      <c r="CG1108" s="153">
        <f t="shared" ca="1" si="131"/>
        <v>5</v>
      </c>
      <c r="CH1108" s="153" t="str">
        <f t="shared" ca="1" si="132"/>
        <v/>
      </c>
      <c r="CI1108" s="153">
        <f t="shared" ca="1" si="133"/>
        <v>5</v>
      </c>
      <c r="CJ1108" s="153" t="str">
        <f t="shared" ca="1" si="134"/>
        <v/>
      </c>
      <c r="CK1108" s="153" t="str">
        <f t="shared" ca="1" si="135"/>
        <v/>
      </c>
      <c r="CL1108" s="153" t="str">
        <f t="shared" ca="1" si="136"/>
        <v/>
      </c>
      <c r="CM1108" s="153" t="str">
        <f t="shared" ca="1" si="137"/>
        <v/>
      </c>
    </row>
    <row r="1109" spans="84:91" x14ac:dyDescent="0.3">
      <c r="CF1109" s="153">
        <v>1120</v>
      </c>
      <c r="CG1109" s="153">
        <f t="shared" ca="1" si="131"/>
        <v>5</v>
      </c>
      <c r="CH1109" s="153" t="str">
        <f t="shared" ca="1" si="132"/>
        <v/>
      </c>
      <c r="CI1109" s="153">
        <f t="shared" ca="1" si="133"/>
        <v>5</v>
      </c>
      <c r="CJ1109" s="153" t="str">
        <f t="shared" ca="1" si="134"/>
        <v/>
      </c>
      <c r="CK1109" s="153" t="str">
        <f t="shared" ca="1" si="135"/>
        <v/>
      </c>
      <c r="CL1109" s="153" t="str">
        <f t="shared" ca="1" si="136"/>
        <v/>
      </c>
      <c r="CM1109" s="153" t="str">
        <f t="shared" ca="1" si="137"/>
        <v/>
      </c>
    </row>
    <row r="1110" spans="84:91" x14ac:dyDescent="0.3">
      <c r="CF1110" s="153">
        <v>1121</v>
      </c>
      <c r="CG1110" s="153">
        <f t="shared" ca="1" si="131"/>
        <v>5</v>
      </c>
      <c r="CH1110" s="153" t="str">
        <f t="shared" ca="1" si="132"/>
        <v/>
      </c>
      <c r="CI1110" s="153">
        <f t="shared" ca="1" si="133"/>
        <v>5</v>
      </c>
      <c r="CJ1110" s="153" t="str">
        <f t="shared" ca="1" si="134"/>
        <v/>
      </c>
      <c r="CK1110" s="153" t="str">
        <f t="shared" ca="1" si="135"/>
        <v/>
      </c>
      <c r="CL1110" s="153" t="str">
        <f t="shared" ca="1" si="136"/>
        <v/>
      </c>
      <c r="CM1110" s="153" t="str">
        <f t="shared" ca="1" si="137"/>
        <v/>
      </c>
    </row>
    <row r="1111" spans="84:91" x14ac:dyDescent="0.3">
      <c r="CF1111" s="153">
        <v>1122</v>
      </c>
      <c r="CG1111" s="153">
        <f t="shared" ca="1" si="131"/>
        <v>5</v>
      </c>
      <c r="CH1111" s="153" t="str">
        <f t="shared" ca="1" si="132"/>
        <v/>
      </c>
      <c r="CI1111" s="153">
        <f t="shared" ca="1" si="133"/>
        <v>5</v>
      </c>
      <c r="CJ1111" s="153" t="str">
        <f t="shared" ca="1" si="134"/>
        <v/>
      </c>
      <c r="CK1111" s="153" t="str">
        <f t="shared" ca="1" si="135"/>
        <v/>
      </c>
      <c r="CL1111" s="153" t="str">
        <f t="shared" ca="1" si="136"/>
        <v/>
      </c>
      <c r="CM1111" s="153" t="str">
        <f t="shared" ca="1" si="137"/>
        <v/>
      </c>
    </row>
    <row r="1112" spans="84:91" x14ac:dyDescent="0.3">
      <c r="CF1112" s="153">
        <v>1123</v>
      </c>
      <c r="CG1112" s="153">
        <f t="shared" ca="1" si="131"/>
        <v>5</v>
      </c>
      <c r="CH1112" s="153" t="str">
        <f t="shared" ca="1" si="132"/>
        <v/>
      </c>
      <c r="CI1112" s="153">
        <f t="shared" ca="1" si="133"/>
        <v>5</v>
      </c>
      <c r="CJ1112" s="153" t="str">
        <f t="shared" ca="1" si="134"/>
        <v/>
      </c>
      <c r="CK1112" s="153" t="str">
        <f t="shared" ca="1" si="135"/>
        <v/>
      </c>
      <c r="CL1112" s="153" t="str">
        <f t="shared" ca="1" si="136"/>
        <v/>
      </c>
      <c r="CM1112" s="153" t="str">
        <f t="shared" ca="1" si="137"/>
        <v/>
      </c>
    </row>
    <row r="1113" spans="84:91" x14ac:dyDescent="0.3">
      <c r="CF1113" s="153">
        <v>1124</v>
      </c>
      <c r="CG1113" s="153">
        <f t="shared" ca="1" si="131"/>
        <v>5</v>
      </c>
      <c r="CH1113" s="153" t="str">
        <f t="shared" ca="1" si="132"/>
        <v/>
      </c>
      <c r="CI1113" s="153">
        <f t="shared" ca="1" si="133"/>
        <v>5</v>
      </c>
      <c r="CJ1113" s="153" t="str">
        <f t="shared" ca="1" si="134"/>
        <v/>
      </c>
      <c r="CK1113" s="153" t="str">
        <f t="shared" ca="1" si="135"/>
        <v/>
      </c>
      <c r="CL1113" s="153" t="str">
        <f t="shared" ca="1" si="136"/>
        <v/>
      </c>
      <c r="CM1113" s="153" t="str">
        <f t="shared" ca="1" si="137"/>
        <v/>
      </c>
    </row>
    <row r="1114" spans="84:91" x14ac:dyDescent="0.3">
      <c r="CF1114" s="153">
        <v>1125</v>
      </c>
      <c r="CG1114" s="153">
        <f t="shared" ca="1" si="131"/>
        <v>5</v>
      </c>
      <c r="CH1114" s="153" t="str">
        <f t="shared" ca="1" si="132"/>
        <v/>
      </c>
      <c r="CI1114" s="153">
        <f t="shared" ca="1" si="133"/>
        <v>5</v>
      </c>
      <c r="CJ1114" s="153" t="str">
        <f t="shared" ca="1" si="134"/>
        <v/>
      </c>
      <c r="CK1114" s="153" t="str">
        <f t="shared" ca="1" si="135"/>
        <v/>
      </c>
      <c r="CL1114" s="153" t="str">
        <f t="shared" ca="1" si="136"/>
        <v/>
      </c>
      <c r="CM1114" s="153" t="str">
        <f t="shared" ca="1" si="137"/>
        <v/>
      </c>
    </row>
    <row r="1115" spans="84:91" x14ac:dyDescent="0.3">
      <c r="CF1115" s="153">
        <v>1126</v>
      </c>
      <c r="CG1115" s="153">
        <f t="shared" ca="1" si="131"/>
        <v>5</v>
      </c>
      <c r="CH1115" s="153" t="str">
        <f t="shared" ca="1" si="132"/>
        <v/>
      </c>
      <c r="CI1115" s="153">
        <f t="shared" ca="1" si="133"/>
        <v>5</v>
      </c>
      <c r="CJ1115" s="153" t="str">
        <f t="shared" ca="1" si="134"/>
        <v/>
      </c>
      <c r="CK1115" s="153" t="str">
        <f t="shared" ca="1" si="135"/>
        <v/>
      </c>
      <c r="CL1115" s="153" t="str">
        <f t="shared" ca="1" si="136"/>
        <v/>
      </c>
      <c r="CM1115" s="153" t="str">
        <f t="shared" ca="1" si="137"/>
        <v/>
      </c>
    </row>
    <row r="1116" spans="84:91" x14ac:dyDescent="0.3">
      <c r="CF1116" s="153">
        <v>1127</v>
      </c>
      <c r="CG1116" s="153">
        <f t="shared" ca="1" si="131"/>
        <v>5</v>
      </c>
      <c r="CH1116" s="153" t="str">
        <f t="shared" ca="1" si="132"/>
        <v/>
      </c>
      <c r="CI1116" s="153">
        <f t="shared" ca="1" si="133"/>
        <v>5</v>
      </c>
      <c r="CJ1116" s="153" t="str">
        <f t="shared" ca="1" si="134"/>
        <v/>
      </c>
      <c r="CK1116" s="153" t="str">
        <f t="shared" ca="1" si="135"/>
        <v/>
      </c>
      <c r="CL1116" s="153" t="str">
        <f t="shared" ca="1" si="136"/>
        <v/>
      </c>
      <c r="CM1116" s="153" t="str">
        <f t="shared" ca="1" si="137"/>
        <v/>
      </c>
    </row>
    <row r="1117" spans="84:91" x14ac:dyDescent="0.3">
      <c r="CF1117" s="153">
        <v>1128</v>
      </c>
      <c r="CG1117" s="153">
        <f t="shared" ca="1" si="131"/>
        <v>5</v>
      </c>
      <c r="CH1117" s="153" t="str">
        <f t="shared" ca="1" si="132"/>
        <v/>
      </c>
      <c r="CI1117" s="153">
        <f t="shared" ca="1" si="133"/>
        <v>5</v>
      </c>
      <c r="CJ1117" s="153" t="str">
        <f t="shared" ca="1" si="134"/>
        <v/>
      </c>
      <c r="CK1117" s="153" t="str">
        <f t="shared" ca="1" si="135"/>
        <v/>
      </c>
      <c r="CL1117" s="153" t="str">
        <f t="shared" ca="1" si="136"/>
        <v/>
      </c>
      <c r="CM1117" s="153" t="str">
        <f t="shared" ca="1" si="137"/>
        <v/>
      </c>
    </row>
    <row r="1118" spans="84:91" x14ac:dyDescent="0.3">
      <c r="CF1118" s="153">
        <v>1129</v>
      </c>
      <c r="CG1118" s="153">
        <f t="shared" ca="1" si="131"/>
        <v>5</v>
      </c>
      <c r="CH1118" s="153" t="str">
        <f t="shared" ca="1" si="132"/>
        <v/>
      </c>
      <c r="CI1118" s="153">
        <f t="shared" ca="1" si="133"/>
        <v>5</v>
      </c>
      <c r="CJ1118" s="153" t="str">
        <f t="shared" ca="1" si="134"/>
        <v/>
      </c>
      <c r="CK1118" s="153" t="str">
        <f t="shared" ca="1" si="135"/>
        <v/>
      </c>
      <c r="CL1118" s="153" t="str">
        <f t="shared" ca="1" si="136"/>
        <v/>
      </c>
      <c r="CM1118" s="153" t="str">
        <f t="shared" ca="1" si="137"/>
        <v/>
      </c>
    </row>
    <row r="1119" spans="84:91" x14ac:dyDescent="0.3">
      <c r="CF1119" s="153">
        <v>1130</v>
      </c>
      <c r="CG1119" s="153">
        <f t="shared" ca="1" si="131"/>
        <v>5</v>
      </c>
      <c r="CH1119" s="153" t="str">
        <f t="shared" ca="1" si="132"/>
        <v/>
      </c>
      <c r="CI1119" s="153">
        <f t="shared" ca="1" si="133"/>
        <v>5</v>
      </c>
      <c r="CJ1119" s="153" t="str">
        <f t="shared" ca="1" si="134"/>
        <v/>
      </c>
      <c r="CK1119" s="153" t="str">
        <f t="shared" ca="1" si="135"/>
        <v/>
      </c>
      <c r="CL1119" s="153" t="str">
        <f t="shared" ca="1" si="136"/>
        <v/>
      </c>
      <c r="CM1119" s="153" t="str">
        <f t="shared" ca="1" si="137"/>
        <v/>
      </c>
    </row>
    <row r="1120" spans="84:91" x14ac:dyDescent="0.3">
      <c r="CF1120" s="153">
        <v>1131</v>
      </c>
      <c r="CG1120" s="153">
        <f t="shared" ca="1" si="131"/>
        <v>5</v>
      </c>
      <c r="CH1120" s="153" t="str">
        <f t="shared" ca="1" si="132"/>
        <v/>
      </c>
      <c r="CI1120" s="153">
        <f t="shared" ca="1" si="133"/>
        <v>5</v>
      </c>
      <c r="CJ1120" s="153" t="str">
        <f t="shared" ca="1" si="134"/>
        <v/>
      </c>
      <c r="CK1120" s="153" t="str">
        <f t="shared" ca="1" si="135"/>
        <v/>
      </c>
      <c r="CL1120" s="153" t="str">
        <f t="shared" ca="1" si="136"/>
        <v/>
      </c>
      <c r="CM1120" s="153" t="str">
        <f t="shared" ca="1" si="137"/>
        <v/>
      </c>
    </row>
    <row r="1121" spans="84:91" x14ac:dyDescent="0.3">
      <c r="CF1121" s="153">
        <v>1132</v>
      </c>
      <c r="CG1121" s="153">
        <f t="shared" ca="1" si="131"/>
        <v>5</v>
      </c>
      <c r="CH1121" s="153" t="str">
        <f t="shared" ca="1" si="132"/>
        <v/>
      </c>
      <c r="CI1121" s="153">
        <f t="shared" ca="1" si="133"/>
        <v>5</v>
      </c>
      <c r="CJ1121" s="153" t="str">
        <f t="shared" ca="1" si="134"/>
        <v/>
      </c>
      <c r="CK1121" s="153" t="str">
        <f t="shared" ca="1" si="135"/>
        <v/>
      </c>
      <c r="CL1121" s="153" t="str">
        <f t="shared" ca="1" si="136"/>
        <v/>
      </c>
      <c r="CM1121" s="153" t="str">
        <f t="shared" ca="1" si="137"/>
        <v/>
      </c>
    </row>
    <row r="1122" spans="84:91" x14ac:dyDescent="0.3">
      <c r="CF1122" s="153">
        <v>1133</v>
      </c>
      <c r="CG1122" s="153">
        <f t="shared" ca="1" si="131"/>
        <v>5</v>
      </c>
      <c r="CH1122" s="153" t="str">
        <f t="shared" ca="1" si="132"/>
        <v/>
      </c>
      <c r="CI1122" s="153">
        <f t="shared" ca="1" si="133"/>
        <v>5</v>
      </c>
      <c r="CJ1122" s="153" t="str">
        <f t="shared" ca="1" si="134"/>
        <v/>
      </c>
      <c r="CK1122" s="153" t="str">
        <f t="shared" ca="1" si="135"/>
        <v/>
      </c>
      <c r="CL1122" s="153" t="str">
        <f t="shared" ca="1" si="136"/>
        <v/>
      </c>
      <c r="CM1122" s="153" t="str">
        <f t="shared" ca="1" si="137"/>
        <v/>
      </c>
    </row>
    <row r="1123" spans="84:91" x14ac:dyDescent="0.3">
      <c r="CF1123" s="153">
        <v>1134</v>
      </c>
      <c r="CG1123" s="153">
        <f t="shared" ca="1" si="131"/>
        <v>5</v>
      </c>
      <c r="CH1123" s="153" t="str">
        <f t="shared" ca="1" si="132"/>
        <v/>
      </c>
      <c r="CI1123" s="153">
        <f t="shared" ca="1" si="133"/>
        <v>5</v>
      </c>
      <c r="CJ1123" s="153" t="str">
        <f t="shared" ca="1" si="134"/>
        <v/>
      </c>
      <c r="CK1123" s="153" t="str">
        <f t="shared" ca="1" si="135"/>
        <v/>
      </c>
      <c r="CL1123" s="153" t="str">
        <f t="shared" ca="1" si="136"/>
        <v/>
      </c>
      <c r="CM1123" s="153" t="str">
        <f t="shared" ca="1" si="137"/>
        <v/>
      </c>
    </row>
    <row r="1124" spans="84:91" x14ac:dyDescent="0.3">
      <c r="CF1124" s="153">
        <v>1135</v>
      </c>
      <c r="CG1124" s="153">
        <f t="shared" ca="1" si="131"/>
        <v>5</v>
      </c>
      <c r="CH1124" s="153" t="str">
        <f t="shared" ca="1" si="132"/>
        <v/>
      </c>
      <c r="CI1124" s="153">
        <f t="shared" ca="1" si="133"/>
        <v>5</v>
      </c>
      <c r="CJ1124" s="153" t="str">
        <f t="shared" ca="1" si="134"/>
        <v/>
      </c>
      <c r="CK1124" s="153" t="str">
        <f t="shared" ca="1" si="135"/>
        <v/>
      </c>
      <c r="CL1124" s="153" t="str">
        <f t="shared" ca="1" si="136"/>
        <v/>
      </c>
      <c r="CM1124" s="153" t="str">
        <f t="shared" ca="1" si="137"/>
        <v/>
      </c>
    </row>
    <row r="1125" spans="84:91" x14ac:dyDescent="0.3">
      <c r="CF1125" s="153">
        <v>1136</v>
      </c>
      <c r="CG1125" s="153">
        <f t="shared" ca="1" si="131"/>
        <v>5</v>
      </c>
      <c r="CH1125" s="153" t="str">
        <f t="shared" ca="1" si="132"/>
        <v/>
      </c>
      <c r="CI1125" s="153">
        <f t="shared" ca="1" si="133"/>
        <v>5</v>
      </c>
      <c r="CJ1125" s="153" t="str">
        <f t="shared" ca="1" si="134"/>
        <v/>
      </c>
      <c r="CK1125" s="153" t="str">
        <f t="shared" ca="1" si="135"/>
        <v/>
      </c>
      <c r="CL1125" s="153" t="str">
        <f t="shared" ca="1" si="136"/>
        <v/>
      </c>
      <c r="CM1125" s="153" t="str">
        <f t="shared" ca="1" si="137"/>
        <v/>
      </c>
    </row>
    <row r="1126" spans="84:91" x14ac:dyDescent="0.3">
      <c r="CF1126" s="153">
        <v>1137</v>
      </c>
      <c r="CG1126" s="153">
        <f t="shared" ca="1" si="131"/>
        <v>5</v>
      </c>
      <c r="CH1126" s="153" t="str">
        <f t="shared" ca="1" si="132"/>
        <v/>
      </c>
      <c r="CI1126" s="153">
        <f t="shared" ca="1" si="133"/>
        <v>5</v>
      </c>
      <c r="CJ1126" s="153" t="str">
        <f t="shared" ca="1" si="134"/>
        <v/>
      </c>
      <c r="CK1126" s="153" t="str">
        <f t="shared" ca="1" si="135"/>
        <v/>
      </c>
      <c r="CL1126" s="153" t="str">
        <f t="shared" ca="1" si="136"/>
        <v/>
      </c>
      <c r="CM1126" s="153" t="str">
        <f t="shared" ca="1" si="137"/>
        <v/>
      </c>
    </row>
    <row r="1127" spans="84:91" x14ac:dyDescent="0.3">
      <c r="CF1127" s="153">
        <v>1138</v>
      </c>
      <c r="CG1127" s="153">
        <f t="shared" ca="1" si="131"/>
        <v>5</v>
      </c>
      <c r="CH1127" s="153" t="str">
        <f t="shared" ca="1" si="132"/>
        <v/>
      </c>
      <c r="CI1127" s="153">
        <f t="shared" ca="1" si="133"/>
        <v>5</v>
      </c>
      <c r="CJ1127" s="153" t="str">
        <f t="shared" ca="1" si="134"/>
        <v/>
      </c>
      <c r="CK1127" s="153" t="str">
        <f t="shared" ca="1" si="135"/>
        <v/>
      </c>
      <c r="CL1127" s="153" t="str">
        <f t="shared" ca="1" si="136"/>
        <v/>
      </c>
      <c r="CM1127" s="153" t="str">
        <f t="shared" ca="1" si="137"/>
        <v/>
      </c>
    </row>
    <row r="1128" spans="84:91" x14ac:dyDescent="0.3">
      <c r="CF1128" s="153">
        <v>1139</v>
      </c>
      <c r="CG1128" s="153">
        <f t="shared" ca="1" si="131"/>
        <v>5</v>
      </c>
      <c r="CH1128" s="153" t="str">
        <f t="shared" ca="1" si="132"/>
        <v/>
      </c>
      <c r="CI1128" s="153">
        <f t="shared" ca="1" si="133"/>
        <v>5</v>
      </c>
      <c r="CJ1128" s="153" t="str">
        <f t="shared" ca="1" si="134"/>
        <v/>
      </c>
      <c r="CK1128" s="153" t="str">
        <f t="shared" ca="1" si="135"/>
        <v/>
      </c>
      <c r="CL1128" s="153" t="str">
        <f t="shared" ca="1" si="136"/>
        <v/>
      </c>
      <c r="CM1128" s="153" t="str">
        <f t="shared" ca="1" si="137"/>
        <v/>
      </c>
    </row>
    <row r="1129" spans="84:91" x14ac:dyDescent="0.3">
      <c r="CF1129" s="153">
        <v>1140</v>
      </c>
      <c r="CG1129" s="153">
        <f t="shared" ca="1" si="131"/>
        <v>5</v>
      </c>
      <c r="CH1129" s="153" t="str">
        <f t="shared" ca="1" si="132"/>
        <v/>
      </c>
      <c r="CI1129" s="153">
        <f t="shared" ca="1" si="133"/>
        <v>5</v>
      </c>
      <c r="CJ1129" s="153" t="str">
        <f t="shared" ca="1" si="134"/>
        <v/>
      </c>
      <c r="CK1129" s="153" t="str">
        <f t="shared" ca="1" si="135"/>
        <v/>
      </c>
      <c r="CL1129" s="153" t="str">
        <f t="shared" ca="1" si="136"/>
        <v/>
      </c>
      <c r="CM1129" s="153" t="str">
        <f t="shared" ca="1" si="137"/>
        <v/>
      </c>
    </row>
    <row r="1130" spans="84:91" x14ac:dyDescent="0.3">
      <c r="CF1130" s="153">
        <v>1141</v>
      </c>
      <c r="CG1130" s="153">
        <f t="shared" ca="1" si="131"/>
        <v>5</v>
      </c>
      <c r="CH1130" s="153" t="str">
        <f t="shared" ca="1" si="132"/>
        <v/>
      </c>
      <c r="CI1130" s="153">
        <f t="shared" ca="1" si="133"/>
        <v>5</v>
      </c>
      <c r="CJ1130" s="153" t="str">
        <f t="shared" ca="1" si="134"/>
        <v/>
      </c>
      <c r="CK1130" s="153" t="str">
        <f t="shared" ca="1" si="135"/>
        <v/>
      </c>
      <c r="CL1130" s="153" t="str">
        <f t="shared" ca="1" si="136"/>
        <v/>
      </c>
      <c r="CM1130" s="153" t="str">
        <f t="shared" ca="1" si="137"/>
        <v/>
      </c>
    </row>
    <row r="1131" spans="84:91" x14ac:dyDescent="0.3">
      <c r="CF1131" s="153">
        <v>1142</v>
      </c>
      <c r="CG1131" s="153">
        <f t="shared" ca="1" si="131"/>
        <v>5</v>
      </c>
      <c r="CH1131" s="153" t="str">
        <f t="shared" ca="1" si="132"/>
        <v/>
      </c>
      <c r="CI1131" s="153">
        <f t="shared" ca="1" si="133"/>
        <v>5</v>
      </c>
      <c r="CJ1131" s="153" t="str">
        <f t="shared" ca="1" si="134"/>
        <v/>
      </c>
      <c r="CK1131" s="153" t="str">
        <f t="shared" ca="1" si="135"/>
        <v/>
      </c>
      <c r="CL1131" s="153" t="str">
        <f t="shared" ca="1" si="136"/>
        <v/>
      </c>
      <c r="CM1131" s="153" t="str">
        <f t="shared" ca="1" si="137"/>
        <v/>
      </c>
    </row>
    <row r="1132" spans="84:91" x14ac:dyDescent="0.3">
      <c r="CF1132" s="153">
        <v>1143</v>
      </c>
      <c r="CG1132" s="153">
        <f t="shared" ca="1" si="131"/>
        <v>5</v>
      </c>
      <c r="CH1132" s="153" t="str">
        <f t="shared" ca="1" si="132"/>
        <v/>
      </c>
      <c r="CI1132" s="153">
        <f t="shared" ca="1" si="133"/>
        <v>5</v>
      </c>
      <c r="CJ1132" s="153" t="str">
        <f t="shared" ca="1" si="134"/>
        <v/>
      </c>
      <c r="CK1132" s="153" t="str">
        <f t="shared" ca="1" si="135"/>
        <v/>
      </c>
      <c r="CL1132" s="153" t="str">
        <f t="shared" ca="1" si="136"/>
        <v/>
      </c>
      <c r="CM1132" s="153" t="str">
        <f t="shared" ca="1" si="137"/>
        <v/>
      </c>
    </row>
    <row r="1133" spans="84:91" x14ac:dyDescent="0.3">
      <c r="CF1133" s="153">
        <v>1144</v>
      </c>
      <c r="CG1133" s="153">
        <f t="shared" ca="1" si="131"/>
        <v>5</v>
      </c>
      <c r="CH1133" s="153" t="str">
        <f t="shared" ca="1" si="132"/>
        <v/>
      </c>
      <c r="CI1133" s="153">
        <f t="shared" ca="1" si="133"/>
        <v>5</v>
      </c>
      <c r="CJ1133" s="153" t="str">
        <f t="shared" ca="1" si="134"/>
        <v/>
      </c>
      <c r="CK1133" s="153" t="str">
        <f t="shared" ca="1" si="135"/>
        <v/>
      </c>
      <c r="CL1133" s="153" t="str">
        <f t="shared" ca="1" si="136"/>
        <v/>
      </c>
      <c r="CM1133" s="153" t="str">
        <f t="shared" ca="1" si="137"/>
        <v/>
      </c>
    </row>
    <row r="1134" spans="84:91" x14ac:dyDescent="0.3">
      <c r="CF1134" s="153">
        <v>1145</v>
      </c>
      <c r="CG1134" s="153">
        <f t="shared" ca="1" si="131"/>
        <v>5</v>
      </c>
      <c r="CH1134" s="153" t="str">
        <f t="shared" ca="1" si="132"/>
        <v/>
      </c>
      <c r="CI1134" s="153">
        <f t="shared" ca="1" si="133"/>
        <v>5</v>
      </c>
      <c r="CJ1134" s="153" t="str">
        <f t="shared" ca="1" si="134"/>
        <v/>
      </c>
      <c r="CK1134" s="153" t="str">
        <f t="shared" ca="1" si="135"/>
        <v/>
      </c>
      <c r="CL1134" s="153" t="str">
        <f t="shared" ca="1" si="136"/>
        <v/>
      </c>
      <c r="CM1134" s="153" t="str">
        <f t="shared" ca="1" si="137"/>
        <v/>
      </c>
    </row>
    <row r="1135" spans="84:91" x14ac:dyDescent="0.3">
      <c r="CF1135" s="153">
        <v>1146</v>
      </c>
      <c r="CG1135" s="153">
        <f t="shared" ca="1" si="131"/>
        <v>5</v>
      </c>
      <c r="CH1135" s="153" t="str">
        <f t="shared" ca="1" si="132"/>
        <v/>
      </c>
      <c r="CI1135" s="153">
        <f t="shared" ca="1" si="133"/>
        <v>5</v>
      </c>
      <c r="CJ1135" s="153" t="str">
        <f t="shared" ca="1" si="134"/>
        <v/>
      </c>
      <c r="CK1135" s="153" t="str">
        <f t="shared" ca="1" si="135"/>
        <v/>
      </c>
      <c r="CL1135" s="153" t="str">
        <f t="shared" ca="1" si="136"/>
        <v/>
      </c>
      <c r="CM1135" s="153" t="str">
        <f t="shared" ca="1" si="137"/>
        <v/>
      </c>
    </row>
    <row r="1136" spans="84:91" x14ac:dyDescent="0.3">
      <c r="CF1136" s="153">
        <v>1147</v>
      </c>
      <c r="CG1136" s="153">
        <f t="shared" ca="1" si="131"/>
        <v>5</v>
      </c>
      <c r="CH1136" s="153" t="str">
        <f t="shared" ca="1" si="132"/>
        <v/>
      </c>
      <c r="CI1136" s="153">
        <f t="shared" ca="1" si="133"/>
        <v>5</v>
      </c>
      <c r="CJ1136" s="153" t="str">
        <f t="shared" ca="1" si="134"/>
        <v/>
      </c>
      <c r="CK1136" s="153" t="str">
        <f t="shared" ca="1" si="135"/>
        <v/>
      </c>
      <c r="CL1136" s="153" t="str">
        <f t="shared" ca="1" si="136"/>
        <v/>
      </c>
      <c r="CM1136" s="153" t="str">
        <f t="shared" ca="1" si="137"/>
        <v/>
      </c>
    </row>
    <row r="1137" spans="84:91" x14ac:dyDescent="0.3">
      <c r="CF1137" s="153">
        <v>1148</v>
      </c>
      <c r="CG1137" s="153">
        <f t="shared" ca="1" si="131"/>
        <v>5</v>
      </c>
      <c r="CH1137" s="153" t="str">
        <f t="shared" ca="1" si="132"/>
        <v/>
      </c>
      <c r="CI1137" s="153">
        <f t="shared" ca="1" si="133"/>
        <v>5</v>
      </c>
      <c r="CJ1137" s="153" t="str">
        <f t="shared" ca="1" si="134"/>
        <v/>
      </c>
      <c r="CK1137" s="153" t="str">
        <f t="shared" ca="1" si="135"/>
        <v/>
      </c>
      <c r="CL1137" s="153" t="str">
        <f t="shared" ca="1" si="136"/>
        <v/>
      </c>
      <c r="CM1137" s="153" t="str">
        <f t="shared" ca="1" si="137"/>
        <v/>
      </c>
    </row>
    <row r="1138" spans="84:91" x14ac:dyDescent="0.3">
      <c r="CF1138" s="153">
        <v>1149</v>
      </c>
      <c r="CG1138" s="153">
        <f t="shared" ca="1" si="131"/>
        <v>5</v>
      </c>
      <c r="CH1138" s="153" t="str">
        <f t="shared" ca="1" si="132"/>
        <v/>
      </c>
      <c r="CI1138" s="153">
        <f t="shared" ca="1" si="133"/>
        <v>5</v>
      </c>
      <c r="CJ1138" s="153" t="str">
        <f t="shared" ca="1" si="134"/>
        <v/>
      </c>
      <c r="CK1138" s="153" t="str">
        <f t="shared" ca="1" si="135"/>
        <v/>
      </c>
      <c r="CL1138" s="153" t="str">
        <f t="shared" ca="1" si="136"/>
        <v/>
      </c>
      <c r="CM1138" s="153" t="str">
        <f t="shared" ca="1" si="137"/>
        <v/>
      </c>
    </row>
    <row r="1139" spans="84:91" x14ac:dyDescent="0.3">
      <c r="CF1139" s="153">
        <v>1150</v>
      </c>
      <c r="CG1139" s="153">
        <f t="shared" ca="1" si="131"/>
        <v>5</v>
      </c>
      <c r="CH1139" s="153" t="str">
        <f t="shared" ca="1" si="132"/>
        <v/>
      </c>
      <c r="CI1139" s="153">
        <f t="shared" ca="1" si="133"/>
        <v>5</v>
      </c>
      <c r="CJ1139" s="153" t="str">
        <f t="shared" ca="1" si="134"/>
        <v/>
      </c>
      <c r="CK1139" s="153" t="str">
        <f t="shared" ca="1" si="135"/>
        <v/>
      </c>
      <c r="CL1139" s="153" t="str">
        <f t="shared" ca="1" si="136"/>
        <v/>
      </c>
      <c r="CM1139" s="153" t="str">
        <f t="shared" ca="1" si="137"/>
        <v/>
      </c>
    </row>
    <row r="1140" spans="84:91" x14ac:dyDescent="0.3">
      <c r="CF1140" s="153">
        <v>1151</v>
      </c>
      <c r="CG1140" s="153">
        <f t="shared" ca="1" si="131"/>
        <v>5</v>
      </c>
      <c r="CH1140" s="153" t="str">
        <f t="shared" ca="1" si="132"/>
        <v/>
      </c>
      <c r="CI1140" s="153">
        <f t="shared" ca="1" si="133"/>
        <v>5</v>
      </c>
      <c r="CJ1140" s="153" t="str">
        <f t="shared" ca="1" si="134"/>
        <v/>
      </c>
      <c r="CK1140" s="153" t="str">
        <f t="shared" ca="1" si="135"/>
        <v/>
      </c>
      <c r="CL1140" s="153" t="str">
        <f t="shared" ca="1" si="136"/>
        <v/>
      </c>
      <c r="CM1140" s="153" t="str">
        <f t="shared" ca="1" si="137"/>
        <v/>
      </c>
    </row>
    <row r="1141" spans="84:91" x14ac:dyDescent="0.3">
      <c r="CF1141" s="153">
        <v>1152</v>
      </c>
      <c r="CG1141" s="153">
        <f t="shared" ca="1" si="131"/>
        <v>5</v>
      </c>
      <c r="CH1141" s="153" t="str">
        <f t="shared" ca="1" si="132"/>
        <v/>
      </c>
      <c r="CI1141" s="153">
        <f t="shared" ca="1" si="133"/>
        <v>5</v>
      </c>
      <c r="CJ1141" s="153" t="str">
        <f t="shared" ca="1" si="134"/>
        <v/>
      </c>
      <c r="CK1141" s="153" t="str">
        <f t="shared" ca="1" si="135"/>
        <v/>
      </c>
      <c r="CL1141" s="153" t="str">
        <f t="shared" ca="1" si="136"/>
        <v/>
      </c>
      <c r="CM1141" s="153" t="str">
        <f t="shared" ca="1" si="137"/>
        <v/>
      </c>
    </row>
    <row r="1142" spans="84:91" x14ac:dyDescent="0.3">
      <c r="CF1142" s="153">
        <v>1153</v>
      </c>
      <c r="CG1142" s="153">
        <f t="shared" ca="1" si="131"/>
        <v>5</v>
      </c>
      <c r="CH1142" s="153" t="str">
        <f t="shared" ca="1" si="132"/>
        <v/>
      </c>
      <c r="CI1142" s="153">
        <f t="shared" ca="1" si="133"/>
        <v>5</v>
      </c>
      <c r="CJ1142" s="153" t="str">
        <f t="shared" ca="1" si="134"/>
        <v/>
      </c>
      <c r="CK1142" s="153" t="str">
        <f t="shared" ca="1" si="135"/>
        <v/>
      </c>
      <c r="CL1142" s="153" t="str">
        <f t="shared" ca="1" si="136"/>
        <v/>
      </c>
      <c r="CM1142" s="153" t="str">
        <f t="shared" ca="1" si="137"/>
        <v/>
      </c>
    </row>
    <row r="1143" spans="84:91" x14ac:dyDescent="0.3">
      <c r="CF1143" s="153">
        <v>1154</v>
      </c>
      <c r="CG1143" s="153">
        <f t="shared" ca="1" si="131"/>
        <v>5</v>
      </c>
      <c r="CH1143" s="153" t="str">
        <f t="shared" ca="1" si="132"/>
        <v/>
      </c>
      <c r="CI1143" s="153">
        <f t="shared" ca="1" si="133"/>
        <v>5</v>
      </c>
      <c r="CJ1143" s="153" t="str">
        <f t="shared" ca="1" si="134"/>
        <v/>
      </c>
      <c r="CK1143" s="153" t="str">
        <f t="shared" ca="1" si="135"/>
        <v/>
      </c>
      <c r="CL1143" s="153" t="str">
        <f t="shared" ca="1" si="136"/>
        <v/>
      </c>
      <c r="CM1143" s="153" t="str">
        <f t="shared" ca="1" si="137"/>
        <v/>
      </c>
    </row>
    <row r="1144" spans="84:91" x14ac:dyDescent="0.3">
      <c r="CF1144" s="153">
        <v>1155</v>
      </c>
      <c r="CG1144" s="153">
        <f t="shared" ca="1" si="131"/>
        <v>5</v>
      </c>
      <c r="CH1144" s="153" t="str">
        <f t="shared" ca="1" si="132"/>
        <v/>
      </c>
      <c r="CI1144" s="153">
        <f t="shared" ca="1" si="133"/>
        <v>5</v>
      </c>
      <c r="CJ1144" s="153" t="str">
        <f t="shared" ca="1" si="134"/>
        <v/>
      </c>
      <c r="CK1144" s="153" t="str">
        <f t="shared" ca="1" si="135"/>
        <v/>
      </c>
      <c r="CL1144" s="153" t="str">
        <f t="shared" ca="1" si="136"/>
        <v/>
      </c>
      <c r="CM1144" s="153" t="str">
        <f t="shared" ca="1" si="137"/>
        <v/>
      </c>
    </row>
    <row r="1145" spans="84:91" x14ac:dyDescent="0.3">
      <c r="CF1145" s="153">
        <v>1156</v>
      </c>
      <c r="CG1145" s="153">
        <f t="shared" ca="1" si="131"/>
        <v>5</v>
      </c>
      <c r="CH1145" s="153" t="str">
        <f t="shared" ca="1" si="132"/>
        <v/>
      </c>
      <c r="CI1145" s="153">
        <f t="shared" ca="1" si="133"/>
        <v>5</v>
      </c>
      <c r="CJ1145" s="153" t="str">
        <f t="shared" ca="1" si="134"/>
        <v/>
      </c>
      <c r="CK1145" s="153" t="str">
        <f t="shared" ca="1" si="135"/>
        <v/>
      </c>
      <c r="CL1145" s="153" t="str">
        <f t="shared" ca="1" si="136"/>
        <v/>
      </c>
      <c r="CM1145" s="153" t="str">
        <f t="shared" ca="1" si="137"/>
        <v/>
      </c>
    </row>
    <row r="1146" spans="84:91" x14ac:dyDescent="0.3">
      <c r="CF1146" s="153">
        <v>1157</v>
      </c>
      <c r="CG1146" s="153">
        <f t="shared" ca="1" si="131"/>
        <v>5</v>
      </c>
      <c r="CH1146" s="153" t="str">
        <f t="shared" ca="1" si="132"/>
        <v/>
      </c>
      <c r="CI1146" s="153">
        <f t="shared" ca="1" si="133"/>
        <v>5</v>
      </c>
      <c r="CJ1146" s="153" t="str">
        <f t="shared" ca="1" si="134"/>
        <v/>
      </c>
      <c r="CK1146" s="153" t="str">
        <f t="shared" ca="1" si="135"/>
        <v/>
      </c>
      <c r="CL1146" s="153" t="str">
        <f t="shared" ca="1" si="136"/>
        <v/>
      </c>
      <c r="CM1146" s="153" t="str">
        <f t="shared" ca="1" si="137"/>
        <v/>
      </c>
    </row>
    <row r="1147" spans="84:91" x14ac:dyDescent="0.3">
      <c r="CF1147" s="153">
        <v>1158</v>
      </c>
      <c r="CG1147" s="153">
        <f t="shared" ca="1" si="131"/>
        <v>5</v>
      </c>
      <c r="CH1147" s="153" t="str">
        <f t="shared" ca="1" si="132"/>
        <v/>
      </c>
      <c r="CI1147" s="153">
        <f t="shared" ca="1" si="133"/>
        <v>5</v>
      </c>
      <c r="CJ1147" s="153" t="str">
        <f t="shared" ca="1" si="134"/>
        <v/>
      </c>
      <c r="CK1147" s="153" t="str">
        <f t="shared" ca="1" si="135"/>
        <v/>
      </c>
      <c r="CL1147" s="153" t="str">
        <f t="shared" ca="1" si="136"/>
        <v/>
      </c>
      <c r="CM1147" s="153" t="str">
        <f t="shared" ca="1" si="137"/>
        <v/>
      </c>
    </row>
    <row r="1148" spans="84:91" x14ac:dyDescent="0.3">
      <c r="CF1148" s="153">
        <v>1159</v>
      </c>
      <c r="CG1148" s="153">
        <f t="shared" ca="1" si="131"/>
        <v>5</v>
      </c>
      <c r="CH1148" s="153" t="str">
        <f t="shared" ca="1" si="132"/>
        <v/>
      </c>
      <c r="CI1148" s="153">
        <f t="shared" ca="1" si="133"/>
        <v>5</v>
      </c>
      <c r="CJ1148" s="153" t="str">
        <f t="shared" ca="1" si="134"/>
        <v/>
      </c>
      <c r="CK1148" s="153" t="str">
        <f t="shared" ca="1" si="135"/>
        <v/>
      </c>
      <c r="CL1148" s="153" t="str">
        <f t="shared" ca="1" si="136"/>
        <v/>
      </c>
      <c r="CM1148" s="153" t="str">
        <f t="shared" ca="1" si="137"/>
        <v/>
      </c>
    </row>
    <row r="1149" spans="84:91" x14ac:dyDescent="0.3">
      <c r="CF1149" s="153">
        <v>1160</v>
      </c>
      <c r="CG1149" s="153">
        <f t="shared" ca="1" si="131"/>
        <v>5</v>
      </c>
      <c r="CH1149" s="153" t="str">
        <f t="shared" ca="1" si="132"/>
        <v/>
      </c>
      <c r="CI1149" s="153">
        <f t="shared" ca="1" si="133"/>
        <v>5</v>
      </c>
      <c r="CJ1149" s="153" t="str">
        <f t="shared" ca="1" si="134"/>
        <v/>
      </c>
      <c r="CK1149" s="153" t="str">
        <f t="shared" ca="1" si="135"/>
        <v/>
      </c>
      <c r="CL1149" s="153" t="str">
        <f t="shared" ca="1" si="136"/>
        <v/>
      </c>
      <c r="CM1149" s="153" t="str">
        <f t="shared" ca="1" si="137"/>
        <v/>
      </c>
    </row>
    <row r="1150" spans="84:91" x14ac:dyDescent="0.3">
      <c r="CF1150" s="153">
        <v>1161</v>
      </c>
      <c r="CG1150" s="153">
        <f t="shared" ca="1" si="131"/>
        <v>5</v>
      </c>
      <c r="CH1150" s="153" t="str">
        <f t="shared" ca="1" si="132"/>
        <v/>
      </c>
      <c r="CI1150" s="153">
        <f t="shared" ca="1" si="133"/>
        <v>5</v>
      </c>
      <c r="CJ1150" s="153" t="str">
        <f t="shared" ca="1" si="134"/>
        <v/>
      </c>
      <c r="CK1150" s="153" t="str">
        <f t="shared" ca="1" si="135"/>
        <v/>
      </c>
      <c r="CL1150" s="153" t="str">
        <f t="shared" ca="1" si="136"/>
        <v/>
      </c>
      <c r="CM1150" s="153" t="str">
        <f t="shared" ca="1" si="137"/>
        <v/>
      </c>
    </row>
    <row r="1151" spans="84:91" x14ac:dyDescent="0.3">
      <c r="CF1151" s="153">
        <v>1162</v>
      </c>
      <c r="CG1151" s="153">
        <f t="shared" ca="1" si="131"/>
        <v>5</v>
      </c>
      <c r="CH1151" s="153" t="str">
        <f t="shared" ca="1" si="132"/>
        <v/>
      </c>
      <c r="CI1151" s="153">
        <f t="shared" ca="1" si="133"/>
        <v>5</v>
      </c>
      <c r="CJ1151" s="153" t="str">
        <f t="shared" ca="1" si="134"/>
        <v/>
      </c>
      <c r="CK1151" s="153" t="str">
        <f t="shared" ca="1" si="135"/>
        <v/>
      </c>
      <c r="CL1151" s="153" t="str">
        <f t="shared" ca="1" si="136"/>
        <v/>
      </c>
      <c r="CM1151" s="153" t="str">
        <f t="shared" ca="1" si="137"/>
        <v/>
      </c>
    </row>
    <row r="1152" spans="84:91" x14ac:dyDescent="0.3">
      <c r="CF1152" s="153">
        <v>1163</v>
      </c>
      <c r="CG1152" s="153">
        <f t="shared" ca="1" si="131"/>
        <v>5</v>
      </c>
      <c r="CH1152" s="153" t="str">
        <f t="shared" ca="1" si="132"/>
        <v/>
      </c>
      <c r="CI1152" s="153">
        <f t="shared" ca="1" si="133"/>
        <v>5</v>
      </c>
      <c r="CJ1152" s="153" t="str">
        <f t="shared" ca="1" si="134"/>
        <v/>
      </c>
      <c r="CK1152" s="153" t="str">
        <f t="shared" ca="1" si="135"/>
        <v/>
      </c>
      <c r="CL1152" s="153" t="str">
        <f t="shared" ca="1" si="136"/>
        <v/>
      </c>
      <c r="CM1152" s="153" t="str">
        <f t="shared" ca="1" si="137"/>
        <v/>
      </c>
    </row>
    <row r="1153" spans="84:91" x14ac:dyDescent="0.3">
      <c r="CF1153" s="153">
        <v>1164</v>
      </c>
      <c r="CG1153" s="153">
        <f t="shared" ca="1" si="131"/>
        <v>5</v>
      </c>
      <c r="CH1153" s="153" t="str">
        <f t="shared" ca="1" si="132"/>
        <v/>
      </c>
      <c r="CI1153" s="153">
        <f t="shared" ca="1" si="133"/>
        <v>5</v>
      </c>
      <c r="CJ1153" s="153" t="str">
        <f t="shared" ca="1" si="134"/>
        <v/>
      </c>
      <c r="CK1153" s="153" t="str">
        <f t="shared" ca="1" si="135"/>
        <v/>
      </c>
      <c r="CL1153" s="153" t="str">
        <f t="shared" ca="1" si="136"/>
        <v/>
      </c>
      <c r="CM1153" s="153" t="str">
        <f t="shared" ca="1" si="137"/>
        <v/>
      </c>
    </row>
    <row r="1154" spans="84:91" x14ac:dyDescent="0.3">
      <c r="CF1154" s="153">
        <v>1165</v>
      </c>
      <c r="CG1154" s="153">
        <f t="shared" ca="1" si="131"/>
        <v>5</v>
      </c>
      <c r="CH1154" s="153" t="str">
        <f t="shared" ca="1" si="132"/>
        <v/>
      </c>
      <c r="CI1154" s="153">
        <f t="shared" ca="1" si="133"/>
        <v>5</v>
      </c>
      <c r="CJ1154" s="153" t="str">
        <f t="shared" ca="1" si="134"/>
        <v/>
      </c>
      <c r="CK1154" s="153" t="str">
        <f t="shared" ca="1" si="135"/>
        <v/>
      </c>
      <c r="CL1154" s="153" t="str">
        <f t="shared" ca="1" si="136"/>
        <v/>
      </c>
      <c r="CM1154" s="153" t="str">
        <f t="shared" ca="1" si="137"/>
        <v/>
      </c>
    </row>
    <row r="1155" spans="84:91" x14ac:dyDescent="0.3">
      <c r="CF1155" s="153">
        <v>1166</v>
      </c>
      <c r="CG1155" s="153">
        <f t="shared" ca="1" si="131"/>
        <v>5</v>
      </c>
      <c r="CH1155" s="153" t="str">
        <f t="shared" ca="1" si="132"/>
        <v/>
      </c>
      <c r="CI1155" s="153">
        <f t="shared" ca="1" si="133"/>
        <v>5</v>
      </c>
      <c r="CJ1155" s="153" t="str">
        <f t="shared" ca="1" si="134"/>
        <v/>
      </c>
      <c r="CK1155" s="153" t="str">
        <f t="shared" ca="1" si="135"/>
        <v/>
      </c>
      <c r="CL1155" s="153" t="str">
        <f t="shared" ca="1" si="136"/>
        <v/>
      </c>
      <c r="CM1155" s="153" t="str">
        <f t="shared" ca="1" si="137"/>
        <v/>
      </c>
    </row>
    <row r="1156" spans="84:91" x14ac:dyDescent="0.3">
      <c r="CF1156" s="153">
        <v>1167</v>
      </c>
      <c r="CG1156" s="153">
        <f t="shared" ca="1" si="131"/>
        <v>5</v>
      </c>
      <c r="CH1156" s="153" t="str">
        <f t="shared" ca="1" si="132"/>
        <v/>
      </c>
      <c r="CI1156" s="153">
        <f t="shared" ca="1" si="133"/>
        <v>5</v>
      </c>
      <c r="CJ1156" s="153" t="str">
        <f t="shared" ca="1" si="134"/>
        <v/>
      </c>
      <c r="CK1156" s="153" t="str">
        <f t="shared" ca="1" si="135"/>
        <v/>
      </c>
      <c r="CL1156" s="153" t="str">
        <f t="shared" ca="1" si="136"/>
        <v/>
      </c>
      <c r="CM1156" s="153" t="str">
        <f t="shared" ca="1" si="137"/>
        <v/>
      </c>
    </row>
    <row r="1157" spans="84:91" x14ac:dyDescent="0.3">
      <c r="CF1157" s="153">
        <v>1168</v>
      </c>
      <c r="CG1157" s="153">
        <f t="shared" ref="CG1157:CG1220" ca="1" si="138">IF(INDIRECT("'"&amp;$CG$2&amp;"'!F"&amp;CF1157)="Business",CG1156+1,CG1156)</f>
        <v>5</v>
      </c>
      <c r="CH1157" s="153" t="str">
        <f t="shared" ref="CH1157:CH1220" ca="1" si="139">IF(CG1157&lt;&gt;CG1156,IF(AND(INDIRECT("'"&amp;$CG$2&amp;"'!E"&amp;CF1157)&gt;$CH$2-1,INDIRECT("'"&amp;$CG$2&amp;"'!E"&amp;CF1157)&lt;$CH$3+1),INDIRECT("'"&amp;$CG$2&amp;"'!E"&amp;CF1157),""),"")</f>
        <v/>
      </c>
      <c r="CI1157" s="153">
        <f t="shared" ref="CI1157:CI1220" ca="1" si="140">IF(CH1157&lt;&gt;"",CI1156+1,CI1156)</f>
        <v>5</v>
      </c>
      <c r="CJ1157" s="153" t="str">
        <f t="shared" ca="1" si="134"/>
        <v/>
      </c>
      <c r="CK1157" s="153" t="str">
        <f t="shared" ca="1" si="135"/>
        <v/>
      </c>
      <c r="CL1157" s="153" t="str">
        <f t="shared" ca="1" si="136"/>
        <v/>
      </c>
      <c r="CM1157" s="153" t="str">
        <f t="shared" ca="1" si="137"/>
        <v/>
      </c>
    </row>
    <row r="1158" spans="84:91" x14ac:dyDescent="0.3">
      <c r="CF1158" s="153">
        <v>1169</v>
      </c>
      <c r="CG1158" s="153">
        <f t="shared" ca="1" si="138"/>
        <v>5</v>
      </c>
      <c r="CH1158" s="153" t="str">
        <f t="shared" ca="1" si="139"/>
        <v/>
      </c>
      <c r="CI1158" s="153">
        <f t="shared" ca="1" si="140"/>
        <v>5</v>
      </c>
      <c r="CJ1158" s="153" t="str">
        <f t="shared" ca="1" si="134"/>
        <v/>
      </c>
      <c r="CK1158" s="153" t="str">
        <f t="shared" ca="1" si="135"/>
        <v/>
      </c>
      <c r="CL1158" s="153" t="str">
        <f t="shared" ca="1" si="136"/>
        <v/>
      </c>
      <c r="CM1158" s="153" t="str">
        <f t="shared" ca="1" si="137"/>
        <v/>
      </c>
    </row>
    <row r="1159" spans="84:91" x14ac:dyDescent="0.3">
      <c r="CF1159" s="153">
        <v>1170</v>
      </c>
      <c r="CG1159" s="153">
        <f t="shared" ca="1" si="138"/>
        <v>5</v>
      </c>
      <c r="CH1159" s="153" t="str">
        <f t="shared" ca="1" si="139"/>
        <v/>
      </c>
      <c r="CI1159" s="153">
        <f t="shared" ca="1" si="140"/>
        <v>5</v>
      </c>
      <c r="CJ1159" s="153" t="str">
        <f t="shared" ca="1" si="134"/>
        <v/>
      </c>
      <c r="CK1159" s="153" t="str">
        <f t="shared" ca="1" si="135"/>
        <v/>
      </c>
      <c r="CL1159" s="153" t="str">
        <f t="shared" ca="1" si="136"/>
        <v/>
      </c>
      <c r="CM1159" s="153" t="str">
        <f t="shared" ca="1" si="137"/>
        <v/>
      </c>
    </row>
    <row r="1160" spans="84:91" x14ac:dyDescent="0.3">
      <c r="CF1160" s="153">
        <v>1171</v>
      </c>
      <c r="CG1160" s="153">
        <f t="shared" ca="1" si="138"/>
        <v>5</v>
      </c>
      <c r="CH1160" s="153" t="str">
        <f t="shared" ca="1" si="139"/>
        <v/>
      </c>
      <c r="CI1160" s="153">
        <f t="shared" ca="1" si="140"/>
        <v>5</v>
      </c>
      <c r="CJ1160" s="153" t="str">
        <f t="shared" ca="1" si="134"/>
        <v/>
      </c>
      <c r="CK1160" s="153" t="str">
        <f t="shared" ca="1" si="135"/>
        <v/>
      </c>
      <c r="CL1160" s="153" t="str">
        <f t="shared" ca="1" si="136"/>
        <v/>
      </c>
      <c r="CM1160" s="153" t="str">
        <f t="shared" ca="1" si="137"/>
        <v/>
      </c>
    </row>
    <row r="1161" spans="84:91" x14ac:dyDescent="0.3">
      <c r="CF1161" s="153">
        <v>1172</v>
      </c>
      <c r="CG1161" s="153">
        <f t="shared" ca="1" si="138"/>
        <v>5</v>
      </c>
      <c r="CH1161" s="153" t="str">
        <f t="shared" ca="1" si="139"/>
        <v/>
      </c>
      <c r="CI1161" s="153">
        <f t="shared" ca="1" si="140"/>
        <v>5</v>
      </c>
      <c r="CJ1161" s="153" t="str">
        <f t="shared" ca="1" si="134"/>
        <v/>
      </c>
      <c r="CK1161" s="153" t="str">
        <f t="shared" ca="1" si="135"/>
        <v/>
      </c>
      <c r="CL1161" s="153" t="str">
        <f t="shared" ca="1" si="136"/>
        <v/>
      </c>
      <c r="CM1161" s="153" t="str">
        <f t="shared" ca="1" si="137"/>
        <v/>
      </c>
    </row>
    <row r="1162" spans="84:91" x14ac:dyDescent="0.3">
      <c r="CF1162" s="153">
        <v>1173</v>
      </c>
      <c r="CG1162" s="153">
        <f t="shared" ca="1" si="138"/>
        <v>5</v>
      </c>
      <c r="CH1162" s="153" t="str">
        <f t="shared" ca="1" si="139"/>
        <v/>
      </c>
      <c r="CI1162" s="153">
        <f t="shared" ca="1" si="140"/>
        <v>5</v>
      </c>
      <c r="CJ1162" s="153" t="str">
        <f t="shared" ref="CJ1162:CJ1225" ca="1" si="141">IF(CH1162&lt;&gt;"",INDIRECT("'"&amp;$CG$2&amp;"'!G"&amp;CF1162),"")</f>
        <v/>
      </c>
      <c r="CK1162" s="153" t="str">
        <f t="shared" ref="CK1162:CK1225" ca="1" si="142">IF(CH1162&lt;&gt;"",INDIRECT("'"&amp;$CG$2&amp;"'!J"&amp;CF1162),"")</f>
        <v/>
      </c>
      <c r="CL1162" s="153" t="str">
        <f t="shared" ref="CL1162:CL1225" ca="1" si="143">IF(CH1162&lt;&gt;"",INDIRECT("'"&amp;$CG$2&amp;"'!H"&amp;CF1162),"")</f>
        <v/>
      </c>
      <c r="CM1162" s="153" t="str">
        <f t="shared" ref="CM1162:CM1225" ca="1" si="144">IF(CH1162&lt;&gt;"",INDIRECT("'"&amp;$CG$2&amp;"'!K"&amp;CF1162),"")</f>
        <v/>
      </c>
    </row>
    <row r="1163" spans="84:91" x14ac:dyDescent="0.3">
      <c r="CF1163" s="153">
        <v>1174</v>
      </c>
      <c r="CG1163" s="153">
        <f t="shared" ca="1" si="138"/>
        <v>5</v>
      </c>
      <c r="CH1163" s="153" t="str">
        <f t="shared" ca="1" si="139"/>
        <v/>
      </c>
      <c r="CI1163" s="153">
        <f t="shared" ca="1" si="140"/>
        <v>5</v>
      </c>
      <c r="CJ1163" s="153" t="str">
        <f t="shared" ca="1" si="141"/>
        <v/>
      </c>
      <c r="CK1163" s="153" t="str">
        <f t="shared" ca="1" si="142"/>
        <v/>
      </c>
      <c r="CL1163" s="153" t="str">
        <f t="shared" ca="1" si="143"/>
        <v/>
      </c>
      <c r="CM1163" s="153" t="str">
        <f t="shared" ca="1" si="144"/>
        <v/>
      </c>
    </row>
    <row r="1164" spans="84:91" x14ac:dyDescent="0.3">
      <c r="CF1164" s="153">
        <v>1175</v>
      </c>
      <c r="CG1164" s="153">
        <f t="shared" ca="1" si="138"/>
        <v>5</v>
      </c>
      <c r="CH1164" s="153" t="str">
        <f t="shared" ca="1" si="139"/>
        <v/>
      </c>
      <c r="CI1164" s="153">
        <f t="shared" ca="1" si="140"/>
        <v>5</v>
      </c>
      <c r="CJ1164" s="153" t="str">
        <f t="shared" ca="1" si="141"/>
        <v/>
      </c>
      <c r="CK1164" s="153" t="str">
        <f t="shared" ca="1" si="142"/>
        <v/>
      </c>
      <c r="CL1164" s="153" t="str">
        <f t="shared" ca="1" si="143"/>
        <v/>
      </c>
      <c r="CM1164" s="153" t="str">
        <f t="shared" ca="1" si="144"/>
        <v/>
      </c>
    </row>
    <row r="1165" spans="84:91" x14ac:dyDescent="0.3">
      <c r="CF1165" s="153">
        <v>1176</v>
      </c>
      <c r="CG1165" s="153">
        <f t="shared" ca="1" si="138"/>
        <v>5</v>
      </c>
      <c r="CH1165" s="153" t="str">
        <f t="shared" ca="1" si="139"/>
        <v/>
      </c>
      <c r="CI1165" s="153">
        <f t="shared" ca="1" si="140"/>
        <v>5</v>
      </c>
      <c r="CJ1165" s="153" t="str">
        <f t="shared" ca="1" si="141"/>
        <v/>
      </c>
      <c r="CK1165" s="153" t="str">
        <f t="shared" ca="1" si="142"/>
        <v/>
      </c>
      <c r="CL1165" s="153" t="str">
        <f t="shared" ca="1" si="143"/>
        <v/>
      </c>
      <c r="CM1165" s="153" t="str">
        <f t="shared" ca="1" si="144"/>
        <v/>
      </c>
    </row>
    <row r="1166" spans="84:91" x14ac:dyDescent="0.3">
      <c r="CF1166" s="153">
        <v>1177</v>
      </c>
      <c r="CG1166" s="153">
        <f t="shared" ca="1" si="138"/>
        <v>5</v>
      </c>
      <c r="CH1166" s="153" t="str">
        <f t="shared" ca="1" si="139"/>
        <v/>
      </c>
      <c r="CI1166" s="153">
        <f t="shared" ca="1" si="140"/>
        <v>5</v>
      </c>
      <c r="CJ1166" s="153" t="str">
        <f t="shared" ca="1" si="141"/>
        <v/>
      </c>
      <c r="CK1166" s="153" t="str">
        <f t="shared" ca="1" si="142"/>
        <v/>
      </c>
      <c r="CL1166" s="153" t="str">
        <f t="shared" ca="1" si="143"/>
        <v/>
      </c>
      <c r="CM1166" s="153" t="str">
        <f t="shared" ca="1" si="144"/>
        <v/>
      </c>
    </row>
    <row r="1167" spans="84:91" x14ac:dyDescent="0.3">
      <c r="CF1167" s="153">
        <v>1178</v>
      </c>
      <c r="CG1167" s="153">
        <f t="shared" ca="1" si="138"/>
        <v>5</v>
      </c>
      <c r="CH1167" s="153" t="str">
        <f t="shared" ca="1" si="139"/>
        <v/>
      </c>
      <c r="CI1167" s="153">
        <f t="shared" ca="1" si="140"/>
        <v>5</v>
      </c>
      <c r="CJ1167" s="153" t="str">
        <f t="shared" ca="1" si="141"/>
        <v/>
      </c>
      <c r="CK1167" s="153" t="str">
        <f t="shared" ca="1" si="142"/>
        <v/>
      </c>
      <c r="CL1167" s="153" t="str">
        <f t="shared" ca="1" si="143"/>
        <v/>
      </c>
      <c r="CM1167" s="153" t="str">
        <f t="shared" ca="1" si="144"/>
        <v/>
      </c>
    </row>
    <row r="1168" spans="84:91" x14ac:dyDescent="0.3">
      <c r="CF1168" s="153">
        <v>1179</v>
      </c>
      <c r="CG1168" s="153">
        <f t="shared" ca="1" si="138"/>
        <v>5</v>
      </c>
      <c r="CH1168" s="153" t="str">
        <f t="shared" ca="1" si="139"/>
        <v/>
      </c>
      <c r="CI1168" s="153">
        <f t="shared" ca="1" si="140"/>
        <v>5</v>
      </c>
      <c r="CJ1168" s="153" t="str">
        <f t="shared" ca="1" si="141"/>
        <v/>
      </c>
      <c r="CK1168" s="153" t="str">
        <f t="shared" ca="1" si="142"/>
        <v/>
      </c>
      <c r="CL1168" s="153" t="str">
        <f t="shared" ca="1" si="143"/>
        <v/>
      </c>
      <c r="CM1168" s="153" t="str">
        <f t="shared" ca="1" si="144"/>
        <v/>
      </c>
    </row>
    <row r="1169" spans="84:91" x14ac:dyDescent="0.3">
      <c r="CF1169" s="153">
        <v>1180</v>
      </c>
      <c r="CG1169" s="153">
        <f t="shared" ca="1" si="138"/>
        <v>5</v>
      </c>
      <c r="CH1169" s="153" t="str">
        <f t="shared" ca="1" si="139"/>
        <v/>
      </c>
      <c r="CI1169" s="153">
        <f t="shared" ca="1" si="140"/>
        <v>5</v>
      </c>
      <c r="CJ1169" s="153" t="str">
        <f t="shared" ca="1" si="141"/>
        <v/>
      </c>
      <c r="CK1169" s="153" t="str">
        <f t="shared" ca="1" si="142"/>
        <v/>
      </c>
      <c r="CL1169" s="153" t="str">
        <f t="shared" ca="1" si="143"/>
        <v/>
      </c>
      <c r="CM1169" s="153" t="str">
        <f t="shared" ca="1" si="144"/>
        <v/>
      </c>
    </row>
    <row r="1170" spans="84:91" x14ac:dyDescent="0.3">
      <c r="CF1170" s="153">
        <v>1181</v>
      </c>
      <c r="CG1170" s="153">
        <f t="shared" ca="1" si="138"/>
        <v>5</v>
      </c>
      <c r="CH1170" s="153" t="str">
        <f t="shared" ca="1" si="139"/>
        <v/>
      </c>
      <c r="CI1170" s="153">
        <f t="shared" ca="1" si="140"/>
        <v>5</v>
      </c>
      <c r="CJ1170" s="153" t="str">
        <f t="shared" ca="1" si="141"/>
        <v/>
      </c>
      <c r="CK1170" s="153" t="str">
        <f t="shared" ca="1" si="142"/>
        <v/>
      </c>
      <c r="CL1170" s="153" t="str">
        <f t="shared" ca="1" si="143"/>
        <v/>
      </c>
      <c r="CM1170" s="153" t="str">
        <f t="shared" ca="1" si="144"/>
        <v/>
      </c>
    </row>
    <row r="1171" spans="84:91" x14ac:dyDescent="0.3">
      <c r="CF1171" s="153">
        <v>1182</v>
      </c>
      <c r="CG1171" s="153">
        <f t="shared" ca="1" si="138"/>
        <v>5</v>
      </c>
      <c r="CH1171" s="153" t="str">
        <f t="shared" ca="1" si="139"/>
        <v/>
      </c>
      <c r="CI1171" s="153">
        <f t="shared" ca="1" si="140"/>
        <v>5</v>
      </c>
      <c r="CJ1171" s="153" t="str">
        <f t="shared" ca="1" si="141"/>
        <v/>
      </c>
      <c r="CK1171" s="153" t="str">
        <f t="shared" ca="1" si="142"/>
        <v/>
      </c>
      <c r="CL1171" s="153" t="str">
        <f t="shared" ca="1" si="143"/>
        <v/>
      </c>
      <c r="CM1171" s="153" t="str">
        <f t="shared" ca="1" si="144"/>
        <v/>
      </c>
    </row>
    <row r="1172" spans="84:91" x14ac:dyDescent="0.3">
      <c r="CF1172" s="153">
        <v>1183</v>
      </c>
      <c r="CG1172" s="153">
        <f t="shared" ca="1" si="138"/>
        <v>5</v>
      </c>
      <c r="CH1172" s="153" t="str">
        <f t="shared" ca="1" si="139"/>
        <v/>
      </c>
      <c r="CI1172" s="153">
        <f t="shared" ca="1" si="140"/>
        <v>5</v>
      </c>
      <c r="CJ1172" s="153" t="str">
        <f t="shared" ca="1" si="141"/>
        <v/>
      </c>
      <c r="CK1172" s="153" t="str">
        <f t="shared" ca="1" si="142"/>
        <v/>
      </c>
      <c r="CL1172" s="153" t="str">
        <f t="shared" ca="1" si="143"/>
        <v/>
      </c>
      <c r="CM1172" s="153" t="str">
        <f t="shared" ca="1" si="144"/>
        <v/>
      </c>
    </row>
    <row r="1173" spans="84:91" x14ac:dyDescent="0.3">
      <c r="CF1173" s="153">
        <v>1184</v>
      </c>
      <c r="CG1173" s="153">
        <f t="shared" ca="1" si="138"/>
        <v>5</v>
      </c>
      <c r="CH1173" s="153" t="str">
        <f t="shared" ca="1" si="139"/>
        <v/>
      </c>
      <c r="CI1173" s="153">
        <f t="shared" ca="1" si="140"/>
        <v>5</v>
      </c>
      <c r="CJ1173" s="153" t="str">
        <f t="shared" ca="1" si="141"/>
        <v/>
      </c>
      <c r="CK1173" s="153" t="str">
        <f t="shared" ca="1" si="142"/>
        <v/>
      </c>
      <c r="CL1173" s="153" t="str">
        <f t="shared" ca="1" si="143"/>
        <v/>
      </c>
      <c r="CM1173" s="153" t="str">
        <f t="shared" ca="1" si="144"/>
        <v/>
      </c>
    </row>
    <row r="1174" spans="84:91" x14ac:dyDescent="0.3">
      <c r="CF1174" s="153">
        <v>1185</v>
      </c>
      <c r="CG1174" s="153">
        <f t="shared" ca="1" si="138"/>
        <v>5</v>
      </c>
      <c r="CH1174" s="153" t="str">
        <f t="shared" ca="1" si="139"/>
        <v/>
      </c>
      <c r="CI1174" s="153">
        <f t="shared" ca="1" si="140"/>
        <v>5</v>
      </c>
      <c r="CJ1174" s="153" t="str">
        <f t="shared" ca="1" si="141"/>
        <v/>
      </c>
      <c r="CK1174" s="153" t="str">
        <f t="shared" ca="1" si="142"/>
        <v/>
      </c>
      <c r="CL1174" s="153" t="str">
        <f t="shared" ca="1" si="143"/>
        <v/>
      </c>
      <c r="CM1174" s="153" t="str">
        <f t="shared" ca="1" si="144"/>
        <v/>
      </c>
    </row>
    <row r="1175" spans="84:91" x14ac:dyDescent="0.3">
      <c r="CF1175" s="153">
        <v>1186</v>
      </c>
      <c r="CG1175" s="153">
        <f t="shared" ca="1" si="138"/>
        <v>5</v>
      </c>
      <c r="CH1175" s="153" t="str">
        <f t="shared" ca="1" si="139"/>
        <v/>
      </c>
      <c r="CI1175" s="153">
        <f t="shared" ca="1" si="140"/>
        <v>5</v>
      </c>
      <c r="CJ1175" s="153" t="str">
        <f t="shared" ca="1" si="141"/>
        <v/>
      </c>
      <c r="CK1175" s="153" t="str">
        <f t="shared" ca="1" si="142"/>
        <v/>
      </c>
      <c r="CL1175" s="153" t="str">
        <f t="shared" ca="1" si="143"/>
        <v/>
      </c>
      <c r="CM1175" s="153" t="str">
        <f t="shared" ca="1" si="144"/>
        <v/>
      </c>
    </row>
    <row r="1176" spans="84:91" x14ac:dyDescent="0.3">
      <c r="CF1176" s="153">
        <v>1187</v>
      </c>
      <c r="CG1176" s="153">
        <f t="shared" ca="1" si="138"/>
        <v>5</v>
      </c>
      <c r="CH1176" s="153" t="str">
        <f t="shared" ca="1" si="139"/>
        <v/>
      </c>
      <c r="CI1176" s="153">
        <f t="shared" ca="1" si="140"/>
        <v>5</v>
      </c>
      <c r="CJ1176" s="153" t="str">
        <f t="shared" ca="1" si="141"/>
        <v/>
      </c>
      <c r="CK1176" s="153" t="str">
        <f t="shared" ca="1" si="142"/>
        <v/>
      </c>
      <c r="CL1176" s="153" t="str">
        <f t="shared" ca="1" si="143"/>
        <v/>
      </c>
      <c r="CM1176" s="153" t="str">
        <f t="shared" ca="1" si="144"/>
        <v/>
      </c>
    </row>
    <row r="1177" spans="84:91" x14ac:dyDescent="0.3">
      <c r="CF1177" s="153">
        <v>1188</v>
      </c>
      <c r="CG1177" s="153">
        <f t="shared" ca="1" si="138"/>
        <v>5</v>
      </c>
      <c r="CH1177" s="153" t="str">
        <f t="shared" ca="1" si="139"/>
        <v/>
      </c>
      <c r="CI1177" s="153">
        <f t="shared" ca="1" si="140"/>
        <v>5</v>
      </c>
      <c r="CJ1177" s="153" t="str">
        <f t="shared" ca="1" si="141"/>
        <v/>
      </c>
      <c r="CK1177" s="153" t="str">
        <f t="shared" ca="1" si="142"/>
        <v/>
      </c>
      <c r="CL1177" s="153" t="str">
        <f t="shared" ca="1" si="143"/>
        <v/>
      </c>
      <c r="CM1177" s="153" t="str">
        <f t="shared" ca="1" si="144"/>
        <v/>
      </c>
    </row>
    <row r="1178" spans="84:91" x14ac:dyDescent="0.3">
      <c r="CF1178" s="153">
        <v>1189</v>
      </c>
      <c r="CG1178" s="153">
        <f t="shared" ca="1" si="138"/>
        <v>5</v>
      </c>
      <c r="CH1178" s="153" t="str">
        <f t="shared" ca="1" si="139"/>
        <v/>
      </c>
      <c r="CI1178" s="153">
        <f t="shared" ca="1" si="140"/>
        <v>5</v>
      </c>
      <c r="CJ1178" s="153" t="str">
        <f t="shared" ca="1" si="141"/>
        <v/>
      </c>
      <c r="CK1178" s="153" t="str">
        <f t="shared" ca="1" si="142"/>
        <v/>
      </c>
      <c r="CL1178" s="153" t="str">
        <f t="shared" ca="1" si="143"/>
        <v/>
      </c>
      <c r="CM1178" s="153" t="str">
        <f t="shared" ca="1" si="144"/>
        <v/>
      </c>
    </row>
    <row r="1179" spans="84:91" x14ac:dyDescent="0.3">
      <c r="CF1179" s="153">
        <v>1190</v>
      </c>
      <c r="CG1179" s="153">
        <f t="shared" ca="1" si="138"/>
        <v>5</v>
      </c>
      <c r="CH1179" s="153" t="str">
        <f t="shared" ca="1" si="139"/>
        <v/>
      </c>
      <c r="CI1179" s="153">
        <f t="shared" ca="1" si="140"/>
        <v>5</v>
      </c>
      <c r="CJ1179" s="153" t="str">
        <f t="shared" ca="1" si="141"/>
        <v/>
      </c>
      <c r="CK1179" s="153" t="str">
        <f t="shared" ca="1" si="142"/>
        <v/>
      </c>
      <c r="CL1179" s="153" t="str">
        <f t="shared" ca="1" si="143"/>
        <v/>
      </c>
      <c r="CM1179" s="153" t="str">
        <f t="shared" ca="1" si="144"/>
        <v/>
      </c>
    </row>
    <row r="1180" spans="84:91" x14ac:dyDescent="0.3">
      <c r="CF1180" s="153">
        <v>1191</v>
      </c>
      <c r="CG1180" s="153">
        <f t="shared" ca="1" si="138"/>
        <v>5</v>
      </c>
      <c r="CH1180" s="153" t="str">
        <f t="shared" ca="1" si="139"/>
        <v/>
      </c>
      <c r="CI1180" s="153">
        <f t="shared" ca="1" si="140"/>
        <v>5</v>
      </c>
      <c r="CJ1180" s="153" t="str">
        <f t="shared" ca="1" si="141"/>
        <v/>
      </c>
      <c r="CK1180" s="153" t="str">
        <f t="shared" ca="1" si="142"/>
        <v/>
      </c>
      <c r="CL1180" s="153" t="str">
        <f t="shared" ca="1" si="143"/>
        <v/>
      </c>
      <c r="CM1180" s="153" t="str">
        <f t="shared" ca="1" si="144"/>
        <v/>
      </c>
    </row>
    <row r="1181" spans="84:91" x14ac:dyDescent="0.3">
      <c r="CF1181" s="153">
        <v>1192</v>
      </c>
      <c r="CG1181" s="153">
        <f t="shared" ca="1" si="138"/>
        <v>5</v>
      </c>
      <c r="CH1181" s="153" t="str">
        <f t="shared" ca="1" si="139"/>
        <v/>
      </c>
      <c r="CI1181" s="153">
        <f t="shared" ca="1" si="140"/>
        <v>5</v>
      </c>
      <c r="CJ1181" s="153" t="str">
        <f t="shared" ca="1" si="141"/>
        <v/>
      </c>
      <c r="CK1181" s="153" t="str">
        <f t="shared" ca="1" si="142"/>
        <v/>
      </c>
      <c r="CL1181" s="153" t="str">
        <f t="shared" ca="1" si="143"/>
        <v/>
      </c>
      <c r="CM1181" s="153" t="str">
        <f t="shared" ca="1" si="144"/>
        <v/>
      </c>
    </row>
    <row r="1182" spans="84:91" x14ac:dyDescent="0.3">
      <c r="CF1182" s="153">
        <v>1193</v>
      </c>
      <c r="CG1182" s="153">
        <f t="shared" ca="1" si="138"/>
        <v>5</v>
      </c>
      <c r="CH1182" s="153" t="str">
        <f t="shared" ca="1" si="139"/>
        <v/>
      </c>
      <c r="CI1182" s="153">
        <f t="shared" ca="1" si="140"/>
        <v>5</v>
      </c>
      <c r="CJ1182" s="153" t="str">
        <f t="shared" ca="1" si="141"/>
        <v/>
      </c>
      <c r="CK1182" s="153" t="str">
        <f t="shared" ca="1" si="142"/>
        <v/>
      </c>
      <c r="CL1182" s="153" t="str">
        <f t="shared" ca="1" si="143"/>
        <v/>
      </c>
      <c r="CM1182" s="153" t="str">
        <f t="shared" ca="1" si="144"/>
        <v/>
      </c>
    </row>
    <row r="1183" spans="84:91" x14ac:dyDescent="0.3">
      <c r="CF1183" s="153">
        <v>1194</v>
      </c>
      <c r="CG1183" s="153">
        <f t="shared" ca="1" si="138"/>
        <v>5</v>
      </c>
      <c r="CH1183" s="153" t="str">
        <f t="shared" ca="1" si="139"/>
        <v/>
      </c>
      <c r="CI1183" s="153">
        <f t="shared" ca="1" si="140"/>
        <v>5</v>
      </c>
      <c r="CJ1183" s="153" t="str">
        <f t="shared" ca="1" si="141"/>
        <v/>
      </c>
      <c r="CK1183" s="153" t="str">
        <f t="shared" ca="1" si="142"/>
        <v/>
      </c>
      <c r="CL1183" s="153" t="str">
        <f t="shared" ca="1" si="143"/>
        <v/>
      </c>
      <c r="CM1183" s="153" t="str">
        <f t="shared" ca="1" si="144"/>
        <v/>
      </c>
    </row>
    <row r="1184" spans="84:91" x14ac:dyDescent="0.3">
      <c r="CF1184" s="153">
        <v>1195</v>
      </c>
      <c r="CG1184" s="153">
        <f t="shared" ca="1" si="138"/>
        <v>5</v>
      </c>
      <c r="CH1184" s="153" t="str">
        <f t="shared" ca="1" si="139"/>
        <v/>
      </c>
      <c r="CI1184" s="153">
        <f t="shared" ca="1" si="140"/>
        <v>5</v>
      </c>
      <c r="CJ1184" s="153" t="str">
        <f t="shared" ca="1" si="141"/>
        <v/>
      </c>
      <c r="CK1184" s="153" t="str">
        <f t="shared" ca="1" si="142"/>
        <v/>
      </c>
      <c r="CL1184" s="153" t="str">
        <f t="shared" ca="1" si="143"/>
        <v/>
      </c>
      <c r="CM1184" s="153" t="str">
        <f t="shared" ca="1" si="144"/>
        <v/>
      </c>
    </row>
    <row r="1185" spans="84:91" x14ac:dyDescent="0.3">
      <c r="CF1185" s="153">
        <v>1196</v>
      </c>
      <c r="CG1185" s="153">
        <f t="shared" ca="1" si="138"/>
        <v>5</v>
      </c>
      <c r="CH1185" s="153" t="str">
        <f t="shared" ca="1" si="139"/>
        <v/>
      </c>
      <c r="CI1185" s="153">
        <f t="shared" ca="1" si="140"/>
        <v>5</v>
      </c>
      <c r="CJ1185" s="153" t="str">
        <f t="shared" ca="1" si="141"/>
        <v/>
      </c>
      <c r="CK1185" s="153" t="str">
        <f t="shared" ca="1" si="142"/>
        <v/>
      </c>
      <c r="CL1185" s="153" t="str">
        <f t="shared" ca="1" si="143"/>
        <v/>
      </c>
      <c r="CM1185" s="153" t="str">
        <f t="shared" ca="1" si="144"/>
        <v/>
      </c>
    </row>
    <row r="1186" spans="84:91" x14ac:dyDescent="0.3">
      <c r="CF1186" s="153">
        <v>1197</v>
      </c>
      <c r="CG1186" s="153">
        <f t="shared" ca="1" si="138"/>
        <v>5</v>
      </c>
      <c r="CH1186" s="153" t="str">
        <f t="shared" ca="1" si="139"/>
        <v/>
      </c>
      <c r="CI1186" s="153">
        <f t="shared" ca="1" si="140"/>
        <v>5</v>
      </c>
      <c r="CJ1186" s="153" t="str">
        <f t="shared" ca="1" si="141"/>
        <v/>
      </c>
      <c r="CK1186" s="153" t="str">
        <f t="shared" ca="1" si="142"/>
        <v/>
      </c>
      <c r="CL1186" s="153" t="str">
        <f t="shared" ca="1" si="143"/>
        <v/>
      </c>
      <c r="CM1186" s="153" t="str">
        <f t="shared" ca="1" si="144"/>
        <v/>
      </c>
    </row>
    <row r="1187" spans="84:91" x14ac:dyDescent="0.3">
      <c r="CF1187" s="153">
        <v>1198</v>
      </c>
      <c r="CG1187" s="153">
        <f t="shared" ca="1" si="138"/>
        <v>5</v>
      </c>
      <c r="CH1187" s="153" t="str">
        <f t="shared" ca="1" si="139"/>
        <v/>
      </c>
      <c r="CI1187" s="153">
        <f t="shared" ca="1" si="140"/>
        <v>5</v>
      </c>
      <c r="CJ1187" s="153" t="str">
        <f t="shared" ca="1" si="141"/>
        <v/>
      </c>
      <c r="CK1187" s="153" t="str">
        <f t="shared" ca="1" si="142"/>
        <v/>
      </c>
      <c r="CL1187" s="153" t="str">
        <f t="shared" ca="1" si="143"/>
        <v/>
      </c>
      <c r="CM1187" s="153" t="str">
        <f t="shared" ca="1" si="144"/>
        <v/>
      </c>
    </row>
    <row r="1188" spans="84:91" x14ac:dyDescent="0.3">
      <c r="CF1188" s="153">
        <v>1199</v>
      </c>
      <c r="CG1188" s="153">
        <f t="shared" ca="1" si="138"/>
        <v>5</v>
      </c>
      <c r="CH1188" s="153" t="str">
        <f t="shared" ca="1" si="139"/>
        <v/>
      </c>
      <c r="CI1188" s="153">
        <f t="shared" ca="1" si="140"/>
        <v>5</v>
      </c>
      <c r="CJ1188" s="153" t="str">
        <f t="shared" ca="1" si="141"/>
        <v/>
      </c>
      <c r="CK1188" s="153" t="str">
        <f t="shared" ca="1" si="142"/>
        <v/>
      </c>
      <c r="CL1188" s="153" t="str">
        <f t="shared" ca="1" si="143"/>
        <v/>
      </c>
      <c r="CM1188" s="153" t="str">
        <f t="shared" ca="1" si="144"/>
        <v/>
      </c>
    </row>
    <row r="1189" spans="84:91" x14ac:dyDescent="0.3">
      <c r="CF1189" s="153">
        <v>1200</v>
      </c>
      <c r="CG1189" s="153">
        <f t="shared" ca="1" si="138"/>
        <v>5</v>
      </c>
      <c r="CH1189" s="153" t="str">
        <f t="shared" ca="1" si="139"/>
        <v/>
      </c>
      <c r="CI1189" s="153">
        <f t="shared" ca="1" si="140"/>
        <v>5</v>
      </c>
      <c r="CJ1189" s="153" t="str">
        <f t="shared" ca="1" si="141"/>
        <v/>
      </c>
      <c r="CK1189" s="153" t="str">
        <f t="shared" ca="1" si="142"/>
        <v/>
      </c>
      <c r="CL1189" s="153" t="str">
        <f t="shared" ca="1" si="143"/>
        <v/>
      </c>
      <c r="CM1189" s="153" t="str">
        <f t="shared" ca="1" si="144"/>
        <v/>
      </c>
    </row>
    <row r="1190" spans="84:91" x14ac:dyDescent="0.3">
      <c r="CF1190" s="153">
        <v>1201</v>
      </c>
      <c r="CG1190" s="153">
        <f t="shared" ca="1" si="138"/>
        <v>5</v>
      </c>
      <c r="CH1190" s="153" t="str">
        <f t="shared" ca="1" si="139"/>
        <v/>
      </c>
      <c r="CI1190" s="153">
        <f t="shared" ca="1" si="140"/>
        <v>5</v>
      </c>
      <c r="CJ1190" s="153" t="str">
        <f t="shared" ca="1" si="141"/>
        <v/>
      </c>
      <c r="CK1190" s="153" t="str">
        <f t="shared" ca="1" si="142"/>
        <v/>
      </c>
      <c r="CL1190" s="153" t="str">
        <f t="shared" ca="1" si="143"/>
        <v/>
      </c>
      <c r="CM1190" s="153" t="str">
        <f t="shared" ca="1" si="144"/>
        <v/>
      </c>
    </row>
    <row r="1191" spans="84:91" x14ac:dyDescent="0.3">
      <c r="CF1191" s="153">
        <v>1202</v>
      </c>
      <c r="CG1191" s="153">
        <f t="shared" ca="1" si="138"/>
        <v>5</v>
      </c>
      <c r="CH1191" s="153" t="str">
        <f t="shared" ca="1" si="139"/>
        <v/>
      </c>
      <c r="CI1191" s="153">
        <f t="shared" ca="1" si="140"/>
        <v>5</v>
      </c>
      <c r="CJ1191" s="153" t="str">
        <f t="shared" ca="1" si="141"/>
        <v/>
      </c>
      <c r="CK1191" s="153" t="str">
        <f t="shared" ca="1" si="142"/>
        <v/>
      </c>
      <c r="CL1191" s="153" t="str">
        <f t="shared" ca="1" si="143"/>
        <v/>
      </c>
      <c r="CM1191" s="153" t="str">
        <f t="shared" ca="1" si="144"/>
        <v/>
      </c>
    </row>
    <row r="1192" spans="84:91" x14ac:dyDescent="0.3">
      <c r="CF1192" s="153">
        <v>1203</v>
      </c>
      <c r="CG1192" s="153">
        <f t="shared" ca="1" si="138"/>
        <v>5</v>
      </c>
      <c r="CH1192" s="153" t="str">
        <f t="shared" ca="1" si="139"/>
        <v/>
      </c>
      <c r="CI1192" s="153">
        <f t="shared" ca="1" si="140"/>
        <v>5</v>
      </c>
      <c r="CJ1192" s="153" t="str">
        <f t="shared" ca="1" si="141"/>
        <v/>
      </c>
      <c r="CK1192" s="153" t="str">
        <f t="shared" ca="1" si="142"/>
        <v/>
      </c>
      <c r="CL1192" s="153" t="str">
        <f t="shared" ca="1" si="143"/>
        <v/>
      </c>
      <c r="CM1192" s="153" t="str">
        <f t="shared" ca="1" si="144"/>
        <v/>
      </c>
    </row>
    <row r="1193" spans="84:91" x14ac:dyDescent="0.3">
      <c r="CF1193" s="153">
        <v>1204</v>
      </c>
      <c r="CG1193" s="153">
        <f t="shared" ca="1" si="138"/>
        <v>5</v>
      </c>
      <c r="CH1193" s="153" t="str">
        <f t="shared" ca="1" si="139"/>
        <v/>
      </c>
      <c r="CI1193" s="153">
        <f t="shared" ca="1" si="140"/>
        <v>5</v>
      </c>
      <c r="CJ1193" s="153" t="str">
        <f t="shared" ca="1" si="141"/>
        <v/>
      </c>
      <c r="CK1193" s="153" t="str">
        <f t="shared" ca="1" si="142"/>
        <v/>
      </c>
      <c r="CL1193" s="153" t="str">
        <f t="shared" ca="1" si="143"/>
        <v/>
      </c>
      <c r="CM1193" s="153" t="str">
        <f t="shared" ca="1" si="144"/>
        <v/>
      </c>
    </row>
    <row r="1194" spans="84:91" x14ac:dyDescent="0.3">
      <c r="CF1194" s="153">
        <v>1205</v>
      </c>
      <c r="CG1194" s="153">
        <f t="shared" ca="1" si="138"/>
        <v>5</v>
      </c>
      <c r="CH1194" s="153" t="str">
        <f t="shared" ca="1" si="139"/>
        <v/>
      </c>
      <c r="CI1194" s="153">
        <f t="shared" ca="1" si="140"/>
        <v>5</v>
      </c>
      <c r="CJ1194" s="153" t="str">
        <f t="shared" ca="1" si="141"/>
        <v/>
      </c>
      <c r="CK1194" s="153" t="str">
        <f t="shared" ca="1" si="142"/>
        <v/>
      </c>
      <c r="CL1194" s="153" t="str">
        <f t="shared" ca="1" si="143"/>
        <v/>
      </c>
      <c r="CM1194" s="153" t="str">
        <f t="shared" ca="1" si="144"/>
        <v/>
      </c>
    </row>
    <row r="1195" spans="84:91" x14ac:dyDescent="0.3">
      <c r="CF1195" s="153">
        <v>1206</v>
      </c>
      <c r="CG1195" s="153">
        <f t="shared" ca="1" si="138"/>
        <v>5</v>
      </c>
      <c r="CH1195" s="153" t="str">
        <f t="shared" ca="1" si="139"/>
        <v/>
      </c>
      <c r="CI1195" s="153">
        <f t="shared" ca="1" si="140"/>
        <v>5</v>
      </c>
      <c r="CJ1195" s="153" t="str">
        <f t="shared" ca="1" si="141"/>
        <v/>
      </c>
      <c r="CK1195" s="153" t="str">
        <f t="shared" ca="1" si="142"/>
        <v/>
      </c>
      <c r="CL1195" s="153" t="str">
        <f t="shared" ca="1" si="143"/>
        <v/>
      </c>
      <c r="CM1195" s="153" t="str">
        <f t="shared" ca="1" si="144"/>
        <v/>
      </c>
    </row>
    <row r="1196" spans="84:91" x14ac:dyDescent="0.3">
      <c r="CF1196" s="153">
        <v>1207</v>
      </c>
      <c r="CG1196" s="153">
        <f t="shared" ca="1" si="138"/>
        <v>5</v>
      </c>
      <c r="CH1196" s="153" t="str">
        <f t="shared" ca="1" si="139"/>
        <v/>
      </c>
      <c r="CI1196" s="153">
        <f t="shared" ca="1" si="140"/>
        <v>5</v>
      </c>
      <c r="CJ1196" s="153" t="str">
        <f t="shared" ca="1" si="141"/>
        <v/>
      </c>
      <c r="CK1196" s="153" t="str">
        <f t="shared" ca="1" si="142"/>
        <v/>
      </c>
      <c r="CL1196" s="153" t="str">
        <f t="shared" ca="1" si="143"/>
        <v/>
      </c>
      <c r="CM1196" s="153" t="str">
        <f t="shared" ca="1" si="144"/>
        <v/>
      </c>
    </row>
    <row r="1197" spans="84:91" x14ac:dyDescent="0.3">
      <c r="CF1197" s="153">
        <v>1208</v>
      </c>
      <c r="CG1197" s="153">
        <f t="shared" ca="1" si="138"/>
        <v>5</v>
      </c>
      <c r="CH1197" s="153" t="str">
        <f t="shared" ca="1" si="139"/>
        <v/>
      </c>
      <c r="CI1197" s="153">
        <f t="shared" ca="1" si="140"/>
        <v>5</v>
      </c>
      <c r="CJ1197" s="153" t="str">
        <f t="shared" ca="1" si="141"/>
        <v/>
      </c>
      <c r="CK1197" s="153" t="str">
        <f t="shared" ca="1" si="142"/>
        <v/>
      </c>
      <c r="CL1197" s="153" t="str">
        <f t="shared" ca="1" si="143"/>
        <v/>
      </c>
      <c r="CM1197" s="153" t="str">
        <f t="shared" ca="1" si="144"/>
        <v/>
      </c>
    </row>
    <row r="1198" spans="84:91" x14ac:dyDescent="0.3">
      <c r="CF1198" s="153">
        <v>1209</v>
      </c>
      <c r="CG1198" s="153">
        <f t="shared" ca="1" si="138"/>
        <v>5</v>
      </c>
      <c r="CH1198" s="153" t="str">
        <f t="shared" ca="1" si="139"/>
        <v/>
      </c>
      <c r="CI1198" s="153">
        <f t="shared" ca="1" si="140"/>
        <v>5</v>
      </c>
      <c r="CJ1198" s="153" t="str">
        <f t="shared" ca="1" si="141"/>
        <v/>
      </c>
      <c r="CK1198" s="153" t="str">
        <f t="shared" ca="1" si="142"/>
        <v/>
      </c>
      <c r="CL1198" s="153" t="str">
        <f t="shared" ca="1" si="143"/>
        <v/>
      </c>
      <c r="CM1198" s="153" t="str">
        <f t="shared" ca="1" si="144"/>
        <v/>
      </c>
    </row>
    <row r="1199" spans="84:91" x14ac:dyDescent="0.3">
      <c r="CF1199" s="153">
        <v>1210</v>
      </c>
      <c r="CG1199" s="153">
        <f t="shared" ca="1" si="138"/>
        <v>5</v>
      </c>
      <c r="CH1199" s="153" t="str">
        <f t="shared" ca="1" si="139"/>
        <v/>
      </c>
      <c r="CI1199" s="153">
        <f t="shared" ca="1" si="140"/>
        <v>5</v>
      </c>
      <c r="CJ1199" s="153" t="str">
        <f t="shared" ca="1" si="141"/>
        <v/>
      </c>
      <c r="CK1199" s="153" t="str">
        <f t="shared" ca="1" si="142"/>
        <v/>
      </c>
      <c r="CL1199" s="153" t="str">
        <f t="shared" ca="1" si="143"/>
        <v/>
      </c>
      <c r="CM1199" s="153" t="str">
        <f t="shared" ca="1" si="144"/>
        <v/>
      </c>
    </row>
    <row r="1200" spans="84:91" x14ac:dyDescent="0.3">
      <c r="CF1200" s="153">
        <v>1211</v>
      </c>
      <c r="CG1200" s="153">
        <f t="shared" ca="1" si="138"/>
        <v>5</v>
      </c>
      <c r="CH1200" s="153" t="str">
        <f t="shared" ca="1" si="139"/>
        <v/>
      </c>
      <c r="CI1200" s="153">
        <f t="shared" ca="1" si="140"/>
        <v>5</v>
      </c>
      <c r="CJ1200" s="153" t="str">
        <f t="shared" ca="1" si="141"/>
        <v/>
      </c>
      <c r="CK1200" s="153" t="str">
        <f t="shared" ca="1" si="142"/>
        <v/>
      </c>
      <c r="CL1200" s="153" t="str">
        <f t="shared" ca="1" si="143"/>
        <v/>
      </c>
      <c r="CM1200" s="153" t="str">
        <f t="shared" ca="1" si="144"/>
        <v/>
      </c>
    </row>
    <row r="1201" spans="84:91" x14ac:dyDescent="0.3">
      <c r="CF1201" s="153">
        <v>1212</v>
      </c>
      <c r="CG1201" s="153">
        <f t="shared" ca="1" si="138"/>
        <v>5</v>
      </c>
      <c r="CH1201" s="153" t="str">
        <f t="shared" ca="1" si="139"/>
        <v/>
      </c>
      <c r="CI1201" s="153">
        <f t="shared" ca="1" si="140"/>
        <v>5</v>
      </c>
      <c r="CJ1201" s="153" t="str">
        <f t="shared" ca="1" si="141"/>
        <v/>
      </c>
      <c r="CK1201" s="153" t="str">
        <f t="shared" ca="1" si="142"/>
        <v/>
      </c>
      <c r="CL1201" s="153" t="str">
        <f t="shared" ca="1" si="143"/>
        <v/>
      </c>
      <c r="CM1201" s="153" t="str">
        <f t="shared" ca="1" si="144"/>
        <v/>
      </c>
    </row>
    <row r="1202" spans="84:91" x14ac:dyDescent="0.3">
      <c r="CF1202" s="153">
        <v>1213</v>
      </c>
      <c r="CG1202" s="153">
        <f t="shared" ca="1" si="138"/>
        <v>5</v>
      </c>
      <c r="CH1202" s="153" t="str">
        <f t="shared" ca="1" si="139"/>
        <v/>
      </c>
      <c r="CI1202" s="153">
        <f t="shared" ca="1" si="140"/>
        <v>5</v>
      </c>
      <c r="CJ1202" s="153" t="str">
        <f t="shared" ca="1" si="141"/>
        <v/>
      </c>
      <c r="CK1202" s="153" t="str">
        <f t="shared" ca="1" si="142"/>
        <v/>
      </c>
      <c r="CL1202" s="153" t="str">
        <f t="shared" ca="1" si="143"/>
        <v/>
      </c>
      <c r="CM1202" s="153" t="str">
        <f t="shared" ca="1" si="144"/>
        <v/>
      </c>
    </row>
    <row r="1203" spans="84:91" x14ac:dyDescent="0.3">
      <c r="CF1203" s="153">
        <v>1214</v>
      </c>
      <c r="CG1203" s="153">
        <f t="shared" ca="1" si="138"/>
        <v>5</v>
      </c>
      <c r="CH1203" s="153" t="str">
        <f t="shared" ca="1" si="139"/>
        <v/>
      </c>
      <c r="CI1203" s="153">
        <f t="shared" ca="1" si="140"/>
        <v>5</v>
      </c>
      <c r="CJ1203" s="153" t="str">
        <f t="shared" ca="1" si="141"/>
        <v/>
      </c>
      <c r="CK1203" s="153" t="str">
        <f t="shared" ca="1" si="142"/>
        <v/>
      </c>
      <c r="CL1203" s="153" t="str">
        <f t="shared" ca="1" si="143"/>
        <v/>
      </c>
      <c r="CM1203" s="153" t="str">
        <f t="shared" ca="1" si="144"/>
        <v/>
      </c>
    </row>
    <row r="1204" spans="84:91" x14ac:dyDescent="0.3">
      <c r="CF1204" s="153">
        <v>1215</v>
      </c>
      <c r="CG1204" s="153">
        <f t="shared" ca="1" si="138"/>
        <v>5</v>
      </c>
      <c r="CH1204" s="153" t="str">
        <f t="shared" ca="1" si="139"/>
        <v/>
      </c>
      <c r="CI1204" s="153">
        <f t="shared" ca="1" si="140"/>
        <v>5</v>
      </c>
      <c r="CJ1204" s="153" t="str">
        <f t="shared" ca="1" si="141"/>
        <v/>
      </c>
      <c r="CK1204" s="153" t="str">
        <f t="shared" ca="1" si="142"/>
        <v/>
      </c>
      <c r="CL1204" s="153" t="str">
        <f t="shared" ca="1" si="143"/>
        <v/>
      </c>
      <c r="CM1204" s="153" t="str">
        <f t="shared" ca="1" si="144"/>
        <v/>
      </c>
    </row>
    <row r="1205" spans="84:91" x14ac:dyDescent="0.3">
      <c r="CF1205" s="153">
        <v>1216</v>
      </c>
      <c r="CG1205" s="153">
        <f t="shared" ca="1" si="138"/>
        <v>5</v>
      </c>
      <c r="CH1205" s="153" t="str">
        <f t="shared" ca="1" si="139"/>
        <v/>
      </c>
      <c r="CI1205" s="153">
        <f t="shared" ca="1" si="140"/>
        <v>5</v>
      </c>
      <c r="CJ1205" s="153" t="str">
        <f t="shared" ca="1" si="141"/>
        <v/>
      </c>
      <c r="CK1205" s="153" t="str">
        <f t="shared" ca="1" si="142"/>
        <v/>
      </c>
      <c r="CL1205" s="153" t="str">
        <f t="shared" ca="1" si="143"/>
        <v/>
      </c>
      <c r="CM1205" s="153" t="str">
        <f t="shared" ca="1" si="144"/>
        <v/>
      </c>
    </row>
    <row r="1206" spans="84:91" x14ac:dyDescent="0.3">
      <c r="CF1206" s="153">
        <v>1217</v>
      </c>
      <c r="CG1206" s="153">
        <f t="shared" ca="1" si="138"/>
        <v>5</v>
      </c>
      <c r="CH1206" s="153" t="str">
        <f t="shared" ca="1" si="139"/>
        <v/>
      </c>
      <c r="CI1206" s="153">
        <f t="shared" ca="1" si="140"/>
        <v>5</v>
      </c>
      <c r="CJ1206" s="153" t="str">
        <f t="shared" ca="1" si="141"/>
        <v/>
      </c>
      <c r="CK1206" s="153" t="str">
        <f t="shared" ca="1" si="142"/>
        <v/>
      </c>
      <c r="CL1206" s="153" t="str">
        <f t="shared" ca="1" si="143"/>
        <v/>
      </c>
      <c r="CM1206" s="153" t="str">
        <f t="shared" ca="1" si="144"/>
        <v/>
      </c>
    </row>
    <row r="1207" spans="84:91" x14ac:dyDescent="0.3">
      <c r="CF1207" s="153">
        <v>1218</v>
      </c>
      <c r="CG1207" s="153">
        <f t="shared" ca="1" si="138"/>
        <v>5</v>
      </c>
      <c r="CH1207" s="153" t="str">
        <f t="shared" ca="1" si="139"/>
        <v/>
      </c>
      <c r="CI1207" s="153">
        <f t="shared" ca="1" si="140"/>
        <v>5</v>
      </c>
      <c r="CJ1207" s="153" t="str">
        <f t="shared" ca="1" si="141"/>
        <v/>
      </c>
      <c r="CK1207" s="153" t="str">
        <f t="shared" ca="1" si="142"/>
        <v/>
      </c>
      <c r="CL1207" s="153" t="str">
        <f t="shared" ca="1" si="143"/>
        <v/>
      </c>
      <c r="CM1207" s="153" t="str">
        <f t="shared" ca="1" si="144"/>
        <v/>
      </c>
    </row>
    <row r="1208" spans="84:91" x14ac:dyDescent="0.3">
      <c r="CF1208" s="153">
        <v>1219</v>
      </c>
      <c r="CG1208" s="153">
        <f t="shared" ca="1" si="138"/>
        <v>5</v>
      </c>
      <c r="CH1208" s="153" t="str">
        <f t="shared" ca="1" si="139"/>
        <v/>
      </c>
      <c r="CI1208" s="153">
        <f t="shared" ca="1" si="140"/>
        <v>5</v>
      </c>
      <c r="CJ1208" s="153" t="str">
        <f t="shared" ca="1" si="141"/>
        <v/>
      </c>
      <c r="CK1208" s="153" t="str">
        <f t="shared" ca="1" si="142"/>
        <v/>
      </c>
      <c r="CL1208" s="153" t="str">
        <f t="shared" ca="1" si="143"/>
        <v/>
      </c>
      <c r="CM1208" s="153" t="str">
        <f t="shared" ca="1" si="144"/>
        <v/>
      </c>
    </row>
    <row r="1209" spans="84:91" x14ac:dyDescent="0.3">
      <c r="CF1209" s="153">
        <v>1220</v>
      </c>
      <c r="CG1209" s="153">
        <f t="shared" ca="1" si="138"/>
        <v>5</v>
      </c>
      <c r="CH1209" s="153" t="str">
        <f t="shared" ca="1" si="139"/>
        <v/>
      </c>
      <c r="CI1209" s="153">
        <f t="shared" ca="1" si="140"/>
        <v>5</v>
      </c>
      <c r="CJ1209" s="153" t="str">
        <f t="shared" ca="1" si="141"/>
        <v/>
      </c>
      <c r="CK1209" s="153" t="str">
        <f t="shared" ca="1" si="142"/>
        <v/>
      </c>
      <c r="CL1209" s="153" t="str">
        <f t="shared" ca="1" si="143"/>
        <v/>
      </c>
      <c r="CM1209" s="153" t="str">
        <f t="shared" ca="1" si="144"/>
        <v/>
      </c>
    </row>
    <row r="1210" spans="84:91" x14ac:dyDescent="0.3">
      <c r="CF1210" s="153">
        <v>1221</v>
      </c>
      <c r="CG1210" s="153">
        <f t="shared" ca="1" si="138"/>
        <v>5</v>
      </c>
      <c r="CH1210" s="153" t="str">
        <f t="shared" ca="1" si="139"/>
        <v/>
      </c>
      <c r="CI1210" s="153">
        <f t="shared" ca="1" si="140"/>
        <v>5</v>
      </c>
      <c r="CJ1210" s="153" t="str">
        <f t="shared" ca="1" si="141"/>
        <v/>
      </c>
      <c r="CK1210" s="153" t="str">
        <f t="shared" ca="1" si="142"/>
        <v/>
      </c>
      <c r="CL1210" s="153" t="str">
        <f t="shared" ca="1" si="143"/>
        <v/>
      </c>
      <c r="CM1210" s="153" t="str">
        <f t="shared" ca="1" si="144"/>
        <v/>
      </c>
    </row>
    <row r="1211" spans="84:91" x14ac:dyDescent="0.3">
      <c r="CF1211" s="153">
        <v>1222</v>
      </c>
      <c r="CG1211" s="153">
        <f t="shared" ca="1" si="138"/>
        <v>5</v>
      </c>
      <c r="CH1211" s="153" t="str">
        <f t="shared" ca="1" si="139"/>
        <v/>
      </c>
      <c r="CI1211" s="153">
        <f t="shared" ca="1" si="140"/>
        <v>5</v>
      </c>
      <c r="CJ1211" s="153" t="str">
        <f t="shared" ca="1" si="141"/>
        <v/>
      </c>
      <c r="CK1211" s="153" t="str">
        <f t="shared" ca="1" si="142"/>
        <v/>
      </c>
      <c r="CL1211" s="153" t="str">
        <f t="shared" ca="1" si="143"/>
        <v/>
      </c>
      <c r="CM1211" s="153" t="str">
        <f t="shared" ca="1" si="144"/>
        <v/>
      </c>
    </row>
    <row r="1212" spans="84:91" x14ac:dyDescent="0.3">
      <c r="CF1212" s="153">
        <v>1223</v>
      </c>
      <c r="CG1212" s="153">
        <f t="shared" ca="1" si="138"/>
        <v>5</v>
      </c>
      <c r="CH1212" s="153" t="str">
        <f t="shared" ca="1" si="139"/>
        <v/>
      </c>
      <c r="CI1212" s="153">
        <f t="shared" ca="1" si="140"/>
        <v>5</v>
      </c>
      <c r="CJ1212" s="153" t="str">
        <f t="shared" ca="1" si="141"/>
        <v/>
      </c>
      <c r="CK1212" s="153" t="str">
        <f t="shared" ca="1" si="142"/>
        <v/>
      </c>
      <c r="CL1212" s="153" t="str">
        <f t="shared" ca="1" si="143"/>
        <v/>
      </c>
      <c r="CM1212" s="153" t="str">
        <f t="shared" ca="1" si="144"/>
        <v/>
      </c>
    </row>
    <row r="1213" spans="84:91" x14ac:dyDescent="0.3">
      <c r="CF1213" s="153">
        <v>1224</v>
      </c>
      <c r="CG1213" s="153">
        <f t="shared" ca="1" si="138"/>
        <v>5</v>
      </c>
      <c r="CH1213" s="153" t="str">
        <f t="shared" ca="1" si="139"/>
        <v/>
      </c>
      <c r="CI1213" s="153">
        <f t="shared" ca="1" si="140"/>
        <v>5</v>
      </c>
      <c r="CJ1213" s="153" t="str">
        <f t="shared" ca="1" si="141"/>
        <v/>
      </c>
      <c r="CK1213" s="153" t="str">
        <f t="shared" ca="1" si="142"/>
        <v/>
      </c>
      <c r="CL1213" s="153" t="str">
        <f t="shared" ca="1" si="143"/>
        <v/>
      </c>
      <c r="CM1213" s="153" t="str">
        <f t="shared" ca="1" si="144"/>
        <v/>
      </c>
    </row>
    <row r="1214" spans="84:91" x14ac:dyDescent="0.3">
      <c r="CF1214" s="153">
        <v>1225</v>
      </c>
      <c r="CG1214" s="153">
        <f t="shared" ca="1" si="138"/>
        <v>5</v>
      </c>
      <c r="CH1214" s="153" t="str">
        <f t="shared" ca="1" si="139"/>
        <v/>
      </c>
      <c r="CI1214" s="153">
        <f t="shared" ca="1" si="140"/>
        <v>5</v>
      </c>
      <c r="CJ1214" s="153" t="str">
        <f t="shared" ca="1" si="141"/>
        <v/>
      </c>
      <c r="CK1214" s="153" t="str">
        <f t="shared" ca="1" si="142"/>
        <v/>
      </c>
      <c r="CL1214" s="153" t="str">
        <f t="shared" ca="1" si="143"/>
        <v/>
      </c>
      <c r="CM1214" s="153" t="str">
        <f t="shared" ca="1" si="144"/>
        <v/>
      </c>
    </row>
    <row r="1215" spans="84:91" x14ac:dyDescent="0.3">
      <c r="CF1215" s="153">
        <v>1226</v>
      </c>
      <c r="CG1215" s="153">
        <f t="shared" ca="1" si="138"/>
        <v>5</v>
      </c>
      <c r="CH1215" s="153" t="str">
        <f t="shared" ca="1" si="139"/>
        <v/>
      </c>
      <c r="CI1215" s="153">
        <f t="shared" ca="1" si="140"/>
        <v>5</v>
      </c>
      <c r="CJ1215" s="153" t="str">
        <f t="shared" ca="1" si="141"/>
        <v/>
      </c>
      <c r="CK1215" s="153" t="str">
        <f t="shared" ca="1" si="142"/>
        <v/>
      </c>
      <c r="CL1215" s="153" t="str">
        <f t="shared" ca="1" si="143"/>
        <v/>
      </c>
      <c r="CM1215" s="153" t="str">
        <f t="shared" ca="1" si="144"/>
        <v/>
      </c>
    </row>
    <row r="1216" spans="84:91" x14ac:dyDescent="0.3">
      <c r="CF1216" s="153">
        <v>1227</v>
      </c>
      <c r="CG1216" s="153">
        <f t="shared" ca="1" si="138"/>
        <v>5</v>
      </c>
      <c r="CH1216" s="153" t="str">
        <f t="shared" ca="1" si="139"/>
        <v/>
      </c>
      <c r="CI1216" s="153">
        <f t="shared" ca="1" si="140"/>
        <v>5</v>
      </c>
      <c r="CJ1216" s="153" t="str">
        <f t="shared" ca="1" si="141"/>
        <v/>
      </c>
      <c r="CK1216" s="153" t="str">
        <f t="shared" ca="1" si="142"/>
        <v/>
      </c>
      <c r="CL1216" s="153" t="str">
        <f t="shared" ca="1" si="143"/>
        <v/>
      </c>
      <c r="CM1216" s="153" t="str">
        <f t="shared" ca="1" si="144"/>
        <v/>
      </c>
    </row>
    <row r="1217" spans="84:91" x14ac:dyDescent="0.3">
      <c r="CF1217" s="153">
        <v>1228</v>
      </c>
      <c r="CG1217" s="153">
        <f t="shared" ca="1" si="138"/>
        <v>5</v>
      </c>
      <c r="CH1217" s="153" t="str">
        <f t="shared" ca="1" si="139"/>
        <v/>
      </c>
      <c r="CI1217" s="153">
        <f t="shared" ca="1" si="140"/>
        <v>5</v>
      </c>
      <c r="CJ1217" s="153" t="str">
        <f t="shared" ca="1" si="141"/>
        <v/>
      </c>
      <c r="CK1217" s="153" t="str">
        <f t="shared" ca="1" si="142"/>
        <v/>
      </c>
      <c r="CL1217" s="153" t="str">
        <f t="shared" ca="1" si="143"/>
        <v/>
      </c>
      <c r="CM1217" s="153" t="str">
        <f t="shared" ca="1" si="144"/>
        <v/>
      </c>
    </row>
    <row r="1218" spans="84:91" x14ac:dyDescent="0.3">
      <c r="CF1218" s="153">
        <v>1229</v>
      </c>
      <c r="CG1218" s="153">
        <f t="shared" ca="1" si="138"/>
        <v>5</v>
      </c>
      <c r="CH1218" s="153" t="str">
        <f t="shared" ca="1" si="139"/>
        <v/>
      </c>
      <c r="CI1218" s="153">
        <f t="shared" ca="1" si="140"/>
        <v>5</v>
      </c>
      <c r="CJ1218" s="153" t="str">
        <f t="shared" ca="1" si="141"/>
        <v/>
      </c>
      <c r="CK1218" s="153" t="str">
        <f t="shared" ca="1" si="142"/>
        <v/>
      </c>
      <c r="CL1218" s="153" t="str">
        <f t="shared" ca="1" si="143"/>
        <v/>
      </c>
      <c r="CM1218" s="153" t="str">
        <f t="shared" ca="1" si="144"/>
        <v/>
      </c>
    </row>
    <row r="1219" spans="84:91" x14ac:dyDescent="0.3">
      <c r="CF1219" s="153">
        <v>1230</v>
      </c>
      <c r="CG1219" s="153">
        <f t="shared" ca="1" si="138"/>
        <v>5</v>
      </c>
      <c r="CH1219" s="153" t="str">
        <f t="shared" ca="1" si="139"/>
        <v/>
      </c>
      <c r="CI1219" s="153">
        <f t="shared" ca="1" si="140"/>
        <v>5</v>
      </c>
      <c r="CJ1219" s="153" t="str">
        <f t="shared" ca="1" si="141"/>
        <v/>
      </c>
      <c r="CK1219" s="153" t="str">
        <f t="shared" ca="1" si="142"/>
        <v/>
      </c>
      <c r="CL1219" s="153" t="str">
        <f t="shared" ca="1" si="143"/>
        <v/>
      </c>
      <c r="CM1219" s="153" t="str">
        <f t="shared" ca="1" si="144"/>
        <v/>
      </c>
    </row>
    <row r="1220" spans="84:91" x14ac:dyDescent="0.3">
      <c r="CF1220" s="153">
        <v>1231</v>
      </c>
      <c r="CG1220" s="153">
        <f t="shared" ca="1" si="138"/>
        <v>5</v>
      </c>
      <c r="CH1220" s="153" t="str">
        <f t="shared" ca="1" si="139"/>
        <v/>
      </c>
      <c r="CI1220" s="153">
        <f t="shared" ca="1" si="140"/>
        <v>5</v>
      </c>
      <c r="CJ1220" s="153" t="str">
        <f t="shared" ca="1" si="141"/>
        <v/>
      </c>
      <c r="CK1220" s="153" t="str">
        <f t="shared" ca="1" si="142"/>
        <v/>
      </c>
      <c r="CL1220" s="153" t="str">
        <f t="shared" ca="1" si="143"/>
        <v/>
      </c>
      <c r="CM1220" s="153" t="str">
        <f t="shared" ca="1" si="144"/>
        <v/>
      </c>
    </row>
    <row r="1221" spans="84:91" x14ac:dyDescent="0.3">
      <c r="CF1221" s="153">
        <v>1232</v>
      </c>
      <c r="CG1221" s="153">
        <f t="shared" ref="CG1221:CG1284" ca="1" si="145">IF(INDIRECT("'"&amp;$CG$2&amp;"'!F"&amp;CF1221)="Business",CG1220+1,CG1220)</f>
        <v>5</v>
      </c>
      <c r="CH1221" s="153" t="str">
        <f t="shared" ref="CH1221:CH1284" ca="1" si="146">IF(CG1221&lt;&gt;CG1220,IF(AND(INDIRECT("'"&amp;$CG$2&amp;"'!E"&amp;CF1221)&gt;$CH$2-1,INDIRECT("'"&amp;$CG$2&amp;"'!E"&amp;CF1221)&lt;$CH$3+1),INDIRECT("'"&amp;$CG$2&amp;"'!E"&amp;CF1221),""),"")</f>
        <v/>
      </c>
      <c r="CI1221" s="153">
        <f t="shared" ref="CI1221:CI1284" ca="1" si="147">IF(CH1221&lt;&gt;"",CI1220+1,CI1220)</f>
        <v>5</v>
      </c>
      <c r="CJ1221" s="153" t="str">
        <f t="shared" ca="1" si="141"/>
        <v/>
      </c>
      <c r="CK1221" s="153" t="str">
        <f t="shared" ca="1" si="142"/>
        <v/>
      </c>
      <c r="CL1221" s="153" t="str">
        <f t="shared" ca="1" si="143"/>
        <v/>
      </c>
      <c r="CM1221" s="153" t="str">
        <f t="shared" ca="1" si="144"/>
        <v/>
      </c>
    </row>
    <row r="1222" spans="84:91" x14ac:dyDescent="0.3">
      <c r="CF1222" s="153">
        <v>1233</v>
      </c>
      <c r="CG1222" s="153">
        <f t="shared" ca="1" si="145"/>
        <v>5</v>
      </c>
      <c r="CH1222" s="153" t="str">
        <f t="shared" ca="1" si="146"/>
        <v/>
      </c>
      <c r="CI1222" s="153">
        <f t="shared" ca="1" si="147"/>
        <v>5</v>
      </c>
      <c r="CJ1222" s="153" t="str">
        <f t="shared" ca="1" si="141"/>
        <v/>
      </c>
      <c r="CK1222" s="153" t="str">
        <f t="shared" ca="1" si="142"/>
        <v/>
      </c>
      <c r="CL1222" s="153" t="str">
        <f t="shared" ca="1" si="143"/>
        <v/>
      </c>
      <c r="CM1222" s="153" t="str">
        <f t="shared" ca="1" si="144"/>
        <v/>
      </c>
    </row>
    <row r="1223" spans="84:91" x14ac:dyDescent="0.3">
      <c r="CF1223" s="153">
        <v>1234</v>
      </c>
      <c r="CG1223" s="153">
        <f t="shared" ca="1" si="145"/>
        <v>5</v>
      </c>
      <c r="CH1223" s="153" t="str">
        <f t="shared" ca="1" si="146"/>
        <v/>
      </c>
      <c r="CI1223" s="153">
        <f t="shared" ca="1" si="147"/>
        <v>5</v>
      </c>
      <c r="CJ1223" s="153" t="str">
        <f t="shared" ca="1" si="141"/>
        <v/>
      </c>
      <c r="CK1223" s="153" t="str">
        <f t="shared" ca="1" si="142"/>
        <v/>
      </c>
      <c r="CL1223" s="153" t="str">
        <f t="shared" ca="1" si="143"/>
        <v/>
      </c>
      <c r="CM1223" s="153" t="str">
        <f t="shared" ca="1" si="144"/>
        <v/>
      </c>
    </row>
    <row r="1224" spans="84:91" x14ac:dyDescent="0.3">
      <c r="CF1224" s="153">
        <v>1235</v>
      </c>
      <c r="CG1224" s="153">
        <f t="shared" ca="1" si="145"/>
        <v>5</v>
      </c>
      <c r="CH1224" s="153" t="str">
        <f t="shared" ca="1" si="146"/>
        <v/>
      </c>
      <c r="CI1224" s="153">
        <f t="shared" ca="1" si="147"/>
        <v>5</v>
      </c>
      <c r="CJ1224" s="153" t="str">
        <f t="shared" ca="1" si="141"/>
        <v/>
      </c>
      <c r="CK1224" s="153" t="str">
        <f t="shared" ca="1" si="142"/>
        <v/>
      </c>
      <c r="CL1224" s="153" t="str">
        <f t="shared" ca="1" si="143"/>
        <v/>
      </c>
      <c r="CM1224" s="153" t="str">
        <f t="shared" ca="1" si="144"/>
        <v/>
      </c>
    </row>
    <row r="1225" spans="84:91" x14ac:dyDescent="0.3">
      <c r="CF1225" s="153">
        <v>1236</v>
      </c>
      <c r="CG1225" s="153">
        <f t="shared" ca="1" si="145"/>
        <v>5</v>
      </c>
      <c r="CH1225" s="153" t="str">
        <f t="shared" ca="1" si="146"/>
        <v/>
      </c>
      <c r="CI1225" s="153">
        <f t="shared" ca="1" si="147"/>
        <v>5</v>
      </c>
      <c r="CJ1225" s="153" t="str">
        <f t="shared" ca="1" si="141"/>
        <v/>
      </c>
      <c r="CK1225" s="153" t="str">
        <f t="shared" ca="1" si="142"/>
        <v/>
      </c>
      <c r="CL1225" s="153" t="str">
        <f t="shared" ca="1" si="143"/>
        <v/>
      </c>
      <c r="CM1225" s="153" t="str">
        <f t="shared" ca="1" si="144"/>
        <v/>
      </c>
    </row>
    <row r="1226" spans="84:91" x14ac:dyDescent="0.3">
      <c r="CF1226" s="153">
        <v>1237</v>
      </c>
      <c r="CG1226" s="153">
        <f t="shared" ca="1" si="145"/>
        <v>5</v>
      </c>
      <c r="CH1226" s="153" t="str">
        <f t="shared" ca="1" si="146"/>
        <v/>
      </c>
      <c r="CI1226" s="153">
        <f t="shared" ca="1" si="147"/>
        <v>5</v>
      </c>
      <c r="CJ1226" s="153" t="str">
        <f t="shared" ref="CJ1226:CJ1289" ca="1" si="148">IF(CH1226&lt;&gt;"",INDIRECT("'"&amp;$CG$2&amp;"'!G"&amp;CF1226),"")</f>
        <v/>
      </c>
      <c r="CK1226" s="153" t="str">
        <f t="shared" ref="CK1226:CK1289" ca="1" si="149">IF(CH1226&lt;&gt;"",INDIRECT("'"&amp;$CG$2&amp;"'!J"&amp;CF1226),"")</f>
        <v/>
      </c>
      <c r="CL1226" s="153" t="str">
        <f t="shared" ref="CL1226:CL1289" ca="1" si="150">IF(CH1226&lt;&gt;"",INDIRECT("'"&amp;$CG$2&amp;"'!H"&amp;CF1226),"")</f>
        <v/>
      </c>
      <c r="CM1226" s="153" t="str">
        <f t="shared" ref="CM1226:CM1289" ca="1" si="151">IF(CH1226&lt;&gt;"",INDIRECT("'"&amp;$CG$2&amp;"'!K"&amp;CF1226),"")</f>
        <v/>
      </c>
    </row>
    <row r="1227" spans="84:91" x14ac:dyDescent="0.3">
      <c r="CF1227" s="153">
        <v>1238</v>
      </c>
      <c r="CG1227" s="153">
        <f t="shared" ca="1" si="145"/>
        <v>5</v>
      </c>
      <c r="CH1227" s="153" t="str">
        <f t="shared" ca="1" si="146"/>
        <v/>
      </c>
      <c r="CI1227" s="153">
        <f t="shared" ca="1" si="147"/>
        <v>5</v>
      </c>
      <c r="CJ1227" s="153" t="str">
        <f t="shared" ca="1" si="148"/>
        <v/>
      </c>
      <c r="CK1227" s="153" t="str">
        <f t="shared" ca="1" si="149"/>
        <v/>
      </c>
      <c r="CL1227" s="153" t="str">
        <f t="shared" ca="1" si="150"/>
        <v/>
      </c>
      <c r="CM1227" s="153" t="str">
        <f t="shared" ca="1" si="151"/>
        <v/>
      </c>
    </row>
    <row r="1228" spans="84:91" x14ac:dyDescent="0.3">
      <c r="CF1228" s="153">
        <v>1239</v>
      </c>
      <c r="CG1228" s="153">
        <f t="shared" ca="1" si="145"/>
        <v>5</v>
      </c>
      <c r="CH1228" s="153" t="str">
        <f t="shared" ca="1" si="146"/>
        <v/>
      </c>
      <c r="CI1228" s="153">
        <f t="shared" ca="1" si="147"/>
        <v>5</v>
      </c>
      <c r="CJ1228" s="153" t="str">
        <f t="shared" ca="1" si="148"/>
        <v/>
      </c>
      <c r="CK1228" s="153" t="str">
        <f t="shared" ca="1" si="149"/>
        <v/>
      </c>
      <c r="CL1228" s="153" t="str">
        <f t="shared" ca="1" si="150"/>
        <v/>
      </c>
      <c r="CM1228" s="153" t="str">
        <f t="shared" ca="1" si="151"/>
        <v/>
      </c>
    </row>
    <row r="1229" spans="84:91" x14ac:dyDescent="0.3">
      <c r="CF1229" s="153">
        <v>1240</v>
      </c>
      <c r="CG1229" s="153">
        <f t="shared" ca="1" si="145"/>
        <v>5</v>
      </c>
      <c r="CH1229" s="153" t="str">
        <f t="shared" ca="1" si="146"/>
        <v/>
      </c>
      <c r="CI1229" s="153">
        <f t="shared" ca="1" si="147"/>
        <v>5</v>
      </c>
      <c r="CJ1229" s="153" t="str">
        <f t="shared" ca="1" si="148"/>
        <v/>
      </c>
      <c r="CK1229" s="153" t="str">
        <f t="shared" ca="1" si="149"/>
        <v/>
      </c>
      <c r="CL1229" s="153" t="str">
        <f t="shared" ca="1" si="150"/>
        <v/>
      </c>
      <c r="CM1229" s="153" t="str">
        <f t="shared" ca="1" si="151"/>
        <v/>
      </c>
    </row>
    <row r="1230" spans="84:91" x14ac:dyDescent="0.3">
      <c r="CF1230" s="153">
        <v>1241</v>
      </c>
      <c r="CG1230" s="153">
        <f t="shared" ca="1" si="145"/>
        <v>5</v>
      </c>
      <c r="CH1230" s="153" t="str">
        <f t="shared" ca="1" si="146"/>
        <v/>
      </c>
      <c r="CI1230" s="153">
        <f t="shared" ca="1" si="147"/>
        <v>5</v>
      </c>
      <c r="CJ1230" s="153" t="str">
        <f t="shared" ca="1" si="148"/>
        <v/>
      </c>
      <c r="CK1230" s="153" t="str">
        <f t="shared" ca="1" si="149"/>
        <v/>
      </c>
      <c r="CL1230" s="153" t="str">
        <f t="shared" ca="1" si="150"/>
        <v/>
      </c>
      <c r="CM1230" s="153" t="str">
        <f t="shared" ca="1" si="151"/>
        <v/>
      </c>
    </row>
    <row r="1231" spans="84:91" x14ac:dyDescent="0.3">
      <c r="CF1231" s="153">
        <v>1242</v>
      </c>
      <c r="CG1231" s="153">
        <f t="shared" ca="1" si="145"/>
        <v>5</v>
      </c>
      <c r="CH1231" s="153" t="str">
        <f t="shared" ca="1" si="146"/>
        <v/>
      </c>
      <c r="CI1231" s="153">
        <f t="shared" ca="1" si="147"/>
        <v>5</v>
      </c>
      <c r="CJ1231" s="153" t="str">
        <f t="shared" ca="1" si="148"/>
        <v/>
      </c>
      <c r="CK1231" s="153" t="str">
        <f t="shared" ca="1" si="149"/>
        <v/>
      </c>
      <c r="CL1231" s="153" t="str">
        <f t="shared" ca="1" si="150"/>
        <v/>
      </c>
      <c r="CM1231" s="153" t="str">
        <f t="shared" ca="1" si="151"/>
        <v/>
      </c>
    </row>
    <row r="1232" spans="84:91" x14ac:dyDescent="0.3">
      <c r="CF1232" s="153">
        <v>1243</v>
      </c>
      <c r="CG1232" s="153">
        <f t="shared" ca="1" si="145"/>
        <v>5</v>
      </c>
      <c r="CH1232" s="153" t="str">
        <f t="shared" ca="1" si="146"/>
        <v/>
      </c>
      <c r="CI1232" s="153">
        <f t="shared" ca="1" si="147"/>
        <v>5</v>
      </c>
      <c r="CJ1232" s="153" t="str">
        <f t="shared" ca="1" si="148"/>
        <v/>
      </c>
      <c r="CK1232" s="153" t="str">
        <f t="shared" ca="1" si="149"/>
        <v/>
      </c>
      <c r="CL1232" s="153" t="str">
        <f t="shared" ca="1" si="150"/>
        <v/>
      </c>
      <c r="CM1232" s="153" t="str">
        <f t="shared" ca="1" si="151"/>
        <v/>
      </c>
    </row>
    <row r="1233" spans="84:91" x14ac:dyDescent="0.3">
      <c r="CF1233" s="153">
        <v>1244</v>
      </c>
      <c r="CG1233" s="153">
        <f t="shared" ca="1" si="145"/>
        <v>5</v>
      </c>
      <c r="CH1233" s="153" t="str">
        <f t="shared" ca="1" si="146"/>
        <v/>
      </c>
      <c r="CI1233" s="153">
        <f t="shared" ca="1" si="147"/>
        <v>5</v>
      </c>
      <c r="CJ1233" s="153" t="str">
        <f t="shared" ca="1" si="148"/>
        <v/>
      </c>
      <c r="CK1233" s="153" t="str">
        <f t="shared" ca="1" si="149"/>
        <v/>
      </c>
      <c r="CL1233" s="153" t="str">
        <f t="shared" ca="1" si="150"/>
        <v/>
      </c>
      <c r="CM1233" s="153" t="str">
        <f t="shared" ca="1" si="151"/>
        <v/>
      </c>
    </row>
    <row r="1234" spans="84:91" x14ac:dyDescent="0.3">
      <c r="CF1234" s="153">
        <v>1245</v>
      </c>
      <c r="CG1234" s="153">
        <f t="shared" ca="1" si="145"/>
        <v>5</v>
      </c>
      <c r="CH1234" s="153" t="str">
        <f t="shared" ca="1" si="146"/>
        <v/>
      </c>
      <c r="CI1234" s="153">
        <f t="shared" ca="1" si="147"/>
        <v>5</v>
      </c>
      <c r="CJ1234" s="153" t="str">
        <f t="shared" ca="1" si="148"/>
        <v/>
      </c>
      <c r="CK1234" s="153" t="str">
        <f t="shared" ca="1" si="149"/>
        <v/>
      </c>
      <c r="CL1234" s="153" t="str">
        <f t="shared" ca="1" si="150"/>
        <v/>
      </c>
      <c r="CM1234" s="153" t="str">
        <f t="shared" ca="1" si="151"/>
        <v/>
      </c>
    </row>
    <row r="1235" spans="84:91" x14ac:dyDescent="0.3">
      <c r="CF1235" s="153">
        <v>1246</v>
      </c>
      <c r="CG1235" s="153">
        <f t="shared" ca="1" si="145"/>
        <v>5</v>
      </c>
      <c r="CH1235" s="153" t="str">
        <f t="shared" ca="1" si="146"/>
        <v/>
      </c>
      <c r="CI1235" s="153">
        <f t="shared" ca="1" si="147"/>
        <v>5</v>
      </c>
      <c r="CJ1235" s="153" t="str">
        <f t="shared" ca="1" si="148"/>
        <v/>
      </c>
      <c r="CK1235" s="153" t="str">
        <f t="shared" ca="1" si="149"/>
        <v/>
      </c>
      <c r="CL1235" s="153" t="str">
        <f t="shared" ca="1" si="150"/>
        <v/>
      </c>
      <c r="CM1235" s="153" t="str">
        <f t="shared" ca="1" si="151"/>
        <v/>
      </c>
    </row>
    <row r="1236" spans="84:91" x14ac:dyDescent="0.3">
      <c r="CF1236" s="153">
        <v>1247</v>
      </c>
      <c r="CG1236" s="153">
        <f t="shared" ca="1" si="145"/>
        <v>5</v>
      </c>
      <c r="CH1236" s="153" t="str">
        <f t="shared" ca="1" si="146"/>
        <v/>
      </c>
      <c r="CI1236" s="153">
        <f t="shared" ca="1" si="147"/>
        <v>5</v>
      </c>
      <c r="CJ1236" s="153" t="str">
        <f t="shared" ca="1" si="148"/>
        <v/>
      </c>
      <c r="CK1236" s="153" t="str">
        <f t="shared" ca="1" si="149"/>
        <v/>
      </c>
      <c r="CL1236" s="153" t="str">
        <f t="shared" ca="1" si="150"/>
        <v/>
      </c>
      <c r="CM1236" s="153" t="str">
        <f t="shared" ca="1" si="151"/>
        <v/>
      </c>
    </row>
    <row r="1237" spans="84:91" x14ac:dyDescent="0.3">
      <c r="CF1237" s="153">
        <v>1248</v>
      </c>
      <c r="CG1237" s="153">
        <f t="shared" ca="1" si="145"/>
        <v>5</v>
      </c>
      <c r="CH1237" s="153" t="str">
        <f t="shared" ca="1" si="146"/>
        <v/>
      </c>
      <c r="CI1237" s="153">
        <f t="shared" ca="1" si="147"/>
        <v>5</v>
      </c>
      <c r="CJ1237" s="153" t="str">
        <f t="shared" ca="1" si="148"/>
        <v/>
      </c>
      <c r="CK1237" s="153" t="str">
        <f t="shared" ca="1" si="149"/>
        <v/>
      </c>
      <c r="CL1237" s="153" t="str">
        <f t="shared" ca="1" si="150"/>
        <v/>
      </c>
      <c r="CM1237" s="153" t="str">
        <f t="shared" ca="1" si="151"/>
        <v/>
      </c>
    </row>
    <row r="1238" spans="84:91" x14ac:dyDescent="0.3">
      <c r="CF1238" s="153">
        <v>1249</v>
      </c>
      <c r="CG1238" s="153">
        <f t="shared" ca="1" si="145"/>
        <v>5</v>
      </c>
      <c r="CH1238" s="153" t="str">
        <f t="shared" ca="1" si="146"/>
        <v/>
      </c>
      <c r="CI1238" s="153">
        <f t="shared" ca="1" si="147"/>
        <v>5</v>
      </c>
      <c r="CJ1238" s="153" t="str">
        <f t="shared" ca="1" si="148"/>
        <v/>
      </c>
      <c r="CK1238" s="153" t="str">
        <f t="shared" ca="1" si="149"/>
        <v/>
      </c>
      <c r="CL1238" s="153" t="str">
        <f t="shared" ca="1" si="150"/>
        <v/>
      </c>
      <c r="CM1238" s="153" t="str">
        <f t="shared" ca="1" si="151"/>
        <v/>
      </c>
    </row>
    <row r="1239" spans="84:91" x14ac:dyDescent="0.3">
      <c r="CF1239" s="153">
        <v>1250</v>
      </c>
      <c r="CG1239" s="153">
        <f t="shared" ca="1" si="145"/>
        <v>5</v>
      </c>
      <c r="CH1239" s="153" t="str">
        <f t="shared" ca="1" si="146"/>
        <v/>
      </c>
      <c r="CI1239" s="153">
        <f t="shared" ca="1" si="147"/>
        <v>5</v>
      </c>
      <c r="CJ1239" s="153" t="str">
        <f t="shared" ca="1" si="148"/>
        <v/>
      </c>
      <c r="CK1239" s="153" t="str">
        <f t="shared" ca="1" si="149"/>
        <v/>
      </c>
      <c r="CL1239" s="153" t="str">
        <f t="shared" ca="1" si="150"/>
        <v/>
      </c>
      <c r="CM1239" s="153" t="str">
        <f t="shared" ca="1" si="151"/>
        <v/>
      </c>
    </row>
    <row r="1240" spans="84:91" x14ac:dyDescent="0.3">
      <c r="CF1240" s="153">
        <v>1251</v>
      </c>
      <c r="CG1240" s="153">
        <f t="shared" ca="1" si="145"/>
        <v>5</v>
      </c>
      <c r="CH1240" s="153" t="str">
        <f t="shared" ca="1" si="146"/>
        <v/>
      </c>
      <c r="CI1240" s="153">
        <f t="shared" ca="1" si="147"/>
        <v>5</v>
      </c>
      <c r="CJ1240" s="153" t="str">
        <f t="shared" ca="1" si="148"/>
        <v/>
      </c>
      <c r="CK1240" s="153" t="str">
        <f t="shared" ca="1" si="149"/>
        <v/>
      </c>
      <c r="CL1240" s="153" t="str">
        <f t="shared" ca="1" si="150"/>
        <v/>
      </c>
      <c r="CM1240" s="153" t="str">
        <f t="shared" ca="1" si="151"/>
        <v/>
      </c>
    </row>
    <row r="1241" spans="84:91" x14ac:dyDescent="0.3">
      <c r="CF1241" s="153">
        <v>1252</v>
      </c>
      <c r="CG1241" s="153">
        <f t="shared" ca="1" si="145"/>
        <v>5</v>
      </c>
      <c r="CH1241" s="153" t="str">
        <f t="shared" ca="1" si="146"/>
        <v/>
      </c>
      <c r="CI1241" s="153">
        <f t="shared" ca="1" si="147"/>
        <v>5</v>
      </c>
      <c r="CJ1241" s="153" t="str">
        <f t="shared" ca="1" si="148"/>
        <v/>
      </c>
      <c r="CK1241" s="153" t="str">
        <f t="shared" ca="1" si="149"/>
        <v/>
      </c>
      <c r="CL1241" s="153" t="str">
        <f t="shared" ca="1" si="150"/>
        <v/>
      </c>
      <c r="CM1241" s="153" t="str">
        <f t="shared" ca="1" si="151"/>
        <v/>
      </c>
    </row>
    <row r="1242" spans="84:91" x14ac:dyDescent="0.3">
      <c r="CF1242" s="153">
        <v>1253</v>
      </c>
      <c r="CG1242" s="153">
        <f t="shared" ca="1" si="145"/>
        <v>5</v>
      </c>
      <c r="CH1242" s="153" t="str">
        <f t="shared" ca="1" si="146"/>
        <v/>
      </c>
      <c r="CI1242" s="153">
        <f t="shared" ca="1" si="147"/>
        <v>5</v>
      </c>
      <c r="CJ1242" s="153" t="str">
        <f t="shared" ca="1" si="148"/>
        <v/>
      </c>
      <c r="CK1242" s="153" t="str">
        <f t="shared" ca="1" si="149"/>
        <v/>
      </c>
      <c r="CL1242" s="153" t="str">
        <f t="shared" ca="1" si="150"/>
        <v/>
      </c>
      <c r="CM1242" s="153" t="str">
        <f t="shared" ca="1" si="151"/>
        <v/>
      </c>
    </row>
    <row r="1243" spans="84:91" x14ac:dyDescent="0.3">
      <c r="CF1243" s="153">
        <v>1254</v>
      </c>
      <c r="CG1243" s="153">
        <f t="shared" ca="1" si="145"/>
        <v>5</v>
      </c>
      <c r="CH1243" s="153" t="str">
        <f t="shared" ca="1" si="146"/>
        <v/>
      </c>
      <c r="CI1243" s="153">
        <f t="shared" ca="1" si="147"/>
        <v>5</v>
      </c>
      <c r="CJ1243" s="153" t="str">
        <f t="shared" ca="1" si="148"/>
        <v/>
      </c>
      <c r="CK1243" s="153" t="str">
        <f t="shared" ca="1" si="149"/>
        <v/>
      </c>
      <c r="CL1243" s="153" t="str">
        <f t="shared" ca="1" si="150"/>
        <v/>
      </c>
      <c r="CM1243" s="153" t="str">
        <f t="shared" ca="1" si="151"/>
        <v/>
      </c>
    </row>
    <row r="1244" spans="84:91" x14ac:dyDescent="0.3">
      <c r="CF1244" s="153">
        <v>1255</v>
      </c>
      <c r="CG1244" s="153">
        <f t="shared" ca="1" si="145"/>
        <v>5</v>
      </c>
      <c r="CH1244" s="153" t="str">
        <f t="shared" ca="1" si="146"/>
        <v/>
      </c>
      <c r="CI1244" s="153">
        <f t="shared" ca="1" si="147"/>
        <v>5</v>
      </c>
      <c r="CJ1244" s="153" t="str">
        <f t="shared" ca="1" si="148"/>
        <v/>
      </c>
      <c r="CK1244" s="153" t="str">
        <f t="shared" ca="1" si="149"/>
        <v/>
      </c>
      <c r="CL1244" s="153" t="str">
        <f t="shared" ca="1" si="150"/>
        <v/>
      </c>
      <c r="CM1244" s="153" t="str">
        <f t="shared" ca="1" si="151"/>
        <v/>
      </c>
    </row>
    <row r="1245" spans="84:91" x14ac:dyDescent="0.3">
      <c r="CF1245" s="153">
        <v>1256</v>
      </c>
      <c r="CG1245" s="153">
        <f t="shared" ca="1" si="145"/>
        <v>5</v>
      </c>
      <c r="CH1245" s="153" t="str">
        <f t="shared" ca="1" si="146"/>
        <v/>
      </c>
      <c r="CI1245" s="153">
        <f t="shared" ca="1" si="147"/>
        <v>5</v>
      </c>
      <c r="CJ1245" s="153" t="str">
        <f t="shared" ca="1" si="148"/>
        <v/>
      </c>
      <c r="CK1245" s="153" t="str">
        <f t="shared" ca="1" si="149"/>
        <v/>
      </c>
      <c r="CL1245" s="153" t="str">
        <f t="shared" ca="1" si="150"/>
        <v/>
      </c>
      <c r="CM1245" s="153" t="str">
        <f t="shared" ca="1" si="151"/>
        <v/>
      </c>
    </row>
    <row r="1246" spans="84:91" x14ac:dyDescent="0.3">
      <c r="CF1246" s="153">
        <v>1257</v>
      </c>
      <c r="CG1246" s="153">
        <f t="shared" ca="1" si="145"/>
        <v>5</v>
      </c>
      <c r="CH1246" s="153" t="str">
        <f t="shared" ca="1" si="146"/>
        <v/>
      </c>
      <c r="CI1246" s="153">
        <f t="shared" ca="1" si="147"/>
        <v>5</v>
      </c>
      <c r="CJ1246" s="153" t="str">
        <f t="shared" ca="1" si="148"/>
        <v/>
      </c>
      <c r="CK1246" s="153" t="str">
        <f t="shared" ca="1" si="149"/>
        <v/>
      </c>
      <c r="CL1246" s="153" t="str">
        <f t="shared" ca="1" si="150"/>
        <v/>
      </c>
      <c r="CM1246" s="153" t="str">
        <f t="shared" ca="1" si="151"/>
        <v/>
      </c>
    </row>
    <row r="1247" spans="84:91" x14ac:dyDescent="0.3">
      <c r="CF1247" s="153">
        <v>1258</v>
      </c>
      <c r="CG1247" s="153">
        <f t="shared" ca="1" si="145"/>
        <v>5</v>
      </c>
      <c r="CH1247" s="153" t="str">
        <f t="shared" ca="1" si="146"/>
        <v/>
      </c>
      <c r="CI1247" s="153">
        <f t="shared" ca="1" si="147"/>
        <v>5</v>
      </c>
      <c r="CJ1247" s="153" t="str">
        <f t="shared" ca="1" si="148"/>
        <v/>
      </c>
      <c r="CK1247" s="153" t="str">
        <f t="shared" ca="1" si="149"/>
        <v/>
      </c>
      <c r="CL1247" s="153" t="str">
        <f t="shared" ca="1" si="150"/>
        <v/>
      </c>
      <c r="CM1247" s="153" t="str">
        <f t="shared" ca="1" si="151"/>
        <v/>
      </c>
    </row>
    <row r="1248" spans="84:91" x14ac:dyDescent="0.3">
      <c r="CF1248" s="153">
        <v>1259</v>
      </c>
      <c r="CG1248" s="153">
        <f t="shared" ca="1" si="145"/>
        <v>5</v>
      </c>
      <c r="CH1248" s="153" t="str">
        <f t="shared" ca="1" si="146"/>
        <v/>
      </c>
      <c r="CI1248" s="153">
        <f t="shared" ca="1" si="147"/>
        <v>5</v>
      </c>
      <c r="CJ1248" s="153" t="str">
        <f t="shared" ca="1" si="148"/>
        <v/>
      </c>
      <c r="CK1248" s="153" t="str">
        <f t="shared" ca="1" si="149"/>
        <v/>
      </c>
      <c r="CL1248" s="153" t="str">
        <f t="shared" ca="1" si="150"/>
        <v/>
      </c>
      <c r="CM1248" s="153" t="str">
        <f t="shared" ca="1" si="151"/>
        <v/>
      </c>
    </row>
    <row r="1249" spans="84:91" x14ac:dyDescent="0.3">
      <c r="CF1249" s="153">
        <v>1260</v>
      </c>
      <c r="CG1249" s="153">
        <f t="shared" ca="1" si="145"/>
        <v>5</v>
      </c>
      <c r="CH1249" s="153" t="str">
        <f t="shared" ca="1" si="146"/>
        <v/>
      </c>
      <c r="CI1249" s="153">
        <f t="shared" ca="1" si="147"/>
        <v>5</v>
      </c>
      <c r="CJ1249" s="153" t="str">
        <f t="shared" ca="1" si="148"/>
        <v/>
      </c>
      <c r="CK1249" s="153" t="str">
        <f t="shared" ca="1" si="149"/>
        <v/>
      </c>
      <c r="CL1249" s="153" t="str">
        <f t="shared" ca="1" si="150"/>
        <v/>
      </c>
      <c r="CM1249" s="153" t="str">
        <f t="shared" ca="1" si="151"/>
        <v/>
      </c>
    </row>
    <row r="1250" spans="84:91" x14ac:dyDescent="0.3">
      <c r="CF1250" s="153">
        <v>1261</v>
      </c>
      <c r="CG1250" s="153">
        <f t="shared" ca="1" si="145"/>
        <v>5</v>
      </c>
      <c r="CH1250" s="153" t="str">
        <f t="shared" ca="1" si="146"/>
        <v/>
      </c>
      <c r="CI1250" s="153">
        <f t="shared" ca="1" si="147"/>
        <v>5</v>
      </c>
      <c r="CJ1250" s="153" t="str">
        <f t="shared" ca="1" si="148"/>
        <v/>
      </c>
      <c r="CK1250" s="153" t="str">
        <f t="shared" ca="1" si="149"/>
        <v/>
      </c>
      <c r="CL1250" s="153" t="str">
        <f t="shared" ca="1" si="150"/>
        <v/>
      </c>
      <c r="CM1250" s="153" t="str">
        <f t="shared" ca="1" si="151"/>
        <v/>
      </c>
    </row>
    <row r="1251" spans="84:91" x14ac:dyDescent="0.3">
      <c r="CF1251" s="153">
        <v>1262</v>
      </c>
      <c r="CG1251" s="153">
        <f t="shared" ca="1" si="145"/>
        <v>5</v>
      </c>
      <c r="CH1251" s="153" t="str">
        <f t="shared" ca="1" si="146"/>
        <v/>
      </c>
      <c r="CI1251" s="153">
        <f t="shared" ca="1" si="147"/>
        <v>5</v>
      </c>
      <c r="CJ1251" s="153" t="str">
        <f t="shared" ca="1" si="148"/>
        <v/>
      </c>
      <c r="CK1251" s="153" t="str">
        <f t="shared" ca="1" si="149"/>
        <v/>
      </c>
      <c r="CL1251" s="153" t="str">
        <f t="shared" ca="1" si="150"/>
        <v/>
      </c>
      <c r="CM1251" s="153" t="str">
        <f t="shared" ca="1" si="151"/>
        <v/>
      </c>
    </row>
    <row r="1252" spans="84:91" x14ac:dyDescent="0.3">
      <c r="CF1252" s="153">
        <v>1263</v>
      </c>
      <c r="CG1252" s="153">
        <f t="shared" ca="1" si="145"/>
        <v>5</v>
      </c>
      <c r="CH1252" s="153" t="str">
        <f t="shared" ca="1" si="146"/>
        <v/>
      </c>
      <c r="CI1252" s="153">
        <f t="shared" ca="1" si="147"/>
        <v>5</v>
      </c>
      <c r="CJ1252" s="153" t="str">
        <f t="shared" ca="1" si="148"/>
        <v/>
      </c>
      <c r="CK1252" s="153" t="str">
        <f t="shared" ca="1" si="149"/>
        <v/>
      </c>
      <c r="CL1252" s="153" t="str">
        <f t="shared" ca="1" si="150"/>
        <v/>
      </c>
      <c r="CM1252" s="153" t="str">
        <f t="shared" ca="1" si="151"/>
        <v/>
      </c>
    </row>
    <row r="1253" spans="84:91" x14ac:dyDescent="0.3">
      <c r="CF1253" s="153">
        <v>1264</v>
      </c>
      <c r="CG1253" s="153">
        <f t="shared" ca="1" si="145"/>
        <v>5</v>
      </c>
      <c r="CH1253" s="153" t="str">
        <f t="shared" ca="1" si="146"/>
        <v/>
      </c>
      <c r="CI1253" s="153">
        <f t="shared" ca="1" si="147"/>
        <v>5</v>
      </c>
      <c r="CJ1253" s="153" t="str">
        <f t="shared" ca="1" si="148"/>
        <v/>
      </c>
      <c r="CK1253" s="153" t="str">
        <f t="shared" ca="1" si="149"/>
        <v/>
      </c>
      <c r="CL1253" s="153" t="str">
        <f t="shared" ca="1" si="150"/>
        <v/>
      </c>
      <c r="CM1253" s="153" t="str">
        <f t="shared" ca="1" si="151"/>
        <v/>
      </c>
    </row>
    <row r="1254" spans="84:91" x14ac:dyDescent="0.3">
      <c r="CF1254" s="153">
        <v>1265</v>
      </c>
      <c r="CG1254" s="153">
        <f t="shared" ca="1" si="145"/>
        <v>5</v>
      </c>
      <c r="CH1254" s="153" t="str">
        <f t="shared" ca="1" si="146"/>
        <v/>
      </c>
      <c r="CI1254" s="153">
        <f t="shared" ca="1" si="147"/>
        <v>5</v>
      </c>
      <c r="CJ1254" s="153" t="str">
        <f t="shared" ca="1" si="148"/>
        <v/>
      </c>
      <c r="CK1254" s="153" t="str">
        <f t="shared" ca="1" si="149"/>
        <v/>
      </c>
      <c r="CL1254" s="153" t="str">
        <f t="shared" ca="1" si="150"/>
        <v/>
      </c>
      <c r="CM1254" s="153" t="str">
        <f t="shared" ca="1" si="151"/>
        <v/>
      </c>
    </row>
    <row r="1255" spans="84:91" x14ac:dyDescent="0.3">
      <c r="CF1255" s="153">
        <v>1266</v>
      </c>
      <c r="CG1255" s="153">
        <f t="shared" ca="1" si="145"/>
        <v>5</v>
      </c>
      <c r="CH1255" s="153" t="str">
        <f t="shared" ca="1" si="146"/>
        <v/>
      </c>
      <c r="CI1255" s="153">
        <f t="shared" ca="1" si="147"/>
        <v>5</v>
      </c>
      <c r="CJ1255" s="153" t="str">
        <f t="shared" ca="1" si="148"/>
        <v/>
      </c>
      <c r="CK1255" s="153" t="str">
        <f t="shared" ca="1" si="149"/>
        <v/>
      </c>
      <c r="CL1255" s="153" t="str">
        <f t="shared" ca="1" si="150"/>
        <v/>
      </c>
      <c r="CM1255" s="153" t="str">
        <f t="shared" ca="1" si="151"/>
        <v/>
      </c>
    </row>
    <row r="1256" spans="84:91" x14ac:dyDescent="0.3">
      <c r="CF1256" s="153">
        <v>1267</v>
      </c>
      <c r="CG1256" s="153">
        <f t="shared" ca="1" si="145"/>
        <v>5</v>
      </c>
      <c r="CH1256" s="153" t="str">
        <f t="shared" ca="1" si="146"/>
        <v/>
      </c>
      <c r="CI1256" s="153">
        <f t="shared" ca="1" si="147"/>
        <v>5</v>
      </c>
      <c r="CJ1256" s="153" t="str">
        <f t="shared" ca="1" si="148"/>
        <v/>
      </c>
      <c r="CK1256" s="153" t="str">
        <f t="shared" ca="1" si="149"/>
        <v/>
      </c>
      <c r="CL1256" s="153" t="str">
        <f t="shared" ca="1" si="150"/>
        <v/>
      </c>
      <c r="CM1256" s="153" t="str">
        <f t="shared" ca="1" si="151"/>
        <v/>
      </c>
    </row>
    <row r="1257" spans="84:91" x14ac:dyDescent="0.3">
      <c r="CF1257" s="153">
        <v>1268</v>
      </c>
      <c r="CG1257" s="153">
        <f t="shared" ca="1" si="145"/>
        <v>5</v>
      </c>
      <c r="CH1257" s="153" t="str">
        <f t="shared" ca="1" si="146"/>
        <v/>
      </c>
      <c r="CI1257" s="153">
        <f t="shared" ca="1" si="147"/>
        <v>5</v>
      </c>
      <c r="CJ1257" s="153" t="str">
        <f t="shared" ca="1" si="148"/>
        <v/>
      </c>
      <c r="CK1257" s="153" t="str">
        <f t="shared" ca="1" si="149"/>
        <v/>
      </c>
      <c r="CL1257" s="153" t="str">
        <f t="shared" ca="1" si="150"/>
        <v/>
      </c>
      <c r="CM1257" s="153" t="str">
        <f t="shared" ca="1" si="151"/>
        <v/>
      </c>
    </row>
    <row r="1258" spans="84:91" x14ac:dyDescent="0.3">
      <c r="CF1258" s="153">
        <v>1269</v>
      </c>
      <c r="CG1258" s="153">
        <f t="shared" ca="1" si="145"/>
        <v>5</v>
      </c>
      <c r="CH1258" s="153" t="str">
        <f t="shared" ca="1" si="146"/>
        <v/>
      </c>
      <c r="CI1258" s="153">
        <f t="shared" ca="1" si="147"/>
        <v>5</v>
      </c>
      <c r="CJ1258" s="153" t="str">
        <f t="shared" ca="1" si="148"/>
        <v/>
      </c>
      <c r="CK1258" s="153" t="str">
        <f t="shared" ca="1" si="149"/>
        <v/>
      </c>
      <c r="CL1258" s="153" t="str">
        <f t="shared" ca="1" si="150"/>
        <v/>
      </c>
      <c r="CM1258" s="153" t="str">
        <f t="shared" ca="1" si="151"/>
        <v/>
      </c>
    </row>
    <row r="1259" spans="84:91" x14ac:dyDescent="0.3">
      <c r="CF1259" s="153">
        <v>1270</v>
      </c>
      <c r="CG1259" s="153">
        <f t="shared" ca="1" si="145"/>
        <v>5</v>
      </c>
      <c r="CH1259" s="153" t="str">
        <f t="shared" ca="1" si="146"/>
        <v/>
      </c>
      <c r="CI1259" s="153">
        <f t="shared" ca="1" si="147"/>
        <v>5</v>
      </c>
      <c r="CJ1259" s="153" t="str">
        <f t="shared" ca="1" si="148"/>
        <v/>
      </c>
      <c r="CK1259" s="153" t="str">
        <f t="shared" ca="1" si="149"/>
        <v/>
      </c>
      <c r="CL1259" s="153" t="str">
        <f t="shared" ca="1" si="150"/>
        <v/>
      </c>
      <c r="CM1259" s="153" t="str">
        <f t="shared" ca="1" si="151"/>
        <v/>
      </c>
    </row>
    <row r="1260" spans="84:91" x14ac:dyDescent="0.3">
      <c r="CF1260" s="153">
        <v>1271</v>
      </c>
      <c r="CG1260" s="153">
        <f t="shared" ca="1" si="145"/>
        <v>5</v>
      </c>
      <c r="CH1260" s="153" t="str">
        <f t="shared" ca="1" si="146"/>
        <v/>
      </c>
      <c r="CI1260" s="153">
        <f t="shared" ca="1" si="147"/>
        <v>5</v>
      </c>
      <c r="CJ1260" s="153" t="str">
        <f t="shared" ca="1" si="148"/>
        <v/>
      </c>
      <c r="CK1260" s="153" t="str">
        <f t="shared" ca="1" si="149"/>
        <v/>
      </c>
      <c r="CL1260" s="153" t="str">
        <f t="shared" ca="1" si="150"/>
        <v/>
      </c>
      <c r="CM1260" s="153" t="str">
        <f t="shared" ca="1" si="151"/>
        <v/>
      </c>
    </row>
    <row r="1261" spans="84:91" x14ac:dyDescent="0.3">
      <c r="CF1261" s="153">
        <v>1272</v>
      </c>
      <c r="CG1261" s="153">
        <f t="shared" ca="1" si="145"/>
        <v>5</v>
      </c>
      <c r="CH1261" s="153" t="str">
        <f t="shared" ca="1" si="146"/>
        <v/>
      </c>
      <c r="CI1261" s="153">
        <f t="shared" ca="1" si="147"/>
        <v>5</v>
      </c>
      <c r="CJ1261" s="153" t="str">
        <f t="shared" ca="1" si="148"/>
        <v/>
      </c>
      <c r="CK1261" s="153" t="str">
        <f t="shared" ca="1" si="149"/>
        <v/>
      </c>
      <c r="CL1261" s="153" t="str">
        <f t="shared" ca="1" si="150"/>
        <v/>
      </c>
      <c r="CM1261" s="153" t="str">
        <f t="shared" ca="1" si="151"/>
        <v/>
      </c>
    </row>
    <row r="1262" spans="84:91" x14ac:dyDescent="0.3">
      <c r="CF1262" s="153">
        <v>1273</v>
      </c>
      <c r="CG1262" s="153">
        <f t="shared" ca="1" si="145"/>
        <v>5</v>
      </c>
      <c r="CH1262" s="153" t="str">
        <f t="shared" ca="1" si="146"/>
        <v/>
      </c>
      <c r="CI1262" s="153">
        <f t="shared" ca="1" si="147"/>
        <v>5</v>
      </c>
      <c r="CJ1262" s="153" t="str">
        <f t="shared" ca="1" si="148"/>
        <v/>
      </c>
      <c r="CK1262" s="153" t="str">
        <f t="shared" ca="1" si="149"/>
        <v/>
      </c>
      <c r="CL1262" s="153" t="str">
        <f t="shared" ca="1" si="150"/>
        <v/>
      </c>
      <c r="CM1262" s="153" t="str">
        <f t="shared" ca="1" si="151"/>
        <v/>
      </c>
    </row>
    <row r="1263" spans="84:91" x14ac:dyDescent="0.3">
      <c r="CF1263" s="153">
        <v>1274</v>
      </c>
      <c r="CG1263" s="153">
        <f t="shared" ca="1" si="145"/>
        <v>5</v>
      </c>
      <c r="CH1263" s="153" t="str">
        <f t="shared" ca="1" si="146"/>
        <v/>
      </c>
      <c r="CI1263" s="153">
        <f t="shared" ca="1" si="147"/>
        <v>5</v>
      </c>
      <c r="CJ1263" s="153" t="str">
        <f t="shared" ca="1" si="148"/>
        <v/>
      </c>
      <c r="CK1263" s="153" t="str">
        <f t="shared" ca="1" si="149"/>
        <v/>
      </c>
      <c r="CL1263" s="153" t="str">
        <f t="shared" ca="1" si="150"/>
        <v/>
      </c>
      <c r="CM1263" s="153" t="str">
        <f t="shared" ca="1" si="151"/>
        <v/>
      </c>
    </row>
    <row r="1264" spans="84:91" x14ac:dyDescent="0.3">
      <c r="CF1264" s="153">
        <v>1275</v>
      </c>
      <c r="CG1264" s="153">
        <f t="shared" ca="1" si="145"/>
        <v>5</v>
      </c>
      <c r="CH1264" s="153" t="str">
        <f t="shared" ca="1" si="146"/>
        <v/>
      </c>
      <c r="CI1264" s="153">
        <f t="shared" ca="1" si="147"/>
        <v>5</v>
      </c>
      <c r="CJ1264" s="153" t="str">
        <f t="shared" ca="1" si="148"/>
        <v/>
      </c>
      <c r="CK1264" s="153" t="str">
        <f t="shared" ca="1" si="149"/>
        <v/>
      </c>
      <c r="CL1264" s="153" t="str">
        <f t="shared" ca="1" si="150"/>
        <v/>
      </c>
      <c r="CM1264" s="153" t="str">
        <f t="shared" ca="1" si="151"/>
        <v/>
      </c>
    </row>
    <row r="1265" spans="84:91" x14ac:dyDescent="0.3">
      <c r="CF1265" s="153">
        <v>1276</v>
      </c>
      <c r="CG1265" s="153">
        <f t="shared" ca="1" si="145"/>
        <v>5</v>
      </c>
      <c r="CH1265" s="153" t="str">
        <f t="shared" ca="1" si="146"/>
        <v/>
      </c>
      <c r="CI1265" s="153">
        <f t="shared" ca="1" si="147"/>
        <v>5</v>
      </c>
      <c r="CJ1265" s="153" t="str">
        <f t="shared" ca="1" si="148"/>
        <v/>
      </c>
      <c r="CK1265" s="153" t="str">
        <f t="shared" ca="1" si="149"/>
        <v/>
      </c>
      <c r="CL1265" s="153" t="str">
        <f t="shared" ca="1" si="150"/>
        <v/>
      </c>
      <c r="CM1265" s="153" t="str">
        <f t="shared" ca="1" si="151"/>
        <v/>
      </c>
    </row>
    <row r="1266" spans="84:91" x14ac:dyDescent="0.3">
      <c r="CF1266" s="153">
        <v>1277</v>
      </c>
      <c r="CG1266" s="153">
        <f t="shared" ca="1" si="145"/>
        <v>5</v>
      </c>
      <c r="CH1266" s="153" t="str">
        <f t="shared" ca="1" si="146"/>
        <v/>
      </c>
      <c r="CI1266" s="153">
        <f t="shared" ca="1" si="147"/>
        <v>5</v>
      </c>
      <c r="CJ1266" s="153" t="str">
        <f t="shared" ca="1" si="148"/>
        <v/>
      </c>
      <c r="CK1266" s="153" t="str">
        <f t="shared" ca="1" si="149"/>
        <v/>
      </c>
      <c r="CL1266" s="153" t="str">
        <f t="shared" ca="1" si="150"/>
        <v/>
      </c>
      <c r="CM1266" s="153" t="str">
        <f t="shared" ca="1" si="151"/>
        <v/>
      </c>
    </row>
    <row r="1267" spans="84:91" x14ac:dyDescent="0.3">
      <c r="CF1267" s="153">
        <v>1278</v>
      </c>
      <c r="CG1267" s="153">
        <f t="shared" ca="1" si="145"/>
        <v>5</v>
      </c>
      <c r="CH1267" s="153" t="str">
        <f t="shared" ca="1" si="146"/>
        <v/>
      </c>
      <c r="CI1267" s="153">
        <f t="shared" ca="1" si="147"/>
        <v>5</v>
      </c>
      <c r="CJ1267" s="153" t="str">
        <f t="shared" ca="1" si="148"/>
        <v/>
      </c>
      <c r="CK1267" s="153" t="str">
        <f t="shared" ca="1" si="149"/>
        <v/>
      </c>
      <c r="CL1267" s="153" t="str">
        <f t="shared" ca="1" si="150"/>
        <v/>
      </c>
      <c r="CM1267" s="153" t="str">
        <f t="shared" ca="1" si="151"/>
        <v/>
      </c>
    </row>
    <row r="1268" spans="84:91" x14ac:dyDescent="0.3">
      <c r="CF1268" s="153">
        <v>1279</v>
      </c>
      <c r="CG1268" s="153">
        <f t="shared" ca="1" si="145"/>
        <v>5</v>
      </c>
      <c r="CH1268" s="153" t="str">
        <f t="shared" ca="1" si="146"/>
        <v/>
      </c>
      <c r="CI1268" s="153">
        <f t="shared" ca="1" si="147"/>
        <v>5</v>
      </c>
      <c r="CJ1268" s="153" t="str">
        <f t="shared" ca="1" si="148"/>
        <v/>
      </c>
      <c r="CK1268" s="153" t="str">
        <f t="shared" ca="1" si="149"/>
        <v/>
      </c>
      <c r="CL1268" s="153" t="str">
        <f t="shared" ca="1" si="150"/>
        <v/>
      </c>
      <c r="CM1268" s="153" t="str">
        <f t="shared" ca="1" si="151"/>
        <v/>
      </c>
    </row>
    <row r="1269" spans="84:91" x14ac:dyDescent="0.3">
      <c r="CF1269" s="153">
        <v>1280</v>
      </c>
      <c r="CG1269" s="153">
        <f t="shared" ca="1" si="145"/>
        <v>5</v>
      </c>
      <c r="CH1269" s="153" t="str">
        <f t="shared" ca="1" si="146"/>
        <v/>
      </c>
      <c r="CI1269" s="153">
        <f t="shared" ca="1" si="147"/>
        <v>5</v>
      </c>
      <c r="CJ1269" s="153" t="str">
        <f t="shared" ca="1" si="148"/>
        <v/>
      </c>
      <c r="CK1269" s="153" t="str">
        <f t="shared" ca="1" si="149"/>
        <v/>
      </c>
      <c r="CL1269" s="153" t="str">
        <f t="shared" ca="1" si="150"/>
        <v/>
      </c>
      <c r="CM1269" s="153" t="str">
        <f t="shared" ca="1" si="151"/>
        <v/>
      </c>
    </row>
    <row r="1270" spans="84:91" x14ac:dyDescent="0.3">
      <c r="CF1270" s="153">
        <v>1281</v>
      </c>
      <c r="CG1270" s="153">
        <f t="shared" ca="1" si="145"/>
        <v>5</v>
      </c>
      <c r="CH1270" s="153" t="str">
        <f t="shared" ca="1" si="146"/>
        <v/>
      </c>
      <c r="CI1270" s="153">
        <f t="shared" ca="1" si="147"/>
        <v>5</v>
      </c>
      <c r="CJ1270" s="153" t="str">
        <f t="shared" ca="1" si="148"/>
        <v/>
      </c>
      <c r="CK1270" s="153" t="str">
        <f t="shared" ca="1" si="149"/>
        <v/>
      </c>
      <c r="CL1270" s="153" t="str">
        <f t="shared" ca="1" si="150"/>
        <v/>
      </c>
      <c r="CM1270" s="153" t="str">
        <f t="shared" ca="1" si="151"/>
        <v/>
      </c>
    </row>
    <row r="1271" spans="84:91" x14ac:dyDescent="0.3">
      <c r="CF1271" s="153">
        <v>1282</v>
      </c>
      <c r="CG1271" s="153">
        <f t="shared" ca="1" si="145"/>
        <v>5</v>
      </c>
      <c r="CH1271" s="153" t="str">
        <f t="shared" ca="1" si="146"/>
        <v/>
      </c>
      <c r="CI1271" s="153">
        <f t="shared" ca="1" si="147"/>
        <v>5</v>
      </c>
      <c r="CJ1271" s="153" t="str">
        <f t="shared" ca="1" si="148"/>
        <v/>
      </c>
      <c r="CK1271" s="153" t="str">
        <f t="shared" ca="1" si="149"/>
        <v/>
      </c>
      <c r="CL1271" s="153" t="str">
        <f t="shared" ca="1" si="150"/>
        <v/>
      </c>
      <c r="CM1271" s="153" t="str">
        <f t="shared" ca="1" si="151"/>
        <v/>
      </c>
    </row>
    <row r="1272" spans="84:91" x14ac:dyDescent="0.3">
      <c r="CF1272" s="153">
        <v>1283</v>
      </c>
      <c r="CG1272" s="153">
        <f t="shared" ca="1" si="145"/>
        <v>5</v>
      </c>
      <c r="CH1272" s="153" t="str">
        <f t="shared" ca="1" si="146"/>
        <v/>
      </c>
      <c r="CI1272" s="153">
        <f t="shared" ca="1" si="147"/>
        <v>5</v>
      </c>
      <c r="CJ1272" s="153" t="str">
        <f t="shared" ca="1" si="148"/>
        <v/>
      </c>
      <c r="CK1272" s="153" t="str">
        <f t="shared" ca="1" si="149"/>
        <v/>
      </c>
      <c r="CL1272" s="153" t="str">
        <f t="shared" ca="1" si="150"/>
        <v/>
      </c>
      <c r="CM1272" s="153" t="str">
        <f t="shared" ca="1" si="151"/>
        <v/>
      </c>
    </row>
    <row r="1273" spans="84:91" x14ac:dyDescent="0.3">
      <c r="CF1273" s="153">
        <v>1284</v>
      </c>
      <c r="CG1273" s="153">
        <f t="shared" ca="1" si="145"/>
        <v>5</v>
      </c>
      <c r="CH1273" s="153" t="str">
        <f t="shared" ca="1" si="146"/>
        <v/>
      </c>
      <c r="CI1273" s="153">
        <f t="shared" ca="1" si="147"/>
        <v>5</v>
      </c>
      <c r="CJ1273" s="153" t="str">
        <f t="shared" ca="1" si="148"/>
        <v/>
      </c>
      <c r="CK1273" s="153" t="str">
        <f t="shared" ca="1" si="149"/>
        <v/>
      </c>
      <c r="CL1273" s="153" t="str">
        <f t="shared" ca="1" si="150"/>
        <v/>
      </c>
      <c r="CM1273" s="153" t="str">
        <f t="shared" ca="1" si="151"/>
        <v/>
      </c>
    </row>
    <row r="1274" spans="84:91" x14ac:dyDescent="0.3">
      <c r="CF1274" s="153">
        <v>1285</v>
      </c>
      <c r="CG1274" s="153">
        <f t="shared" ca="1" si="145"/>
        <v>5</v>
      </c>
      <c r="CH1274" s="153" t="str">
        <f t="shared" ca="1" si="146"/>
        <v/>
      </c>
      <c r="CI1274" s="153">
        <f t="shared" ca="1" si="147"/>
        <v>5</v>
      </c>
      <c r="CJ1274" s="153" t="str">
        <f t="shared" ca="1" si="148"/>
        <v/>
      </c>
      <c r="CK1274" s="153" t="str">
        <f t="shared" ca="1" si="149"/>
        <v/>
      </c>
      <c r="CL1274" s="153" t="str">
        <f t="shared" ca="1" si="150"/>
        <v/>
      </c>
      <c r="CM1274" s="153" t="str">
        <f t="shared" ca="1" si="151"/>
        <v/>
      </c>
    </row>
    <row r="1275" spans="84:91" x14ac:dyDescent="0.3">
      <c r="CF1275" s="153">
        <v>1286</v>
      </c>
      <c r="CG1275" s="153">
        <f t="shared" ca="1" si="145"/>
        <v>5</v>
      </c>
      <c r="CH1275" s="153" t="str">
        <f t="shared" ca="1" si="146"/>
        <v/>
      </c>
      <c r="CI1275" s="153">
        <f t="shared" ca="1" si="147"/>
        <v>5</v>
      </c>
      <c r="CJ1275" s="153" t="str">
        <f t="shared" ca="1" si="148"/>
        <v/>
      </c>
      <c r="CK1275" s="153" t="str">
        <f t="shared" ca="1" si="149"/>
        <v/>
      </c>
      <c r="CL1275" s="153" t="str">
        <f t="shared" ca="1" si="150"/>
        <v/>
      </c>
      <c r="CM1275" s="153" t="str">
        <f t="shared" ca="1" si="151"/>
        <v/>
      </c>
    </row>
    <row r="1276" spans="84:91" x14ac:dyDescent="0.3">
      <c r="CF1276" s="153">
        <v>1287</v>
      </c>
      <c r="CG1276" s="153">
        <f t="shared" ca="1" si="145"/>
        <v>5</v>
      </c>
      <c r="CH1276" s="153" t="str">
        <f t="shared" ca="1" si="146"/>
        <v/>
      </c>
      <c r="CI1276" s="153">
        <f t="shared" ca="1" si="147"/>
        <v>5</v>
      </c>
      <c r="CJ1276" s="153" t="str">
        <f t="shared" ca="1" si="148"/>
        <v/>
      </c>
      <c r="CK1276" s="153" t="str">
        <f t="shared" ca="1" si="149"/>
        <v/>
      </c>
      <c r="CL1276" s="153" t="str">
        <f t="shared" ca="1" si="150"/>
        <v/>
      </c>
      <c r="CM1276" s="153" t="str">
        <f t="shared" ca="1" si="151"/>
        <v/>
      </c>
    </row>
    <row r="1277" spans="84:91" x14ac:dyDescent="0.3">
      <c r="CF1277" s="153">
        <v>1288</v>
      </c>
      <c r="CG1277" s="153">
        <f t="shared" ca="1" si="145"/>
        <v>5</v>
      </c>
      <c r="CH1277" s="153" t="str">
        <f t="shared" ca="1" si="146"/>
        <v/>
      </c>
      <c r="CI1277" s="153">
        <f t="shared" ca="1" si="147"/>
        <v>5</v>
      </c>
      <c r="CJ1277" s="153" t="str">
        <f t="shared" ca="1" si="148"/>
        <v/>
      </c>
      <c r="CK1277" s="153" t="str">
        <f t="shared" ca="1" si="149"/>
        <v/>
      </c>
      <c r="CL1277" s="153" t="str">
        <f t="shared" ca="1" si="150"/>
        <v/>
      </c>
      <c r="CM1277" s="153" t="str">
        <f t="shared" ca="1" si="151"/>
        <v/>
      </c>
    </row>
    <row r="1278" spans="84:91" x14ac:dyDescent="0.3">
      <c r="CF1278" s="153">
        <v>1289</v>
      </c>
      <c r="CG1278" s="153">
        <f t="shared" ca="1" si="145"/>
        <v>5</v>
      </c>
      <c r="CH1278" s="153" t="str">
        <f t="shared" ca="1" si="146"/>
        <v/>
      </c>
      <c r="CI1278" s="153">
        <f t="shared" ca="1" si="147"/>
        <v>5</v>
      </c>
      <c r="CJ1278" s="153" t="str">
        <f t="shared" ca="1" si="148"/>
        <v/>
      </c>
      <c r="CK1278" s="153" t="str">
        <f t="shared" ca="1" si="149"/>
        <v/>
      </c>
      <c r="CL1278" s="153" t="str">
        <f t="shared" ca="1" si="150"/>
        <v/>
      </c>
      <c r="CM1278" s="153" t="str">
        <f t="shared" ca="1" si="151"/>
        <v/>
      </c>
    </row>
    <row r="1279" spans="84:91" x14ac:dyDescent="0.3">
      <c r="CF1279" s="153">
        <v>1290</v>
      </c>
      <c r="CG1279" s="153">
        <f t="shared" ca="1" si="145"/>
        <v>5</v>
      </c>
      <c r="CH1279" s="153" t="str">
        <f t="shared" ca="1" si="146"/>
        <v/>
      </c>
      <c r="CI1279" s="153">
        <f t="shared" ca="1" si="147"/>
        <v>5</v>
      </c>
      <c r="CJ1279" s="153" t="str">
        <f t="shared" ca="1" si="148"/>
        <v/>
      </c>
      <c r="CK1279" s="153" t="str">
        <f t="shared" ca="1" si="149"/>
        <v/>
      </c>
      <c r="CL1279" s="153" t="str">
        <f t="shared" ca="1" si="150"/>
        <v/>
      </c>
      <c r="CM1279" s="153" t="str">
        <f t="shared" ca="1" si="151"/>
        <v/>
      </c>
    </row>
    <row r="1280" spans="84:91" x14ac:dyDescent="0.3">
      <c r="CF1280" s="153">
        <v>1291</v>
      </c>
      <c r="CG1280" s="153">
        <f t="shared" ca="1" si="145"/>
        <v>5</v>
      </c>
      <c r="CH1280" s="153" t="str">
        <f t="shared" ca="1" si="146"/>
        <v/>
      </c>
      <c r="CI1280" s="153">
        <f t="shared" ca="1" si="147"/>
        <v>5</v>
      </c>
      <c r="CJ1280" s="153" t="str">
        <f t="shared" ca="1" si="148"/>
        <v/>
      </c>
      <c r="CK1280" s="153" t="str">
        <f t="shared" ca="1" si="149"/>
        <v/>
      </c>
      <c r="CL1280" s="153" t="str">
        <f t="shared" ca="1" si="150"/>
        <v/>
      </c>
      <c r="CM1280" s="153" t="str">
        <f t="shared" ca="1" si="151"/>
        <v/>
      </c>
    </row>
    <row r="1281" spans="84:91" x14ac:dyDescent="0.3">
      <c r="CF1281" s="153">
        <v>1292</v>
      </c>
      <c r="CG1281" s="153">
        <f t="shared" ca="1" si="145"/>
        <v>5</v>
      </c>
      <c r="CH1281" s="153" t="str">
        <f t="shared" ca="1" si="146"/>
        <v/>
      </c>
      <c r="CI1281" s="153">
        <f t="shared" ca="1" si="147"/>
        <v>5</v>
      </c>
      <c r="CJ1281" s="153" t="str">
        <f t="shared" ca="1" si="148"/>
        <v/>
      </c>
      <c r="CK1281" s="153" t="str">
        <f t="shared" ca="1" si="149"/>
        <v/>
      </c>
      <c r="CL1281" s="153" t="str">
        <f t="shared" ca="1" si="150"/>
        <v/>
      </c>
      <c r="CM1281" s="153" t="str">
        <f t="shared" ca="1" si="151"/>
        <v/>
      </c>
    </row>
    <row r="1282" spans="84:91" x14ac:dyDescent="0.3">
      <c r="CF1282" s="153">
        <v>1293</v>
      </c>
      <c r="CG1282" s="153">
        <f t="shared" ca="1" si="145"/>
        <v>5</v>
      </c>
      <c r="CH1282" s="153" t="str">
        <f t="shared" ca="1" si="146"/>
        <v/>
      </c>
      <c r="CI1282" s="153">
        <f t="shared" ca="1" si="147"/>
        <v>5</v>
      </c>
      <c r="CJ1282" s="153" t="str">
        <f t="shared" ca="1" si="148"/>
        <v/>
      </c>
      <c r="CK1282" s="153" t="str">
        <f t="shared" ca="1" si="149"/>
        <v/>
      </c>
      <c r="CL1282" s="153" t="str">
        <f t="shared" ca="1" si="150"/>
        <v/>
      </c>
      <c r="CM1282" s="153" t="str">
        <f t="shared" ca="1" si="151"/>
        <v/>
      </c>
    </row>
    <row r="1283" spans="84:91" x14ac:dyDescent="0.3">
      <c r="CF1283" s="153">
        <v>1294</v>
      </c>
      <c r="CG1283" s="153">
        <f t="shared" ca="1" si="145"/>
        <v>5</v>
      </c>
      <c r="CH1283" s="153" t="str">
        <f t="shared" ca="1" si="146"/>
        <v/>
      </c>
      <c r="CI1283" s="153">
        <f t="shared" ca="1" si="147"/>
        <v>5</v>
      </c>
      <c r="CJ1283" s="153" t="str">
        <f t="shared" ca="1" si="148"/>
        <v/>
      </c>
      <c r="CK1283" s="153" t="str">
        <f t="shared" ca="1" si="149"/>
        <v/>
      </c>
      <c r="CL1283" s="153" t="str">
        <f t="shared" ca="1" si="150"/>
        <v/>
      </c>
      <c r="CM1283" s="153" t="str">
        <f t="shared" ca="1" si="151"/>
        <v/>
      </c>
    </row>
    <row r="1284" spans="84:91" x14ac:dyDescent="0.3">
      <c r="CF1284" s="153">
        <v>1295</v>
      </c>
      <c r="CG1284" s="153">
        <f t="shared" ca="1" si="145"/>
        <v>5</v>
      </c>
      <c r="CH1284" s="153" t="str">
        <f t="shared" ca="1" si="146"/>
        <v/>
      </c>
      <c r="CI1284" s="153">
        <f t="shared" ca="1" si="147"/>
        <v>5</v>
      </c>
      <c r="CJ1284" s="153" t="str">
        <f t="shared" ca="1" si="148"/>
        <v/>
      </c>
      <c r="CK1284" s="153" t="str">
        <f t="shared" ca="1" si="149"/>
        <v/>
      </c>
      <c r="CL1284" s="153" t="str">
        <f t="shared" ca="1" si="150"/>
        <v/>
      </c>
      <c r="CM1284" s="153" t="str">
        <f t="shared" ca="1" si="151"/>
        <v/>
      </c>
    </row>
    <row r="1285" spans="84:91" x14ac:dyDescent="0.3">
      <c r="CF1285" s="153">
        <v>1296</v>
      </c>
      <c r="CG1285" s="153">
        <f t="shared" ref="CG1285:CG1348" ca="1" si="152">IF(INDIRECT("'"&amp;$CG$2&amp;"'!F"&amp;CF1285)="Business",CG1284+1,CG1284)</f>
        <v>5</v>
      </c>
      <c r="CH1285" s="153" t="str">
        <f t="shared" ref="CH1285:CH1348" ca="1" si="153">IF(CG1285&lt;&gt;CG1284,IF(AND(INDIRECT("'"&amp;$CG$2&amp;"'!E"&amp;CF1285)&gt;$CH$2-1,INDIRECT("'"&amp;$CG$2&amp;"'!E"&amp;CF1285)&lt;$CH$3+1),INDIRECT("'"&amp;$CG$2&amp;"'!E"&amp;CF1285),""),"")</f>
        <v/>
      </c>
      <c r="CI1285" s="153">
        <f t="shared" ref="CI1285:CI1348" ca="1" si="154">IF(CH1285&lt;&gt;"",CI1284+1,CI1284)</f>
        <v>5</v>
      </c>
      <c r="CJ1285" s="153" t="str">
        <f t="shared" ca="1" si="148"/>
        <v/>
      </c>
      <c r="CK1285" s="153" t="str">
        <f t="shared" ca="1" si="149"/>
        <v/>
      </c>
      <c r="CL1285" s="153" t="str">
        <f t="shared" ca="1" si="150"/>
        <v/>
      </c>
      <c r="CM1285" s="153" t="str">
        <f t="shared" ca="1" si="151"/>
        <v/>
      </c>
    </row>
    <row r="1286" spans="84:91" x14ac:dyDescent="0.3">
      <c r="CF1286" s="153">
        <v>1297</v>
      </c>
      <c r="CG1286" s="153">
        <f t="shared" ca="1" si="152"/>
        <v>5</v>
      </c>
      <c r="CH1286" s="153" t="str">
        <f t="shared" ca="1" si="153"/>
        <v/>
      </c>
      <c r="CI1286" s="153">
        <f t="shared" ca="1" si="154"/>
        <v>5</v>
      </c>
      <c r="CJ1286" s="153" t="str">
        <f t="shared" ca="1" si="148"/>
        <v/>
      </c>
      <c r="CK1286" s="153" t="str">
        <f t="shared" ca="1" si="149"/>
        <v/>
      </c>
      <c r="CL1286" s="153" t="str">
        <f t="shared" ca="1" si="150"/>
        <v/>
      </c>
      <c r="CM1286" s="153" t="str">
        <f t="shared" ca="1" si="151"/>
        <v/>
      </c>
    </row>
    <row r="1287" spans="84:91" x14ac:dyDescent="0.3">
      <c r="CF1287" s="153">
        <v>1298</v>
      </c>
      <c r="CG1287" s="153">
        <f t="shared" ca="1" si="152"/>
        <v>5</v>
      </c>
      <c r="CH1287" s="153" t="str">
        <f t="shared" ca="1" si="153"/>
        <v/>
      </c>
      <c r="CI1287" s="153">
        <f t="shared" ca="1" si="154"/>
        <v>5</v>
      </c>
      <c r="CJ1287" s="153" t="str">
        <f t="shared" ca="1" si="148"/>
        <v/>
      </c>
      <c r="CK1287" s="153" t="str">
        <f t="shared" ca="1" si="149"/>
        <v/>
      </c>
      <c r="CL1287" s="153" t="str">
        <f t="shared" ca="1" si="150"/>
        <v/>
      </c>
      <c r="CM1287" s="153" t="str">
        <f t="shared" ca="1" si="151"/>
        <v/>
      </c>
    </row>
    <row r="1288" spans="84:91" x14ac:dyDescent="0.3">
      <c r="CF1288" s="153">
        <v>1299</v>
      </c>
      <c r="CG1288" s="153">
        <f t="shared" ca="1" si="152"/>
        <v>5</v>
      </c>
      <c r="CH1288" s="153" t="str">
        <f t="shared" ca="1" si="153"/>
        <v/>
      </c>
      <c r="CI1288" s="153">
        <f t="shared" ca="1" si="154"/>
        <v>5</v>
      </c>
      <c r="CJ1288" s="153" t="str">
        <f t="shared" ca="1" si="148"/>
        <v/>
      </c>
      <c r="CK1288" s="153" t="str">
        <f t="shared" ca="1" si="149"/>
        <v/>
      </c>
      <c r="CL1288" s="153" t="str">
        <f t="shared" ca="1" si="150"/>
        <v/>
      </c>
      <c r="CM1288" s="153" t="str">
        <f t="shared" ca="1" si="151"/>
        <v/>
      </c>
    </row>
    <row r="1289" spans="84:91" x14ac:dyDescent="0.3">
      <c r="CF1289" s="153">
        <v>1300</v>
      </c>
      <c r="CG1289" s="153">
        <f t="shared" ca="1" si="152"/>
        <v>5</v>
      </c>
      <c r="CH1289" s="153" t="str">
        <f t="shared" ca="1" si="153"/>
        <v/>
      </c>
      <c r="CI1289" s="153">
        <f t="shared" ca="1" si="154"/>
        <v>5</v>
      </c>
      <c r="CJ1289" s="153" t="str">
        <f t="shared" ca="1" si="148"/>
        <v/>
      </c>
      <c r="CK1289" s="153" t="str">
        <f t="shared" ca="1" si="149"/>
        <v/>
      </c>
      <c r="CL1289" s="153" t="str">
        <f t="shared" ca="1" si="150"/>
        <v/>
      </c>
      <c r="CM1289" s="153" t="str">
        <f t="shared" ca="1" si="151"/>
        <v/>
      </c>
    </row>
    <row r="1290" spans="84:91" x14ac:dyDescent="0.3">
      <c r="CF1290" s="153">
        <v>1301</v>
      </c>
      <c r="CG1290" s="153">
        <f t="shared" ca="1" si="152"/>
        <v>5</v>
      </c>
      <c r="CH1290" s="153" t="str">
        <f t="shared" ca="1" si="153"/>
        <v/>
      </c>
      <c r="CI1290" s="153">
        <f t="shared" ca="1" si="154"/>
        <v>5</v>
      </c>
      <c r="CJ1290" s="153" t="str">
        <f t="shared" ref="CJ1290:CJ1353" ca="1" si="155">IF(CH1290&lt;&gt;"",INDIRECT("'"&amp;$CG$2&amp;"'!G"&amp;CF1290),"")</f>
        <v/>
      </c>
      <c r="CK1290" s="153" t="str">
        <f t="shared" ref="CK1290:CK1353" ca="1" si="156">IF(CH1290&lt;&gt;"",INDIRECT("'"&amp;$CG$2&amp;"'!J"&amp;CF1290),"")</f>
        <v/>
      </c>
      <c r="CL1290" s="153" t="str">
        <f t="shared" ref="CL1290:CL1353" ca="1" si="157">IF(CH1290&lt;&gt;"",INDIRECT("'"&amp;$CG$2&amp;"'!H"&amp;CF1290),"")</f>
        <v/>
      </c>
      <c r="CM1290" s="153" t="str">
        <f t="shared" ref="CM1290:CM1353" ca="1" si="158">IF(CH1290&lt;&gt;"",INDIRECT("'"&amp;$CG$2&amp;"'!K"&amp;CF1290),"")</f>
        <v/>
      </c>
    </row>
    <row r="1291" spans="84:91" x14ac:dyDescent="0.3">
      <c r="CF1291" s="153">
        <v>1302</v>
      </c>
      <c r="CG1291" s="153">
        <f t="shared" ca="1" si="152"/>
        <v>5</v>
      </c>
      <c r="CH1291" s="153" t="str">
        <f t="shared" ca="1" si="153"/>
        <v/>
      </c>
      <c r="CI1291" s="153">
        <f t="shared" ca="1" si="154"/>
        <v>5</v>
      </c>
      <c r="CJ1291" s="153" t="str">
        <f t="shared" ca="1" si="155"/>
        <v/>
      </c>
      <c r="CK1291" s="153" t="str">
        <f t="shared" ca="1" si="156"/>
        <v/>
      </c>
      <c r="CL1291" s="153" t="str">
        <f t="shared" ca="1" si="157"/>
        <v/>
      </c>
      <c r="CM1291" s="153" t="str">
        <f t="shared" ca="1" si="158"/>
        <v/>
      </c>
    </row>
    <row r="1292" spans="84:91" x14ac:dyDescent="0.3">
      <c r="CF1292" s="153">
        <v>1303</v>
      </c>
      <c r="CG1292" s="153">
        <f t="shared" ca="1" si="152"/>
        <v>5</v>
      </c>
      <c r="CH1292" s="153" t="str">
        <f t="shared" ca="1" si="153"/>
        <v/>
      </c>
      <c r="CI1292" s="153">
        <f t="shared" ca="1" si="154"/>
        <v>5</v>
      </c>
      <c r="CJ1292" s="153" t="str">
        <f t="shared" ca="1" si="155"/>
        <v/>
      </c>
      <c r="CK1292" s="153" t="str">
        <f t="shared" ca="1" si="156"/>
        <v/>
      </c>
      <c r="CL1292" s="153" t="str">
        <f t="shared" ca="1" si="157"/>
        <v/>
      </c>
      <c r="CM1292" s="153" t="str">
        <f t="shared" ca="1" si="158"/>
        <v/>
      </c>
    </row>
    <row r="1293" spans="84:91" x14ac:dyDescent="0.3">
      <c r="CF1293" s="153">
        <v>1304</v>
      </c>
      <c r="CG1293" s="153">
        <f t="shared" ca="1" si="152"/>
        <v>5</v>
      </c>
      <c r="CH1293" s="153" t="str">
        <f t="shared" ca="1" si="153"/>
        <v/>
      </c>
      <c r="CI1293" s="153">
        <f t="shared" ca="1" si="154"/>
        <v>5</v>
      </c>
      <c r="CJ1293" s="153" t="str">
        <f t="shared" ca="1" si="155"/>
        <v/>
      </c>
      <c r="CK1293" s="153" t="str">
        <f t="shared" ca="1" si="156"/>
        <v/>
      </c>
      <c r="CL1293" s="153" t="str">
        <f t="shared" ca="1" si="157"/>
        <v/>
      </c>
      <c r="CM1293" s="153" t="str">
        <f t="shared" ca="1" si="158"/>
        <v/>
      </c>
    </row>
    <row r="1294" spans="84:91" x14ac:dyDescent="0.3">
      <c r="CF1294" s="153">
        <v>1305</v>
      </c>
      <c r="CG1294" s="153">
        <f t="shared" ca="1" si="152"/>
        <v>5</v>
      </c>
      <c r="CH1294" s="153" t="str">
        <f t="shared" ca="1" si="153"/>
        <v/>
      </c>
      <c r="CI1294" s="153">
        <f t="shared" ca="1" si="154"/>
        <v>5</v>
      </c>
      <c r="CJ1294" s="153" t="str">
        <f t="shared" ca="1" si="155"/>
        <v/>
      </c>
      <c r="CK1294" s="153" t="str">
        <f t="shared" ca="1" si="156"/>
        <v/>
      </c>
      <c r="CL1294" s="153" t="str">
        <f t="shared" ca="1" si="157"/>
        <v/>
      </c>
      <c r="CM1294" s="153" t="str">
        <f t="shared" ca="1" si="158"/>
        <v/>
      </c>
    </row>
    <row r="1295" spans="84:91" x14ac:dyDescent="0.3">
      <c r="CF1295" s="153">
        <v>1306</v>
      </c>
      <c r="CG1295" s="153">
        <f t="shared" ca="1" si="152"/>
        <v>5</v>
      </c>
      <c r="CH1295" s="153" t="str">
        <f t="shared" ca="1" si="153"/>
        <v/>
      </c>
      <c r="CI1295" s="153">
        <f t="shared" ca="1" si="154"/>
        <v>5</v>
      </c>
      <c r="CJ1295" s="153" t="str">
        <f t="shared" ca="1" si="155"/>
        <v/>
      </c>
      <c r="CK1295" s="153" t="str">
        <f t="shared" ca="1" si="156"/>
        <v/>
      </c>
      <c r="CL1295" s="153" t="str">
        <f t="shared" ca="1" si="157"/>
        <v/>
      </c>
      <c r="CM1295" s="153" t="str">
        <f t="shared" ca="1" si="158"/>
        <v/>
      </c>
    </row>
    <row r="1296" spans="84:91" x14ac:dyDescent="0.3">
      <c r="CF1296" s="153">
        <v>1307</v>
      </c>
      <c r="CG1296" s="153">
        <f t="shared" ca="1" si="152"/>
        <v>5</v>
      </c>
      <c r="CH1296" s="153" t="str">
        <f t="shared" ca="1" si="153"/>
        <v/>
      </c>
      <c r="CI1296" s="153">
        <f t="shared" ca="1" si="154"/>
        <v>5</v>
      </c>
      <c r="CJ1296" s="153" t="str">
        <f t="shared" ca="1" si="155"/>
        <v/>
      </c>
      <c r="CK1296" s="153" t="str">
        <f t="shared" ca="1" si="156"/>
        <v/>
      </c>
      <c r="CL1296" s="153" t="str">
        <f t="shared" ca="1" si="157"/>
        <v/>
      </c>
      <c r="CM1296" s="153" t="str">
        <f t="shared" ca="1" si="158"/>
        <v/>
      </c>
    </row>
    <row r="1297" spans="84:91" x14ac:dyDescent="0.3">
      <c r="CF1297" s="153">
        <v>1308</v>
      </c>
      <c r="CG1297" s="153">
        <f t="shared" ca="1" si="152"/>
        <v>5</v>
      </c>
      <c r="CH1297" s="153" t="str">
        <f t="shared" ca="1" si="153"/>
        <v/>
      </c>
      <c r="CI1297" s="153">
        <f t="shared" ca="1" si="154"/>
        <v>5</v>
      </c>
      <c r="CJ1297" s="153" t="str">
        <f t="shared" ca="1" si="155"/>
        <v/>
      </c>
      <c r="CK1297" s="153" t="str">
        <f t="shared" ca="1" si="156"/>
        <v/>
      </c>
      <c r="CL1297" s="153" t="str">
        <f t="shared" ca="1" si="157"/>
        <v/>
      </c>
      <c r="CM1297" s="153" t="str">
        <f t="shared" ca="1" si="158"/>
        <v/>
      </c>
    </row>
    <row r="1298" spans="84:91" x14ac:dyDescent="0.3">
      <c r="CF1298" s="153">
        <v>1309</v>
      </c>
      <c r="CG1298" s="153">
        <f t="shared" ca="1" si="152"/>
        <v>5</v>
      </c>
      <c r="CH1298" s="153" t="str">
        <f t="shared" ca="1" si="153"/>
        <v/>
      </c>
      <c r="CI1298" s="153">
        <f t="shared" ca="1" si="154"/>
        <v>5</v>
      </c>
      <c r="CJ1298" s="153" t="str">
        <f t="shared" ca="1" si="155"/>
        <v/>
      </c>
      <c r="CK1298" s="153" t="str">
        <f t="shared" ca="1" si="156"/>
        <v/>
      </c>
      <c r="CL1298" s="153" t="str">
        <f t="shared" ca="1" si="157"/>
        <v/>
      </c>
      <c r="CM1298" s="153" t="str">
        <f t="shared" ca="1" si="158"/>
        <v/>
      </c>
    </row>
    <row r="1299" spans="84:91" x14ac:dyDescent="0.3">
      <c r="CF1299" s="153">
        <v>1310</v>
      </c>
      <c r="CG1299" s="153">
        <f t="shared" ca="1" si="152"/>
        <v>5</v>
      </c>
      <c r="CH1299" s="153" t="str">
        <f t="shared" ca="1" si="153"/>
        <v/>
      </c>
      <c r="CI1299" s="153">
        <f t="shared" ca="1" si="154"/>
        <v>5</v>
      </c>
      <c r="CJ1299" s="153" t="str">
        <f t="shared" ca="1" si="155"/>
        <v/>
      </c>
      <c r="CK1299" s="153" t="str">
        <f t="shared" ca="1" si="156"/>
        <v/>
      </c>
      <c r="CL1299" s="153" t="str">
        <f t="shared" ca="1" si="157"/>
        <v/>
      </c>
      <c r="CM1299" s="153" t="str">
        <f t="shared" ca="1" si="158"/>
        <v/>
      </c>
    </row>
    <row r="1300" spans="84:91" x14ac:dyDescent="0.3">
      <c r="CF1300" s="153">
        <v>1311</v>
      </c>
      <c r="CG1300" s="153">
        <f t="shared" ca="1" si="152"/>
        <v>5</v>
      </c>
      <c r="CH1300" s="153" t="str">
        <f t="shared" ca="1" si="153"/>
        <v/>
      </c>
      <c r="CI1300" s="153">
        <f t="shared" ca="1" si="154"/>
        <v>5</v>
      </c>
      <c r="CJ1300" s="153" t="str">
        <f t="shared" ca="1" si="155"/>
        <v/>
      </c>
      <c r="CK1300" s="153" t="str">
        <f t="shared" ca="1" si="156"/>
        <v/>
      </c>
      <c r="CL1300" s="153" t="str">
        <f t="shared" ca="1" si="157"/>
        <v/>
      </c>
      <c r="CM1300" s="153" t="str">
        <f t="shared" ca="1" si="158"/>
        <v/>
      </c>
    </row>
    <row r="1301" spans="84:91" x14ac:dyDescent="0.3">
      <c r="CF1301" s="153">
        <v>1312</v>
      </c>
      <c r="CG1301" s="153">
        <f t="shared" ca="1" si="152"/>
        <v>5</v>
      </c>
      <c r="CH1301" s="153" t="str">
        <f t="shared" ca="1" si="153"/>
        <v/>
      </c>
      <c r="CI1301" s="153">
        <f t="shared" ca="1" si="154"/>
        <v>5</v>
      </c>
      <c r="CJ1301" s="153" t="str">
        <f t="shared" ca="1" si="155"/>
        <v/>
      </c>
      <c r="CK1301" s="153" t="str">
        <f t="shared" ca="1" si="156"/>
        <v/>
      </c>
      <c r="CL1301" s="153" t="str">
        <f t="shared" ca="1" si="157"/>
        <v/>
      </c>
      <c r="CM1301" s="153" t="str">
        <f t="shared" ca="1" si="158"/>
        <v/>
      </c>
    </row>
    <row r="1302" spans="84:91" x14ac:dyDescent="0.3">
      <c r="CF1302" s="153">
        <v>1313</v>
      </c>
      <c r="CG1302" s="153">
        <f t="shared" ca="1" si="152"/>
        <v>5</v>
      </c>
      <c r="CH1302" s="153" t="str">
        <f t="shared" ca="1" si="153"/>
        <v/>
      </c>
      <c r="CI1302" s="153">
        <f t="shared" ca="1" si="154"/>
        <v>5</v>
      </c>
      <c r="CJ1302" s="153" t="str">
        <f t="shared" ca="1" si="155"/>
        <v/>
      </c>
      <c r="CK1302" s="153" t="str">
        <f t="shared" ca="1" si="156"/>
        <v/>
      </c>
      <c r="CL1302" s="153" t="str">
        <f t="shared" ca="1" si="157"/>
        <v/>
      </c>
      <c r="CM1302" s="153" t="str">
        <f t="shared" ca="1" si="158"/>
        <v/>
      </c>
    </row>
    <row r="1303" spans="84:91" x14ac:dyDescent="0.3">
      <c r="CF1303" s="153">
        <v>1314</v>
      </c>
      <c r="CG1303" s="153">
        <f t="shared" ca="1" si="152"/>
        <v>5</v>
      </c>
      <c r="CH1303" s="153" t="str">
        <f t="shared" ca="1" si="153"/>
        <v/>
      </c>
      <c r="CI1303" s="153">
        <f t="shared" ca="1" si="154"/>
        <v>5</v>
      </c>
      <c r="CJ1303" s="153" t="str">
        <f t="shared" ca="1" si="155"/>
        <v/>
      </c>
      <c r="CK1303" s="153" t="str">
        <f t="shared" ca="1" si="156"/>
        <v/>
      </c>
      <c r="CL1303" s="153" t="str">
        <f t="shared" ca="1" si="157"/>
        <v/>
      </c>
      <c r="CM1303" s="153" t="str">
        <f t="shared" ca="1" si="158"/>
        <v/>
      </c>
    </row>
    <row r="1304" spans="84:91" x14ac:dyDescent="0.3">
      <c r="CF1304" s="153">
        <v>1315</v>
      </c>
      <c r="CG1304" s="153">
        <f t="shared" ca="1" si="152"/>
        <v>5</v>
      </c>
      <c r="CH1304" s="153" t="str">
        <f t="shared" ca="1" si="153"/>
        <v/>
      </c>
      <c r="CI1304" s="153">
        <f t="shared" ca="1" si="154"/>
        <v>5</v>
      </c>
      <c r="CJ1304" s="153" t="str">
        <f t="shared" ca="1" si="155"/>
        <v/>
      </c>
      <c r="CK1304" s="153" t="str">
        <f t="shared" ca="1" si="156"/>
        <v/>
      </c>
      <c r="CL1304" s="153" t="str">
        <f t="shared" ca="1" si="157"/>
        <v/>
      </c>
      <c r="CM1304" s="153" t="str">
        <f t="shared" ca="1" si="158"/>
        <v/>
      </c>
    </row>
    <row r="1305" spans="84:91" x14ac:dyDescent="0.3">
      <c r="CF1305" s="153">
        <v>1316</v>
      </c>
      <c r="CG1305" s="153">
        <f t="shared" ca="1" si="152"/>
        <v>5</v>
      </c>
      <c r="CH1305" s="153" t="str">
        <f t="shared" ca="1" si="153"/>
        <v/>
      </c>
      <c r="CI1305" s="153">
        <f t="shared" ca="1" si="154"/>
        <v>5</v>
      </c>
      <c r="CJ1305" s="153" t="str">
        <f t="shared" ca="1" si="155"/>
        <v/>
      </c>
      <c r="CK1305" s="153" t="str">
        <f t="shared" ca="1" si="156"/>
        <v/>
      </c>
      <c r="CL1305" s="153" t="str">
        <f t="shared" ca="1" si="157"/>
        <v/>
      </c>
      <c r="CM1305" s="153" t="str">
        <f t="shared" ca="1" si="158"/>
        <v/>
      </c>
    </row>
    <row r="1306" spans="84:91" x14ac:dyDescent="0.3">
      <c r="CF1306" s="153">
        <v>1317</v>
      </c>
      <c r="CG1306" s="153">
        <f t="shared" ca="1" si="152"/>
        <v>5</v>
      </c>
      <c r="CH1306" s="153" t="str">
        <f t="shared" ca="1" si="153"/>
        <v/>
      </c>
      <c r="CI1306" s="153">
        <f t="shared" ca="1" si="154"/>
        <v>5</v>
      </c>
      <c r="CJ1306" s="153" t="str">
        <f t="shared" ca="1" si="155"/>
        <v/>
      </c>
      <c r="CK1306" s="153" t="str">
        <f t="shared" ca="1" si="156"/>
        <v/>
      </c>
      <c r="CL1306" s="153" t="str">
        <f t="shared" ca="1" si="157"/>
        <v/>
      </c>
      <c r="CM1306" s="153" t="str">
        <f t="shared" ca="1" si="158"/>
        <v/>
      </c>
    </row>
    <row r="1307" spans="84:91" x14ac:dyDescent="0.3">
      <c r="CF1307" s="153">
        <v>1318</v>
      </c>
      <c r="CG1307" s="153">
        <f t="shared" ca="1" si="152"/>
        <v>5</v>
      </c>
      <c r="CH1307" s="153" t="str">
        <f t="shared" ca="1" si="153"/>
        <v/>
      </c>
      <c r="CI1307" s="153">
        <f t="shared" ca="1" si="154"/>
        <v>5</v>
      </c>
      <c r="CJ1307" s="153" t="str">
        <f t="shared" ca="1" si="155"/>
        <v/>
      </c>
      <c r="CK1307" s="153" t="str">
        <f t="shared" ca="1" si="156"/>
        <v/>
      </c>
      <c r="CL1307" s="153" t="str">
        <f t="shared" ca="1" si="157"/>
        <v/>
      </c>
      <c r="CM1307" s="153" t="str">
        <f t="shared" ca="1" si="158"/>
        <v/>
      </c>
    </row>
    <row r="1308" spans="84:91" x14ac:dyDescent="0.3">
      <c r="CF1308" s="153">
        <v>1319</v>
      </c>
      <c r="CG1308" s="153">
        <f t="shared" ca="1" si="152"/>
        <v>5</v>
      </c>
      <c r="CH1308" s="153" t="str">
        <f t="shared" ca="1" si="153"/>
        <v/>
      </c>
      <c r="CI1308" s="153">
        <f t="shared" ca="1" si="154"/>
        <v>5</v>
      </c>
      <c r="CJ1308" s="153" t="str">
        <f t="shared" ca="1" si="155"/>
        <v/>
      </c>
      <c r="CK1308" s="153" t="str">
        <f t="shared" ca="1" si="156"/>
        <v/>
      </c>
      <c r="CL1308" s="153" t="str">
        <f t="shared" ca="1" si="157"/>
        <v/>
      </c>
      <c r="CM1308" s="153" t="str">
        <f t="shared" ca="1" si="158"/>
        <v/>
      </c>
    </row>
    <row r="1309" spans="84:91" x14ac:dyDescent="0.3">
      <c r="CF1309" s="153">
        <v>1320</v>
      </c>
      <c r="CG1309" s="153">
        <f t="shared" ca="1" si="152"/>
        <v>5</v>
      </c>
      <c r="CH1309" s="153" t="str">
        <f t="shared" ca="1" si="153"/>
        <v/>
      </c>
      <c r="CI1309" s="153">
        <f t="shared" ca="1" si="154"/>
        <v>5</v>
      </c>
      <c r="CJ1309" s="153" t="str">
        <f t="shared" ca="1" si="155"/>
        <v/>
      </c>
      <c r="CK1309" s="153" t="str">
        <f t="shared" ca="1" si="156"/>
        <v/>
      </c>
      <c r="CL1309" s="153" t="str">
        <f t="shared" ca="1" si="157"/>
        <v/>
      </c>
      <c r="CM1309" s="153" t="str">
        <f t="shared" ca="1" si="158"/>
        <v/>
      </c>
    </row>
    <row r="1310" spans="84:91" x14ac:dyDescent="0.3">
      <c r="CF1310" s="153">
        <v>1321</v>
      </c>
      <c r="CG1310" s="153">
        <f t="shared" ca="1" si="152"/>
        <v>5</v>
      </c>
      <c r="CH1310" s="153" t="str">
        <f t="shared" ca="1" si="153"/>
        <v/>
      </c>
      <c r="CI1310" s="153">
        <f t="shared" ca="1" si="154"/>
        <v>5</v>
      </c>
      <c r="CJ1310" s="153" t="str">
        <f t="shared" ca="1" si="155"/>
        <v/>
      </c>
      <c r="CK1310" s="153" t="str">
        <f t="shared" ca="1" si="156"/>
        <v/>
      </c>
      <c r="CL1310" s="153" t="str">
        <f t="shared" ca="1" si="157"/>
        <v/>
      </c>
      <c r="CM1310" s="153" t="str">
        <f t="shared" ca="1" si="158"/>
        <v/>
      </c>
    </row>
    <row r="1311" spans="84:91" x14ac:dyDescent="0.3">
      <c r="CF1311" s="153">
        <v>1322</v>
      </c>
      <c r="CG1311" s="153">
        <f t="shared" ca="1" si="152"/>
        <v>5</v>
      </c>
      <c r="CH1311" s="153" t="str">
        <f t="shared" ca="1" si="153"/>
        <v/>
      </c>
      <c r="CI1311" s="153">
        <f t="shared" ca="1" si="154"/>
        <v>5</v>
      </c>
      <c r="CJ1311" s="153" t="str">
        <f t="shared" ca="1" si="155"/>
        <v/>
      </c>
      <c r="CK1311" s="153" t="str">
        <f t="shared" ca="1" si="156"/>
        <v/>
      </c>
      <c r="CL1311" s="153" t="str">
        <f t="shared" ca="1" si="157"/>
        <v/>
      </c>
      <c r="CM1311" s="153" t="str">
        <f t="shared" ca="1" si="158"/>
        <v/>
      </c>
    </row>
    <row r="1312" spans="84:91" x14ac:dyDescent="0.3">
      <c r="CF1312" s="153">
        <v>1323</v>
      </c>
      <c r="CG1312" s="153">
        <f t="shared" ca="1" si="152"/>
        <v>5</v>
      </c>
      <c r="CH1312" s="153" t="str">
        <f t="shared" ca="1" si="153"/>
        <v/>
      </c>
      <c r="CI1312" s="153">
        <f t="shared" ca="1" si="154"/>
        <v>5</v>
      </c>
      <c r="CJ1312" s="153" t="str">
        <f t="shared" ca="1" si="155"/>
        <v/>
      </c>
      <c r="CK1312" s="153" t="str">
        <f t="shared" ca="1" si="156"/>
        <v/>
      </c>
      <c r="CL1312" s="153" t="str">
        <f t="shared" ca="1" si="157"/>
        <v/>
      </c>
      <c r="CM1312" s="153" t="str">
        <f t="shared" ca="1" si="158"/>
        <v/>
      </c>
    </row>
    <row r="1313" spans="84:91" x14ac:dyDescent="0.3">
      <c r="CF1313" s="153">
        <v>1324</v>
      </c>
      <c r="CG1313" s="153">
        <f t="shared" ca="1" si="152"/>
        <v>5</v>
      </c>
      <c r="CH1313" s="153" t="str">
        <f t="shared" ca="1" si="153"/>
        <v/>
      </c>
      <c r="CI1313" s="153">
        <f t="shared" ca="1" si="154"/>
        <v>5</v>
      </c>
      <c r="CJ1313" s="153" t="str">
        <f t="shared" ca="1" si="155"/>
        <v/>
      </c>
      <c r="CK1313" s="153" t="str">
        <f t="shared" ca="1" si="156"/>
        <v/>
      </c>
      <c r="CL1313" s="153" t="str">
        <f t="shared" ca="1" si="157"/>
        <v/>
      </c>
      <c r="CM1313" s="153" t="str">
        <f t="shared" ca="1" si="158"/>
        <v/>
      </c>
    </row>
    <row r="1314" spans="84:91" x14ac:dyDescent="0.3">
      <c r="CF1314" s="153">
        <v>1325</v>
      </c>
      <c r="CG1314" s="153">
        <f t="shared" ca="1" si="152"/>
        <v>5</v>
      </c>
      <c r="CH1314" s="153" t="str">
        <f t="shared" ca="1" si="153"/>
        <v/>
      </c>
      <c r="CI1314" s="153">
        <f t="shared" ca="1" si="154"/>
        <v>5</v>
      </c>
      <c r="CJ1314" s="153" t="str">
        <f t="shared" ca="1" si="155"/>
        <v/>
      </c>
      <c r="CK1314" s="153" t="str">
        <f t="shared" ca="1" si="156"/>
        <v/>
      </c>
      <c r="CL1314" s="153" t="str">
        <f t="shared" ca="1" si="157"/>
        <v/>
      </c>
      <c r="CM1314" s="153" t="str">
        <f t="shared" ca="1" si="158"/>
        <v/>
      </c>
    </row>
    <row r="1315" spans="84:91" x14ac:dyDescent="0.3">
      <c r="CF1315" s="153">
        <v>1326</v>
      </c>
      <c r="CG1315" s="153">
        <f t="shared" ca="1" si="152"/>
        <v>5</v>
      </c>
      <c r="CH1315" s="153" t="str">
        <f t="shared" ca="1" si="153"/>
        <v/>
      </c>
      <c r="CI1315" s="153">
        <f t="shared" ca="1" si="154"/>
        <v>5</v>
      </c>
      <c r="CJ1315" s="153" t="str">
        <f t="shared" ca="1" si="155"/>
        <v/>
      </c>
      <c r="CK1315" s="153" t="str">
        <f t="shared" ca="1" si="156"/>
        <v/>
      </c>
      <c r="CL1315" s="153" t="str">
        <f t="shared" ca="1" si="157"/>
        <v/>
      </c>
      <c r="CM1315" s="153" t="str">
        <f t="shared" ca="1" si="158"/>
        <v/>
      </c>
    </row>
    <row r="1316" spans="84:91" x14ac:dyDescent="0.3">
      <c r="CF1316" s="153">
        <v>1327</v>
      </c>
      <c r="CG1316" s="153">
        <f t="shared" ca="1" si="152"/>
        <v>5</v>
      </c>
      <c r="CH1316" s="153" t="str">
        <f t="shared" ca="1" si="153"/>
        <v/>
      </c>
      <c r="CI1316" s="153">
        <f t="shared" ca="1" si="154"/>
        <v>5</v>
      </c>
      <c r="CJ1316" s="153" t="str">
        <f t="shared" ca="1" si="155"/>
        <v/>
      </c>
      <c r="CK1316" s="153" t="str">
        <f t="shared" ca="1" si="156"/>
        <v/>
      </c>
      <c r="CL1316" s="153" t="str">
        <f t="shared" ca="1" si="157"/>
        <v/>
      </c>
      <c r="CM1316" s="153" t="str">
        <f t="shared" ca="1" si="158"/>
        <v/>
      </c>
    </row>
    <row r="1317" spans="84:91" x14ac:dyDescent="0.3">
      <c r="CF1317" s="153">
        <v>1328</v>
      </c>
      <c r="CG1317" s="153">
        <f t="shared" ca="1" si="152"/>
        <v>5</v>
      </c>
      <c r="CH1317" s="153" t="str">
        <f t="shared" ca="1" si="153"/>
        <v/>
      </c>
      <c r="CI1317" s="153">
        <f t="shared" ca="1" si="154"/>
        <v>5</v>
      </c>
      <c r="CJ1317" s="153" t="str">
        <f t="shared" ca="1" si="155"/>
        <v/>
      </c>
      <c r="CK1317" s="153" t="str">
        <f t="shared" ca="1" si="156"/>
        <v/>
      </c>
      <c r="CL1317" s="153" t="str">
        <f t="shared" ca="1" si="157"/>
        <v/>
      </c>
      <c r="CM1317" s="153" t="str">
        <f t="shared" ca="1" si="158"/>
        <v/>
      </c>
    </row>
    <row r="1318" spans="84:91" x14ac:dyDescent="0.3">
      <c r="CF1318" s="153">
        <v>1329</v>
      </c>
      <c r="CG1318" s="153">
        <f t="shared" ca="1" si="152"/>
        <v>5</v>
      </c>
      <c r="CH1318" s="153" t="str">
        <f t="shared" ca="1" si="153"/>
        <v/>
      </c>
      <c r="CI1318" s="153">
        <f t="shared" ca="1" si="154"/>
        <v>5</v>
      </c>
      <c r="CJ1318" s="153" t="str">
        <f t="shared" ca="1" si="155"/>
        <v/>
      </c>
      <c r="CK1318" s="153" t="str">
        <f t="shared" ca="1" si="156"/>
        <v/>
      </c>
      <c r="CL1318" s="153" t="str">
        <f t="shared" ca="1" si="157"/>
        <v/>
      </c>
      <c r="CM1318" s="153" t="str">
        <f t="shared" ca="1" si="158"/>
        <v/>
      </c>
    </row>
    <row r="1319" spans="84:91" x14ac:dyDescent="0.3">
      <c r="CF1319" s="153">
        <v>1330</v>
      </c>
      <c r="CG1319" s="153">
        <f t="shared" ca="1" si="152"/>
        <v>5</v>
      </c>
      <c r="CH1319" s="153" t="str">
        <f t="shared" ca="1" si="153"/>
        <v/>
      </c>
      <c r="CI1319" s="153">
        <f t="shared" ca="1" si="154"/>
        <v>5</v>
      </c>
      <c r="CJ1319" s="153" t="str">
        <f t="shared" ca="1" si="155"/>
        <v/>
      </c>
      <c r="CK1319" s="153" t="str">
        <f t="shared" ca="1" si="156"/>
        <v/>
      </c>
      <c r="CL1319" s="153" t="str">
        <f t="shared" ca="1" si="157"/>
        <v/>
      </c>
      <c r="CM1319" s="153" t="str">
        <f t="shared" ca="1" si="158"/>
        <v/>
      </c>
    </row>
    <row r="1320" spans="84:91" x14ac:dyDescent="0.3">
      <c r="CF1320" s="153">
        <v>1331</v>
      </c>
      <c r="CG1320" s="153">
        <f t="shared" ca="1" si="152"/>
        <v>5</v>
      </c>
      <c r="CH1320" s="153" t="str">
        <f t="shared" ca="1" si="153"/>
        <v/>
      </c>
      <c r="CI1320" s="153">
        <f t="shared" ca="1" si="154"/>
        <v>5</v>
      </c>
      <c r="CJ1320" s="153" t="str">
        <f t="shared" ca="1" si="155"/>
        <v/>
      </c>
      <c r="CK1320" s="153" t="str">
        <f t="shared" ca="1" si="156"/>
        <v/>
      </c>
      <c r="CL1320" s="153" t="str">
        <f t="shared" ca="1" si="157"/>
        <v/>
      </c>
      <c r="CM1320" s="153" t="str">
        <f t="shared" ca="1" si="158"/>
        <v/>
      </c>
    </row>
    <row r="1321" spans="84:91" x14ac:dyDescent="0.3">
      <c r="CF1321" s="153">
        <v>1332</v>
      </c>
      <c r="CG1321" s="153">
        <f t="shared" ca="1" si="152"/>
        <v>5</v>
      </c>
      <c r="CH1321" s="153" t="str">
        <f t="shared" ca="1" si="153"/>
        <v/>
      </c>
      <c r="CI1321" s="153">
        <f t="shared" ca="1" si="154"/>
        <v>5</v>
      </c>
      <c r="CJ1321" s="153" t="str">
        <f t="shared" ca="1" si="155"/>
        <v/>
      </c>
      <c r="CK1321" s="153" t="str">
        <f t="shared" ca="1" si="156"/>
        <v/>
      </c>
      <c r="CL1321" s="153" t="str">
        <f t="shared" ca="1" si="157"/>
        <v/>
      </c>
      <c r="CM1321" s="153" t="str">
        <f t="shared" ca="1" si="158"/>
        <v/>
      </c>
    </row>
    <row r="1322" spans="84:91" x14ac:dyDescent="0.3">
      <c r="CF1322" s="153">
        <v>1333</v>
      </c>
      <c r="CG1322" s="153">
        <f t="shared" ca="1" si="152"/>
        <v>5</v>
      </c>
      <c r="CH1322" s="153" t="str">
        <f t="shared" ca="1" si="153"/>
        <v/>
      </c>
      <c r="CI1322" s="153">
        <f t="shared" ca="1" si="154"/>
        <v>5</v>
      </c>
      <c r="CJ1322" s="153" t="str">
        <f t="shared" ca="1" si="155"/>
        <v/>
      </c>
      <c r="CK1322" s="153" t="str">
        <f t="shared" ca="1" si="156"/>
        <v/>
      </c>
      <c r="CL1322" s="153" t="str">
        <f t="shared" ca="1" si="157"/>
        <v/>
      </c>
      <c r="CM1322" s="153" t="str">
        <f t="shared" ca="1" si="158"/>
        <v/>
      </c>
    </row>
    <row r="1323" spans="84:91" x14ac:dyDescent="0.3">
      <c r="CF1323" s="153">
        <v>1334</v>
      </c>
      <c r="CG1323" s="153">
        <f t="shared" ca="1" si="152"/>
        <v>5</v>
      </c>
      <c r="CH1323" s="153" t="str">
        <f t="shared" ca="1" si="153"/>
        <v/>
      </c>
      <c r="CI1323" s="153">
        <f t="shared" ca="1" si="154"/>
        <v>5</v>
      </c>
      <c r="CJ1323" s="153" t="str">
        <f t="shared" ca="1" si="155"/>
        <v/>
      </c>
      <c r="CK1323" s="153" t="str">
        <f t="shared" ca="1" si="156"/>
        <v/>
      </c>
      <c r="CL1323" s="153" t="str">
        <f t="shared" ca="1" si="157"/>
        <v/>
      </c>
      <c r="CM1323" s="153" t="str">
        <f t="shared" ca="1" si="158"/>
        <v/>
      </c>
    </row>
    <row r="1324" spans="84:91" x14ac:dyDescent="0.3">
      <c r="CF1324" s="153">
        <v>1335</v>
      </c>
      <c r="CG1324" s="153">
        <f t="shared" ca="1" si="152"/>
        <v>5</v>
      </c>
      <c r="CH1324" s="153" t="str">
        <f t="shared" ca="1" si="153"/>
        <v/>
      </c>
      <c r="CI1324" s="153">
        <f t="shared" ca="1" si="154"/>
        <v>5</v>
      </c>
      <c r="CJ1324" s="153" t="str">
        <f t="shared" ca="1" si="155"/>
        <v/>
      </c>
      <c r="CK1324" s="153" t="str">
        <f t="shared" ca="1" si="156"/>
        <v/>
      </c>
      <c r="CL1324" s="153" t="str">
        <f t="shared" ca="1" si="157"/>
        <v/>
      </c>
      <c r="CM1324" s="153" t="str">
        <f t="shared" ca="1" si="158"/>
        <v/>
      </c>
    </row>
    <row r="1325" spans="84:91" x14ac:dyDescent="0.3">
      <c r="CF1325" s="153">
        <v>1336</v>
      </c>
      <c r="CG1325" s="153">
        <f t="shared" ca="1" si="152"/>
        <v>5</v>
      </c>
      <c r="CH1325" s="153" t="str">
        <f t="shared" ca="1" si="153"/>
        <v/>
      </c>
      <c r="CI1325" s="153">
        <f t="shared" ca="1" si="154"/>
        <v>5</v>
      </c>
      <c r="CJ1325" s="153" t="str">
        <f t="shared" ca="1" si="155"/>
        <v/>
      </c>
      <c r="CK1325" s="153" t="str">
        <f t="shared" ca="1" si="156"/>
        <v/>
      </c>
      <c r="CL1325" s="153" t="str">
        <f t="shared" ca="1" si="157"/>
        <v/>
      </c>
      <c r="CM1325" s="153" t="str">
        <f t="shared" ca="1" si="158"/>
        <v/>
      </c>
    </row>
    <row r="1326" spans="84:91" x14ac:dyDescent="0.3">
      <c r="CF1326" s="153">
        <v>1337</v>
      </c>
      <c r="CG1326" s="153">
        <f t="shared" ca="1" si="152"/>
        <v>5</v>
      </c>
      <c r="CH1326" s="153" t="str">
        <f t="shared" ca="1" si="153"/>
        <v/>
      </c>
      <c r="CI1326" s="153">
        <f t="shared" ca="1" si="154"/>
        <v>5</v>
      </c>
      <c r="CJ1326" s="153" t="str">
        <f t="shared" ca="1" si="155"/>
        <v/>
      </c>
      <c r="CK1326" s="153" t="str">
        <f t="shared" ca="1" si="156"/>
        <v/>
      </c>
      <c r="CL1326" s="153" t="str">
        <f t="shared" ca="1" si="157"/>
        <v/>
      </c>
      <c r="CM1326" s="153" t="str">
        <f t="shared" ca="1" si="158"/>
        <v/>
      </c>
    </row>
    <row r="1327" spans="84:91" x14ac:dyDescent="0.3">
      <c r="CF1327" s="153">
        <v>1338</v>
      </c>
      <c r="CG1327" s="153">
        <f t="shared" ca="1" si="152"/>
        <v>5</v>
      </c>
      <c r="CH1327" s="153" t="str">
        <f t="shared" ca="1" si="153"/>
        <v/>
      </c>
      <c r="CI1327" s="153">
        <f t="shared" ca="1" si="154"/>
        <v>5</v>
      </c>
      <c r="CJ1327" s="153" t="str">
        <f t="shared" ca="1" si="155"/>
        <v/>
      </c>
      <c r="CK1327" s="153" t="str">
        <f t="shared" ca="1" si="156"/>
        <v/>
      </c>
      <c r="CL1327" s="153" t="str">
        <f t="shared" ca="1" si="157"/>
        <v/>
      </c>
      <c r="CM1327" s="153" t="str">
        <f t="shared" ca="1" si="158"/>
        <v/>
      </c>
    </row>
    <row r="1328" spans="84:91" x14ac:dyDescent="0.3">
      <c r="CF1328" s="153">
        <v>1339</v>
      </c>
      <c r="CG1328" s="153">
        <f t="shared" ca="1" si="152"/>
        <v>5</v>
      </c>
      <c r="CH1328" s="153" t="str">
        <f t="shared" ca="1" si="153"/>
        <v/>
      </c>
      <c r="CI1328" s="153">
        <f t="shared" ca="1" si="154"/>
        <v>5</v>
      </c>
      <c r="CJ1328" s="153" t="str">
        <f t="shared" ca="1" si="155"/>
        <v/>
      </c>
      <c r="CK1328" s="153" t="str">
        <f t="shared" ca="1" si="156"/>
        <v/>
      </c>
      <c r="CL1328" s="153" t="str">
        <f t="shared" ca="1" si="157"/>
        <v/>
      </c>
      <c r="CM1328" s="153" t="str">
        <f t="shared" ca="1" si="158"/>
        <v/>
      </c>
    </row>
    <row r="1329" spans="84:91" x14ac:dyDescent="0.3">
      <c r="CF1329" s="153">
        <v>1340</v>
      </c>
      <c r="CG1329" s="153">
        <f t="shared" ca="1" si="152"/>
        <v>5</v>
      </c>
      <c r="CH1329" s="153" t="str">
        <f t="shared" ca="1" si="153"/>
        <v/>
      </c>
      <c r="CI1329" s="153">
        <f t="shared" ca="1" si="154"/>
        <v>5</v>
      </c>
      <c r="CJ1329" s="153" t="str">
        <f t="shared" ca="1" si="155"/>
        <v/>
      </c>
      <c r="CK1329" s="153" t="str">
        <f t="shared" ca="1" si="156"/>
        <v/>
      </c>
      <c r="CL1329" s="153" t="str">
        <f t="shared" ca="1" si="157"/>
        <v/>
      </c>
      <c r="CM1329" s="153" t="str">
        <f t="shared" ca="1" si="158"/>
        <v/>
      </c>
    </row>
    <row r="1330" spans="84:91" x14ac:dyDescent="0.3">
      <c r="CF1330" s="153">
        <v>1341</v>
      </c>
      <c r="CG1330" s="153">
        <f t="shared" ca="1" si="152"/>
        <v>5</v>
      </c>
      <c r="CH1330" s="153" t="str">
        <f t="shared" ca="1" si="153"/>
        <v/>
      </c>
      <c r="CI1330" s="153">
        <f t="shared" ca="1" si="154"/>
        <v>5</v>
      </c>
      <c r="CJ1330" s="153" t="str">
        <f t="shared" ca="1" si="155"/>
        <v/>
      </c>
      <c r="CK1330" s="153" t="str">
        <f t="shared" ca="1" si="156"/>
        <v/>
      </c>
      <c r="CL1330" s="153" t="str">
        <f t="shared" ca="1" si="157"/>
        <v/>
      </c>
      <c r="CM1330" s="153" t="str">
        <f t="shared" ca="1" si="158"/>
        <v/>
      </c>
    </row>
    <row r="1331" spans="84:91" x14ac:dyDescent="0.3">
      <c r="CF1331" s="153">
        <v>1342</v>
      </c>
      <c r="CG1331" s="153">
        <f t="shared" ca="1" si="152"/>
        <v>5</v>
      </c>
      <c r="CH1331" s="153" t="str">
        <f t="shared" ca="1" si="153"/>
        <v/>
      </c>
      <c r="CI1331" s="153">
        <f t="shared" ca="1" si="154"/>
        <v>5</v>
      </c>
      <c r="CJ1331" s="153" t="str">
        <f t="shared" ca="1" si="155"/>
        <v/>
      </c>
      <c r="CK1331" s="153" t="str">
        <f t="shared" ca="1" si="156"/>
        <v/>
      </c>
      <c r="CL1331" s="153" t="str">
        <f t="shared" ca="1" si="157"/>
        <v/>
      </c>
      <c r="CM1331" s="153" t="str">
        <f t="shared" ca="1" si="158"/>
        <v/>
      </c>
    </row>
    <row r="1332" spans="84:91" x14ac:dyDescent="0.3">
      <c r="CF1332" s="153">
        <v>1343</v>
      </c>
      <c r="CG1332" s="153">
        <f t="shared" ca="1" si="152"/>
        <v>5</v>
      </c>
      <c r="CH1332" s="153" t="str">
        <f t="shared" ca="1" si="153"/>
        <v/>
      </c>
      <c r="CI1332" s="153">
        <f t="shared" ca="1" si="154"/>
        <v>5</v>
      </c>
      <c r="CJ1332" s="153" t="str">
        <f t="shared" ca="1" si="155"/>
        <v/>
      </c>
      <c r="CK1332" s="153" t="str">
        <f t="shared" ca="1" si="156"/>
        <v/>
      </c>
      <c r="CL1332" s="153" t="str">
        <f t="shared" ca="1" si="157"/>
        <v/>
      </c>
      <c r="CM1332" s="153" t="str">
        <f t="shared" ca="1" si="158"/>
        <v/>
      </c>
    </row>
    <row r="1333" spans="84:91" x14ac:dyDescent="0.3">
      <c r="CF1333" s="153">
        <v>1344</v>
      </c>
      <c r="CG1333" s="153">
        <f t="shared" ca="1" si="152"/>
        <v>5</v>
      </c>
      <c r="CH1333" s="153" t="str">
        <f t="shared" ca="1" si="153"/>
        <v/>
      </c>
      <c r="CI1333" s="153">
        <f t="shared" ca="1" si="154"/>
        <v>5</v>
      </c>
      <c r="CJ1333" s="153" t="str">
        <f t="shared" ca="1" si="155"/>
        <v/>
      </c>
      <c r="CK1333" s="153" t="str">
        <f t="shared" ca="1" si="156"/>
        <v/>
      </c>
      <c r="CL1333" s="153" t="str">
        <f t="shared" ca="1" si="157"/>
        <v/>
      </c>
      <c r="CM1333" s="153" t="str">
        <f t="shared" ca="1" si="158"/>
        <v/>
      </c>
    </row>
    <row r="1334" spans="84:91" x14ac:dyDescent="0.3">
      <c r="CF1334" s="153">
        <v>1345</v>
      </c>
      <c r="CG1334" s="153">
        <f t="shared" ca="1" si="152"/>
        <v>5</v>
      </c>
      <c r="CH1334" s="153" t="str">
        <f t="shared" ca="1" si="153"/>
        <v/>
      </c>
      <c r="CI1334" s="153">
        <f t="shared" ca="1" si="154"/>
        <v>5</v>
      </c>
      <c r="CJ1334" s="153" t="str">
        <f t="shared" ca="1" si="155"/>
        <v/>
      </c>
      <c r="CK1334" s="153" t="str">
        <f t="shared" ca="1" si="156"/>
        <v/>
      </c>
      <c r="CL1334" s="153" t="str">
        <f t="shared" ca="1" si="157"/>
        <v/>
      </c>
      <c r="CM1334" s="153" t="str">
        <f t="shared" ca="1" si="158"/>
        <v/>
      </c>
    </row>
    <row r="1335" spans="84:91" x14ac:dyDescent="0.3">
      <c r="CF1335" s="153">
        <v>1346</v>
      </c>
      <c r="CG1335" s="153">
        <f t="shared" ca="1" si="152"/>
        <v>5</v>
      </c>
      <c r="CH1335" s="153" t="str">
        <f t="shared" ca="1" si="153"/>
        <v/>
      </c>
      <c r="CI1335" s="153">
        <f t="shared" ca="1" si="154"/>
        <v>5</v>
      </c>
      <c r="CJ1335" s="153" t="str">
        <f t="shared" ca="1" si="155"/>
        <v/>
      </c>
      <c r="CK1335" s="153" t="str">
        <f t="shared" ca="1" si="156"/>
        <v/>
      </c>
      <c r="CL1335" s="153" t="str">
        <f t="shared" ca="1" si="157"/>
        <v/>
      </c>
      <c r="CM1335" s="153" t="str">
        <f t="shared" ca="1" si="158"/>
        <v/>
      </c>
    </row>
    <row r="1336" spans="84:91" x14ac:dyDescent="0.3">
      <c r="CF1336" s="153">
        <v>1347</v>
      </c>
      <c r="CG1336" s="153">
        <f t="shared" ca="1" si="152"/>
        <v>5</v>
      </c>
      <c r="CH1336" s="153" t="str">
        <f t="shared" ca="1" si="153"/>
        <v/>
      </c>
      <c r="CI1336" s="153">
        <f t="shared" ca="1" si="154"/>
        <v>5</v>
      </c>
      <c r="CJ1336" s="153" t="str">
        <f t="shared" ca="1" si="155"/>
        <v/>
      </c>
      <c r="CK1336" s="153" t="str">
        <f t="shared" ca="1" si="156"/>
        <v/>
      </c>
      <c r="CL1336" s="153" t="str">
        <f t="shared" ca="1" si="157"/>
        <v/>
      </c>
      <c r="CM1336" s="153" t="str">
        <f t="shared" ca="1" si="158"/>
        <v/>
      </c>
    </row>
    <row r="1337" spans="84:91" x14ac:dyDescent="0.3">
      <c r="CF1337" s="153">
        <v>1348</v>
      </c>
      <c r="CG1337" s="153">
        <f t="shared" ca="1" si="152"/>
        <v>5</v>
      </c>
      <c r="CH1337" s="153" t="str">
        <f t="shared" ca="1" si="153"/>
        <v/>
      </c>
      <c r="CI1337" s="153">
        <f t="shared" ca="1" si="154"/>
        <v>5</v>
      </c>
      <c r="CJ1337" s="153" t="str">
        <f t="shared" ca="1" si="155"/>
        <v/>
      </c>
      <c r="CK1337" s="153" t="str">
        <f t="shared" ca="1" si="156"/>
        <v/>
      </c>
      <c r="CL1337" s="153" t="str">
        <f t="shared" ca="1" si="157"/>
        <v/>
      </c>
      <c r="CM1337" s="153" t="str">
        <f t="shared" ca="1" si="158"/>
        <v/>
      </c>
    </row>
    <row r="1338" spans="84:91" x14ac:dyDescent="0.3">
      <c r="CF1338" s="153">
        <v>1349</v>
      </c>
      <c r="CG1338" s="153">
        <f t="shared" ca="1" si="152"/>
        <v>5</v>
      </c>
      <c r="CH1338" s="153" t="str">
        <f t="shared" ca="1" si="153"/>
        <v/>
      </c>
      <c r="CI1338" s="153">
        <f t="shared" ca="1" si="154"/>
        <v>5</v>
      </c>
      <c r="CJ1338" s="153" t="str">
        <f t="shared" ca="1" si="155"/>
        <v/>
      </c>
      <c r="CK1338" s="153" t="str">
        <f t="shared" ca="1" si="156"/>
        <v/>
      </c>
      <c r="CL1338" s="153" t="str">
        <f t="shared" ca="1" si="157"/>
        <v/>
      </c>
      <c r="CM1338" s="153" t="str">
        <f t="shared" ca="1" si="158"/>
        <v/>
      </c>
    </row>
    <row r="1339" spans="84:91" x14ac:dyDescent="0.3">
      <c r="CF1339" s="153">
        <v>1350</v>
      </c>
      <c r="CG1339" s="153">
        <f t="shared" ca="1" si="152"/>
        <v>5</v>
      </c>
      <c r="CH1339" s="153" t="str">
        <f t="shared" ca="1" si="153"/>
        <v/>
      </c>
      <c r="CI1339" s="153">
        <f t="shared" ca="1" si="154"/>
        <v>5</v>
      </c>
      <c r="CJ1339" s="153" t="str">
        <f t="shared" ca="1" si="155"/>
        <v/>
      </c>
      <c r="CK1339" s="153" t="str">
        <f t="shared" ca="1" si="156"/>
        <v/>
      </c>
      <c r="CL1339" s="153" t="str">
        <f t="shared" ca="1" si="157"/>
        <v/>
      </c>
      <c r="CM1339" s="153" t="str">
        <f t="shared" ca="1" si="158"/>
        <v/>
      </c>
    </row>
    <row r="1340" spans="84:91" x14ac:dyDescent="0.3">
      <c r="CF1340" s="153">
        <v>1351</v>
      </c>
      <c r="CG1340" s="153">
        <f t="shared" ca="1" si="152"/>
        <v>5</v>
      </c>
      <c r="CH1340" s="153" t="str">
        <f t="shared" ca="1" si="153"/>
        <v/>
      </c>
      <c r="CI1340" s="153">
        <f t="shared" ca="1" si="154"/>
        <v>5</v>
      </c>
      <c r="CJ1340" s="153" t="str">
        <f t="shared" ca="1" si="155"/>
        <v/>
      </c>
      <c r="CK1340" s="153" t="str">
        <f t="shared" ca="1" si="156"/>
        <v/>
      </c>
      <c r="CL1340" s="153" t="str">
        <f t="shared" ca="1" si="157"/>
        <v/>
      </c>
      <c r="CM1340" s="153" t="str">
        <f t="shared" ca="1" si="158"/>
        <v/>
      </c>
    </row>
    <row r="1341" spans="84:91" x14ac:dyDescent="0.3">
      <c r="CF1341" s="153">
        <v>1352</v>
      </c>
      <c r="CG1341" s="153">
        <f t="shared" ca="1" si="152"/>
        <v>5</v>
      </c>
      <c r="CH1341" s="153" t="str">
        <f t="shared" ca="1" si="153"/>
        <v/>
      </c>
      <c r="CI1341" s="153">
        <f t="shared" ca="1" si="154"/>
        <v>5</v>
      </c>
      <c r="CJ1341" s="153" t="str">
        <f t="shared" ca="1" si="155"/>
        <v/>
      </c>
      <c r="CK1341" s="153" t="str">
        <f t="shared" ca="1" si="156"/>
        <v/>
      </c>
      <c r="CL1341" s="153" t="str">
        <f t="shared" ca="1" si="157"/>
        <v/>
      </c>
      <c r="CM1341" s="153" t="str">
        <f t="shared" ca="1" si="158"/>
        <v/>
      </c>
    </row>
    <row r="1342" spans="84:91" x14ac:dyDescent="0.3">
      <c r="CF1342" s="153">
        <v>1353</v>
      </c>
      <c r="CG1342" s="153">
        <f t="shared" ca="1" si="152"/>
        <v>5</v>
      </c>
      <c r="CH1342" s="153" t="str">
        <f t="shared" ca="1" si="153"/>
        <v/>
      </c>
      <c r="CI1342" s="153">
        <f t="shared" ca="1" si="154"/>
        <v>5</v>
      </c>
      <c r="CJ1342" s="153" t="str">
        <f t="shared" ca="1" si="155"/>
        <v/>
      </c>
      <c r="CK1342" s="153" t="str">
        <f t="shared" ca="1" si="156"/>
        <v/>
      </c>
      <c r="CL1342" s="153" t="str">
        <f t="shared" ca="1" si="157"/>
        <v/>
      </c>
      <c r="CM1342" s="153" t="str">
        <f t="shared" ca="1" si="158"/>
        <v/>
      </c>
    </row>
    <row r="1343" spans="84:91" x14ac:dyDescent="0.3">
      <c r="CF1343" s="153">
        <v>1354</v>
      </c>
      <c r="CG1343" s="153">
        <f t="shared" ca="1" si="152"/>
        <v>5</v>
      </c>
      <c r="CH1343" s="153" t="str">
        <f t="shared" ca="1" si="153"/>
        <v/>
      </c>
      <c r="CI1343" s="153">
        <f t="shared" ca="1" si="154"/>
        <v>5</v>
      </c>
      <c r="CJ1343" s="153" t="str">
        <f t="shared" ca="1" si="155"/>
        <v/>
      </c>
      <c r="CK1343" s="153" t="str">
        <f t="shared" ca="1" si="156"/>
        <v/>
      </c>
      <c r="CL1343" s="153" t="str">
        <f t="shared" ca="1" si="157"/>
        <v/>
      </c>
      <c r="CM1343" s="153" t="str">
        <f t="shared" ca="1" si="158"/>
        <v/>
      </c>
    </row>
    <row r="1344" spans="84:91" x14ac:dyDescent="0.3">
      <c r="CF1344" s="153">
        <v>1355</v>
      </c>
      <c r="CG1344" s="153">
        <f t="shared" ca="1" si="152"/>
        <v>5</v>
      </c>
      <c r="CH1344" s="153" t="str">
        <f t="shared" ca="1" si="153"/>
        <v/>
      </c>
      <c r="CI1344" s="153">
        <f t="shared" ca="1" si="154"/>
        <v>5</v>
      </c>
      <c r="CJ1344" s="153" t="str">
        <f t="shared" ca="1" si="155"/>
        <v/>
      </c>
      <c r="CK1344" s="153" t="str">
        <f t="shared" ca="1" si="156"/>
        <v/>
      </c>
      <c r="CL1344" s="153" t="str">
        <f t="shared" ca="1" si="157"/>
        <v/>
      </c>
      <c r="CM1344" s="153" t="str">
        <f t="shared" ca="1" si="158"/>
        <v/>
      </c>
    </row>
    <row r="1345" spans="84:91" x14ac:dyDescent="0.3">
      <c r="CF1345" s="153">
        <v>1356</v>
      </c>
      <c r="CG1345" s="153">
        <f t="shared" ca="1" si="152"/>
        <v>5</v>
      </c>
      <c r="CH1345" s="153" t="str">
        <f t="shared" ca="1" si="153"/>
        <v/>
      </c>
      <c r="CI1345" s="153">
        <f t="shared" ca="1" si="154"/>
        <v>5</v>
      </c>
      <c r="CJ1345" s="153" t="str">
        <f t="shared" ca="1" si="155"/>
        <v/>
      </c>
      <c r="CK1345" s="153" t="str">
        <f t="shared" ca="1" si="156"/>
        <v/>
      </c>
      <c r="CL1345" s="153" t="str">
        <f t="shared" ca="1" si="157"/>
        <v/>
      </c>
      <c r="CM1345" s="153" t="str">
        <f t="shared" ca="1" si="158"/>
        <v/>
      </c>
    </row>
    <row r="1346" spans="84:91" x14ac:dyDescent="0.3">
      <c r="CF1346" s="153">
        <v>1357</v>
      </c>
      <c r="CG1346" s="153">
        <f t="shared" ca="1" si="152"/>
        <v>5</v>
      </c>
      <c r="CH1346" s="153" t="str">
        <f t="shared" ca="1" si="153"/>
        <v/>
      </c>
      <c r="CI1346" s="153">
        <f t="shared" ca="1" si="154"/>
        <v>5</v>
      </c>
      <c r="CJ1346" s="153" t="str">
        <f t="shared" ca="1" si="155"/>
        <v/>
      </c>
      <c r="CK1346" s="153" t="str">
        <f t="shared" ca="1" si="156"/>
        <v/>
      </c>
      <c r="CL1346" s="153" t="str">
        <f t="shared" ca="1" si="157"/>
        <v/>
      </c>
      <c r="CM1346" s="153" t="str">
        <f t="shared" ca="1" si="158"/>
        <v/>
      </c>
    </row>
    <row r="1347" spans="84:91" x14ac:dyDescent="0.3">
      <c r="CF1347" s="153">
        <v>1358</v>
      </c>
      <c r="CG1347" s="153">
        <f t="shared" ca="1" si="152"/>
        <v>5</v>
      </c>
      <c r="CH1347" s="153" t="str">
        <f t="shared" ca="1" si="153"/>
        <v/>
      </c>
      <c r="CI1347" s="153">
        <f t="shared" ca="1" si="154"/>
        <v>5</v>
      </c>
      <c r="CJ1347" s="153" t="str">
        <f t="shared" ca="1" si="155"/>
        <v/>
      </c>
      <c r="CK1347" s="153" t="str">
        <f t="shared" ca="1" si="156"/>
        <v/>
      </c>
      <c r="CL1347" s="153" t="str">
        <f t="shared" ca="1" si="157"/>
        <v/>
      </c>
      <c r="CM1347" s="153" t="str">
        <f t="shared" ca="1" si="158"/>
        <v/>
      </c>
    </row>
    <row r="1348" spans="84:91" x14ac:dyDescent="0.3">
      <c r="CF1348" s="153">
        <v>1359</v>
      </c>
      <c r="CG1348" s="153">
        <f t="shared" ca="1" si="152"/>
        <v>5</v>
      </c>
      <c r="CH1348" s="153" t="str">
        <f t="shared" ca="1" si="153"/>
        <v/>
      </c>
      <c r="CI1348" s="153">
        <f t="shared" ca="1" si="154"/>
        <v>5</v>
      </c>
      <c r="CJ1348" s="153" t="str">
        <f t="shared" ca="1" si="155"/>
        <v/>
      </c>
      <c r="CK1348" s="153" t="str">
        <f t="shared" ca="1" si="156"/>
        <v/>
      </c>
      <c r="CL1348" s="153" t="str">
        <f t="shared" ca="1" si="157"/>
        <v/>
      </c>
      <c r="CM1348" s="153" t="str">
        <f t="shared" ca="1" si="158"/>
        <v/>
      </c>
    </row>
    <row r="1349" spans="84:91" x14ac:dyDescent="0.3">
      <c r="CF1349" s="153">
        <v>1360</v>
      </c>
      <c r="CG1349" s="153">
        <f t="shared" ref="CG1349:CG1412" ca="1" si="159">IF(INDIRECT("'"&amp;$CG$2&amp;"'!F"&amp;CF1349)="Business",CG1348+1,CG1348)</f>
        <v>5</v>
      </c>
      <c r="CH1349" s="153" t="str">
        <f t="shared" ref="CH1349:CH1412" ca="1" si="160">IF(CG1349&lt;&gt;CG1348,IF(AND(INDIRECT("'"&amp;$CG$2&amp;"'!E"&amp;CF1349)&gt;$CH$2-1,INDIRECT("'"&amp;$CG$2&amp;"'!E"&amp;CF1349)&lt;$CH$3+1),INDIRECT("'"&amp;$CG$2&amp;"'!E"&amp;CF1349),""),"")</f>
        <v/>
      </c>
      <c r="CI1349" s="153">
        <f t="shared" ref="CI1349:CI1412" ca="1" si="161">IF(CH1349&lt;&gt;"",CI1348+1,CI1348)</f>
        <v>5</v>
      </c>
      <c r="CJ1349" s="153" t="str">
        <f t="shared" ca="1" si="155"/>
        <v/>
      </c>
      <c r="CK1349" s="153" t="str">
        <f t="shared" ca="1" si="156"/>
        <v/>
      </c>
      <c r="CL1349" s="153" t="str">
        <f t="shared" ca="1" si="157"/>
        <v/>
      </c>
      <c r="CM1349" s="153" t="str">
        <f t="shared" ca="1" si="158"/>
        <v/>
      </c>
    </row>
    <row r="1350" spans="84:91" x14ac:dyDescent="0.3">
      <c r="CF1350" s="153">
        <v>1361</v>
      </c>
      <c r="CG1350" s="153">
        <f t="shared" ca="1" si="159"/>
        <v>5</v>
      </c>
      <c r="CH1350" s="153" t="str">
        <f t="shared" ca="1" si="160"/>
        <v/>
      </c>
      <c r="CI1350" s="153">
        <f t="shared" ca="1" si="161"/>
        <v>5</v>
      </c>
      <c r="CJ1350" s="153" t="str">
        <f t="shared" ca="1" si="155"/>
        <v/>
      </c>
      <c r="CK1350" s="153" t="str">
        <f t="shared" ca="1" si="156"/>
        <v/>
      </c>
      <c r="CL1350" s="153" t="str">
        <f t="shared" ca="1" si="157"/>
        <v/>
      </c>
      <c r="CM1350" s="153" t="str">
        <f t="shared" ca="1" si="158"/>
        <v/>
      </c>
    </row>
    <row r="1351" spans="84:91" x14ac:dyDescent="0.3">
      <c r="CF1351" s="153">
        <v>1362</v>
      </c>
      <c r="CG1351" s="153">
        <f t="shared" ca="1" si="159"/>
        <v>5</v>
      </c>
      <c r="CH1351" s="153" t="str">
        <f t="shared" ca="1" si="160"/>
        <v/>
      </c>
      <c r="CI1351" s="153">
        <f t="shared" ca="1" si="161"/>
        <v>5</v>
      </c>
      <c r="CJ1351" s="153" t="str">
        <f t="shared" ca="1" si="155"/>
        <v/>
      </c>
      <c r="CK1351" s="153" t="str">
        <f t="shared" ca="1" si="156"/>
        <v/>
      </c>
      <c r="CL1351" s="153" t="str">
        <f t="shared" ca="1" si="157"/>
        <v/>
      </c>
      <c r="CM1351" s="153" t="str">
        <f t="shared" ca="1" si="158"/>
        <v/>
      </c>
    </row>
    <row r="1352" spans="84:91" x14ac:dyDescent="0.3">
      <c r="CF1352" s="153">
        <v>1363</v>
      </c>
      <c r="CG1352" s="153">
        <f t="shared" ca="1" si="159"/>
        <v>5</v>
      </c>
      <c r="CH1352" s="153" t="str">
        <f t="shared" ca="1" si="160"/>
        <v/>
      </c>
      <c r="CI1352" s="153">
        <f t="shared" ca="1" si="161"/>
        <v>5</v>
      </c>
      <c r="CJ1352" s="153" t="str">
        <f t="shared" ca="1" si="155"/>
        <v/>
      </c>
      <c r="CK1352" s="153" t="str">
        <f t="shared" ca="1" si="156"/>
        <v/>
      </c>
      <c r="CL1352" s="153" t="str">
        <f t="shared" ca="1" si="157"/>
        <v/>
      </c>
      <c r="CM1352" s="153" t="str">
        <f t="shared" ca="1" si="158"/>
        <v/>
      </c>
    </row>
    <row r="1353" spans="84:91" x14ac:dyDescent="0.3">
      <c r="CF1353" s="153">
        <v>1364</v>
      </c>
      <c r="CG1353" s="153">
        <f t="shared" ca="1" si="159"/>
        <v>5</v>
      </c>
      <c r="CH1353" s="153" t="str">
        <f t="shared" ca="1" si="160"/>
        <v/>
      </c>
      <c r="CI1353" s="153">
        <f t="shared" ca="1" si="161"/>
        <v>5</v>
      </c>
      <c r="CJ1353" s="153" t="str">
        <f t="shared" ca="1" si="155"/>
        <v/>
      </c>
      <c r="CK1353" s="153" t="str">
        <f t="shared" ca="1" si="156"/>
        <v/>
      </c>
      <c r="CL1353" s="153" t="str">
        <f t="shared" ca="1" si="157"/>
        <v/>
      </c>
      <c r="CM1353" s="153" t="str">
        <f t="shared" ca="1" si="158"/>
        <v/>
      </c>
    </row>
    <row r="1354" spans="84:91" x14ac:dyDescent="0.3">
      <c r="CF1354" s="153">
        <v>1365</v>
      </c>
      <c r="CG1354" s="153">
        <f t="shared" ca="1" si="159"/>
        <v>5</v>
      </c>
      <c r="CH1354" s="153" t="str">
        <f t="shared" ca="1" si="160"/>
        <v/>
      </c>
      <c r="CI1354" s="153">
        <f t="shared" ca="1" si="161"/>
        <v>5</v>
      </c>
      <c r="CJ1354" s="153" t="str">
        <f t="shared" ref="CJ1354:CJ1417" ca="1" si="162">IF(CH1354&lt;&gt;"",INDIRECT("'"&amp;$CG$2&amp;"'!G"&amp;CF1354),"")</f>
        <v/>
      </c>
      <c r="CK1354" s="153" t="str">
        <f t="shared" ref="CK1354:CK1417" ca="1" si="163">IF(CH1354&lt;&gt;"",INDIRECT("'"&amp;$CG$2&amp;"'!J"&amp;CF1354),"")</f>
        <v/>
      </c>
      <c r="CL1354" s="153" t="str">
        <f t="shared" ref="CL1354:CL1417" ca="1" si="164">IF(CH1354&lt;&gt;"",INDIRECT("'"&amp;$CG$2&amp;"'!H"&amp;CF1354),"")</f>
        <v/>
      </c>
      <c r="CM1354" s="153" t="str">
        <f t="shared" ref="CM1354:CM1417" ca="1" si="165">IF(CH1354&lt;&gt;"",INDIRECT("'"&amp;$CG$2&amp;"'!K"&amp;CF1354),"")</f>
        <v/>
      </c>
    </row>
    <row r="1355" spans="84:91" x14ac:dyDescent="0.3">
      <c r="CF1355" s="153">
        <v>1366</v>
      </c>
      <c r="CG1355" s="153">
        <f t="shared" ca="1" si="159"/>
        <v>5</v>
      </c>
      <c r="CH1355" s="153" t="str">
        <f t="shared" ca="1" si="160"/>
        <v/>
      </c>
      <c r="CI1355" s="153">
        <f t="shared" ca="1" si="161"/>
        <v>5</v>
      </c>
      <c r="CJ1355" s="153" t="str">
        <f t="shared" ca="1" si="162"/>
        <v/>
      </c>
      <c r="CK1355" s="153" t="str">
        <f t="shared" ca="1" si="163"/>
        <v/>
      </c>
      <c r="CL1355" s="153" t="str">
        <f t="shared" ca="1" si="164"/>
        <v/>
      </c>
      <c r="CM1355" s="153" t="str">
        <f t="shared" ca="1" si="165"/>
        <v/>
      </c>
    </row>
    <row r="1356" spans="84:91" x14ac:dyDescent="0.3">
      <c r="CF1356" s="153">
        <v>1367</v>
      </c>
      <c r="CG1356" s="153">
        <f t="shared" ca="1" si="159"/>
        <v>5</v>
      </c>
      <c r="CH1356" s="153" t="str">
        <f t="shared" ca="1" si="160"/>
        <v/>
      </c>
      <c r="CI1356" s="153">
        <f t="shared" ca="1" si="161"/>
        <v>5</v>
      </c>
      <c r="CJ1356" s="153" t="str">
        <f t="shared" ca="1" si="162"/>
        <v/>
      </c>
      <c r="CK1356" s="153" t="str">
        <f t="shared" ca="1" si="163"/>
        <v/>
      </c>
      <c r="CL1356" s="153" t="str">
        <f t="shared" ca="1" si="164"/>
        <v/>
      </c>
      <c r="CM1356" s="153" t="str">
        <f t="shared" ca="1" si="165"/>
        <v/>
      </c>
    </row>
    <row r="1357" spans="84:91" x14ac:dyDescent="0.3">
      <c r="CF1357" s="153">
        <v>1368</v>
      </c>
      <c r="CG1357" s="153">
        <f t="shared" ca="1" si="159"/>
        <v>5</v>
      </c>
      <c r="CH1357" s="153" t="str">
        <f t="shared" ca="1" si="160"/>
        <v/>
      </c>
      <c r="CI1357" s="153">
        <f t="shared" ca="1" si="161"/>
        <v>5</v>
      </c>
      <c r="CJ1357" s="153" t="str">
        <f t="shared" ca="1" si="162"/>
        <v/>
      </c>
      <c r="CK1357" s="153" t="str">
        <f t="shared" ca="1" si="163"/>
        <v/>
      </c>
      <c r="CL1357" s="153" t="str">
        <f t="shared" ca="1" si="164"/>
        <v/>
      </c>
      <c r="CM1357" s="153" t="str">
        <f t="shared" ca="1" si="165"/>
        <v/>
      </c>
    </row>
    <row r="1358" spans="84:91" x14ac:dyDescent="0.3">
      <c r="CF1358" s="153">
        <v>1369</v>
      </c>
      <c r="CG1358" s="153">
        <f t="shared" ca="1" si="159"/>
        <v>5</v>
      </c>
      <c r="CH1358" s="153" t="str">
        <f t="shared" ca="1" si="160"/>
        <v/>
      </c>
      <c r="CI1358" s="153">
        <f t="shared" ca="1" si="161"/>
        <v>5</v>
      </c>
      <c r="CJ1358" s="153" t="str">
        <f t="shared" ca="1" si="162"/>
        <v/>
      </c>
      <c r="CK1358" s="153" t="str">
        <f t="shared" ca="1" si="163"/>
        <v/>
      </c>
      <c r="CL1358" s="153" t="str">
        <f t="shared" ca="1" si="164"/>
        <v/>
      </c>
      <c r="CM1358" s="153" t="str">
        <f t="shared" ca="1" si="165"/>
        <v/>
      </c>
    </row>
    <row r="1359" spans="84:91" x14ac:dyDescent="0.3">
      <c r="CF1359" s="153">
        <v>1370</v>
      </c>
      <c r="CG1359" s="153">
        <f t="shared" ca="1" si="159"/>
        <v>5</v>
      </c>
      <c r="CH1359" s="153" t="str">
        <f t="shared" ca="1" si="160"/>
        <v/>
      </c>
      <c r="CI1359" s="153">
        <f t="shared" ca="1" si="161"/>
        <v>5</v>
      </c>
      <c r="CJ1359" s="153" t="str">
        <f t="shared" ca="1" si="162"/>
        <v/>
      </c>
      <c r="CK1359" s="153" t="str">
        <f t="shared" ca="1" si="163"/>
        <v/>
      </c>
      <c r="CL1359" s="153" t="str">
        <f t="shared" ca="1" si="164"/>
        <v/>
      </c>
      <c r="CM1359" s="153" t="str">
        <f t="shared" ca="1" si="165"/>
        <v/>
      </c>
    </row>
    <row r="1360" spans="84:91" x14ac:dyDescent="0.3">
      <c r="CF1360" s="153">
        <v>1371</v>
      </c>
      <c r="CG1360" s="153">
        <f t="shared" ca="1" si="159"/>
        <v>5</v>
      </c>
      <c r="CH1360" s="153" t="str">
        <f t="shared" ca="1" si="160"/>
        <v/>
      </c>
      <c r="CI1360" s="153">
        <f t="shared" ca="1" si="161"/>
        <v>5</v>
      </c>
      <c r="CJ1360" s="153" t="str">
        <f t="shared" ca="1" si="162"/>
        <v/>
      </c>
      <c r="CK1360" s="153" t="str">
        <f t="shared" ca="1" si="163"/>
        <v/>
      </c>
      <c r="CL1360" s="153" t="str">
        <f t="shared" ca="1" si="164"/>
        <v/>
      </c>
      <c r="CM1360" s="153" t="str">
        <f t="shared" ca="1" si="165"/>
        <v/>
      </c>
    </row>
    <row r="1361" spans="84:91" x14ac:dyDescent="0.3">
      <c r="CF1361" s="153">
        <v>1372</v>
      </c>
      <c r="CG1361" s="153">
        <f t="shared" ca="1" si="159"/>
        <v>5</v>
      </c>
      <c r="CH1361" s="153" t="str">
        <f t="shared" ca="1" si="160"/>
        <v/>
      </c>
      <c r="CI1361" s="153">
        <f t="shared" ca="1" si="161"/>
        <v>5</v>
      </c>
      <c r="CJ1361" s="153" t="str">
        <f t="shared" ca="1" si="162"/>
        <v/>
      </c>
      <c r="CK1361" s="153" t="str">
        <f t="shared" ca="1" si="163"/>
        <v/>
      </c>
      <c r="CL1361" s="153" t="str">
        <f t="shared" ca="1" si="164"/>
        <v/>
      </c>
      <c r="CM1361" s="153" t="str">
        <f t="shared" ca="1" si="165"/>
        <v/>
      </c>
    </row>
    <row r="1362" spans="84:91" x14ac:dyDescent="0.3">
      <c r="CF1362" s="153">
        <v>1373</v>
      </c>
      <c r="CG1362" s="153">
        <f t="shared" ca="1" si="159"/>
        <v>5</v>
      </c>
      <c r="CH1362" s="153" t="str">
        <f t="shared" ca="1" si="160"/>
        <v/>
      </c>
      <c r="CI1362" s="153">
        <f t="shared" ca="1" si="161"/>
        <v>5</v>
      </c>
      <c r="CJ1362" s="153" t="str">
        <f t="shared" ca="1" si="162"/>
        <v/>
      </c>
      <c r="CK1362" s="153" t="str">
        <f t="shared" ca="1" si="163"/>
        <v/>
      </c>
      <c r="CL1362" s="153" t="str">
        <f t="shared" ca="1" si="164"/>
        <v/>
      </c>
      <c r="CM1362" s="153" t="str">
        <f t="shared" ca="1" si="165"/>
        <v/>
      </c>
    </row>
    <row r="1363" spans="84:91" x14ac:dyDescent="0.3">
      <c r="CF1363" s="153">
        <v>1374</v>
      </c>
      <c r="CG1363" s="153">
        <f t="shared" ca="1" si="159"/>
        <v>5</v>
      </c>
      <c r="CH1363" s="153" t="str">
        <f t="shared" ca="1" si="160"/>
        <v/>
      </c>
      <c r="CI1363" s="153">
        <f t="shared" ca="1" si="161"/>
        <v>5</v>
      </c>
      <c r="CJ1363" s="153" t="str">
        <f t="shared" ca="1" si="162"/>
        <v/>
      </c>
      <c r="CK1363" s="153" t="str">
        <f t="shared" ca="1" si="163"/>
        <v/>
      </c>
      <c r="CL1363" s="153" t="str">
        <f t="shared" ca="1" si="164"/>
        <v/>
      </c>
      <c r="CM1363" s="153" t="str">
        <f t="shared" ca="1" si="165"/>
        <v/>
      </c>
    </row>
    <row r="1364" spans="84:91" x14ac:dyDescent="0.3">
      <c r="CF1364" s="153">
        <v>1375</v>
      </c>
      <c r="CG1364" s="153">
        <f t="shared" ca="1" si="159"/>
        <v>5</v>
      </c>
      <c r="CH1364" s="153" t="str">
        <f t="shared" ca="1" si="160"/>
        <v/>
      </c>
      <c r="CI1364" s="153">
        <f t="shared" ca="1" si="161"/>
        <v>5</v>
      </c>
      <c r="CJ1364" s="153" t="str">
        <f t="shared" ca="1" si="162"/>
        <v/>
      </c>
      <c r="CK1364" s="153" t="str">
        <f t="shared" ca="1" si="163"/>
        <v/>
      </c>
      <c r="CL1364" s="153" t="str">
        <f t="shared" ca="1" si="164"/>
        <v/>
      </c>
      <c r="CM1364" s="153" t="str">
        <f t="shared" ca="1" si="165"/>
        <v/>
      </c>
    </row>
    <row r="1365" spans="84:91" x14ac:dyDescent="0.3">
      <c r="CF1365" s="153">
        <v>1376</v>
      </c>
      <c r="CG1365" s="153">
        <f t="shared" ca="1" si="159"/>
        <v>5</v>
      </c>
      <c r="CH1365" s="153" t="str">
        <f t="shared" ca="1" si="160"/>
        <v/>
      </c>
      <c r="CI1365" s="153">
        <f t="shared" ca="1" si="161"/>
        <v>5</v>
      </c>
      <c r="CJ1365" s="153" t="str">
        <f t="shared" ca="1" si="162"/>
        <v/>
      </c>
      <c r="CK1365" s="153" t="str">
        <f t="shared" ca="1" si="163"/>
        <v/>
      </c>
      <c r="CL1365" s="153" t="str">
        <f t="shared" ca="1" si="164"/>
        <v/>
      </c>
      <c r="CM1365" s="153" t="str">
        <f t="shared" ca="1" si="165"/>
        <v/>
      </c>
    </row>
    <row r="1366" spans="84:91" x14ac:dyDescent="0.3">
      <c r="CF1366" s="153">
        <v>1377</v>
      </c>
      <c r="CG1366" s="153">
        <f t="shared" ca="1" si="159"/>
        <v>5</v>
      </c>
      <c r="CH1366" s="153" t="str">
        <f t="shared" ca="1" si="160"/>
        <v/>
      </c>
      <c r="CI1366" s="153">
        <f t="shared" ca="1" si="161"/>
        <v>5</v>
      </c>
      <c r="CJ1366" s="153" t="str">
        <f t="shared" ca="1" si="162"/>
        <v/>
      </c>
      <c r="CK1366" s="153" t="str">
        <f t="shared" ca="1" si="163"/>
        <v/>
      </c>
      <c r="CL1366" s="153" t="str">
        <f t="shared" ca="1" si="164"/>
        <v/>
      </c>
      <c r="CM1366" s="153" t="str">
        <f t="shared" ca="1" si="165"/>
        <v/>
      </c>
    </row>
    <row r="1367" spans="84:91" x14ac:dyDescent="0.3">
      <c r="CF1367" s="153">
        <v>1378</v>
      </c>
      <c r="CG1367" s="153">
        <f t="shared" ca="1" si="159"/>
        <v>5</v>
      </c>
      <c r="CH1367" s="153" t="str">
        <f t="shared" ca="1" si="160"/>
        <v/>
      </c>
      <c r="CI1367" s="153">
        <f t="shared" ca="1" si="161"/>
        <v>5</v>
      </c>
      <c r="CJ1367" s="153" t="str">
        <f t="shared" ca="1" si="162"/>
        <v/>
      </c>
      <c r="CK1367" s="153" t="str">
        <f t="shared" ca="1" si="163"/>
        <v/>
      </c>
      <c r="CL1367" s="153" t="str">
        <f t="shared" ca="1" si="164"/>
        <v/>
      </c>
      <c r="CM1367" s="153" t="str">
        <f t="shared" ca="1" si="165"/>
        <v/>
      </c>
    </row>
    <row r="1368" spans="84:91" x14ac:dyDescent="0.3">
      <c r="CF1368" s="153">
        <v>1379</v>
      </c>
      <c r="CG1368" s="153">
        <f t="shared" ca="1" si="159"/>
        <v>5</v>
      </c>
      <c r="CH1368" s="153" t="str">
        <f t="shared" ca="1" si="160"/>
        <v/>
      </c>
      <c r="CI1368" s="153">
        <f t="shared" ca="1" si="161"/>
        <v>5</v>
      </c>
      <c r="CJ1368" s="153" t="str">
        <f t="shared" ca="1" si="162"/>
        <v/>
      </c>
      <c r="CK1368" s="153" t="str">
        <f t="shared" ca="1" si="163"/>
        <v/>
      </c>
      <c r="CL1368" s="153" t="str">
        <f t="shared" ca="1" si="164"/>
        <v/>
      </c>
      <c r="CM1368" s="153" t="str">
        <f t="shared" ca="1" si="165"/>
        <v/>
      </c>
    </row>
    <row r="1369" spans="84:91" x14ac:dyDescent="0.3">
      <c r="CF1369" s="153">
        <v>1380</v>
      </c>
      <c r="CG1369" s="153">
        <f t="shared" ca="1" si="159"/>
        <v>5</v>
      </c>
      <c r="CH1369" s="153" t="str">
        <f t="shared" ca="1" si="160"/>
        <v/>
      </c>
      <c r="CI1369" s="153">
        <f t="shared" ca="1" si="161"/>
        <v>5</v>
      </c>
      <c r="CJ1369" s="153" t="str">
        <f t="shared" ca="1" si="162"/>
        <v/>
      </c>
      <c r="CK1369" s="153" t="str">
        <f t="shared" ca="1" si="163"/>
        <v/>
      </c>
      <c r="CL1369" s="153" t="str">
        <f t="shared" ca="1" si="164"/>
        <v/>
      </c>
      <c r="CM1369" s="153" t="str">
        <f t="shared" ca="1" si="165"/>
        <v/>
      </c>
    </row>
    <row r="1370" spans="84:91" x14ac:dyDescent="0.3">
      <c r="CF1370" s="153">
        <v>1381</v>
      </c>
      <c r="CG1370" s="153">
        <f t="shared" ca="1" si="159"/>
        <v>5</v>
      </c>
      <c r="CH1370" s="153" t="str">
        <f t="shared" ca="1" si="160"/>
        <v/>
      </c>
      <c r="CI1370" s="153">
        <f t="shared" ca="1" si="161"/>
        <v>5</v>
      </c>
      <c r="CJ1370" s="153" t="str">
        <f t="shared" ca="1" si="162"/>
        <v/>
      </c>
      <c r="CK1370" s="153" t="str">
        <f t="shared" ca="1" si="163"/>
        <v/>
      </c>
      <c r="CL1370" s="153" t="str">
        <f t="shared" ca="1" si="164"/>
        <v/>
      </c>
      <c r="CM1370" s="153" t="str">
        <f t="shared" ca="1" si="165"/>
        <v/>
      </c>
    </row>
    <row r="1371" spans="84:91" x14ac:dyDescent="0.3">
      <c r="CF1371" s="153">
        <v>1382</v>
      </c>
      <c r="CG1371" s="153">
        <f t="shared" ca="1" si="159"/>
        <v>5</v>
      </c>
      <c r="CH1371" s="153" t="str">
        <f t="shared" ca="1" si="160"/>
        <v/>
      </c>
      <c r="CI1371" s="153">
        <f t="shared" ca="1" si="161"/>
        <v>5</v>
      </c>
      <c r="CJ1371" s="153" t="str">
        <f t="shared" ca="1" si="162"/>
        <v/>
      </c>
      <c r="CK1371" s="153" t="str">
        <f t="shared" ca="1" si="163"/>
        <v/>
      </c>
      <c r="CL1371" s="153" t="str">
        <f t="shared" ca="1" si="164"/>
        <v/>
      </c>
      <c r="CM1371" s="153" t="str">
        <f t="shared" ca="1" si="165"/>
        <v/>
      </c>
    </row>
    <row r="1372" spans="84:91" x14ac:dyDescent="0.3">
      <c r="CF1372" s="153">
        <v>1383</v>
      </c>
      <c r="CG1372" s="153">
        <f t="shared" ca="1" si="159"/>
        <v>5</v>
      </c>
      <c r="CH1372" s="153" t="str">
        <f t="shared" ca="1" si="160"/>
        <v/>
      </c>
      <c r="CI1372" s="153">
        <f t="shared" ca="1" si="161"/>
        <v>5</v>
      </c>
      <c r="CJ1372" s="153" t="str">
        <f t="shared" ca="1" si="162"/>
        <v/>
      </c>
      <c r="CK1372" s="153" t="str">
        <f t="shared" ca="1" si="163"/>
        <v/>
      </c>
      <c r="CL1372" s="153" t="str">
        <f t="shared" ca="1" si="164"/>
        <v/>
      </c>
      <c r="CM1372" s="153" t="str">
        <f t="shared" ca="1" si="165"/>
        <v/>
      </c>
    </row>
    <row r="1373" spans="84:91" x14ac:dyDescent="0.3">
      <c r="CF1373" s="153">
        <v>1384</v>
      </c>
      <c r="CG1373" s="153">
        <f t="shared" ca="1" si="159"/>
        <v>5</v>
      </c>
      <c r="CH1373" s="153" t="str">
        <f t="shared" ca="1" si="160"/>
        <v/>
      </c>
      <c r="CI1373" s="153">
        <f t="shared" ca="1" si="161"/>
        <v>5</v>
      </c>
      <c r="CJ1373" s="153" t="str">
        <f t="shared" ca="1" si="162"/>
        <v/>
      </c>
      <c r="CK1373" s="153" t="str">
        <f t="shared" ca="1" si="163"/>
        <v/>
      </c>
      <c r="CL1373" s="153" t="str">
        <f t="shared" ca="1" si="164"/>
        <v/>
      </c>
      <c r="CM1373" s="153" t="str">
        <f t="shared" ca="1" si="165"/>
        <v/>
      </c>
    </row>
    <row r="1374" spans="84:91" x14ac:dyDescent="0.3">
      <c r="CF1374" s="153">
        <v>1385</v>
      </c>
      <c r="CG1374" s="153">
        <f t="shared" ca="1" si="159"/>
        <v>5</v>
      </c>
      <c r="CH1374" s="153" t="str">
        <f t="shared" ca="1" si="160"/>
        <v/>
      </c>
      <c r="CI1374" s="153">
        <f t="shared" ca="1" si="161"/>
        <v>5</v>
      </c>
      <c r="CJ1374" s="153" t="str">
        <f t="shared" ca="1" si="162"/>
        <v/>
      </c>
      <c r="CK1374" s="153" t="str">
        <f t="shared" ca="1" si="163"/>
        <v/>
      </c>
      <c r="CL1374" s="153" t="str">
        <f t="shared" ca="1" si="164"/>
        <v/>
      </c>
      <c r="CM1374" s="153" t="str">
        <f t="shared" ca="1" si="165"/>
        <v/>
      </c>
    </row>
    <row r="1375" spans="84:91" x14ac:dyDescent="0.3">
      <c r="CF1375" s="153">
        <v>1386</v>
      </c>
      <c r="CG1375" s="153">
        <f t="shared" ca="1" si="159"/>
        <v>5</v>
      </c>
      <c r="CH1375" s="153" t="str">
        <f t="shared" ca="1" si="160"/>
        <v/>
      </c>
      <c r="CI1375" s="153">
        <f t="shared" ca="1" si="161"/>
        <v>5</v>
      </c>
      <c r="CJ1375" s="153" t="str">
        <f t="shared" ca="1" si="162"/>
        <v/>
      </c>
      <c r="CK1375" s="153" t="str">
        <f t="shared" ca="1" si="163"/>
        <v/>
      </c>
      <c r="CL1375" s="153" t="str">
        <f t="shared" ca="1" si="164"/>
        <v/>
      </c>
      <c r="CM1375" s="153" t="str">
        <f t="shared" ca="1" si="165"/>
        <v/>
      </c>
    </row>
    <row r="1376" spans="84:91" x14ac:dyDescent="0.3">
      <c r="CF1376" s="153">
        <v>1387</v>
      </c>
      <c r="CG1376" s="153">
        <f t="shared" ca="1" si="159"/>
        <v>5</v>
      </c>
      <c r="CH1376" s="153" t="str">
        <f t="shared" ca="1" si="160"/>
        <v/>
      </c>
      <c r="CI1376" s="153">
        <f t="shared" ca="1" si="161"/>
        <v>5</v>
      </c>
      <c r="CJ1376" s="153" t="str">
        <f t="shared" ca="1" si="162"/>
        <v/>
      </c>
      <c r="CK1376" s="153" t="str">
        <f t="shared" ca="1" si="163"/>
        <v/>
      </c>
      <c r="CL1376" s="153" t="str">
        <f t="shared" ca="1" si="164"/>
        <v/>
      </c>
      <c r="CM1376" s="153" t="str">
        <f t="shared" ca="1" si="165"/>
        <v/>
      </c>
    </row>
    <row r="1377" spans="84:91" x14ac:dyDescent="0.3">
      <c r="CF1377" s="153">
        <v>1388</v>
      </c>
      <c r="CG1377" s="153">
        <f t="shared" ca="1" si="159"/>
        <v>5</v>
      </c>
      <c r="CH1377" s="153" t="str">
        <f t="shared" ca="1" si="160"/>
        <v/>
      </c>
      <c r="CI1377" s="153">
        <f t="shared" ca="1" si="161"/>
        <v>5</v>
      </c>
      <c r="CJ1377" s="153" t="str">
        <f t="shared" ca="1" si="162"/>
        <v/>
      </c>
      <c r="CK1377" s="153" t="str">
        <f t="shared" ca="1" si="163"/>
        <v/>
      </c>
      <c r="CL1377" s="153" t="str">
        <f t="shared" ca="1" si="164"/>
        <v/>
      </c>
      <c r="CM1377" s="153" t="str">
        <f t="shared" ca="1" si="165"/>
        <v/>
      </c>
    </row>
    <row r="1378" spans="84:91" x14ac:dyDescent="0.3">
      <c r="CF1378" s="153">
        <v>1389</v>
      </c>
      <c r="CG1378" s="153">
        <f t="shared" ca="1" si="159"/>
        <v>5</v>
      </c>
      <c r="CH1378" s="153" t="str">
        <f t="shared" ca="1" si="160"/>
        <v/>
      </c>
      <c r="CI1378" s="153">
        <f t="shared" ca="1" si="161"/>
        <v>5</v>
      </c>
      <c r="CJ1378" s="153" t="str">
        <f t="shared" ca="1" si="162"/>
        <v/>
      </c>
      <c r="CK1378" s="153" t="str">
        <f t="shared" ca="1" si="163"/>
        <v/>
      </c>
      <c r="CL1378" s="153" t="str">
        <f t="shared" ca="1" si="164"/>
        <v/>
      </c>
      <c r="CM1378" s="153" t="str">
        <f t="shared" ca="1" si="165"/>
        <v/>
      </c>
    </row>
    <row r="1379" spans="84:91" x14ac:dyDescent="0.3">
      <c r="CF1379" s="153">
        <v>1390</v>
      </c>
      <c r="CG1379" s="153">
        <f t="shared" ca="1" si="159"/>
        <v>5</v>
      </c>
      <c r="CH1379" s="153" t="str">
        <f t="shared" ca="1" si="160"/>
        <v/>
      </c>
      <c r="CI1379" s="153">
        <f t="shared" ca="1" si="161"/>
        <v>5</v>
      </c>
      <c r="CJ1379" s="153" t="str">
        <f t="shared" ca="1" si="162"/>
        <v/>
      </c>
      <c r="CK1379" s="153" t="str">
        <f t="shared" ca="1" si="163"/>
        <v/>
      </c>
      <c r="CL1379" s="153" t="str">
        <f t="shared" ca="1" si="164"/>
        <v/>
      </c>
      <c r="CM1379" s="153" t="str">
        <f t="shared" ca="1" si="165"/>
        <v/>
      </c>
    </row>
    <row r="1380" spans="84:91" x14ac:dyDescent="0.3">
      <c r="CF1380" s="153">
        <v>1391</v>
      </c>
      <c r="CG1380" s="153">
        <f t="shared" ca="1" si="159"/>
        <v>5</v>
      </c>
      <c r="CH1380" s="153" t="str">
        <f t="shared" ca="1" si="160"/>
        <v/>
      </c>
      <c r="CI1380" s="153">
        <f t="shared" ca="1" si="161"/>
        <v>5</v>
      </c>
      <c r="CJ1380" s="153" t="str">
        <f t="shared" ca="1" si="162"/>
        <v/>
      </c>
      <c r="CK1380" s="153" t="str">
        <f t="shared" ca="1" si="163"/>
        <v/>
      </c>
      <c r="CL1380" s="153" t="str">
        <f t="shared" ca="1" si="164"/>
        <v/>
      </c>
      <c r="CM1380" s="153" t="str">
        <f t="shared" ca="1" si="165"/>
        <v/>
      </c>
    </row>
    <row r="1381" spans="84:91" x14ac:dyDescent="0.3">
      <c r="CF1381" s="153">
        <v>1392</v>
      </c>
      <c r="CG1381" s="153">
        <f t="shared" ca="1" si="159"/>
        <v>5</v>
      </c>
      <c r="CH1381" s="153" t="str">
        <f t="shared" ca="1" si="160"/>
        <v/>
      </c>
      <c r="CI1381" s="153">
        <f t="shared" ca="1" si="161"/>
        <v>5</v>
      </c>
      <c r="CJ1381" s="153" t="str">
        <f t="shared" ca="1" si="162"/>
        <v/>
      </c>
      <c r="CK1381" s="153" t="str">
        <f t="shared" ca="1" si="163"/>
        <v/>
      </c>
      <c r="CL1381" s="153" t="str">
        <f t="shared" ca="1" si="164"/>
        <v/>
      </c>
      <c r="CM1381" s="153" t="str">
        <f t="shared" ca="1" si="165"/>
        <v/>
      </c>
    </row>
    <row r="1382" spans="84:91" x14ac:dyDescent="0.3">
      <c r="CF1382" s="153">
        <v>1393</v>
      </c>
      <c r="CG1382" s="153">
        <f t="shared" ca="1" si="159"/>
        <v>5</v>
      </c>
      <c r="CH1382" s="153" t="str">
        <f t="shared" ca="1" si="160"/>
        <v/>
      </c>
      <c r="CI1382" s="153">
        <f t="shared" ca="1" si="161"/>
        <v>5</v>
      </c>
      <c r="CJ1382" s="153" t="str">
        <f t="shared" ca="1" si="162"/>
        <v/>
      </c>
      <c r="CK1382" s="153" t="str">
        <f t="shared" ca="1" si="163"/>
        <v/>
      </c>
      <c r="CL1382" s="153" t="str">
        <f t="shared" ca="1" si="164"/>
        <v/>
      </c>
      <c r="CM1382" s="153" t="str">
        <f t="shared" ca="1" si="165"/>
        <v/>
      </c>
    </row>
    <row r="1383" spans="84:91" x14ac:dyDescent="0.3">
      <c r="CF1383" s="153">
        <v>1394</v>
      </c>
      <c r="CG1383" s="153">
        <f t="shared" ca="1" si="159"/>
        <v>5</v>
      </c>
      <c r="CH1383" s="153" t="str">
        <f t="shared" ca="1" si="160"/>
        <v/>
      </c>
      <c r="CI1383" s="153">
        <f t="shared" ca="1" si="161"/>
        <v>5</v>
      </c>
      <c r="CJ1383" s="153" t="str">
        <f t="shared" ca="1" si="162"/>
        <v/>
      </c>
      <c r="CK1383" s="153" t="str">
        <f t="shared" ca="1" si="163"/>
        <v/>
      </c>
      <c r="CL1383" s="153" t="str">
        <f t="shared" ca="1" si="164"/>
        <v/>
      </c>
      <c r="CM1383" s="153" t="str">
        <f t="shared" ca="1" si="165"/>
        <v/>
      </c>
    </row>
    <row r="1384" spans="84:91" x14ac:dyDescent="0.3">
      <c r="CF1384" s="153">
        <v>1395</v>
      </c>
      <c r="CG1384" s="153">
        <f t="shared" ca="1" si="159"/>
        <v>5</v>
      </c>
      <c r="CH1384" s="153" t="str">
        <f t="shared" ca="1" si="160"/>
        <v/>
      </c>
      <c r="CI1384" s="153">
        <f t="shared" ca="1" si="161"/>
        <v>5</v>
      </c>
      <c r="CJ1384" s="153" t="str">
        <f t="shared" ca="1" si="162"/>
        <v/>
      </c>
      <c r="CK1384" s="153" t="str">
        <f t="shared" ca="1" si="163"/>
        <v/>
      </c>
      <c r="CL1384" s="153" t="str">
        <f t="shared" ca="1" si="164"/>
        <v/>
      </c>
      <c r="CM1384" s="153" t="str">
        <f t="shared" ca="1" si="165"/>
        <v/>
      </c>
    </row>
    <row r="1385" spans="84:91" x14ac:dyDescent="0.3">
      <c r="CF1385" s="153">
        <v>1396</v>
      </c>
      <c r="CG1385" s="153">
        <f t="shared" ca="1" si="159"/>
        <v>5</v>
      </c>
      <c r="CH1385" s="153" t="str">
        <f t="shared" ca="1" si="160"/>
        <v/>
      </c>
      <c r="CI1385" s="153">
        <f t="shared" ca="1" si="161"/>
        <v>5</v>
      </c>
      <c r="CJ1385" s="153" t="str">
        <f t="shared" ca="1" si="162"/>
        <v/>
      </c>
      <c r="CK1385" s="153" t="str">
        <f t="shared" ca="1" si="163"/>
        <v/>
      </c>
      <c r="CL1385" s="153" t="str">
        <f t="shared" ca="1" si="164"/>
        <v/>
      </c>
      <c r="CM1385" s="153" t="str">
        <f t="shared" ca="1" si="165"/>
        <v/>
      </c>
    </row>
    <row r="1386" spans="84:91" x14ac:dyDescent="0.3">
      <c r="CF1386" s="153">
        <v>1397</v>
      </c>
      <c r="CG1386" s="153">
        <f t="shared" ca="1" si="159"/>
        <v>5</v>
      </c>
      <c r="CH1386" s="153" t="str">
        <f t="shared" ca="1" si="160"/>
        <v/>
      </c>
      <c r="CI1386" s="153">
        <f t="shared" ca="1" si="161"/>
        <v>5</v>
      </c>
      <c r="CJ1386" s="153" t="str">
        <f t="shared" ca="1" si="162"/>
        <v/>
      </c>
      <c r="CK1386" s="153" t="str">
        <f t="shared" ca="1" si="163"/>
        <v/>
      </c>
      <c r="CL1386" s="153" t="str">
        <f t="shared" ca="1" si="164"/>
        <v/>
      </c>
      <c r="CM1386" s="153" t="str">
        <f t="shared" ca="1" si="165"/>
        <v/>
      </c>
    </row>
    <row r="1387" spans="84:91" x14ac:dyDescent="0.3">
      <c r="CF1387" s="153">
        <v>1398</v>
      </c>
      <c r="CG1387" s="153">
        <f t="shared" ca="1" si="159"/>
        <v>5</v>
      </c>
      <c r="CH1387" s="153" t="str">
        <f t="shared" ca="1" si="160"/>
        <v/>
      </c>
      <c r="CI1387" s="153">
        <f t="shared" ca="1" si="161"/>
        <v>5</v>
      </c>
      <c r="CJ1387" s="153" t="str">
        <f t="shared" ca="1" si="162"/>
        <v/>
      </c>
      <c r="CK1387" s="153" t="str">
        <f t="shared" ca="1" si="163"/>
        <v/>
      </c>
      <c r="CL1387" s="153" t="str">
        <f t="shared" ca="1" si="164"/>
        <v/>
      </c>
      <c r="CM1387" s="153" t="str">
        <f t="shared" ca="1" si="165"/>
        <v/>
      </c>
    </row>
    <row r="1388" spans="84:91" x14ac:dyDescent="0.3">
      <c r="CF1388" s="153">
        <v>1399</v>
      </c>
      <c r="CG1388" s="153">
        <f t="shared" ca="1" si="159"/>
        <v>5</v>
      </c>
      <c r="CH1388" s="153" t="str">
        <f t="shared" ca="1" si="160"/>
        <v/>
      </c>
      <c r="CI1388" s="153">
        <f t="shared" ca="1" si="161"/>
        <v>5</v>
      </c>
      <c r="CJ1388" s="153" t="str">
        <f t="shared" ca="1" si="162"/>
        <v/>
      </c>
      <c r="CK1388" s="153" t="str">
        <f t="shared" ca="1" si="163"/>
        <v/>
      </c>
      <c r="CL1388" s="153" t="str">
        <f t="shared" ca="1" si="164"/>
        <v/>
      </c>
      <c r="CM1388" s="153" t="str">
        <f t="shared" ca="1" si="165"/>
        <v/>
      </c>
    </row>
    <row r="1389" spans="84:91" x14ac:dyDescent="0.3">
      <c r="CF1389" s="153">
        <v>1400</v>
      </c>
      <c r="CG1389" s="153">
        <f t="shared" ca="1" si="159"/>
        <v>5</v>
      </c>
      <c r="CH1389" s="153" t="str">
        <f t="shared" ca="1" si="160"/>
        <v/>
      </c>
      <c r="CI1389" s="153">
        <f t="shared" ca="1" si="161"/>
        <v>5</v>
      </c>
      <c r="CJ1389" s="153" t="str">
        <f t="shared" ca="1" si="162"/>
        <v/>
      </c>
      <c r="CK1389" s="153" t="str">
        <f t="shared" ca="1" si="163"/>
        <v/>
      </c>
      <c r="CL1389" s="153" t="str">
        <f t="shared" ca="1" si="164"/>
        <v/>
      </c>
      <c r="CM1389" s="153" t="str">
        <f t="shared" ca="1" si="165"/>
        <v/>
      </c>
    </row>
    <row r="1390" spans="84:91" x14ac:dyDescent="0.3">
      <c r="CF1390" s="153">
        <v>1401</v>
      </c>
      <c r="CG1390" s="153">
        <f t="shared" ca="1" si="159"/>
        <v>5</v>
      </c>
      <c r="CH1390" s="153" t="str">
        <f t="shared" ca="1" si="160"/>
        <v/>
      </c>
      <c r="CI1390" s="153">
        <f t="shared" ca="1" si="161"/>
        <v>5</v>
      </c>
      <c r="CJ1390" s="153" t="str">
        <f t="shared" ca="1" si="162"/>
        <v/>
      </c>
      <c r="CK1390" s="153" t="str">
        <f t="shared" ca="1" si="163"/>
        <v/>
      </c>
      <c r="CL1390" s="153" t="str">
        <f t="shared" ca="1" si="164"/>
        <v/>
      </c>
      <c r="CM1390" s="153" t="str">
        <f t="shared" ca="1" si="165"/>
        <v/>
      </c>
    </row>
    <row r="1391" spans="84:91" x14ac:dyDescent="0.3">
      <c r="CF1391" s="153">
        <v>1402</v>
      </c>
      <c r="CG1391" s="153">
        <f t="shared" ca="1" si="159"/>
        <v>5</v>
      </c>
      <c r="CH1391" s="153" t="str">
        <f t="shared" ca="1" si="160"/>
        <v/>
      </c>
      <c r="CI1391" s="153">
        <f t="shared" ca="1" si="161"/>
        <v>5</v>
      </c>
      <c r="CJ1391" s="153" t="str">
        <f t="shared" ca="1" si="162"/>
        <v/>
      </c>
      <c r="CK1391" s="153" t="str">
        <f t="shared" ca="1" si="163"/>
        <v/>
      </c>
      <c r="CL1391" s="153" t="str">
        <f t="shared" ca="1" si="164"/>
        <v/>
      </c>
      <c r="CM1391" s="153" t="str">
        <f t="shared" ca="1" si="165"/>
        <v/>
      </c>
    </row>
    <row r="1392" spans="84:91" x14ac:dyDescent="0.3">
      <c r="CF1392" s="153">
        <v>1403</v>
      </c>
      <c r="CG1392" s="153">
        <f t="shared" ca="1" si="159"/>
        <v>5</v>
      </c>
      <c r="CH1392" s="153" t="str">
        <f t="shared" ca="1" si="160"/>
        <v/>
      </c>
      <c r="CI1392" s="153">
        <f t="shared" ca="1" si="161"/>
        <v>5</v>
      </c>
      <c r="CJ1392" s="153" t="str">
        <f t="shared" ca="1" si="162"/>
        <v/>
      </c>
      <c r="CK1392" s="153" t="str">
        <f t="shared" ca="1" si="163"/>
        <v/>
      </c>
      <c r="CL1392" s="153" t="str">
        <f t="shared" ca="1" si="164"/>
        <v/>
      </c>
      <c r="CM1392" s="153" t="str">
        <f t="shared" ca="1" si="165"/>
        <v/>
      </c>
    </row>
    <row r="1393" spans="84:91" x14ac:dyDescent="0.3">
      <c r="CF1393" s="153">
        <v>1404</v>
      </c>
      <c r="CG1393" s="153">
        <f t="shared" ca="1" si="159"/>
        <v>5</v>
      </c>
      <c r="CH1393" s="153" t="str">
        <f t="shared" ca="1" si="160"/>
        <v/>
      </c>
      <c r="CI1393" s="153">
        <f t="shared" ca="1" si="161"/>
        <v>5</v>
      </c>
      <c r="CJ1393" s="153" t="str">
        <f t="shared" ca="1" si="162"/>
        <v/>
      </c>
      <c r="CK1393" s="153" t="str">
        <f t="shared" ca="1" si="163"/>
        <v/>
      </c>
      <c r="CL1393" s="153" t="str">
        <f t="shared" ca="1" si="164"/>
        <v/>
      </c>
      <c r="CM1393" s="153" t="str">
        <f t="shared" ca="1" si="165"/>
        <v/>
      </c>
    </row>
    <row r="1394" spans="84:91" x14ac:dyDescent="0.3">
      <c r="CF1394" s="153">
        <v>1405</v>
      </c>
      <c r="CG1394" s="153">
        <f t="shared" ca="1" si="159"/>
        <v>5</v>
      </c>
      <c r="CH1394" s="153" t="str">
        <f t="shared" ca="1" si="160"/>
        <v/>
      </c>
      <c r="CI1394" s="153">
        <f t="shared" ca="1" si="161"/>
        <v>5</v>
      </c>
      <c r="CJ1394" s="153" t="str">
        <f t="shared" ca="1" si="162"/>
        <v/>
      </c>
      <c r="CK1394" s="153" t="str">
        <f t="shared" ca="1" si="163"/>
        <v/>
      </c>
      <c r="CL1394" s="153" t="str">
        <f t="shared" ca="1" si="164"/>
        <v/>
      </c>
      <c r="CM1394" s="153" t="str">
        <f t="shared" ca="1" si="165"/>
        <v/>
      </c>
    </row>
    <row r="1395" spans="84:91" x14ac:dyDescent="0.3">
      <c r="CF1395" s="153">
        <v>1406</v>
      </c>
      <c r="CG1395" s="153">
        <f t="shared" ca="1" si="159"/>
        <v>5</v>
      </c>
      <c r="CH1395" s="153" t="str">
        <f t="shared" ca="1" si="160"/>
        <v/>
      </c>
      <c r="CI1395" s="153">
        <f t="shared" ca="1" si="161"/>
        <v>5</v>
      </c>
      <c r="CJ1395" s="153" t="str">
        <f t="shared" ca="1" si="162"/>
        <v/>
      </c>
      <c r="CK1395" s="153" t="str">
        <f t="shared" ca="1" si="163"/>
        <v/>
      </c>
      <c r="CL1395" s="153" t="str">
        <f t="shared" ca="1" si="164"/>
        <v/>
      </c>
      <c r="CM1395" s="153" t="str">
        <f t="shared" ca="1" si="165"/>
        <v/>
      </c>
    </row>
    <row r="1396" spans="84:91" x14ac:dyDescent="0.3">
      <c r="CF1396" s="153">
        <v>1407</v>
      </c>
      <c r="CG1396" s="153">
        <f t="shared" ca="1" si="159"/>
        <v>5</v>
      </c>
      <c r="CH1396" s="153" t="str">
        <f t="shared" ca="1" si="160"/>
        <v/>
      </c>
      <c r="CI1396" s="153">
        <f t="shared" ca="1" si="161"/>
        <v>5</v>
      </c>
      <c r="CJ1396" s="153" t="str">
        <f t="shared" ca="1" si="162"/>
        <v/>
      </c>
      <c r="CK1396" s="153" t="str">
        <f t="shared" ca="1" si="163"/>
        <v/>
      </c>
      <c r="CL1396" s="153" t="str">
        <f t="shared" ca="1" si="164"/>
        <v/>
      </c>
      <c r="CM1396" s="153" t="str">
        <f t="shared" ca="1" si="165"/>
        <v/>
      </c>
    </row>
    <row r="1397" spans="84:91" x14ac:dyDescent="0.3">
      <c r="CF1397" s="153">
        <v>1408</v>
      </c>
      <c r="CG1397" s="153">
        <f t="shared" ca="1" si="159"/>
        <v>5</v>
      </c>
      <c r="CH1397" s="153" t="str">
        <f t="shared" ca="1" si="160"/>
        <v/>
      </c>
      <c r="CI1397" s="153">
        <f t="shared" ca="1" si="161"/>
        <v>5</v>
      </c>
      <c r="CJ1397" s="153" t="str">
        <f t="shared" ca="1" si="162"/>
        <v/>
      </c>
      <c r="CK1397" s="153" t="str">
        <f t="shared" ca="1" si="163"/>
        <v/>
      </c>
      <c r="CL1397" s="153" t="str">
        <f t="shared" ca="1" si="164"/>
        <v/>
      </c>
      <c r="CM1397" s="153" t="str">
        <f t="shared" ca="1" si="165"/>
        <v/>
      </c>
    </row>
    <row r="1398" spans="84:91" x14ac:dyDescent="0.3">
      <c r="CF1398" s="153">
        <v>1409</v>
      </c>
      <c r="CG1398" s="153">
        <f t="shared" ca="1" si="159"/>
        <v>5</v>
      </c>
      <c r="CH1398" s="153" t="str">
        <f t="shared" ca="1" si="160"/>
        <v/>
      </c>
      <c r="CI1398" s="153">
        <f t="shared" ca="1" si="161"/>
        <v>5</v>
      </c>
      <c r="CJ1398" s="153" t="str">
        <f t="shared" ca="1" si="162"/>
        <v/>
      </c>
      <c r="CK1398" s="153" t="str">
        <f t="shared" ca="1" si="163"/>
        <v/>
      </c>
      <c r="CL1398" s="153" t="str">
        <f t="shared" ca="1" si="164"/>
        <v/>
      </c>
      <c r="CM1398" s="153" t="str">
        <f t="shared" ca="1" si="165"/>
        <v/>
      </c>
    </row>
    <row r="1399" spans="84:91" x14ac:dyDescent="0.3">
      <c r="CF1399" s="153">
        <v>1410</v>
      </c>
      <c r="CG1399" s="153">
        <f t="shared" ca="1" si="159"/>
        <v>5</v>
      </c>
      <c r="CH1399" s="153" t="str">
        <f t="shared" ca="1" si="160"/>
        <v/>
      </c>
      <c r="CI1399" s="153">
        <f t="shared" ca="1" si="161"/>
        <v>5</v>
      </c>
      <c r="CJ1399" s="153" t="str">
        <f t="shared" ca="1" si="162"/>
        <v/>
      </c>
      <c r="CK1399" s="153" t="str">
        <f t="shared" ca="1" si="163"/>
        <v/>
      </c>
      <c r="CL1399" s="153" t="str">
        <f t="shared" ca="1" si="164"/>
        <v/>
      </c>
      <c r="CM1399" s="153" t="str">
        <f t="shared" ca="1" si="165"/>
        <v/>
      </c>
    </row>
    <row r="1400" spans="84:91" x14ac:dyDescent="0.3">
      <c r="CF1400" s="153">
        <v>1411</v>
      </c>
      <c r="CG1400" s="153">
        <f t="shared" ca="1" si="159"/>
        <v>5</v>
      </c>
      <c r="CH1400" s="153" t="str">
        <f t="shared" ca="1" si="160"/>
        <v/>
      </c>
      <c r="CI1400" s="153">
        <f t="shared" ca="1" si="161"/>
        <v>5</v>
      </c>
      <c r="CJ1400" s="153" t="str">
        <f t="shared" ca="1" si="162"/>
        <v/>
      </c>
      <c r="CK1400" s="153" t="str">
        <f t="shared" ca="1" si="163"/>
        <v/>
      </c>
      <c r="CL1400" s="153" t="str">
        <f t="shared" ca="1" si="164"/>
        <v/>
      </c>
      <c r="CM1400" s="153" t="str">
        <f t="shared" ca="1" si="165"/>
        <v/>
      </c>
    </row>
    <row r="1401" spans="84:91" x14ac:dyDescent="0.3">
      <c r="CF1401" s="153">
        <v>1412</v>
      </c>
      <c r="CG1401" s="153">
        <f t="shared" ca="1" si="159"/>
        <v>5</v>
      </c>
      <c r="CH1401" s="153" t="str">
        <f t="shared" ca="1" si="160"/>
        <v/>
      </c>
      <c r="CI1401" s="153">
        <f t="shared" ca="1" si="161"/>
        <v>5</v>
      </c>
      <c r="CJ1401" s="153" t="str">
        <f t="shared" ca="1" si="162"/>
        <v/>
      </c>
      <c r="CK1401" s="153" t="str">
        <f t="shared" ca="1" si="163"/>
        <v/>
      </c>
      <c r="CL1401" s="153" t="str">
        <f t="shared" ca="1" si="164"/>
        <v/>
      </c>
      <c r="CM1401" s="153" t="str">
        <f t="shared" ca="1" si="165"/>
        <v/>
      </c>
    </row>
    <row r="1402" spans="84:91" x14ac:dyDescent="0.3">
      <c r="CF1402" s="153">
        <v>1413</v>
      </c>
      <c r="CG1402" s="153">
        <f t="shared" ca="1" si="159"/>
        <v>5</v>
      </c>
      <c r="CH1402" s="153" t="str">
        <f t="shared" ca="1" si="160"/>
        <v/>
      </c>
      <c r="CI1402" s="153">
        <f t="shared" ca="1" si="161"/>
        <v>5</v>
      </c>
      <c r="CJ1402" s="153" t="str">
        <f t="shared" ca="1" si="162"/>
        <v/>
      </c>
      <c r="CK1402" s="153" t="str">
        <f t="shared" ca="1" si="163"/>
        <v/>
      </c>
      <c r="CL1402" s="153" t="str">
        <f t="shared" ca="1" si="164"/>
        <v/>
      </c>
      <c r="CM1402" s="153" t="str">
        <f t="shared" ca="1" si="165"/>
        <v/>
      </c>
    </row>
    <row r="1403" spans="84:91" x14ac:dyDescent="0.3">
      <c r="CF1403" s="153">
        <v>1414</v>
      </c>
      <c r="CG1403" s="153">
        <f t="shared" ca="1" si="159"/>
        <v>5</v>
      </c>
      <c r="CH1403" s="153" t="str">
        <f t="shared" ca="1" si="160"/>
        <v/>
      </c>
      <c r="CI1403" s="153">
        <f t="shared" ca="1" si="161"/>
        <v>5</v>
      </c>
      <c r="CJ1403" s="153" t="str">
        <f t="shared" ca="1" si="162"/>
        <v/>
      </c>
      <c r="CK1403" s="153" t="str">
        <f t="shared" ca="1" si="163"/>
        <v/>
      </c>
      <c r="CL1403" s="153" t="str">
        <f t="shared" ca="1" si="164"/>
        <v/>
      </c>
      <c r="CM1403" s="153" t="str">
        <f t="shared" ca="1" si="165"/>
        <v/>
      </c>
    </row>
    <row r="1404" spans="84:91" x14ac:dyDescent="0.3">
      <c r="CF1404" s="153">
        <v>1415</v>
      </c>
      <c r="CG1404" s="153">
        <f t="shared" ca="1" si="159"/>
        <v>5</v>
      </c>
      <c r="CH1404" s="153" t="str">
        <f t="shared" ca="1" si="160"/>
        <v/>
      </c>
      <c r="CI1404" s="153">
        <f t="shared" ca="1" si="161"/>
        <v>5</v>
      </c>
      <c r="CJ1404" s="153" t="str">
        <f t="shared" ca="1" si="162"/>
        <v/>
      </c>
      <c r="CK1404" s="153" t="str">
        <f t="shared" ca="1" si="163"/>
        <v/>
      </c>
      <c r="CL1404" s="153" t="str">
        <f t="shared" ca="1" si="164"/>
        <v/>
      </c>
      <c r="CM1404" s="153" t="str">
        <f t="shared" ca="1" si="165"/>
        <v/>
      </c>
    </row>
    <row r="1405" spans="84:91" x14ac:dyDescent="0.3">
      <c r="CF1405" s="153">
        <v>1416</v>
      </c>
      <c r="CG1405" s="153">
        <f t="shared" ca="1" si="159"/>
        <v>5</v>
      </c>
      <c r="CH1405" s="153" t="str">
        <f t="shared" ca="1" si="160"/>
        <v/>
      </c>
      <c r="CI1405" s="153">
        <f t="shared" ca="1" si="161"/>
        <v>5</v>
      </c>
      <c r="CJ1405" s="153" t="str">
        <f t="shared" ca="1" si="162"/>
        <v/>
      </c>
      <c r="CK1405" s="153" t="str">
        <f t="shared" ca="1" si="163"/>
        <v/>
      </c>
      <c r="CL1405" s="153" t="str">
        <f t="shared" ca="1" si="164"/>
        <v/>
      </c>
      <c r="CM1405" s="153" t="str">
        <f t="shared" ca="1" si="165"/>
        <v/>
      </c>
    </row>
    <row r="1406" spans="84:91" x14ac:dyDescent="0.3">
      <c r="CF1406" s="153">
        <v>1417</v>
      </c>
      <c r="CG1406" s="153">
        <f t="shared" ca="1" si="159"/>
        <v>5</v>
      </c>
      <c r="CH1406" s="153" t="str">
        <f t="shared" ca="1" si="160"/>
        <v/>
      </c>
      <c r="CI1406" s="153">
        <f t="shared" ca="1" si="161"/>
        <v>5</v>
      </c>
      <c r="CJ1406" s="153" t="str">
        <f t="shared" ca="1" si="162"/>
        <v/>
      </c>
      <c r="CK1406" s="153" t="str">
        <f t="shared" ca="1" si="163"/>
        <v/>
      </c>
      <c r="CL1406" s="153" t="str">
        <f t="shared" ca="1" si="164"/>
        <v/>
      </c>
      <c r="CM1406" s="153" t="str">
        <f t="shared" ca="1" si="165"/>
        <v/>
      </c>
    </row>
    <row r="1407" spans="84:91" x14ac:dyDescent="0.3">
      <c r="CF1407" s="153">
        <v>1418</v>
      </c>
      <c r="CG1407" s="153">
        <f t="shared" ca="1" si="159"/>
        <v>5</v>
      </c>
      <c r="CH1407" s="153" t="str">
        <f t="shared" ca="1" si="160"/>
        <v/>
      </c>
      <c r="CI1407" s="153">
        <f t="shared" ca="1" si="161"/>
        <v>5</v>
      </c>
      <c r="CJ1407" s="153" t="str">
        <f t="shared" ca="1" si="162"/>
        <v/>
      </c>
      <c r="CK1407" s="153" t="str">
        <f t="shared" ca="1" si="163"/>
        <v/>
      </c>
      <c r="CL1407" s="153" t="str">
        <f t="shared" ca="1" si="164"/>
        <v/>
      </c>
      <c r="CM1407" s="153" t="str">
        <f t="shared" ca="1" si="165"/>
        <v/>
      </c>
    </row>
    <row r="1408" spans="84:91" x14ac:dyDescent="0.3">
      <c r="CF1408" s="153">
        <v>1419</v>
      </c>
      <c r="CG1408" s="153">
        <f t="shared" ca="1" si="159"/>
        <v>5</v>
      </c>
      <c r="CH1408" s="153" t="str">
        <f t="shared" ca="1" si="160"/>
        <v/>
      </c>
      <c r="CI1408" s="153">
        <f t="shared" ca="1" si="161"/>
        <v>5</v>
      </c>
      <c r="CJ1408" s="153" t="str">
        <f t="shared" ca="1" si="162"/>
        <v/>
      </c>
      <c r="CK1408" s="153" t="str">
        <f t="shared" ca="1" si="163"/>
        <v/>
      </c>
      <c r="CL1408" s="153" t="str">
        <f t="shared" ca="1" si="164"/>
        <v/>
      </c>
      <c r="CM1408" s="153" t="str">
        <f t="shared" ca="1" si="165"/>
        <v/>
      </c>
    </row>
    <row r="1409" spans="84:91" x14ac:dyDescent="0.3">
      <c r="CF1409" s="153">
        <v>1420</v>
      </c>
      <c r="CG1409" s="153">
        <f t="shared" ca="1" si="159"/>
        <v>5</v>
      </c>
      <c r="CH1409" s="153" t="str">
        <f t="shared" ca="1" si="160"/>
        <v/>
      </c>
      <c r="CI1409" s="153">
        <f t="shared" ca="1" si="161"/>
        <v>5</v>
      </c>
      <c r="CJ1409" s="153" t="str">
        <f t="shared" ca="1" si="162"/>
        <v/>
      </c>
      <c r="CK1409" s="153" t="str">
        <f t="shared" ca="1" si="163"/>
        <v/>
      </c>
      <c r="CL1409" s="153" t="str">
        <f t="shared" ca="1" si="164"/>
        <v/>
      </c>
      <c r="CM1409" s="153" t="str">
        <f t="shared" ca="1" si="165"/>
        <v/>
      </c>
    </row>
    <row r="1410" spans="84:91" x14ac:dyDescent="0.3">
      <c r="CF1410" s="153">
        <v>1421</v>
      </c>
      <c r="CG1410" s="153">
        <f t="shared" ca="1" si="159"/>
        <v>5</v>
      </c>
      <c r="CH1410" s="153" t="str">
        <f t="shared" ca="1" si="160"/>
        <v/>
      </c>
      <c r="CI1410" s="153">
        <f t="shared" ca="1" si="161"/>
        <v>5</v>
      </c>
      <c r="CJ1410" s="153" t="str">
        <f t="shared" ca="1" si="162"/>
        <v/>
      </c>
      <c r="CK1410" s="153" t="str">
        <f t="shared" ca="1" si="163"/>
        <v/>
      </c>
      <c r="CL1410" s="153" t="str">
        <f t="shared" ca="1" si="164"/>
        <v/>
      </c>
      <c r="CM1410" s="153" t="str">
        <f t="shared" ca="1" si="165"/>
        <v/>
      </c>
    </row>
    <row r="1411" spans="84:91" x14ac:dyDescent="0.3">
      <c r="CF1411" s="153">
        <v>1422</v>
      </c>
      <c r="CG1411" s="153">
        <f t="shared" ca="1" si="159"/>
        <v>5</v>
      </c>
      <c r="CH1411" s="153" t="str">
        <f t="shared" ca="1" si="160"/>
        <v/>
      </c>
      <c r="CI1411" s="153">
        <f t="shared" ca="1" si="161"/>
        <v>5</v>
      </c>
      <c r="CJ1411" s="153" t="str">
        <f t="shared" ca="1" si="162"/>
        <v/>
      </c>
      <c r="CK1411" s="153" t="str">
        <f t="shared" ca="1" si="163"/>
        <v/>
      </c>
      <c r="CL1411" s="153" t="str">
        <f t="shared" ca="1" si="164"/>
        <v/>
      </c>
      <c r="CM1411" s="153" t="str">
        <f t="shared" ca="1" si="165"/>
        <v/>
      </c>
    </row>
    <row r="1412" spans="84:91" x14ac:dyDescent="0.3">
      <c r="CF1412" s="153">
        <v>1423</v>
      </c>
      <c r="CG1412" s="153">
        <f t="shared" ca="1" si="159"/>
        <v>5</v>
      </c>
      <c r="CH1412" s="153" t="str">
        <f t="shared" ca="1" si="160"/>
        <v/>
      </c>
      <c r="CI1412" s="153">
        <f t="shared" ca="1" si="161"/>
        <v>5</v>
      </c>
      <c r="CJ1412" s="153" t="str">
        <f t="shared" ca="1" si="162"/>
        <v/>
      </c>
      <c r="CK1412" s="153" t="str">
        <f t="shared" ca="1" si="163"/>
        <v/>
      </c>
      <c r="CL1412" s="153" t="str">
        <f t="shared" ca="1" si="164"/>
        <v/>
      </c>
      <c r="CM1412" s="153" t="str">
        <f t="shared" ca="1" si="165"/>
        <v/>
      </c>
    </row>
    <row r="1413" spans="84:91" x14ac:dyDescent="0.3">
      <c r="CF1413" s="153">
        <v>1424</v>
      </c>
      <c r="CG1413" s="153">
        <f t="shared" ref="CG1413:CG1476" ca="1" si="166">IF(INDIRECT("'"&amp;$CG$2&amp;"'!F"&amp;CF1413)="Business",CG1412+1,CG1412)</f>
        <v>5</v>
      </c>
      <c r="CH1413" s="153" t="str">
        <f t="shared" ref="CH1413:CH1476" ca="1" si="167">IF(CG1413&lt;&gt;CG1412,IF(AND(INDIRECT("'"&amp;$CG$2&amp;"'!E"&amp;CF1413)&gt;$CH$2-1,INDIRECT("'"&amp;$CG$2&amp;"'!E"&amp;CF1413)&lt;$CH$3+1),INDIRECT("'"&amp;$CG$2&amp;"'!E"&amp;CF1413),""),"")</f>
        <v/>
      </c>
      <c r="CI1413" s="153">
        <f t="shared" ref="CI1413:CI1476" ca="1" si="168">IF(CH1413&lt;&gt;"",CI1412+1,CI1412)</f>
        <v>5</v>
      </c>
      <c r="CJ1413" s="153" t="str">
        <f t="shared" ca="1" si="162"/>
        <v/>
      </c>
      <c r="CK1413" s="153" t="str">
        <f t="shared" ca="1" si="163"/>
        <v/>
      </c>
      <c r="CL1413" s="153" t="str">
        <f t="shared" ca="1" si="164"/>
        <v/>
      </c>
      <c r="CM1413" s="153" t="str">
        <f t="shared" ca="1" si="165"/>
        <v/>
      </c>
    </row>
    <row r="1414" spans="84:91" x14ac:dyDescent="0.3">
      <c r="CF1414" s="153">
        <v>1425</v>
      </c>
      <c r="CG1414" s="153">
        <f t="shared" ca="1" si="166"/>
        <v>5</v>
      </c>
      <c r="CH1414" s="153" t="str">
        <f t="shared" ca="1" si="167"/>
        <v/>
      </c>
      <c r="CI1414" s="153">
        <f t="shared" ca="1" si="168"/>
        <v>5</v>
      </c>
      <c r="CJ1414" s="153" t="str">
        <f t="shared" ca="1" si="162"/>
        <v/>
      </c>
      <c r="CK1414" s="153" t="str">
        <f t="shared" ca="1" si="163"/>
        <v/>
      </c>
      <c r="CL1414" s="153" t="str">
        <f t="shared" ca="1" si="164"/>
        <v/>
      </c>
      <c r="CM1414" s="153" t="str">
        <f t="shared" ca="1" si="165"/>
        <v/>
      </c>
    </row>
    <row r="1415" spans="84:91" x14ac:dyDescent="0.3">
      <c r="CF1415" s="153">
        <v>1426</v>
      </c>
      <c r="CG1415" s="153">
        <f t="shared" ca="1" si="166"/>
        <v>5</v>
      </c>
      <c r="CH1415" s="153" t="str">
        <f t="shared" ca="1" si="167"/>
        <v/>
      </c>
      <c r="CI1415" s="153">
        <f t="shared" ca="1" si="168"/>
        <v>5</v>
      </c>
      <c r="CJ1415" s="153" t="str">
        <f t="shared" ca="1" si="162"/>
        <v/>
      </c>
      <c r="CK1415" s="153" t="str">
        <f t="shared" ca="1" si="163"/>
        <v/>
      </c>
      <c r="CL1415" s="153" t="str">
        <f t="shared" ca="1" si="164"/>
        <v/>
      </c>
      <c r="CM1415" s="153" t="str">
        <f t="shared" ca="1" si="165"/>
        <v/>
      </c>
    </row>
    <row r="1416" spans="84:91" x14ac:dyDescent="0.3">
      <c r="CF1416" s="153">
        <v>1427</v>
      </c>
      <c r="CG1416" s="153">
        <f t="shared" ca="1" si="166"/>
        <v>5</v>
      </c>
      <c r="CH1416" s="153" t="str">
        <f t="shared" ca="1" si="167"/>
        <v/>
      </c>
      <c r="CI1416" s="153">
        <f t="shared" ca="1" si="168"/>
        <v>5</v>
      </c>
      <c r="CJ1416" s="153" t="str">
        <f t="shared" ca="1" si="162"/>
        <v/>
      </c>
      <c r="CK1416" s="153" t="str">
        <f t="shared" ca="1" si="163"/>
        <v/>
      </c>
      <c r="CL1416" s="153" t="str">
        <f t="shared" ca="1" si="164"/>
        <v/>
      </c>
      <c r="CM1416" s="153" t="str">
        <f t="shared" ca="1" si="165"/>
        <v/>
      </c>
    </row>
    <row r="1417" spans="84:91" x14ac:dyDescent="0.3">
      <c r="CF1417" s="153">
        <v>1428</v>
      </c>
      <c r="CG1417" s="153">
        <f t="shared" ca="1" si="166"/>
        <v>5</v>
      </c>
      <c r="CH1417" s="153" t="str">
        <f t="shared" ca="1" si="167"/>
        <v/>
      </c>
      <c r="CI1417" s="153">
        <f t="shared" ca="1" si="168"/>
        <v>5</v>
      </c>
      <c r="CJ1417" s="153" t="str">
        <f t="shared" ca="1" si="162"/>
        <v/>
      </c>
      <c r="CK1417" s="153" t="str">
        <f t="shared" ca="1" si="163"/>
        <v/>
      </c>
      <c r="CL1417" s="153" t="str">
        <f t="shared" ca="1" si="164"/>
        <v/>
      </c>
      <c r="CM1417" s="153" t="str">
        <f t="shared" ca="1" si="165"/>
        <v/>
      </c>
    </row>
    <row r="1418" spans="84:91" x14ac:dyDescent="0.3">
      <c r="CF1418" s="153">
        <v>1429</v>
      </c>
      <c r="CG1418" s="153">
        <f t="shared" ca="1" si="166"/>
        <v>5</v>
      </c>
      <c r="CH1418" s="153" t="str">
        <f t="shared" ca="1" si="167"/>
        <v/>
      </c>
      <c r="CI1418" s="153">
        <f t="shared" ca="1" si="168"/>
        <v>5</v>
      </c>
      <c r="CJ1418" s="153" t="str">
        <f t="shared" ref="CJ1418:CJ1481" ca="1" si="169">IF(CH1418&lt;&gt;"",INDIRECT("'"&amp;$CG$2&amp;"'!G"&amp;CF1418),"")</f>
        <v/>
      </c>
      <c r="CK1418" s="153" t="str">
        <f t="shared" ref="CK1418:CK1481" ca="1" si="170">IF(CH1418&lt;&gt;"",INDIRECT("'"&amp;$CG$2&amp;"'!J"&amp;CF1418),"")</f>
        <v/>
      </c>
      <c r="CL1418" s="153" t="str">
        <f t="shared" ref="CL1418:CL1481" ca="1" si="171">IF(CH1418&lt;&gt;"",INDIRECT("'"&amp;$CG$2&amp;"'!H"&amp;CF1418),"")</f>
        <v/>
      </c>
      <c r="CM1418" s="153" t="str">
        <f t="shared" ref="CM1418:CM1481" ca="1" si="172">IF(CH1418&lt;&gt;"",INDIRECT("'"&amp;$CG$2&amp;"'!K"&amp;CF1418),"")</f>
        <v/>
      </c>
    </row>
    <row r="1419" spans="84:91" x14ac:dyDescent="0.3">
      <c r="CF1419" s="153">
        <v>1430</v>
      </c>
      <c r="CG1419" s="153">
        <f t="shared" ca="1" si="166"/>
        <v>5</v>
      </c>
      <c r="CH1419" s="153" t="str">
        <f t="shared" ca="1" si="167"/>
        <v/>
      </c>
      <c r="CI1419" s="153">
        <f t="shared" ca="1" si="168"/>
        <v>5</v>
      </c>
      <c r="CJ1419" s="153" t="str">
        <f t="shared" ca="1" si="169"/>
        <v/>
      </c>
      <c r="CK1419" s="153" t="str">
        <f t="shared" ca="1" si="170"/>
        <v/>
      </c>
      <c r="CL1419" s="153" t="str">
        <f t="shared" ca="1" si="171"/>
        <v/>
      </c>
      <c r="CM1419" s="153" t="str">
        <f t="shared" ca="1" si="172"/>
        <v/>
      </c>
    </row>
    <row r="1420" spans="84:91" x14ac:dyDescent="0.3">
      <c r="CF1420" s="153">
        <v>1431</v>
      </c>
      <c r="CG1420" s="153">
        <f t="shared" ca="1" si="166"/>
        <v>5</v>
      </c>
      <c r="CH1420" s="153" t="str">
        <f t="shared" ca="1" si="167"/>
        <v/>
      </c>
      <c r="CI1420" s="153">
        <f t="shared" ca="1" si="168"/>
        <v>5</v>
      </c>
      <c r="CJ1420" s="153" t="str">
        <f t="shared" ca="1" si="169"/>
        <v/>
      </c>
      <c r="CK1420" s="153" t="str">
        <f t="shared" ca="1" si="170"/>
        <v/>
      </c>
      <c r="CL1420" s="153" t="str">
        <f t="shared" ca="1" si="171"/>
        <v/>
      </c>
      <c r="CM1420" s="153" t="str">
        <f t="shared" ca="1" si="172"/>
        <v/>
      </c>
    </row>
    <row r="1421" spans="84:91" x14ac:dyDescent="0.3">
      <c r="CF1421" s="153">
        <v>1432</v>
      </c>
      <c r="CG1421" s="153">
        <f t="shared" ca="1" si="166"/>
        <v>5</v>
      </c>
      <c r="CH1421" s="153" t="str">
        <f t="shared" ca="1" si="167"/>
        <v/>
      </c>
      <c r="CI1421" s="153">
        <f t="shared" ca="1" si="168"/>
        <v>5</v>
      </c>
      <c r="CJ1421" s="153" t="str">
        <f t="shared" ca="1" si="169"/>
        <v/>
      </c>
      <c r="CK1421" s="153" t="str">
        <f t="shared" ca="1" si="170"/>
        <v/>
      </c>
      <c r="CL1421" s="153" t="str">
        <f t="shared" ca="1" si="171"/>
        <v/>
      </c>
      <c r="CM1421" s="153" t="str">
        <f t="shared" ca="1" si="172"/>
        <v/>
      </c>
    </row>
    <row r="1422" spans="84:91" x14ac:dyDescent="0.3">
      <c r="CF1422" s="153">
        <v>1433</v>
      </c>
      <c r="CG1422" s="153">
        <f t="shared" ca="1" si="166"/>
        <v>5</v>
      </c>
      <c r="CH1422" s="153" t="str">
        <f t="shared" ca="1" si="167"/>
        <v/>
      </c>
      <c r="CI1422" s="153">
        <f t="shared" ca="1" si="168"/>
        <v>5</v>
      </c>
      <c r="CJ1422" s="153" t="str">
        <f t="shared" ca="1" si="169"/>
        <v/>
      </c>
      <c r="CK1422" s="153" t="str">
        <f t="shared" ca="1" si="170"/>
        <v/>
      </c>
      <c r="CL1422" s="153" t="str">
        <f t="shared" ca="1" si="171"/>
        <v/>
      </c>
      <c r="CM1422" s="153" t="str">
        <f t="shared" ca="1" si="172"/>
        <v/>
      </c>
    </row>
    <row r="1423" spans="84:91" x14ac:dyDescent="0.3">
      <c r="CF1423" s="153">
        <v>1434</v>
      </c>
      <c r="CG1423" s="153">
        <f t="shared" ca="1" si="166"/>
        <v>5</v>
      </c>
      <c r="CH1423" s="153" t="str">
        <f t="shared" ca="1" si="167"/>
        <v/>
      </c>
      <c r="CI1423" s="153">
        <f t="shared" ca="1" si="168"/>
        <v>5</v>
      </c>
      <c r="CJ1423" s="153" t="str">
        <f t="shared" ca="1" si="169"/>
        <v/>
      </c>
      <c r="CK1423" s="153" t="str">
        <f t="shared" ca="1" si="170"/>
        <v/>
      </c>
      <c r="CL1423" s="153" t="str">
        <f t="shared" ca="1" si="171"/>
        <v/>
      </c>
      <c r="CM1423" s="153" t="str">
        <f t="shared" ca="1" si="172"/>
        <v/>
      </c>
    </row>
    <row r="1424" spans="84:91" x14ac:dyDescent="0.3">
      <c r="CF1424" s="153">
        <v>1435</v>
      </c>
      <c r="CG1424" s="153">
        <f t="shared" ca="1" si="166"/>
        <v>5</v>
      </c>
      <c r="CH1424" s="153" t="str">
        <f t="shared" ca="1" si="167"/>
        <v/>
      </c>
      <c r="CI1424" s="153">
        <f t="shared" ca="1" si="168"/>
        <v>5</v>
      </c>
      <c r="CJ1424" s="153" t="str">
        <f t="shared" ca="1" si="169"/>
        <v/>
      </c>
      <c r="CK1424" s="153" t="str">
        <f t="shared" ca="1" si="170"/>
        <v/>
      </c>
      <c r="CL1424" s="153" t="str">
        <f t="shared" ca="1" si="171"/>
        <v/>
      </c>
      <c r="CM1424" s="153" t="str">
        <f t="shared" ca="1" si="172"/>
        <v/>
      </c>
    </row>
    <row r="1425" spans="84:91" x14ac:dyDescent="0.3">
      <c r="CF1425" s="153">
        <v>1436</v>
      </c>
      <c r="CG1425" s="153">
        <f t="shared" ca="1" si="166"/>
        <v>5</v>
      </c>
      <c r="CH1425" s="153" t="str">
        <f t="shared" ca="1" si="167"/>
        <v/>
      </c>
      <c r="CI1425" s="153">
        <f t="shared" ca="1" si="168"/>
        <v>5</v>
      </c>
      <c r="CJ1425" s="153" t="str">
        <f t="shared" ca="1" si="169"/>
        <v/>
      </c>
      <c r="CK1425" s="153" t="str">
        <f t="shared" ca="1" si="170"/>
        <v/>
      </c>
      <c r="CL1425" s="153" t="str">
        <f t="shared" ca="1" si="171"/>
        <v/>
      </c>
      <c r="CM1425" s="153" t="str">
        <f t="shared" ca="1" si="172"/>
        <v/>
      </c>
    </row>
    <row r="1426" spans="84:91" x14ac:dyDescent="0.3">
      <c r="CF1426" s="153">
        <v>1437</v>
      </c>
      <c r="CG1426" s="153">
        <f t="shared" ca="1" si="166"/>
        <v>5</v>
      </c>
      <c r="CH1426" s="153" t="str">
        <f t="shared" ca="1" si="167"/>
        <v/>
      </c>
      <c r="CI1426" s="153">
        <f t="shared" ca="1" si="168"/>
        <v>5</v>
      </c>
      <c r="CJ1426" s="153" t="str">
        <f t="shared" ca="1" si="169"/>
        <v/>
      </c>
      <c r="CK1426" s="153" t="str">
        <f t="shared" ca="1" si="170"/>
        <v/>
      </c>
      <c r="CL1426" s="153" t="str">
        <f t="shared" ca="1" si="171"/>
        <v/>
      </c>
      <c r="CM1426" s="153" t="str">
        <f t="shared" ca="1" si="172"/>
        <v/>
      </c>
    </row>
    <row r="1427" spans="84:91" x14ac:dyDescent="0.3">
      <c r="CF1427" s="153">
        <v>1438</v>
      </c>
      <c r="CG1427" s="153">
        <f t="shared" ca="1" si="166"/>
        <v>5</v>
      </c>
      <c r="CH1427" s="153" t="str">
        <f t="shared" ca="1" si="167"/>
        <v/>
      </c>
      <c r="CI1427" s="153">
        <f t="shared" ca="1" si="168"/>
        <v>5</v>
      </c>
      <c r="CJ1427" s="153" t="str">
        <f t="shared" ca="1" si="169"/>
        <v/>
      </c>
      <c r="CK1427" s="153" t="str">
        <f t="shared" ca="1" si="170"/>
        <v/>
      </c>
      <c r="CL1427" s="153" t="str">
        <f t="shared" ca="1" si="171"/>
        <v/>
      </c>
      <c r="CM1427" s="153" t="str">
        <f t="shared" ca="1" si="172"/>
        <v/>
      </c>
    </row>
    <row r="1428" spans="84:91" x14ac:dyDescent="0.3">
      <c r="CF1428" s="153">
        <v>1439</v>
      </c>
      <c r="CG1428" s="153">
        <f t="shared" ca="1" si="166"/>
        <v>5</v>
      </c>
      <c r="CH1428" s="153" t="str">
        <f t="shared" ca="1" si="167"/>
        <v/>
      </c>
      <c r="CI1428" s="153">
        <f t="shared" ca="1" si="168"/>
        <v>5</v>
      </c>
      <c r="CJ1428" s="153" t="str">
        <f t="shared" ca="1" si="169"/>
        <v/>
      </c>
      <c r="CK1428" s="153" t="str">
        <f t="shared" ca="1" si="170"/>
        <v/>
      </c>
      <c r="CL1428" s="153" t="str">
        <f t="shared" ca="1" si="171"/>
        <v/>
      </c>
      <c r="CM1428" s="153" t="str">
        <f t="shared" ca="1" si="172"/>
        <v/>
      </c>
    </row>
    <row r="1429" spans="84:91" x14ac:dyDescent="0.3">
      <c r="CF1429" s="153">
        <v>1440</v>
      </c>
      <c r="CG1429" s="153">
        <f t="shared" ca="1" si="166"/>
        <v>5</v>
      </c>
      <c r="CH1429" s="153" t="str">
        <f t="shared" ca="1" si="167"/>
        <v/>
      </c>
      <c r="CI1429" s="153">
        <f t="shared" ca="1" si="168"/>
        <v>5</v>
      </c>
      <c r="CJ1429" s="153" t="str">
        <f t="shared" ca="1" si="169"/>
        <v/>
      </c>
      <c r="CK1429" s="153" t="str">
        <f t="shared" ca="1" si="170"/>
        <v/>
      </c>
      <c r="CL1429" s="153" t="str">
        <f t="shared" ca="1" si="171"/>
        <v/>
      </c>
      <c r="CM1429" s="153" t="str">
        <f t="shared" ca="1" si="172"/>
        <v/>
      </c>
    </row>
    <row r="1430" spans="84:91" x14ac:dyDescent="0.3">
      <c r="CF1430" s="153">
        <v>1441</v>
      </c>
      <c r="CG1430" s="153">
        <f t="shared" ca="1" si="166"/>
        <v>5</v>
      </c>
      <c r="CH1430" s="153" t="str">
        <f t="shared" ca="1" si="167"/>
        <v/>
      </c>
      <c r="CI1430" s="153">
        <f t="shared" ca="1" si="168"/>
        <v>5</v>
      </c>
      <c r="CJ1430" s="153" t="str">
        <f t="shared" ca="1" si="169"/>
        <v/>
      </c>
      <c r="CK1430" s="153" t="str">
        <f t="shared" ca="1" si="170"/>
        <v/>
      </c>
      <c r="CL1430" s="153" t="str">
        <f t="shared" ca="1" si="171"/>
        <v/>
      </c>
      <c r="CM1430" s="153" t="str">
        <f t="shared" ca="1" si="172"/>
        <v/>
      </c>
    </row>
    <row r="1431" spans="84:91" x14ac:dyDescent="0.3">
      <c r="CF1431" s="153">
        <v>1442</v>
      </c>
      <c r="CG1431" s="153">
        <f t="shared" ca="1" si="166"/>
        <v>5</v>
      </c>
      <c r="CH1431" s="153" t="str">
        <f t="shared" ca="1" si="167"/>
        <v/>
      </c>
      <c r="CI1431" s="153">
        <f t="shared" ca="1" si="168"/>
        <v>5</v>
      </c>
      <c r="CJ1431" s="153" t="str">
        <f t="shared" ca="1" si="169"/>
        <v/>
      </c>
      <c r="CK1431" s="153" t="str">
        <f t="shared" ca="1" si="170"/>
        <v/>
      </c>
      <c r="CL1431" s="153" t="str">
        <f t="shared" ca="1" si="171"/>
        <v/>
      </c>
      <c r="CM1431" s="153" t="str">
        <f t="shared" ca="1" si="172"/>
        <v/>
      </c>
    </row>
    <row r="1432" spans="84:91" x14ac:dyDescent="0.3">
      <c r="CF1432" s="153">
        <v>1443</v>
      </c>
      <c r="CG1432" s="153">
        <f t="shared" ca="1" si="166"/>
        <v>5</v>
      </c>
      <c r="CH1432" s="153" t="str">
        <f t="shared" ca="1" si="167"/>
        <v/>
      </c>
      <c r="CI1432" s="153">
        <f t="shared" ca="1" si="168"/>
        <v>5</v>
      </c>
      <c r="CJ1432" s="153" t="str">
        <f t="shared" ca="1" si="169"/>
        <v/>
      </c>
      <c r="CK1432" s="153" t="str">
        <f t="shared" ca="1" si="170"/>
        <v/>
      </c>
      <c r="CL1432" s="153" t="str">
        <f t="shared" ca="1" si="171"/>
        <v/>
      </c>
      <c r="CM1432" s="153" t="str">
        <f t="shared" ca="1" si="172"/>
        <v/>
      </c>
    </row>
    <row r="1433" spans="84:91" x14ac:dyDescent="0.3">
      <c r="CF1433" s="153">
        <v>1444</v>
      </c>
      <c r="CG1433" s="153">
        <f t="shared" ca="1" si="166"/>
        <v>5</v>
      </c>
      <c r="CH1433" s="153" t="str">
        <f t="shared" ca="1" si="167"/>
        <v/>
      </c>
      <c r="CI1433" s="153">
        <f t="shared" ca="1" si="168"/>
        <v>5</v>
      </c>
      <c r="CJ1433" s="153" t="str">
        <f t="shared" ca="1" si="169"/>
        <v/>
      </c>
      <c r="CK1433" s="153" t="str">
        <f t="shared" ca="1" si="170"/>
        <v/>
      </c>
      <c r="CL1433" s="153" t="str">
        <f t="shared" ca="1" si="171"/>
        <v/>
      </c>
      <c r="CM1433" s="153" t="str">
        <f t="shared" ca="1" si="172"/>
        <v/>
      </c>
    </row>
    <row r="1434" spans="84:91" x14ac:dyDescent="0.3">
      <c r="CF1434" s="153">
        <v>1445</v>
      </c>
      <c r="CG1434" s="153">
        <f t="shared" ca="1" si="166"/>
        <v>5</v>
      </c>
      <c r="CH1434" s="153" t="str">
        <f t="shared" ca="1" si="167"/>
        <v/>
      </c>
      <c r="CI1434" s="153">
        <f t="shared" ca="1" si="168"/>
        <v>5</v>
      </c>
      <c r="CJ1434" s="153" t="str">
        <f t="shared" ca="1" si="169"/>
        <v/>
      </c>
      <c r="CK1434" s="153" t="str">
        <f t="shared" ca="1" si="170"/>
        <v/>
      </c>
      <c r="CL1434" s="153" t="str">
        <f t="shared" ca="1" si="171"/>
        <v/>
      </c>
      <c r="CM1434" s="153" t="str">
        <f t="shared" ca="1" si="172"/>
        <v/>
      </c>
    </row>
    <row r="1435" spans="84:91" x14ac:dyDescent="0.3">
      <c r="CF1435" s="153">
        <v>1446</v>
      </c>
      <c r="CG1435" s="153">
        <f t="shared" ca="1" si="166"/>
        <v>5</v>
      </c>
      <c r="CH1435" s="153" t="str">
        <f t="shared" ca="1" si="167"/>
        <v/>
      </c>
      <c r="CI1435" s="153">
        <f t="shared" ca="1" si="168"/>
        <v>5</v>
      </c>
      <c r="CJ1435" s="153" t="str">
        <f t="shared" ca="1" si="169"/>
        <v/>
      </c>
      <c r="CK1435" s="153" t="str">
        <f t="shared" ca="1" si="170"/>
        <v/>
      </c>
      <c r="CL1435" s="153" t="str">
        <f t="shared" ca="1" si="171"/>
        <v/>
      </c>
      <c r="CM1435" s="153" t="str">
        <f t="shared" ca="1" si="172"/>
        <v/>
      </c>
    </row>
    <row r="1436" spans="84:91" x14ac:dyDescent="0.3">
      <c r="CF1436" s="153">
        <v>1447</v>
      </c>
      <c r="CG1436" s="153">
        <f t="shared" ca="1" si="166"/>
        <v>5</v>
      </c>
      <c r="CH1436" s="153" t="str">
        <f t="shared" ca="1" si="167"/>
        <v/>
      </c>
      <c r="CI1436" s="153">
        <f t="shared" ca="1" si="168"/>
        <v>5</v>
      </c>
      <c r="CJ1436" s="153" t="str">
        <f t="shared" ca="1" si="169"/>
        <v/>
      </c>
      <c r="CK1436" s="153" t="str">
        <f t="shared" ca="1" si="170"/>
        <v/>
      </c>
      <c r="CL1436" s="153" t="str">
        <f t="shared" ca="1" si="171"/>
        <v/>
      </c>
      <c r="CM1436" s="153" t="str">
        <f t="shared" ca="1" si="172"/>
        <v/>
      </c>
    </row>
    <row r="1437" spans="84:91" x14ac:dyDescent="0.3">
      <c r="CF1437" s="153">
        <v>1448</v>
      </c>
      <c r="CG1437" s="153">
        <f t="shared" ca="1" si="166"/>
        <v>5</v>
      </c>
      <c r="CH1437" s="153" t="str">
        <f t="shared" ca="1" si="167"/>
        <v/>
      </c>
      <c r="CI1437" s="153">
        <f t="shared" ca="1" si="168"/>
        <v>5</v>
      </c>
      <c r="CJ1437" s="153" t="str">
        <f t="shared" ca="1" si="169"/>
        <v/>
      </c>
      <c r="CK1437" s="153" t="str">
        <f t="shared" ca="1" si="170"/>
        <v/>
      </c>
      <c r="CL1437" s="153" t="str">
        <f t="shared" ca="1" si="171"/>
        <v/>
      </c>
      <c r="CM1437" s="153" t="str">
        <f t="shared" ca="1" si="172"/>
        <v/>
      </c>
    </row>
    <row r="1438" spans="84:91" x14ac:dyDescent="0.3">
      <c r="CF1438" s="153">
        <v>1449</v>
      </c>
      <c r="CG1438" s="153">
        <f t="shared" ca="1" si="166"/>
        <v>5</v>
      </c>
      <c r="CH1438" s="153" t="str">
        <f t="shared" ca="1" si="167"/>
        <v/>
      </c>
      <c r="CI1438" s="153">
        <f t="shared" ca="1" si="168"/>
        <v>5</v>
      </c>
      <c r="CJ1438" s="153" t="str">
        <f t="shared" ca="1" si="169"/>
        <v/>
      </c>
      <c r="CK1438" s="153" t="str">
        <f t="shared" ca="1" si="170"/>
        <v/>
      </c>
      <c r="CL1438" s="153" t="str">
        <f t="shared" ca="1" si="171"/>
        <v/>
      </c>
      <c r="CM1438" s="153" t="str">
        <f t="shared" ca="1" si="172"/>
        <v/>
      </c>
    </row>
    <row r="1439" spans="84:91" x14ac:dyDescent="0.3">
      <c r="CF1439" s="153">
        <v>1450</v>
      </c>
      <c r="CG1439" s="153">
        <f t="shared" ca="1" si="166"/>
        <v>5</v>
      </c>
      <c r="CH1439" s="153" t="str">
        <f t="shared" ca="1" si="167"/>
        <v/>
      </c>
      <c r="CI1439" s="153">
        <f t="shared" ca="1" si="168"/>
        <v>5</v>
      </c>
      <c r="CJ1439" s="153" t="str">
        <f t="shared" ca="1" si="169"/>
        <v/>
      </c>
      <c r="CK1439" s="153" t="str">
        <f t="shared" ca="1" si="170"/>
        <v/>
      </c>
      <c r="CL1439" s="153" t="str">
        <f t="shared" ca="1" si="171"/>
        <v/>
      </c>
      <c r="CM1439" s="153" t="str">
        <f t="shared" ca="1" si="172"/>
        <v/>
      </c>
    </row>
    <row r="1440" spans="84:91" x14ac:dyDescent="0.3">
      <c r="CF1440" s="153">
        <v>1451</v>
      </c>
      <c r="CG1440" s="153">
        <f t="shared" ca="1" si="166"/>
        <v>5</v>
      </c>
      <c r="CH1440" s="153" t="str">
        <f t="shared" ca="1" si="167"/>
        <v/>
      </c>
      <c r="CI1440" s="153">
        <f t="shared" ca="1" si="168"/>
        <v>5</v>
      </c>
      <c r="CJ1440" s="153" t="str">
        <f t="shared" ca="1" si="169"/>
        <v/>
      </c>
      <c r="CK1440" s="153" t="str">
        <f t="shared" ca="1" si="170"/>
        <v/>
      </c>
      <c r="CL1440" s="153" t="str">
        <f t="shared" ca="1" si="171"/>
        <v/>
      </c>
      <c r="CM1440" s="153" t="str">
        <f t="shared" ca="1" si="172"/>
        <v/>
      </c>
    </row>
    <row r="1441" spans="84:91" x14ac:dyDescent="0.3">
      <c r="CF1441" s="153">
        <v>1452</v>
      </c>
      <c r="CG1441" s="153">
        <f t="shared" ca="1" si="166"/>
        <v>5</v>
      </c>
      <c r="CH1441" s="153" t="str">
        <f t="shared" ca="1" si="167"/>
        <v/>
      </c>
      <c r="CI1441" s="153">
        <f t="shared" ca="1" si="168"/>
        <v>5</v>
      </c>
      <c r="CJ1441" s="153" t="str">
        <f t="shared" ca="1" si="169"/>
        <v/>
      </c>
      <c r="CK1441" s="153" t="str">
        <f t="shared" ca="1" si="170"/>
        <v/>
      </c>
      <c r="CL1441" s="153" t="str">
        <f t="shared" ca="1" si="171"/>
        <v/>
      </c>
      <c r="CM1441" s="153" t="str">
        <f t="shared" ca="1" si="172"/>
        <v/>
      </c>
    </row>
    <row r="1442" spans="84:91" x14ac:dyDescent="0.3">
      <c r="CF1442" s="153">
        <v>1453</v>
      </c>
      <c r="CG1442" s="153">
        <f t="shared" ca="1" si="166"/>
        <v>5</v>
      </c>
      <c r="CH1442" s="153" t="str">
        <f t="shared" ca="1" si="167"/>
        <v/>
      </c>
      <c r="CI1442" s="153">
        <f t="shared" ca="1" si="168"/>
        <v>5</v>
      </c>
      <c r="CJ1442" s="153" t="str">
        <f t="shared" ca="1" si="169"/>
        <v/>
      </c>
      <c r="CK1442" s="153" t="str">
        <f t="shared" ca="1" si="170"/>
        <v/>
      </c>
      <c r="CL1442" s="153" t="str">
        <f t="shared" ca="1" si="171"/>
        <v/>
      </c>
      <c r="CM1442" s="153" t="str">
        <f t="shared" ca="1" si="172"/>
        <v/>
      </c>
    </row>
    <row r="1443" spans="84:91" x14ac:dyDescent="0.3">
      <c r="CF1443" s="153">
        <v>1454</v>
      </c>
      <c r="CG1443" s="153">
        <f t="shared" ca="1" si="166"/>
        <v>5</v>
      </c>
      <c r="CH1443" s="153" t="str">
        <f t="shared" ca="1" si="167"/>
        <v/>
      </c>
      <c r="CI1443" s="153">
        <f t="shared" ca="1" si="168"/>
        <v>5</v>
      </c>
      <c r="CJ1443" s="153" t="str">
        <f t="shared" ca="1" si="169"/>
        <v/>
      </c>
      <c r="CK1443" s="153" t="str">
        <f t="shared" ca="1" si="170"/>
        <v/>
      </c>
      <c r="CL1443" s="153" t="str">
        <f t="shared" ca="1" si="171"/>
        <v/>
      </c>
      <c r="CM1443" s="153" t="str">
        <f t="shared" ca="1" si="172"/>
        <v/>
      </c>
    </row>
    <row r="1444" spans="84:91" x14ac:dyDescent="0.3">
      <c r="CF1444" s="153">
        <v>1455</v>
      </c>
      <c r="CG1444" s="153">
        <f t="shared" ca="1" si="166"/>
        <v>5</v>
      </c>
      <c r="CH1444" s="153" t="str">
        <f t="shared" ca="1" si="167"/>
        <v/>
      </c>
      <c r="CI1444" s="153">
        <f t="shared" ca="1" si="168"/>
        <v>5</v>
      </c>
      <c r="CJ1444" s="153" t="str">
        <f t="shared" ca="1" si="169"/>
        <v/>
      </c>
      <c r="CK1444" s="153" t="str">
        <f t="shared" ca="1" si="170"/>
        <v/>
      </c>
      <c r="CL1444" s="153" t="str">
        <f t="shared" ca="1" si="171"/>
        <v/>
      </c>
      <c r="CM1444" s="153" t="str">
        <f t="shared" ca="1" si="172"/>
        <v/>
      </c>
    </row>
    <row r="1445" spans="84:91" x14ac:dyDescent="0.3">
      <c r="CF1445" s="153">
        <v>1456</v>
      </c>
      <c r="CG1445" s="153">
        <f t="shared" ca="1" si="166"/>
        <v>5</v>
      </c>
      <c r="CH1445" s="153" t="str">
        <f t="shared" ca="1" si="167"/>
        <v/>
      </c>
      <c r="CI1445" s="153">
        <f t="shared" ca="1" si="168"/>
        <v>5</v>
      </c>
      <c r="CJ1445" s="153" t="str">
        <f t="shared" ca="1" si="169"/>
        <v/>
      </c>
      <c r="CK1445" s="153" t="str">
        <f t="shared" ca="1" si="170"/>
        <v/>
      </c>
      <c r="CL1445" s="153" t="str">
        <f t="shared" ca="1" si="171"/>
        <v/>
      </c>
      <c r="CM1445" s="153" t="str">
        <f t="shared" ca="1" si="172"/>
        <v/>
      </c>
    </row>
    <row r="1446" spans="84:91" x14ac:dyDescent="0.3">
      <c r="CF1446" s="153">
        <v>1457</v>
      </c>
      <c r="CG1446" s="153">
        <f t="shared" ca="1" si="166"/>
        <v>5</v>
      </c>
      <c r="CH1446" s="153" t="str">
        <f t="shared" ca="1" si="167"/>
        <v/>
      </c>
      <c r="CI1446" s="153">
        <f t="shared" ca="1" si="168"/>
        <v>5</v>
      </c>
      <c r="CJ1446" s="153" t="str">
        <f t="shared" ca="1" si="169"/>
        <v/>
      </c>
      <c r="CK1446" s="153" t="str">
        <f t="shared" ca="1" si="170"/>
        <v/>
      </c>
      <c r="CL1446" s="153" t="str">
        <f t="shared" ca="1" si="171"/>
        <v/>
      </c>
      <c r="CM1446" s="153" t="str">
        <f t="shared" ca="1" si="172"/>
        <v/>
      </c>
    </row>
    <row r="1447" spans="84:91" x14ac:dyDescent="0.3">
      <c r="CF1447" s="153">
        <v>1458</v>
      </c>
      <c r="CG1447" s="153">
        <f t="shared" ca="1" si="166"/>
        <v>5</v>
      </c>
      <c r="CH1447" s="153" t="str">
        <f t="shared" ca="1" si="167"/>
        <v/>
      </c>
      <c r="CI1447" s="153">
        <f t="shared" ca="1" si="168"/>
        <v>5</v>
      </c>
      <c r="CJ1447" s="153" t="str">
        <f t="shared" ca="1" si="169"/>
        <v/>
      </c>
      <c r="CK1447" s="153" t="str">
        <f t="shared" ca="1" si="170"/>
        <v/>
      </c>
      <c r="CL1447" s="153" t="str">
        <f t="shared" ca="1" si="171"/>
        <v/>
      </c>
      <c r="CM1447" s="153" t="str">
        <f t="shared" ca="1" si="172"/>
        <v/>
      </c>
    </row>
    <row r="1448" spans="84:91" x14ac:dyDescent="0.3">
      <c r="CF1448" s="153">
        <v>1459</v>
      </c>
      <c r="CG1448" s="153">
        <f t="shared" ca="1" si="166"/>
        <v>5</v>
      </c>
      <c r="CH1448" s="153" t="str">
        <f t="shared" ca="1" si="167"/>
        <v/>
      </c>
      <c r="CI1448" s="153">
        <f t="shared" ca="1" si="168"/>
        <v>5</v>
      </c>
      <c r="CJ1448" s="153" t="str">
        <f t="shared" ca="1" si="169"/>
        <v/>
      </c>
      <c r="CK1448" s="153" t="str">
        <f t="shared" ca="1" si="170"/>
        <v/>
      </c>
      <c r="CL1448" s="153" t="str">
        <f t="shared" ca="1" si="171"/>
        <v/>
      </c>
      <c r="CM1448" s="153" t="str">
        <f t="shared" ca="1" si="172"/>
        <v/>
      </c>
    </row>
    <row r="1449" spans="84:91" x14ac:dyDescent="0.3">
      <c r="CF1449" s="153">
        <v>1460</v>
      </c>
      <c r="CG1449" s="153">
        <f t="shared" ca="1" si="166"/>
        <v>5</v>
      </c>
      <c r="CH1449" s="153" t="str">
        <f t="shared" ca="1" si="167"/>
        <v/>
      </c>
      <c r="CI1449" s="153">
        <f t="shared" ca="1" si="168"/>
        <v>5</v>
      </c>
      <c r="CJ1449" s="153" t="str">
        <f t="shared" ca="1" si="169"/>
        <v/>
      </c>
      <c r="CK1449" s="153" t="str">
        <f t="shared" ca="1" si="170"/>
        <v/>
      </c>
      <c r="CL1449" s="153" t="str">
        <f t="shared" ca="1" si="171"/>
        <v/>
      </c>
      <c r="CM1449" s="153" t="str">
        <f t="shared" ca="1" si="172"/>
        <v/>
      </c>
    </row>
    <row r="1450" spans="84:91" x14ac:dyDescent="0.3">
      <c r="CF1450" s="153">
        <v>1461</v>
      </c>
      <c r="CG1450" s="153">
        <f t="shared" ca="1" si="166"/>
        <v>5</v>
      </c>
      <c r="CH1450" s="153" t="str">
        <f t="shared" ca="1" si="167"/>
        <v/>
      </c>
      <c r="CI1450" s="153">
        <f t="shared" ca="1" si="168"/>
        <v>5</v>
      </c>
      <c r="CJ1450" s="153" t="str">
        <f t="shared" ca="1" si="169"/>
        <v/>
      </c>
      <c r="CK1450" s="153" t="str">
        <f t="shared" ca="1" si="170"/>
        <v/>
      </c>
      <c r="CL1450" s="153" t="str">
        <f t="shared" ca="1" si="171"/>
        <v/>
      </c>
      <c r="CM1450" s="153" t="str">
        <f t="shared" ca="1" si="172"/>
        <v/>
      </c>
    </row>
    <row r="1451" spans="84:91" x14ac:dyDescent="0.3">
      <c r="CF1451" s="153">
        <v>1462</v>
      </c>
      <c r="CG1451" s="153">
        <f t="shared" ca="1" si="166"/>
        <v>5</v>
      </c>
      <c r="CH1451" s="153" t="str">
        <f t="shared" ca="1" si="167"/>
        <v/>
      </c>
      <c r="CI1451" s="153">
        <f t="shared" ca="1" si="168"/>
        <v>5</v>
      </c>
      <c r="CJ1451" s="153" t="str">
        <f t="shared" ca="1" si="169"/>
        <v/>
      </c>
      <c r="CK1451" s="153" t="str">
        <f t="shared" ca="1" si="170"/>
        <v/>
      </c>
      <c r="CL1451" s="153" t="str">
        <f t="shared" ca="1" si="171"/>
        <v/>
      </c>
      <c r="CM1451" s="153" t="str">
        <f t="shared" ca="1" si="172"/>
        <v/>
      </c>
    </row>
    <row r="1452" spans="84:91" x14ac:dyDescent="0.3">
      <c r="CF1452" s="153">
        <v>1463</v>
      </c>
      <c r="CG1452" s="153">
        <f t="shared" ca="1" si="166"/>
        <v>5</v>
      </c>
      <c r="CH1452" s="153" t="str">
        <f t="shared" ca="1" si="167"/>
        <v/>
      </c>
      <c r="CI1452" s="153">
        <f t="shared" ca="1" si="168"/>
        <v>5</v>
      </c>
      <c r="CJ1452" s="153" t="str">
        <f t="shared" ca="1" si="169"/>
        <v/>
      </c>
      <c r="CK1452" s="153" t="str">
        <f t="shared" ca="1" si="170"/>
        <v/>
      </c>
      <c r="CL1452" s="153" t="str">
        <f t="shared" ca="1" si="171"/>
        <v/>
      </c>
      <c r="CM1452" s="153" t="str">
        <f t="shared" ca="1" si="172"/>
        <v/>
      </c>
    </row>
    <row r="1453" spans="84:91" x14ac:dyDescent="0.3">
      <c r="CF1453" s="153">
        <v>1464</v>
      </c>
      <c r="CG1453" s="153">
        <f t="shared" ca="1" si="166"/>
        <v>5</v>
      </c>
      <c r="CH1453" s="153" t="str">
        <f t="shared" ca="1" si="167"/>
        <v/>
      </c>
      <c r="CI1453" s="153">
        <f t="shared" ca="1" si="168"/>
        <v>5</v>
      </c>
      <c r="CJ1453" s="153" t="str">
        <f t="shared" ca="1" si="169"/>
        <v/>
      </c>
      <c r="CK1453" s="153" t="str">
        <f t="shared" ca="1" si="170"/>
        <v/>
      </c>
      <c r="CL1453" s="153" t="str">
        <f t="shared" ca="1" si="171"/>
        <v/>
      </c>
      <c r="CM1453" s="153" t="str">
        <f t="shared" ca="1" si="172"/>
        <v/>
      </c>
    </row>
    <row r="1454" spans="84:91" x14ac:dyDescent="0.3">
      <c r="CF1454" s="153">
        <v>1465</v>
      </c>
      <c r="CG1454" s="153">
        <f t="shared" ca="1" si="166"/>
        <v>5</v>
      </c>
      <c r="CH1454" s="153" t="str">
        <f t="shared" ca="1" si="167"/>
        <v/>
      </c>
      <c r="CI1454" s="153">
        <f t="shared" ca="1" si="168"/>
        <v>5</v>
      </c>
      <c r="CJ1454" s="153" t="str">
        <f t="shared" ca="1" si="169"/>
        <v/>
      </c>
      <c r="CK1454" s="153" t="str">
        <f t="shared" ca="1" si="170"/>
        <v/>
      </c>
      <c r="CL1454" s="153" t="str">
        <f t="shared" ca="1" si="171"/>
        <v/>
      </c>
      <c r="CM1454" s="153" t="str">
        <f t="shared" ca="1" si="172"/>
        <v/>
      </c>
    </row>
    <row r="1455" spans="84:91" x14ac:dyDescent="0.3">
      <c r="CF1455" s="153">
        <v>1466</v>
      </c>
      <c r="CG1455" s="153">
        <f t="shared" ca="1" si="166"/>
        <v>5</v>
      </c>
      <c r="CH1455" s="153" t="str">
        <f t="shared" ca="1" si="167"/>
        <v/>
      </c>
      <c r="CI1455" s="153">
        <f t="shared" ca="1" si="168"/>
        <v>5</v>
      </c>
      <c r="CJ1455" s="153" t="str">
        <f t="shared" ca="1" si="169"/>
        <v/>
      </c>
      <c r="CK1455" s="153" t="str">
        <f t="shared" ca="1" si="170"/>
        <v/>
      </c>
      <c r="CL1455" s="153" t="str">
        <f t="shared" ca="1" si="171"/>
        <v/>
      </c>
      <c r="CM1455" s="153" t="str">
        <f t="shared" ca="1" si="172"/>
        <v/>
      </c>
    </row>
    <row r="1456" spans="84:91" x14ac:dyDescent="0.3">
      <c r="CF1456" s="153">
        <v>1467</v>
      </c>
      <c r="CG1456" s="153">
        <f t="shared" ca="1" si="166"/>
        <v>5</v>
      </c>
      <c r="CH1456" s="153" t="str">
        <f t="shared" ca="1" si="167"/>
        <v/>
      </c>
      <c r="CI1456" s="153">
        <f t="shared" ca="1" si="168"/>
        <v>5</v>
      </c>
      <c r="CJ1456" s="153" t="str">
        <f t="shared" ca="1" si="169"/>
        <v/>
      </c>
      <c r="CK1456" s="153" t="str">
        <f t="shared" ca="1" si="170"/>
        <v/>
      </c>
      <c r="CL1456" s="153" t="str">
        <f t="shared" ca="1" si="171"/>
        <v/>
      </c>
      <c r="CM1456" s="153" t="str">
        <f t="shared" ca="1" si="172"/>
        <v/>
      </c>
    </row>
    <row r="1457" spans="84:91" x14ac:dyDescent="0.3">
      <c r="CF1457" s="153">
        <v>1468</v>
      </c>
      <c r="CG1457" s="153">
        <f t="shared" ca="1" si="166"/>
        <v>5</v>
      </c>
      <c r="CH1457" s="153" t="str">
        <f t="shared" ca="1" si="167"/>
        <v/>
      </c>
      <c r="CI1457" s="153">
        <f t="shared" ca="1" si="168"/>
        <v>5</v>
      </c>
      <c r="CJ1457" s="153" t="str">
        <f t="shared" ca="1" si="169"/>
        <v/>
      </c>
      <c r="CK1457" s="153" t="str">
        <f t="shared" ca="1" si="170"/>
        <v/>
      </c>
      <c r="CL1457" s="153" t="str">
        <f t="shared" ca="1" si="171"/>
        <v/>
      </c>
      <c r="CM1457" s="153" t="str">
        <f t="shared" ca="1" si="172"/>
        <v/>
      </c>
    </row>
    <row r="1458" spans="84:91" x14ac:dyDescent="0.3">
      <c r="CF1458" s="153">
        <v>1469</v>
      </c>
      <c r="CG1458" s="153">
        <f t="shared" ca="1" si="166"/>
        <v>5</v>
      </c>
      <c r="CH1458" s="153" t="str">
        <f t="shared" ca="1" si="167"/>
        <v/>
      </c>
      <c r="CI1458" s="153">
        <f t="shared" ca="1" si="168"/>
        <v>5</v>
      </c>
      <c r="CJ1458" s="153" t="str">
        <f t="shared" ca="1" si="169"/>
        <v/>
      </c>
      <c r="CK1458" s="153" t="str">
        <f t="shared" ca="1" si="170"/>
        <v/>
      </c>
      <c r="CL1458" s="153" t="str">
        <f t="shared" ca="1" si="171"/>
        <v/>
      </c>
      <c r="CM1458" s="153" t="str">
        <f t="shared" ca="1" si="172"/>
        <v/>
      </c>
    </row>
    <row r="1459" spans="84:91" x14ac:dyDescent="0.3">
      <c r="CF1459" s="153">
        <v>1470</v>
      </c>
      <c r="CG1459" s="153">
        <f t="shared" ca="1" si="166"/>
        <v>5</v>
      </c>
      <c r="CH1459" s="153" t="str">
        <f t="shared" ca="1" si="167"/>
        <v/>
      </c>
      <c r="CI1459" s="153">
        <f t="shared" ca="1" si="168"/>
        <v>5</v>
      </c>
      <c r="CJ1459" s="153" t="str">
        <f t="shared" ca="1" si="169"/>
        <v/>
      </c>
      <c r="CK1459" s="153" t="str">
        <f t="shared" ca="1" si="170"/>
        <v/>
      </c>
      <c r="CL1459" s="153" t="str">
        <f t="shared" ca="1" si="171"/>
        <v/>
      </c>
      <c r="CM1459" s="153" t="str">
        <f t="shared" ca="1" si="172"/>
        <v/>
      </c>
    </row>
    <row r="1460" spans="84:91" x14ac:dyDescent="0.3">
      <c r="CF1460" s="153">
        <v>1471</v>
      </c>
      <c r="CG1460" s="153">
        <f t="shared" ca="1" si="166"/>
        <v>5</v>
      </c>
      <c r="CH1460" s="153" t="str">
        <f t="shared" ca="1" si="167"/>
        <v/>
      </c>
      <c r="CI1460" s="153">
        <f t="shared" ca="1" si="168"/>
        <v>5</v>
      </c>
      <c r="CJ1460" s="153" t="str">
        <f t="shared" ca="1" si="169"/>
        <v/>
      </c>
      <c r="CK1460" s="153" t="str">
        <f t="shared" ca="1" si="170"/>
        <v/>
      </c>
      <c r="CL1460" s="153" t="str">
        <f t="shared" ca="1" si="171"/>
        <v/>
      </c>
      <c r="CM1460" s="153" t="str">
        <f t="shared" ca="1" si="172"/>
        <v/>
      </c>
    </row>
    <row r="1461" spans="84:91" x14ac:dyDescent="0.3">
      <c r="CF1461" s="153">
        <v>1472</v>
      </c>
      <c r="CG1461" s="153">
        <f t="shared" ca="1" si="166"/>
        <v>5</v>
      </c>
      <c r="CH1461" s="153" t="str">
        <f t="shared" ca="1" si="167"/>
        <v/>
      </c>
      <c r="CI1461" s="153">
        <f t="shared" ca="1" si="168"/>
        <v>5</v>
      </c>
      <c r="CJ1461" s="153" t="str">
        <f t="shared" ca="1" si="169"/>
        <v/>
      </c>
      <c r="CK1461" s="153" t="str">
        <f t="shared" ca="1" si="170"/>
        <v/>
      </c>
      <c r="CL1461" s="153" t="str">
        <f t="shared" ca="1" si="171"/>
        <v/>
      </c>
      <c r="CM1461" s="153" t="str">
        <f t="shared" ca="1" si="172"/>
        <v/>
      </c>
    </row>
    <row r="1462" spans="84:91" x14ac:dyDescent="0.3">
      <c r="CF1462" s="153">
        <v>1473</v>
      </c>
      <c r="CG1462" s="153">
        <f t="shared" ca="1" si="166"/>
        <v>5</v>
      </c>
      <c r="CH1462" s="153" t="str">
        <f t="shared" ca="1" si="167"/>
        <v/>
      </c>
      <c r="CI1462" s="153">
        <f t="shared" ca="1" si="168"/>
        <v>5</v>
      </c>
      <c r="CJ1462" s="153" t="str">
        <f t="shared" ca="1" si="169"/>
        <v/>
      </c>
      <c r="CK1462" s="153" t="str">
        <f t="shared" ca="1" si="170"/>
        <v/>
      </c>
      <c r="CL1462" s="153" t="str">
        <f t="shared" ca="1" si="171"/>
        <v/>
      </c>
      <c r="CM1462" s="153" t="str">
        <f t="shared" ca="1" si="172"/>
        <v/>
      </c>
    </row>
    <row r="1463" spans="84:91" x14ac:dyDescent="0.3">
      <c r="CF1463" s="153">
        <v>1474</v>
      </c>
      <c r="CG1463" s="153">
        <f t="shared" ca="1" si="166"/>
        <v>5</v>
      </c>
      <c r="CH1463" s="153" t="str">
        <f t="shared" ca="1" si="167"/>
        <v/>
      </c>
      <c r="CI1463" s="153">
        <f t="shared" ca="1" si="168"/>
        <v>5</v>
      </c>
      <c r="CJ1463" s="153" t="str">
        <f t="shared" ca="1" si="169"/>
        <v/>
      </c>
      <c r="CK1463" s="153" t="str">
        <f t="shared" ca="1" si="170"/>
        <v/>
      </c>
      <c r="CL1463" s="153" t="str">
        <f t="shared" ca="1" si="171"/>
        <v/>
      </c>
      <c r="CM1463" s="153" t="str">
        <f t="shared" ca="1" si="172"/>
        <v/>
      </c>
    </row>
    <row r="1464" spans="84:91" x14ac:dyDescent="0.3">
      <c r="CF1464" s="153">
        <v>1475</v>
      </c>
      <c r="CG1464" s="153">
        <f t="shared" ca="1" si="166"/>
        <v>5</v>
      </c>
      <c r="CH1464" s="153" t="str">
        <f t="shared" ca="1" si="167"/>
        <v/>
      </c>
      <c r="CI1464" s="153">
        <f t="shared" ca="1" si="168"/>
        <v>5</v>
      </c>
      <c r="CJ1464" s="153" t="str">
        <f t="shared" ca="1" si="169"/>
        <v/>
      </c>
      <c r="CK1464" s="153" t="str">
        <f t="shared" ca="1" si="170"/>
        <v/>
      </c>
      <c r="CL1464" s="153" t="str">
        <f t="shared" ca="1" si="171"/>
        <v/>
      </c>
      <c r="CM1464" s="153" t="str">
        <f t="shared" ca="1" si="172"/>
        <v/>
      </c>
    </row>
    <row r="1465" spans="84:91" x14ac:dyDescent="0.3">
      <c r="CF1465" s="153">
        <v>1476</v>
      </c>
      <c r="CG1465" s="153">
        <f t="shared" ca="1" si="166"/>
        <v>5</v>
      </c>
      <c r="CH1465" s="153" t="str">
        <f t="shared" ca="1" si="167"/>
        <v/>
      </c>
      <c r="CI1465" s="153">
        <f t="shared" ca="1" si="168"/>
        <v>5</v>
      </c>
      <c r="CJ1465" s="153" t="str">
        <f t="shared" ca="1" si="169"/>
        <v/>
      </c>
      <c r="CK1465" s="153" t="str">
        <f t="shared" ca="1" si="170"/>
        <v/>
      </c>
      <c r="CL1465" s="153" t="str">
        <f t="shared" ca="1" si="171"/>
        <v/>
      </c>
      <c r="CM1465" s="153" t="str">
        <f t="shared" ca="1" si="172"/>
        <v/>
      </c>
    </row>
    <row r="1466" spans="84:91" x14ac:dyDescent="0.3">
      <c r="CF1466" s="153">
        <v>1477</v>
      </c>
      <c r="CG1466" s="153">
        <f t="shared" ca="1" si="166"/>
        <v>5</v>
      </c>
      <c r="CH1466" s="153" t="str">
        <f t="shared" ca="1" si="167"/>
        <v/>
      </c>
      <c r="CI1466" s="153">
        <f t="shared" ca="1" si="168"/>
        <v>5</v>
      </c>
      <c r="CJ1466" s="153" t="str">
        <f t="shared" ca="1" si="169"/>
        <v/>
      </c>
      <c r="CK1466" s="153" t="str">
        <f t="shared" ca="1" si="170"/>
        <v/>
      </c>
      <c r="CL1466" s="153" t="str">
        <f t="shared" ca="1" si="171"/>
        <v/>
      </c>
      <c r="CM1466" s="153" t="str">
        <f t="shared" ca="1" si="172"/>
        <v/>
      </c>
    </row>
    <row r="1467" spans="84:91" x14ac:dyDescent="0.3">
      <c r="CF1467" s="153">
        <v>1478</v>
      </c>
      <c r="CG1467" s="153">
        <f t="shared" ca="1" si="166"/>
        <v>5</v>
      </c>
      <c r="CH1467" s="153" t="str">
        <f t="shared" ca="1" si="167"/>
        <v/>
      </c>
      <c r="CI1467" s="153">
        <f t="shared" ca="1" si="168"/>
        <v>5</v>
      </c>
      <c r="CJ1467" s="153" t="str">
        <f t="shared" ca="1" si="169"/>
        <v/>
      </c>
      <c r="CK1467" s="153" t="str">
        <f t="shared" ca="1" si="170"/>
        <v/>
      </c>
      <c r="CL1467" s="153" t="str">
        <f t="shared" ca="1" si="171"/>
        <v/>
      </c>
      <c r="CM1467" s="153" t="str">
        <f t="shared" ca="1" si="172"/>
        <v/>
      </c>
    </row>
    <row r="1468" spans="84:91" x14ac:dyDescent="0.3">
      <c r="CF1468" s="153">
        <v>1479</v>
      </c>
      <c r="CG1468" s="153">
        <f t="shared" ca="1" si="166"/>
        <v>5</v>
      </c>
      <c r="CH1468" s="153" t="str">
        <f t="shared" ca="1" si="167"/>
        <v/>
      </c>
      <c r="CI1468" s="153">
        <f t="shared" ca="1" si="168"/>
        <v>5</v>
      </c>
      <c r="CJ1468" s="153" t="str">
        <f t="shared" ca="1" si="169"/>
        <v/>
      </c>
      <c r="CK1468" s="153" t="str">
        <f t="shared" ca="1" si="170"/>
        <v/>
      </c>
      <c r="CL1468" s="153" t="str">
        <f t="shared" ca="1" si="171"/>
        <v/>
      </c>
      <c r="CM1468" s="153" t="str">
        <f t="shared" ca="1" si="172"/>
        <v/>
      </c>
    </row>
    <row r="1469" spans="84:91" x14ac:dyDescent="0.3">
      <c r="CF1469" s="153">
        <v>1480</v>
      </c>
      <c r="CG1469" s="153">
        <f t="shared" ca="1" si="166"/>
        <v>5</v>
      </c>
      <c r="CH1469" s="153" t="str">
        <f t="shared" ca="1" si="167"/>
        <v/>
      </c>
      <c r="CI1469" s="153">
        <f t="shared" ca="1" si="168"/>
        <v>5</v>
      </c>
      <c r="CJ1469" s="153" t="str">
        <f t="shared" ca="1" si="169"/>
        <v/>
      </c>
      <c r="CK1469" s="153" t="str">
        <f t="shared" ca="1" si="170"/>
        <v/>
      </c>
      <c r="CL1469" s="153" t="str">
        <f t="shared" ca="1" si="171"/>
        <v/>
      </c>
      <c r="CM1469" s="153" t="str">
        <f t="shared" ca="1" si="172"/>
        <v/>
      </c>
    </row>
    <row r="1470" spans="84:91" x14ac:dyDescent="0.3">
      <c r="CF1470" s="153">
        <v>1481</v>
      </c>
      <c r="CG1470" s="153">
        <f t="shared" ca="1" si="166"/>
        <v>5</v>
      </c>
      <c r="CH1470" s="153" t="str">
        <f t="shared" ca="1" si="167"/>
        <v/>
      </c>
      <c r="CI1470" s="153">
        <f t="shared" ca="1" si="168"/>
        <v>5</v>
      </c>
      <c r="CJ1470" s="153" t="str">
        <f t="shared" ca="1" si="169"/>
        <v/>
      </c>
      <c r="CK1470" s="153" t="str">
        <f t="shared" ca="1" si="170"/>
        <v/>
      </c>
      <c r="CL1470" s="153" t="str">
        <f t="shared" ca="1" si="171"/>
        <v/>
      </c>
      <c r="CM1470" s="153" t="str">
        <f t="shared" ca="1" si="172"/>
        <v/>
      </c>
    </row>
    <row r="1471" spans="84:91" x14ac:dyDescent="0.3">
      <c r="CF1471" s="153">
        <v>1482</v>
      </c>
      <c r="CG1471" s="153">
        <f t="shared" ca="1" si="166"/>
        <v>5</v>
      </c>
      <c r="CH1471" s="153" t="str">
        <f t="shared" ca="1" si="167"/>
        <v/>
      </c>
      <c r="CI1471" s="153">
        <f t="shared" ca="1" si="168"/>
        <v>5</v>
      </c>
      <c r="CJ1471" s="153" t="str">
        <f t="shared" ca="1" si="169"/>
        <v/>
      </c>
      <c r="CK1471" s="153" t="str">
        <f t="shared" ca="1" si="170"/>
        <v/>
      </c>
      <c r="CL1471" s="153" t="str">
        <f t="shared" ca="1" si="171"/>
        <v/>
      </c>
      <c r="CM1471" s="153" t="str">
        <f t="shared" ca="1" si="172"/>
        <v/>
      </c>
    </row>
    <row r="1472" spans="84:91" x14ac:dyDescent="0.3">
      <c r="CF1472" s="153">
        <v>1483</v>
      </c>
      <c r="CG1472" s="153">
        <f t="shared" ca="1" si="166"/>
        <v>5</v>
      </c>
      <c r="CH1472" s="153" t="str">
        <f t="shared" ca="1" si="167"/>
        <v/>
      </c>
      <c r="CI1472" s="153">
        <f t="shared" ca="1" si="168"/>
        <v>5</v>
      </c>
      <c r="CJ1472" s="153" t="str">
        <f t="shared" ca="1" si="169"/>
        <v/>
      </c>
      <c r="CK1472" s="153" t="str">
        <f t="shared" ca="1" si="170"/>
        <v/>
      </c>
      <c r="CL1472" s="153" t="str">
        <f t="shared" ca="1" si="171"/>
        <v/>
      </c>
      <c r="CM1472" s="153" t="str">
        <f t="shared" ca="1" si="172"/>
        <v/>
      </c>
    </row>
    <row r="1473" spans="84:91" x14ac:dyDescent="0.3">
      <c r="CF1473" s="153">
        <v>1484</v>
      </c>
      <c r="CG1473" s="153">
        <f t="shared" ca="1" si="166"/>
        <v>5</v>
      </c>
      <c r="CH1473" s="153" t="str">
        <f t="shared" ca="1" si="167"/>
        <v/>
      </c>
      <c r="CI1473" s="153">
        <f t="shared" ca="1" si="168"/>
        <v>5</v>
      </c>
      <c r="CJ1473" s="153" t="str">
        <f t="shared" ca="1" si="169"/>
        <v/>
      </c>
      <c r="CK1473" s="153" t="str">
        <f t="shared" ca="1" si="170"/>
        <v/>
      </c>
      <c r="CL1473" s="153" t="str">
        <f t="shared" ca="1" si="171"/>
        <v/>
      </c>
      <c r="CM1473" s="153" t="str">
        <f t="shared" ca="1" si="172"/>
        <v/>
      </c>
    </row>
    <row r="1474" spans="84:91" x14ac:dyDescent="0.3">
      <c r="CF1474" s="153">
        <v>1485</v>
      </c>
      <c r="CG1474" s="153">
        <f t="shared" ca="1" si="166"/>
        <v>5</v>
      </c>
      <c r="CH1474" s="153" t="str">
        <f t="shared" ca="1" si="167"/>
        <v/>
      </c>
      <c r="CI1474" s="153">
        <f t="shared" ca="1" si="168"/>
        <v>5</v>
      </c>
      <c r="CJ1474" s="153" t="str">
        <f t="shared" ca="1" si="169"/>
        <v/>
      </c>
      <c r="CK1474" s="153" t="str">
        <f t="shared" ca="1" si="170"/>
        <v/>
      </c>
      <c r="CL1474" s="153" t="str">
        <f t="shared" ca="1" si="171"/>
        <v/>
      </c>
      <c r="CM1474" s="153" t="str">
        <f t="shared" ca="1" si="172"/>
        <v/>
      </c>
    </row>
    <row r="1475" spans="84:91" x14ac:dyDescent="0.3">
      <c r="CF1475" s="153">
        <v>1486</v>
      </c>
      <c r="CG1475" s="153">
        <f t="shared" ca="1" si="166"/>
        <v>5</v>
      </c>
      <c r="CH1475" s="153" t="str">
        <f t="shared" ca="1" si="167"/>
        <v/>
      </c>
      <c r="CI1475" s="153">
        <f t="shared" ca="1" si="168"/>
        <v>5</v>
      </c>
      <c r="CJ1475" s="153" t="str">
        <f t="shared" ca="1" si="169"/>
        <v/>
      </c>
      <c r="CK1475" s="153" t="str">
        <f t="shared" ca="1" si="170"/>
        <v/>
      </c>
      <c r="CL1475" s="153" t="str">
        <f t="shared" ca="1" si="171"/>
        <v/>
      </c>
      <c r="CM1475" s="153" t="str">
        <f t="shared" ca="1" si="172"/>
        <v/>
      </c>
    </row>
    <row r="1476" spans="84:91" x14ac:dyDescent="0.3">
      <c r="CF1476" s="153">
        <v>1487</v>
      </c>
      <c r="CG1476" s="153">
        <f t="shared" ca="1" si="166"/>
        <v>5</v>
      </c>
      <c r="CH1476" s="153" t="str">
        <f t="shared" ca="1" si="167"/>
        <v/>
      </c>
      <c r="CI1476" s="153">
        <f t="shared" ca="1" si="168"/>
        <v>5</v>
      </c>
      <c r="CJ1476" s="153" t="str">
        <f t="shared" ca="1" si="169"/>
        <v/>
      </c>
      <c r="CK1476" s="153" t="str">
        <f t="shared" ca="1" si="170"/>
        <v/>
      </c>
      <c r="CL1476" s="153" t="str">
        <f t="shared" ca="1" si="171"/>
        <v/>
      </c>
      <c r="CM1476" s="153" t="str">
        <f t="shared" ca="1" si="172"/>
        <v/>
      </c>
    </row>
    <row r="1477" spans="84:91" x14ac:dyDescent="0.3">
      <c r="CF1477" s="153">
        <v>1488</v>
      </c>
      <c r="CG1477" s="153">
        <f t="shared" ref="CG1477:CG1503" ca="1" si="173">IF(INDIRECT("'"&amp;$CG$2&amp;"'!F"&amp;CF1477)="Business",CG1476+1,CG1476)</f>
        <v>5</v>
      </c>
      <c r="CH1477" s="153" t="str">
        <f t="shared" ref="CH1477:CH1503" ca="1" si="174">IF(CG1477&lt;&gt;CG1476,IF(AND(INDIRECT("'"&amp;$CG$2&amp;"'!E"&amp;CF1477)&gt;$CH$2-1,INDIRECT("'"&amp;$CG$2&amp;"'!E"&amp;CF1477)&lt;$CH$3+1),INDIRECT("'"&amp;$CG$2&amp;"'!E"&amp;CF1477),""),"")</f>
        <v/>
      </c>
      <c r="CI1477" s="153">
        <f t="shared" ref="CI1477:CI1503" ca="1" si="175">IF(CH1477&lt;&gt;"",CI1476+1,CI1476)</f>
        <v>5</v>
      </c>
      <c r="CJ1477" s="153" t="str">
        <f t="shared" ca="1" si="169"/>
        <v/>
      </c>
      <c r="CK1477" s="153" t="str">
        <f t="shared" ca="1" si="170"/>
        <v/>
      </c>
      <c r="CL1477" s="153" t="str">
        <f t="shared" ca="1" si="171"/>
        <v/>
      </c>
      <c r="CM1477" s="153" t="str">
        <f t="shared" ca="1" si="172"/>
        <v/>
      </c>
    </row>
    <row r="1478" spans="84:91" x14ac:dyDescent="0.3">
      <c r="CF1478" s="153">
        <v>1489</v>
      </c>
      <c r="CG1478" s="153">
        <f t="shared" ca="1" si="173"/>
        <v>5</v>
      </c>
      <c r="CH1478" s="153" t="str">
        <f t="shared" ca="1" si="174"/>
        <v/>
      </c>
      <c r="CI1478" s="153">
        <f t="shared" ca="1" si="175"/>
        <v>5</v>
      </c>
      <c r="CJ1478" s="153" t="str">
        <f t="shared" ca="1" si="169"/>
        <v/>
      </c>
      <c r="CK1478" s="153" t="str">
        <f t="shared" ca="1" si="170"/>
        <v/>
      </c>
      <c r="CL1478" s="153" t="str">
        <f t="shared" ca="1" si="171"/>
        <v/>
      </c>
      <c r="CM1478" s="153" t="str">
        <f t="shared" ca="1" si="172"/>
        <v/>
      </c>
    </row>
    <row r="1479" spans="84:91" x14ac:dyDescent="0.3">
      <c r="CF1479" s="153">
        <v>1490</v>
      </c>
      <c r="CG1479" s="153">
        <f t="shared" ca="1" si="173"/>
        <v>5</v>
      </c>
      <c r="CH1479" s="153" t="str">
        <f t="shared" ca="1" si="174"/>
        <v/>
      </c>
      <c r="CI1479" s="153">
        <f t="shared" ca="1" si="175"/>
        <v>5</v>
      </c>
      <c r="CJ1479" s="153" t="str">
        <f t="shared" ca="1" si="169"/>
        <v/>
      </c>
      <c r="CK1479" s="153" t="str">
        <f t="shared" ca="1" si="170"/>
        <v/>
      </c>
      <c r="CL1479" s="153" t="str">
        <f t="shared" ca="1" si="171"/>
        <v/>
      </c>
      <c r="CM1479" s="153" t="str">
        <f t="shared" ca="1" si="172"/>
        <v/>
      </c>
    </row>
    <row r="1480" spans="84:91" x14ac:dyDescent="0.3">
      <c r="CF1480" s="153">
        <v>1491</v>
      </c>
      <c r="CG1480" s="153">
        <f t="shared" ca="1" si="173"/>
        <v>5</v>
      </c>
      <c r="CH1480" s="153" t="str">
        <f t="shared" ca="1" si="174"/>
        <v/>
      </c>
      <c r="CI1480" s="153">
        <f t="shared" ca="1" si="175"/>
        <v>5</v>
      </c>
      <c r="CJ1480" s="153" t="str">
        <f t="shared" ca="1" si="169"/>
        <v/>
      </c>
      <c r="CK1480" s="153" t="str">
        <f t="shared" ca="1" si="170"/>
        <v/>
      </c>
      <c r="CL1480" s="153" t="str">
        <f t="shared" ca="1" si="171"/>
        <v/>
      </c>
      <c r="CM1480" s="153" t="str">
        <f t="shared" ca="1" si="172"/>
        <v/>
      </c>
    </row>
    <row r="1481" spans="84:91" x14ac:dyDescent="0.3">
      <c r="CF1481" s="153">
        <v>1492</v>
      </c>
      <c r="CG1481" s="153">
        <f t="shared" ca="1" si="173"/>
        <v>5</v>
      </c>
      <c r="CH1481" s="153" t="str">
        <f t="shared" ca="1" si="174"/>
        <v/>
      </c>
      <c r="CI1481" s="153">
        <f t="shared" ca="1" si="175"/>
        <v>5</v>
      </c>
      <c r="CJ1481" s="153" t="str">
        <f t="shared" ca="1" si="169"/>
        <v/>
      </c>
      <c r="CK1481" s="153" t="str">
        <f t="shared" ca="1" si="170"/>
        <v/>
      </c>
      <c r="CL1481" s="153" t="str">
        <f t="shared" ca="1" si="171"/>
        <v/>
      </c>
      <c r="CM1481" s="153" t="str">
        <f t="shared" ca="1" si="172"/>
        <v/>
      </c>
    </row>
    <row r="1482" spans="84:91" x14ac:dyDescent="0.3">
      <c r="CF1482" s="153">
        <v>1493</v>
      </c>
      <c r="CG1482" s="153">
        <f t="shared" ca="1" si="173"/>
        <v>5</v>
      </c>
      <c r="CH1482" s="153" t="str">
        <f t="shared" ca="1" si="174"/>
        <v/>
      </c>
      <c r="CI1482" s="153">
        <f t="shared" ca="1" si="175"/>
        <v>5</v>
      </c>
      <c r="CJ1482" s="153" t="str">
        <f t="shared" ref="CJ1482:CJ1503" ca="1" si="176">IF(CH1482&lt;&gt;"",INDIRECT("'"&amp;$CG$2&amp;"'!G"&amp;CF1482),"")</f>
        <v/>
      </c>
      <c r="CK1482" s="153" t="str">
        <f t="shared" ref="CK1482:CK1503" ca="1" si="177">IF(CH1482&lt;&gt;"",INDIRECT("'"&amp;$CG$2&amp;"'!J"&amp;CF1482),"")</f>
        <v/>
      </c>
      <c r="CL1482" s="153" t="str">
        <f t="shared" ref="CL1482:CL1503" ca="1" si="178">IF(CH1482&lt;&gt;"",INDIRECT("'"&amp;$CG$2&amp;"'!H"&amp;CF1482),"")</f>
        <v/>
      </c>
      <c r="CM1482" s="153" t="str">
        <f t="shared" ref="CM1482:CM1503" ca="1" si="179">IF(CH1482&lt;&gt;"",INDIRECT("'"&amp;$CG$2&amp;"'!K"&amp;CF1482),"")</f>
        <v/>
      </c>
    </row>
    <row r="1483" spans="84:91" x14ac:dyDescent="0.3">
      <c r="CF1483" s="153">
        <v>1494</v>
      </c>
      <c r="CG1483" s="153">
        <f t="shared" ca="1" si="173"/>
        <v>5</v>
      </c>
      <c r="CH1483" s="153" t="str">
        <f t="shared" ca="1" si="174"/>
        <v/>
      </c>
      <c r="CI1483" s="153">
        <f t="shared" ca="1" si="175"/>
        <v>5</v>
      </c>
      <c r="CJ1483" s="153" t="str">
        <f t="shared" ca="1" si="176"/>
        <v/>
      </c>
      <c r="CK1483" s="153" t="str">
        <f t="shared" ca="1" si="177"/>
        <v/>
      </c>
      <c r="CL1483" s="153" t="str">
        <f t="shared" ca="1" si="178"/>
        <v/>
      </c>
      <c r="CM1483" s="153" t="str">
        <f t="shared" ca="1" si="179"/>
        <v/>
      </c>
    </row>
    <row r="1484" spans="84:91" x14ac:dyDescent="0.3">
      <c r="CF1484" s="153">
        <v>1495</v>
      </c>
      <c r="CG1484" s="153">
        <f t="shared" ca="1" si="173"/>
        <v>5</v>
      </c>
      <c r="CH1484" s="153" t="str">
        <f t="shared" ca="1" si="174"/>
        <v/>
      </c>
      <c r="CI1484" s="153">
        <f t="shared" ca="1" si="175"/>
        <v>5</v>
      </c>
      <c r="CJ1484" s="153" t="str">
        <f t="shared" ca="1" si="176"/>
        <v/>
      </c>
      <c r="CK1484" s="153" t="str">
        <f t="shared" ca="1" si="177"/>
        <v/>
      </c>
      <c r="CL1484" s="153" t="str">
        <f t="shared" ca="1" si="178"/>
        <v/>
      </c>
      <c r="CM1484" s="153" t="str">
        <f t="shared" ca="1" si="179"/>
        <v/>
      </c>
    </row>
    <row r="1485" spans="84:91" x14ac:dyDescent="0.3">
      <c r="CF1485" s="153">
        <v>1496</v>
      </c>
      <c r="CG1485" s="153">
        <f t="shared" ca="1" si="173"/>
        <v>5</v>
      </c>
      <c r="CH1485" s="153" t="str">
        <f t="shared" ca="1" si="174"/>
        <v/>
      </c>
      <c r="CI1485" s="153">
        <f t="shared" ca="1" si="175"/>
        <v>5</v>
      </c>
      <c r="CJ1485" s="153" t="str">
        <f t="shared" ca="1" si="176"/>
        <v/>
      </c>
      <c r="CK1485" s="153" t="str">
        <f t="shared" ca="1" si="177"/>
        <v/>
      </c>
      <c r="CL1485" s="153" t="str">
        <f t="shared" ca="1" si="178"/>
        <v/>
      </c>
      <c r="CM1485" s="153" t="str">
        <f t="shared" ca="1" si="179"/>
        <v/>
      </c>
    </row>
    <row r="1486" spans="84:91" x14ac:dyDescent="0.3">
      <c r="CF1486" s="153">
        <v>1497</v>
      </c>
      <c r="CG1486" s="153">
        <f t="shared" ca="1" si="173"/>
        <v>5</v>
      </c>
      <c r="CH1486" s="153" t="str">
        <f t="shared" ca="1" si="174"/>
        <v/>
      </c>
      <c r="CI1486" s="153">
        <f t="shared" ca="1" si="175"/>
        <v>5</v>
      </c>
      <c r="CJ1486" s="153" t="str">
        <f t="shared" ca="1" si="176"/>
        <v/>
      </c>
      <c r="CK1486" s="153" t="str">
        <f t="shared" ca="1" si="177"/>
        <v/>
      </c>
      <c r="CL1486" s="153" t="str">
        <f t="shared" ca="1" si="178"/>
        <v/>
      </c>
      <c r="CM1486" s="153" t="str">
        <f t="shared" ca="1" si="179"/>
        <v/>
      </c>
    </row>
    <row r="1487" spans="84:91" x14ac:dyDescent="0.3">
      <c r="CF1487" s="153">
        <v>1498</v>
      </c>
      <c r="CG1487" s="153">
        <f t="shared" ca="1" si="173"/>
        <v>5</v>
      </c>
      <c r="CH1487" s="153" t="str">
        <f t="shared" ca="1" si="174"/>
        <v/>
      </c>
      <c r="CI1487" s="153">
        <f t="shared" ca="1" si="175"/>
        <v>5</v>
      </c>
      <c r="CJ1487" s="153" t="str">
        <f t="shared" ca="1" si="176"/>
        <v/>
      </c>
      <c r="CK1487" s="153" t="str">
        <f t="shared" ca="1" si="177"/>
        <v/>
      </c>
      <c r="CL1487" s="153" t="str">
        <f t="shared" ca="1" si="178"/>
        <v/>
      </c>
      <c r="CM1487" s="153" t="str">
        <f t="shared" ca="1" si="179"/>
        <v/>
      </c>
    </row>
    <row r="1488" spans="84:91" x14ac:dyDescent="0.3">
      <c r="CF1488" s="153">
        <v>1499</v>
      </c>
      <c r="CG1488" s="153">
        <f t="shared" ca="1" si="173"/>
        <v>5</v>
      </c>
      <c r="CH1488" s="153" t="str">
        <f t="shared" ca="1" si="174"/>
        <v/>
      </c>
      <c r="CI1488" s="153">
        <f t="shared" ca="1" si="175"/>
        <v>5</v>
      </c>
      <c r="CJ1488" s="153" t="str">
        <f t="shared" ca="1" si="176"/>
        <v/>
      </c>
      <c r="CK1488" s="153" t="str">
        <f t="shared" ca="1" si="177"/>
        <v/>
      </c>
      <c r="CL1488" s="153" t="str">
        <f t="shared" ca="1" si="178"/>
        <v/>
      </c>
      <c r="CM1488" s="153" t="str">
        <f t="shared" ca="1" si="179"/>
        <v/>
      </c>
    </row>
    <row r="1489" spans="84:91" x14ac:dyDescent="0.3">
      <c r="CF1489" s="153">
        <v>1500</v>
      </c>
      <c r="CG1489" s="153">
        <f t="shared" ca="1" si="173"/>
        <v>5</v>
      </c>
      <c r="CH1489" s="153" t="str">
        <f t="shared" ca="1" si="174"/>
        <v/>
      </c>
      <c r="CI1489" s="153">
        <f t="shared" ca="1" si="175"/>
        <v>5</v>
      </c>
      <c r="CJ1489" s="153" t="str">
        <f t="shared" ca="1" si="176"/>
        <v/>
      </c>
      <c r="CK1489" s="153" t="str">
        <f t="shared" ca="1" si="177"/>
        <v/>
      </c>
      <c r="CL1489" s="153" t="str">
        <f t="shared" ca="1" si="178"/>
        <v/>
      </c>
      <c r="CM1489" s="153" t="str">
        <f t="shared" ca="1" si="179"/>
        <v/>
      </c>
    </row>
    <row r="1490" spans="84:91" x14ac:dyDescent="0.3">
      <c r="CF1490" s="153">
        <v>1501</v>
      </c>
      <c r="CG1490" s="153">
        <f t="shared" ca="1" si="173"/>
        <v>5</v>
      </c>
      <c r="CH1490" s="153" t="str">
        <f t="shared" ca="1" si="174"/>
        <v/>
      </c>
      <c r="CI1490" s="153">
        <f t="shared" ca="1" si="175"/>
        <v>5</v>
      </c>
      <c r="CJ1490" s="153" t="str">
        <f t="shared" ca="1" si="176"/>
        <v/>
      </c>
      <c r="CK1490" s="153" t="str">
        <f t="shared" ca="1" si="177"/>
        <v/>
      </c>
      <c r="CL1490" s="153" t="str">
        <f t="shared" ca="1" si="178"/>
        <v/>
      </c>
      <c r="CM1490" s="153" t="str">
        <f t="shared" ca="1" si="179"/>
        <v/>
      </c>
    </row>
    <row r="1491" spans="84:91" x14ac:dyDescent="0.3">
      <c r="CF1491" s="153">
        <v>1502</v>
      </c>
      <c r="CG1491" s="153">
        <f t="shared" ca="1" si="173"/>
        <v>5</v>
      </c>
      <c r="CH1491" s="153" t="str">
        <f t="shared" ca="1" si="174"/>
        <v/>
      </c>
      <c r="CI1491" s="153">
        <f t="shared" ca="1" si="175"/>
        <v>5</v>
      </c>
      <c r="CJ1491" s="153" t="str">
        <f t="shared" ca="1" si="176"/>
        <v/>
      </c>
      <c r="CK1491" s="153" t="str">
        <f t="shared" ca="1" si="177"/>
        <v/>
      </c>
      <c r="CL1491" s="153" t="str">
        <f t="shared" ca="1" si="178"/>
        <v/>
      </c>
      <c r="CM1491" s="153" t="str">
        <f t="shared" ca="1" si="179"/>
        <v/>
      </c>
    </row>
    <row r="1492" spans="84:91" x14ac:dyDescent="0.3">
      <c r="CF1492" s="153">
        <v>1503</v>
      </c>
      <c r="CG1492" s="153">
        <f t="shared" ca="1" si="173"/>
        <v>5</v>
      </c>
      <c r="CH1492" s="153" t="str">
        <f t="shared" ca="1" si="174"/>
        <v/>
      </c>
      <c r="CI1492" s="153">
        <f t="shared" ca="1" si="175"/>
        <v>5</v>
      </c>
      <c r="CJ1492" s="153" t="str">
        <f t="shared" ca="1" si="176"/>
        <v/>
      </c>
      <c r="CK1492" s="153" t="str">
        <f t="shared" ca="1" si="177"/>
        <v/>
      </c>
      <c r="CL1492" s="153" t="str">
        <f t="shared" ca="1" si="178"/>
        <v/>
      </c>
      <c r="CM1492" s="153" t="str">
        <f t="shared" ca="1" si="179"/>
        <v/>
      </c>
    </row>
    <row r="1493" spans="84:91" x14ac:dyDescent="0.3">
      <c r="CF1493" s="153">
        <v>1504</v>
      </c>
      <c r="CG1493" s="153">
        <f t="shared" ca="1" si="173"/>
        <v>5</v>
      </c>
      <c r="CH1493" s="153" t="str">
        <f t="shared" ca="1" si="174"/>
        <v/>
      </c>
      <c r="CI1493" s="153">
        <f t="shared" ca="1" si="175"/>
        <v>5</v>
      </c>
      <c r="CJ1493" s="153" t="str">
        <f t="shared" ca="1" si="176"/>
        <v/>
      </c>
      <c r="CK1493" s="153" t="str">
        <f t="shared" ca="1" si="177"/>
        <v/>
      </c>
      <c r="CL1493" s="153" t="str">
        <f t="shared" ca="1" si="178"/>
        <v/>
      </c>
      <c r="CM1493" s="153" t="str">
        <f t="shared" ca="1" si="179"/>
        <v/>
      </c>
    </row>
    <row r="1494" spans="84:91" x14ac:dyDescent="0.3">
      <c r="CF1494" s="153">
        <v>1505</v>
      </c>
      <c r="CG1494" s="153">
        <f t="shared" ca="1" si="173"/>
        <v>5</v>
      </c>
      <c r="CH1494" s="153" t="str">
        <f t="shared" ca="1" si="174"/>
        <v/>
      </c>
      <c r="CI1494" s="153">
        <f t="shared" ca="1" si="175"/>
        <v>5</v>
      </c>
      <c r="CJ1494" s="153" t="str">
        <f t="shared" ca="1" si="176"/>
        <v/>
      </c>
      <c r="CK1494" s="153" t="str">
        <f t="shared" ca="1" si="177"/>
        <v/>
      </c>
      <c r="CL1494" s="153" t="str">
        <f t="shared" ca="1" si="178"/>
        <v/>
      </c>
      <c r="CM1494" s="153" t="str">
        <f t="shared" ca="1" si="179"/>
        <v/>
      </c>
    </row>
    <row r="1495" spans="84:91" x14ac:dyDescent="0.3">
      <c r="CF1495" s="153">
        <v>1506</v>
      </c>
      <c r="CG1495" s="153">
        <f t="shared" ca="1" si="173"/>
        <v>5</v>
      </c>
      <c r="CH1495" s="153" t="str">
        <f t="shared" ca="1" si="174"/>
        <v/>
      </c>
      <c r="CI1495" s="153">
        <f t="shared" ca="1" si="175"/>
        <v>5</v>
      </c>
      <c r="CJ1495" s="153" t="str">
        <f t="shared" ca="1" si="176"/>
        <v/>
      </c>
      <c r="CK1495" s="153" t="str">
        <f t="shared" ca="1" si="177"/>
        <v/>
      </c>
      <c r="CL1495" s="153" t="str">
        <f t="shared" ca="1" si="178"/>
        <v/>
      </c>
      <c r="CM1495" s="153" t="str">
        <f t="shared" ca="1" si="179"/>
        <v/>
      </c>
    </row>
    <row r="1496" spans="84:91" x14ac:dyDescent="0.3">
      <c r="CF1496" s="153">
        <v>1507</v>
      </c>
      <c r="CG1496" s="153">
        <f t="shared" ca="1" si="173"/>
        <v>5</v>
      </c>
      <c r="CH1496" s="153" t="str">
        <f t="shared" ca="1" si="174"/>
        <v/>
      </c>
      <c r="CI1496" s="153">
        <f t="shared" ca="1" si="175"/>
        <v>5</v>
      </c>
      <c r="CJ1496" s="153" t="str">
        <f t="shared" ca="1" si="176"/>
        <v/>
      </c>
      <c r="CK1496" s="153" t="str">
        <f t="shared" ca="1" si="177"/>
        <v/>
      </c>
      <c r="CL1496" s="153" t="str">
        <f t="shared" ca="1" si="178"/>
        <v/>
      </c>
      <c r="CM1496" s="153" t="str">
        <f t="shared" ca="1" si="179"/>
        <v/>
      </c>
    </row>
    <row r="1497" spans="84:91" x14ac:dyDescent="0.3">
      <c r="CF1497" s="153">
        <v>1508</v>
      </c>
      <c r="CG1497" s="153">
        <f t="shared" ca="1" si="173"/>
        <v>5</v>
      </c>
      <c r="CH1497" s="153" t="str">
        <f t="shared" ca="1" si="174"/>
        <v/>
      </c>
      <c r="CI1497" s="153">
        <f t="shared" ca="1" si="175"/>
        <v>5</v>
      </c>
      <c r="CJ1497" s="153" t="str">
        <f t="shared" ca="1" si="176"/>
        <v/>
      </c>
      <c r="CK1497" s="153" t="str">
        <f t="shared" ca="1" si="177"/>
        <v/>
      </c>
      <c r="CL1497" s="153" t="str">
        <f t="shared" ca="1" si="178"/>
        <v/>
      </c>
      <c r="CM1497" s="153" t="str">
        <f t="shared" ca="1" si="179"/>
        <v/>
      </c>
    </row>
    <row r="1498" spans="84:91" x14ac:dyDescent="0.3">
      <c r="CF1498" s="153">
        <v>1509</v>
      </c>
      <c r="CG1498" s="153">
        <f t="shared" ca="1" si="173"/>
        <v>5</v>
      </c>
      <c r="CH1498" s="153" t="str">
        <f t="shared" ca="1" si="174"/>
        <v/>
      </c>
      <c r="CI1498" s="153">
        <f t="shared" ca="1" si="175"/>
        <v>5</v>
      </c>
      <c r="CJ1498" s="153" t="str">
        <f t="shared" ca="1" si="176"/>
        <v/>
      </c>
      <c r="CK1498" s="153" t="str">
        <f t="shared" ca="1" si="177"/>
        <v/>
      </c>
      <c r="CL1498" s="153" t="str">
        <f t="shared" ca="1" si="178"/>
        <v/>
      </c>
      <c r="CM1498" s="153" t="str">
        <f t="shared" ca="1" si="179"/>
        <v/>
      </c>
    </row>
    <row r="1499" spans="84:91" x14ac:dyDescent="0.3">
      <c r="CF1499" s="153">
        <v>1510</v>
      </c>
      <c r="CG1499" s="153">
        <f t="shared" ca="1" si="173"/>
        <v>5</v>
      </c>
      <c r="CH1499" s="153" t="str">
        <f t="shared" ca="1" si="174"/>
        <v/>
      </c>
      <c r="CI1499" s="153">
        <f t="shared" ca="1" si="175"/>
        <v>5</v>
      </c>
      <c r="CJ1499" s="153" t="str">
        <f t="shared" ca="1" si="176"/>
        <v/>
      </c>
      <c r="CK1499" s="153" t="str">
        <f t="shared" ca="1" si="177"/>
        <v/>
      </c>
      <c r="CL1499" s="153" t="str">
        <f t="shared" ca="1" si="178"/>
        <v/>
      </c>
      <c r="CM1499" s="153" t="str">
        <f t="shared" ca="1" si="179"/>
        <v/>
      </c>
    </row>
    <row r="1500" spans="84:91" x14ac:dyDescent="0.3">
      <c r="CF1500" s="153">
        <v>1511</v>
      </c>
      <c r="CG1500" s="153">
        <f t="shared" ca="1" si="173"/>
        <v>5</v>
      </c>
      <c r="CH1500" s="153" t="str">
        <f t="shared" ca="1" si="174"/>
        <v/>
      </c>
      <c r="CI1500" s="153">
        <f t="shared" ca="1" si="175"/>
        <v>5</v>
      </c>
      <c r="CJ1500" s="153" t="str">
        <f t="shared" ca="1" si="176"/>
        <v/>
      </c>
      <c r="CK1500" s="153" t="str">
        <f t="shared" ca="1" si="177"/>
        <v/>
      </c>
      <c r="CL1500" s="153" t="str">
        <f t="shared" ca="1" si="178"/>
        <v/>
      </c>
      <c r="CM1500" s="153" t="str">
        <f t="shared" ca="1" si="179"/>
        <v/>
      </c>
    </row>
    <row r="1501" spans="84:91" x14ac:dyDescent="0.3">
      <c r="CF1501" s="153">
        <v>1512</v>
      </c>
      <c r="CG1501" s="153">
        <f t="shared" ca="1" si="173"/>
        <v>5</v>
      </c>
      <c r="CH1501" s="153" t="str">
        <f t="shared" ca="1" si="174"/>
        <v/>
      </c>
      <c r="CI1501" s="153">
        <f t="shared" ca="1" si="175"/>
        <v>5</v>
      </c>
      <c r="CJ1501" s="153" t="str">
        <f t="shared" ca="1" si="176"/>
        <v/>
      </c>
      <c r="CK1501" s="153" t="str">
        <f t="shared" ca="1" si="177"/>
        <v/>
      </c>
      <c r="CL1501" s="153" t="str">
        <f t="shared" ca="1" si="178"/>
        <v/>
      </c>
      <c r="CM1501" s="153" t="str">
        <f t="shared" ca="1" si="179"/>
        <v/>
      </c>
    </row>
    <row r="1502" spans="84:91" x14ac:dyDescent="0.3">
      <c r="CF1502" s="153">
        <v>1513</v>
      </c>
      <c r="CG1502" s="153">
        <f t="shared" ca="1" si="173"/>
        <v>5</v>
      </c>
      <c r="CH1502" s="153" t="str">
        <f t="shared" ca="1" si="174"/>
        <v/>
      </c>
      <c r="CI1502" s="153">
        <f t="shared" ca="1" si="175"/>
        <v>5</v>
      </c>
      <c r="CJ1502" s="153" t="str">
        <f t="shared" ca="1" si="176"/>
        <v/>
      </c>
      <c r="CK1502" s="153" t="str">
        <f t="shared" ca="1" si="177"/>
        <v/>
      </c>
      <c r="CL1502" s="153" t="str">
        <f t="shared" ca="1" si="178"/>
        <v/>
      </c>
      <c r="CM1502" s="153" t="str">
        <f t="shared" ca="1" si="179"/>
        <v/>
      </c>
    </row>
    <row r="1503" spans="84:91" x14ac:dyDescent="0.3">
      <c r="CF1503" s="153">
        <v>1514</v>
      </c>
      <c r="CG1503" s="153">
        <f t="shared" ca="1" si="173"/>
        <v>5</v>
      </c>
      <c r="CH1503" s="153" t="str">
        <f t="shared" ca="1" si="174"/>
        <v/>
      </c>
      <c r="CI1503" s="153">
        <f t="shared" ca="1" si="175"/>
        <v>5</v>
      </c>
      <c r="CJ1503" s="153" t="str">
        <f t="shared" ca="1" si="176"/>
        <v/>
      </c>
      <c r="CK1503" s="153" t="str">
        <f t="shared" ca="1" si="177"/>
        <v/>
      </c>
      <c r="CL1503" s="153" t="str">
        <f t="shared" ca="1" si="178"/>
        <v/>
      </c>
      <c r="CM1503" s="153" t="str">
        <f t="shared" ca="1" si="179"/>
        <v/>
      </c>
    </row>
  </sheetData>
  <sheetProtection password="CE6F" sheet="1" objects="1" scenarios="1" selectLockedCell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0"/>
  <sheetViews>
    <sheetView showGridLines="0" tabSelected="1" topLeftCell="A11" workbookViewId="0">
      <selection activeCell="B30" sqref="B30"/>
    </sheetView>
  </sheetViews>
  <sheetFormatPr defaultColWidth="0" defaultRowHeight="14.4" x14ac:dyDescent="0.3"/>
  <cols>
    <col min="1" max="1" width="2.77734375" customWidth="1"/>
    <col min="2" max="2" width="24.5546875" customWidth="1"/>
    <col min="3" max="4" width="15.77734375" customWidth="1"/>
    <col min="5" max="5" width="38.5546875" customWidth="1"/>
    <col min="6" max="6" width="8.88671875" customWidth="1"/>
    <col min="7" max="7" width="20.33203125" bestFit="1" customWidth="1"/>
    <col min="8" max="8" width="8.88671875" customWidth="1"/>
    <col min="9" max="9" width="20.33203125" bestFit="1" customWidth="1"/>
    <col min="10" max="16" width="8.88671875" hidden="1" customWidth="1"/>
    <col min="17" max="16384" width="8.88671875" hidden="1"/>
  </cols>
  <sheetData>
    <row r="1" spans="1:16" ht="18" customHeight="1" x14ac:dyDescent="0.3"/>
    <row r="2" spans="1:16" ht="18" customHeight="1" x14ac:dyDescent="0.3"/>
    <row r="3" spans="1:16" ht="18" customHeight="1" x14ac:dyDescent="0.3">
      <c r="A3" s="158"/>
      <c r="B3" s="158"/>
      <c r="C3" s="158"/>
      <c r="D3" s="158"/>
      <c r="E3" s="158"/>
      <c r="F3" s="158"/>
      <c r="G3" s="158"/>
      <c r="H3" s="158"/>
      <c r="I3" s="158"/>
      <c r="J3" s="158"/>
      <c r="K3" s="158"/>
      <c r="L3" s="158"/>
      <c r="M3" s="158"/>
      <c r="N3" s="158"/>
      <c r="O3" s="158"/>
      <c r="P3" s="158"/>
    </row>
    <row r="4" spans="1:16" ht="18" customHeight="1" x14ac:dyDescent="0.3">
      <c r="A4" s="158"/>
      <c r="B4" s="158"/>
      <c r="C4" s="158"/>
      <c r="D4" s="158"/>
      <c r="E4" s="158"/>
      <c r="F4" s="158"/>
      <c r="G4" s="158"/>
      <c r="H4" s="158"/>
      <c r="I4" s="158"/>
      <c r="J4" s="158"/>
      <c r="K4" s="158"/>
      <c r="L4" s="158"/>
      <c r="M4" s="158"/>
      <c r="N4" s="158"/>
      <c r="O4" s="158"/>
      <c r="P4" s="158"/>
    </row>
    <row r="5" spans="1:16" ht="18" customHeight="1" x14ac:dyDescent="0.3"/>
    <row r="16" spans="1:16" ht="15" thickBot="1" x14ac:dyDescent="0.35"/>
    <row r="17" spans="2:5" ht="16.05" customHeight="1" thickBot="1" x14ac:dyDescent="0.35">
      <c r="B17" s="361" t="s">
        <v>469</v>
      </c>
      <c r="C17" s="362"/>
      <c r="D17" s="362"/>
      <c r="E17" s="363"/>
    </row>
    <row r="18" spans="2:5" s="252" customFormat="1" ht="16.05" customHeight="1" x14ac:dyDescent="0.3">
      <c r="B18" s="250" t="s">
        <v>415</v>
      </c>
      <c r="C18" s="251" t="s">
        <v>416</v>
      </c>
      <c r="D18" s="251" t="s">
        <v>417</v>
      </c>
      <c r="E18" s="250" t="s">
        <v>15</v>
      </c>
    </row>
    <row r="19" spans="2:5" s="252" customFormat="1" ht="16.05" customHeight="1" x14ac:dyDescent="0.3">
      <c r="B19" s="253" t="s">
        <v>431</v>
      </c>
      <c r="C19" s="254">
        <v>25</v>
      </c>
      <c r="D19" s="268">
        <v>250</v>
      </c>
      <c r="E19" s="255"/>
    </row>
    <row r="20" spans="2:5" s="252" customFormat="1" ht="16.05" customHeight="1" x14ac:dyDescent="0.3">
      <c r="B20" s="256" t="s">
        <v>423</v>
      </c>
      <c r="C20" s="257">
        <v>5</v>
      </c>
      <c r="D20" s="265">
        <v>150</v>
      </c>
      <c r="E20" s="258"/>
    </row>
    <row r="21" spans="2:5" s="264" customFormat="1" ht="63" customHeight="1" x14ac:dyDescent="0.3">
      <c r="B21" s="253" t="s">
        <v>11</v>
      </c>
      <c r="C21" s="254" t="s">
        <v>418</v>
      </c>
      <c r="D21" s="267" t="s">
        <v>470</v>
      </c>
      <c r="E21" s="270" t="s">
        <v>433</v>
      </c>
    </row>
    <row r="22" spans="2:5" s="252" customFormat="1" ht="16.05" customHeight="1" x14ac:dyDescent="0.3">
      <c r="B22" s="256" t="s">
        <v>419</v>
      </c>
      <c r="C22" s="259" t="s">
        <v>420</v>
      </c>
      <c r="D22" s="266" t="s">
        <v>428</v>
      </c>
      <c r="E22" s="258"/>
    </row>
    <row r="23" spans="2:5" s="252" customFormat="1" ht="16.05" customHeight="1" x14ac:dyDescent="0.3">
      <c r="B23" s="253" t="s">
        <v>424</v>
      </c>
      <c r="C23" s="260">
        <v>4</v>
      </c>
      <c r="D23" s="269">
        <v>10</v>
      </c>
      <c r="E23" s="261"/>
    </row>
    <row r="24" spans="2:5" s="252" customFormat="1" ht="16.05" customHeight="1" x14ac:dyDescent="0.3">
      <c r="B24" s="256" t="s">
        <v>425</v>
      </c>
      <c r="C24" s="257">
        <v>10</v>
      </c>
      <c r="D24" s="265">
        <v>15</v>
      </c>
      <c r="E24" s="258"/>
    </row>
    <row r="25" spans="2:5" s="252" customFormat="1" ht="16.05" customHeight="1" x14ac:dyDescent="0.3">
      <c r="B25" s="253" t="s">
        <v>426</v>
      </c>
      <c r="C25" s="260">
        <v>500</v>
      </c>
      <c r="D25" s="269">
        <v>1000</v>
      </c>
      <c r="E25" s="255"/>
    </row>
    <row r="26" spans="2:5" s="252" customFormat="1" ht="16.05" customHeight="1" x14ac:dyDescent="0.3">
      <c r="B26" s="256" t="s">
        <v>422</v>
      </c>
      <c r="C26" s="257" t="s">
        <v>0</v>
      </c>
      <c r="D26" s="265" t="s">
        <v>421</v>
      </c>
      <c r="E26" s="258"/>
    </row>
    <row r="27" spans="2:5" s="252" customFormat="1" ht="46.8" x14ac:dyDescent="0.3">
      <c r="B27" s="253" t="s">
        <v>427</v>
      </c>
      <c r="C27" s="260" t="s">
        <v>0</v>
      </c>
      <c r="D27" s="269" t="s">
        <v>421</v>
      </c>
      <c r="E27" s="262" t="s">
        <v>429</v>
      </c>
    </row>
    <row r="28" spans="2:5" s="252" customFormat="1" ht="46.8" x14ac:dyDescent="0.3">
      <c r="B28" s="256" t="s">
        <v>430</v>
      </c>
      <c r="C28" s="257" t="s">
        <v>0</v>
      </c>
      <c r="D28" s="265" t="s">
        <v>421</v>
      </c>
      <c r="E28" s="263" t="s">
        <v>432</v>
      </c>
    </row>
    <row r="29" spans="2:5" ht="16.05" customHeight="1" x14ac:dyDescent="0.3"/>
    <row r="30" spans="2:5" ht="16.05" customHeight="1" x14ac:dyDescent="0.3">
      <c r="B30" t="s">
        <v>471</v>
      </c>
    </row>
  </sheetData>
  <sheetProtection password="CE6F" sheet="1" objects="1" scenarios="1"/>
  <mergeCells count="1">
    <mergeCell ref="B17:E17"/>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showGridLines="0" workbookViewId="0">
      <selection activeCell="N12" sqref="N12"/>
    </sheetView>
  </sheetViews>
  <sheetFormatPr defaultColWidth="0" defaultRowHeight="14.4" x14ac:dyDescent="0.3"/>
  <cols>
    <col min="1" max="1" width="2.77734375" customWidth="1"/>
    <col min="2" max="16" width="8.88671875" customWidth="1"/>
    <col min="17" max="16384" width="8.88671875" hidden="1"/>
  </cols>
  <sheetData>
    <row r="1" spans="1:16" ht="18" customHeight="1" x14ac:dyDescent="0.3"/>
    <row r="2" spans="1:16" ht="18" customHeight="1" x14ac:dyDescent="0.3"/>
    <row r="3" spans="1:16" ht="18" customHeight="1" x14ac:dyDescent="0.3">
      <c r="A3" s="158"/>
      <c r="B3" s="158"/>
      <c r="C3" s="158"/>
      <c r="D3" s="158"/>
      <c r="E3" s="158"/>
      <c r="F3" s="158"/>
      <c r="G3" s="158"/>
      <c r="H3" s="158"/>
      <c r="I3" s="158"/>
      <c r="J3" s="158"/>
      <c r="K3" s="158"/>
      <c r="L3" s="158"/>
      <c r="M3" s="158"/>
      <c r="N3" s="158"/>
      <c r="O3" s="158"/>
      <c r="P3" s="158"/>
    </row>
    <row r="4" spans="1:16" ht="18" customHeight="1" x14ac:dyDescent="0.3">
      <c r="A4" s="158"/>
      <c r="B4" s="158"/>
      <c r="C4" s="158"/>
      <c r="D4" s="158"/>
      <c r="E4" s="158"/>
      <c r="F4" s="158"/>
      <c r="G4" s="158"/>
      <c r="H4" s="158"/>
      <c r="I4" s="158"/>
      <c r="J4" s="158"/>
      <c r="K4" s="158"/>
      <c r="L4" s="158"/>
      <c r="M4" s="158"/>
      <c r="N4" s="158"/>
      <c r="O4" s="158"/>
      <c r="P4" s="158"/>
    </row>
    <row r="5" spans="1:16" ht="18" customHeight="1" x14ac:dyDescent="0.3"/>
  </sheetData>
  <sheetProtection password="CE6F" sheet="1" objects="1" scenarios="1"/>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
  <sheetViews>
    <sheetView showGridLines="0" workbookViewId="0">
      <selection activeCell="M19" sqref="M19"/>
    </sheetView>
  </sheetViews>
  <sheetFormatPr defaultColWidth="0" defaultRowHeight="14.4" x14ac:dyDescent="0.3"/>
  <cols>
    <col min="1" max="1" width="2.77734375" customWidth="1"/>
    <col min="2" max="16" width="8.88671875" customWidth="1"/>
    <col min="17" max="16384" width="8.88671875" hidden="1"/>
  </cols>
  <sheetData>
    <row r="1" spans="1:16" ht="18" customHeight="1" x14ac:dyDescent="0.3"/>
    <row r="2" spans="1:16" ht="18" customHeight="1" x14ac:dyDescent="0.3"/>
    <row r="3" spans="1:16" ht="18" customHeight="1" x14ac:dyDescent="0.3">
      <c r="A3" s="158"/>
      <c r="B3" s="158"/>
      <c r="C3" s="158"/>
      <c r="D3" s="158"/>
      <c r="E3" s="158"/>
      <c r="F3" s="158"/>
      <c r="G3" s="158"/>
      <c r="H3" s="158"/>
      <c r="I3" s="158"/>
      <c r="J3" s="158"/>
      <c r="K3" s="158"/>
      <c r="L3" s="158"/>
      <c r="M3" s="158"/>
      <c r="N3" s="158"/>
      <c r="O3" s="158"/>
      <c r="P3" s="158"/>
    </row>
    <row r="4" spans="1:16" ht="18" customHeight="1" x14ac:dyDescent="0.3">
      <c r="A4" s="158"/>
      <c r="B4" s="158"/>
      <c r="C4" s="158"/>
      <c r="D4" s="158"/>
      <c r="E4" s="158"/>
      <c r="F4" s="158"/>
      <c r="G4" s="158"/>
      <c r="H4" s="158"/>
      <c r="I4" s="158"/>
      <c r="J4" s="158"/>
      <c r="K4" s="158"/>
      <c r="L4" s="158"/>
      <c r="M4" s="158"/>
      <c r="N4" s="158"/>
      <c r="O4" s="158"/>
      <c r="P4" s="158"/>
    </row>
    <row r="5" spans="1:16" ht="18" customHeight="1" x14ac:dyDescent="0.3"/>
  </sheetData>
  <sheetProtection password="CE6F" sheet="1" objects="1" scenarios="1"/>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097"/>
  <sheetViews>
    <sheetView showGridLines="0" workbookViewId="0">
      <selection activeCell="B6" sqref="B6"/>
    </sheetView>
  </sheetViews>
  <sheetFormatPr defaultColWidth="0" defaultRowHeight="14.4" zeroHeight="1" x14ac:dyDescent="0.3"/>
  <cols>
    <col min="1" max="1" width="2.77734375" style="96" customWidth="1"/>
    <col min="2" max="3" width="2.77734375" style="96" hidden="1" customWidth="1"/>
    <col min="4" max="4" width="4.88671875" style="6" customWidth="1"/>
    <col min="5" max="5" width="10.77734375" style="5" customWidth="1"/>
    <col min="6" max="9" width="18.77734375" style="6" customWidth="1"/>
    <col min="10" max="11" width="10.77734375" style="7" customWidth="1"/>
    <col min="12" max="13" width="12.77734375" style="6" customWidth="1"/>
    <col min="14" max="14" width="10.77734375" style="8" customWidth="1"/>
    <col min="15" max="15" width="10.77734375" style="9" customWidth="1"/>
    <col min="16" max="16" width="18.77734375" style="9" hidden="1" customWidth="1"/>
    <col min="17" max="17" width="10.77734375" style="26" customWidth="1"/>
    <col min="18" max="19" width="10.77734375" style="9" customWidth="1"/>
    <col min="20" max="20" width="10.77734375" style="26" customWidth="1"/>
    <col min="21" max="31" width="10.77734375" style="9" customWidth="1"/>
    <col min="32" max="32" width="10.77734375" style="6" customWidth="1"/>
    <col min="33" max="33" width="30.77734375" style="6" customWidth="1"/>
    <col min="34" max="34" width="8.88671875" style="6" customWidth="1"/>
    <col min="35" max="38" width="8.88671875" style="134" hidden="1" customWidth="1"/>
    <col min="39" max="39" width="8.88671875" style="101" hidden="1" customWidth="1"/>
    <col min="40" max="44" width="8.88671875" style="102" hidden="1" customWidth="1"/>
    <col min="45" max="49" width="8.88671875" style="101" hidden="1" customWidth="1"/>
    <col min="50" max="52" width="8.88671875" style="102" hidden="1" customWidth="1"/>
    <col min="53" max="53" width="8.88671875" style="101" hidden="1" customWidth="1"/>
    <col min="54" max="54" width="8.88671875" style="134" hidden="1" customWidth="1"/>
    <col min="55" max="16384" width="8.88671875" style="6" hidden="1"/>
  </cols>
  <sheetData>
    <row r="1" spans="1:54" ht="18" customHeight="1" x14ac:dyDescent="0.3"/>
    <row r="2" spans="1:54" ht="18" customHeight="1" x14ac:dyDescent="0.3"/>
    <row r="3" spans="1:54" ht="18" customHeight="1" x14ac:dyDescent="0.3">
      <c r="A3" s="167"/>
      <c r="B3" s="167"/>
      <c r="C3" s="167"/>
      <c r="D3" s="66"/>
      <c r="E3" s="157"/>
      <c r="F3" s="66"/>
      <c r="G3" s="66"/>
      <c r="H3" s="66"/>
      <c r="I3" s="66"/>
      <c r="J3" s="168"/>
      <c r="K3" s="168"/>
      <c r="L3" s="66"/>
      <c r="M3" s="66"/>
      <c r="N3" s="171"/>
      <c r="O3" s="169"/>
      <c r="P3" s="169"/>
      <c r="Q3" s="172"/>
      <c r="R3" s="169"/>
      <c r="S3" s="169"/>
      <c r="T3" s="172"/>
      <c r="U3" s="169"/>
      <c r="V3" s="169"/>
      <c r="W3" s="169"/>
      <c r="X3" s="169"/>
      <c r="Y3" s="169"/>
      <c r="Z3" s="169"/>
      <c r="AA3" s="169"/>
      <c r="AB3" s="169"/>
      <c r="AC3" s="169"/>
      <c r="AD3" s="169"/>
      <c r="AE3" s="169"/>
      <c r="AF3" s="66"/>
      <c r="AG3" s="66"/>
      <c r="AH3" s="66"/>
    </row>
    <row r="4" spans="1:54" ht="18" customHeight="1" x14ac:dyDescent="0.3">
      <c r="A4" s="167"/>
      <c r="B4" s="167"/>
      <c r="C4" s="167"/>
      <c r="D4" s="367"/>
      <c r="E4" s="367"/>
      <c r="F4" s="367"/>
      <c r="G4" s="173"/>
      <c r="H4" s="173"/>
      <c r="I4" s="66"/>
      <c r="J4" s="168"/>
      <c r="K4" s="366" t="str">
        <f>HYPERLINK("["&amp;Setup!$C$7&amp;"]'Log ("&amp;D6+1&amp;")'!B6","next car ("&amp;D6+1&amp;") &gt;&gt;")</f>
        <v>next car (2) &gt;&gt;</v>
      </c>
      <c r="L4" s="366"/>
      <c r="M4" s="66"/>
      <c r="N4" s="171"/>
      <c r="O4" s="169"/>
      <c r="P4" s="169"/>
      <c r="Q4" s="172"/>
      <c r="R4" s="169"/>
      <c r="S4" s="169"/>
      <c r="T4" s="172"/>
      <c r="U4" s="169"/>
      <c r="V4" s="169"/>
      <c r="W4" s="169"/>
      <c r="X4" s="169"/>
      <c r="Y4" s="169"/>
      <c r="Z4" s="169"/>
      <c r="AA4" s="169"/>
      <c r="AB4" s="169"/>
      <c r="AC4" s="169"/>
      <c r="AD4" s="169"/>
      <c r="AE4" s="169"/>
      <c r="AF4" s="66"/>
      <c r="AG4" s="66"/>
      <c r="AH4" s="66"/>
    </row>
    <row r="5" spans="1:54" ht="18" customHeight="1" x14ac:dyDescent="0.3">
      <c r="I5" s="7"/>
      <c r="P5" s="67"/>
    </row>
    <row r="6" spans="1:54" ht="15" customHeight="1" x14ac:dyDescent="0.3">
      <c r="D6" s="4">
        <v>1</v>
      </c>
      <c r="E6" s="74" t="s">
        <v>414</v>
      </c>
      <c r="F6" s="239">
        <f ca="1">TODAY()</f>
        <v>42430</v>
      </c>
      <c r="G6" s="378" t="s">
        <v>367</v>
      </c>
      <c r="H6" s="378"/>
      <c r="I6" s="379" t="s">
        <v>364</v>
      </c>
      <c r="J6" s="379"/>
      <c r="K6" s="364" t="s">
        <v>358</v>
      </c>
      <c r="L6" s="364"/>
      <c r="M6" s="364"/>
      <c r="N6" s="364"/>
      <c r="O6" s="369" t="s">
        <v>365</v>
      </c>
      <c r="P6" s="370"/>
      <c r="Q6" s="370"/>
    </row>
    <row r="7" spans="1:54" ht="15" customHeight="1" x14ac:dyDescent="0.3">
      <c r="D7" s="66"/>
      <c r="E7" s="74" t="s">
        <v>452</v>
      </c>
      <c r="F7" s="280" t="str">
        <f ca="1">OFFSET('Car Initial Info'!G9,D6-1,0)&amp;" - "&amp;OFFSET('Car Initial Info'!H9,D6-1,0)</f>
        <v>Honda - Accord</v>
      </c>
      <c r="G7" s="75" t="s">
        <v>44</v>
      </c>
      <c r="H7" s="128" t="str">
        <f>IFERROR(IF(ISNA(INDEX(H15:H1014,MATCH(H8,A15:A1014,0),0)),INDEX(T15:T1014,MATCH(H8,A15:A1014,0),0),INDEX(H15:H1014,MATCH(H8,A15:A1014,0),0)),"")</f>
        <v>ABC Company</v>
      </c>
      <c r="I7" s="73" t="s">
        <v>9</v>
      </c>
      <c r="J7" s="118">
        <f ca="1">OFFSET('Car Initial Info'!K9,D6-1,0)</f>
        <v>0</v>
      </c>
      <c r="K7" s="365" t="s">
        <v>395</v>
      </c>
      <c r="L7" s="365"/>
      <c r="M7" s="364" t="s">
        <v>396</v>
      </c>
      <c r="N7" s="364"/>
      <c r="O7" s="125" t="s">
        <v>360</v>
      </c>
      <c r="Q7" s="236" t="s">
        <v>65</v>
      </c>
      <c r="AI7" s="101"/>
      <c r="AJ7" s="101"/>
      <c r="AK7" s="101"/>
      <c r="AL7" s="116"/>
      <c r="BB7" s="101"/>
    </row>
    <row r="8" spans="1:54" ht="15" customHeight="1" x14ac:dyDescent="0.3">
      <c r="D8" s="66"/>
      <c r="E8" s="74" t="s">
        <v>17</v>
      </c>
      <c r="F8" s="281" t="str">
        <f ca="1">OFFSET('Car Initial Info'!F9,D6-1,0)</f>
        <v>LP0001</v>
      </c>
      <c r="G8" s="75" t="s">
        <v>23</v>
      </c>
      <c r="H8" s="128">
        <f>MAX(A15:A1014)</f>
        <v>10320</v>
      </c>
      <c r="I8" s="73" t="s">
        <v>41</v>
      </c>
      <c r="J8" s="118" t="str">
        <f ca="1">OFFSET('Car Initial Info'!L9,D6-1,0)</f>
        <v>Gas Type 1</v>
      </c>
      <c r="K8" s="71" t="s">
        <v>12</v>
      </c>
      <c r="L8" s="119">
        <f>IFERROR(MAX(T15:T1014),"")</f>
        <v>0</v>
      </c>
      <c r="M8" s="72" t="s">
        <v>12</v>
      </c>
      <c r="N8" s="119">
        <f t="array" aca="1" ref="N8" ca="1">MIN(IF(OFFSET('Dummy Car - Worksheet'!I3:AF3,D6-1,0)&gt;L8,OFFSET('Dummy Car - Worksheet'!I3:AF3,D6-1,0)))</f>
        <v>10000</v>
      </c>
      <c r="O8" s="125" t="s">
        <v>13</v>
      </c>
      <c r="Q8" s="237">
        <v>42374</v>
      </c>
      <c r="AI8" s="101"/>
      <c r="AJ8" s="101"/>
      <c r="AK8" s="101"/>
      <c r="AL8" s="116"/>
      <c r="BB8" s="101"/>
    </row>
    <row r="9" spans="1:54" ht="15" customHeight="1" x14ac:dyDescent="0.3">
      <c r="D9" s="66"/>
      <c r="E9" s="74" t="s">
        <v>1</v>
      </c>
      <c r="F9" s="281" t="str">
        <f ca="1">OFFSET('Car Initial Info'!E9,D6-1,0)</f>
        <v>Sales car</v>
      </c>
      <c r="G9" s="75" t="s">
        <v>13</v>
      </c>
      <c r="H9" s="129">
        <f>INDEX(E15:E1014,MATCH(H8,A15:A1014,0),0)</f>
        <v>42374</v>
      </c>
      <c r="I9" s="368" t="s">
        <v>369</v>
      </c>
      <c r="J9" s="368"/>
      <c r="K9" s="72" t="s">
        <v>13</v>
      </c>
      <c r="L9" s="127" t="e">
        <f>INDEX(E15:E1514,MATCH(L8,T15:T1514,0),0)</f>
        <v>#N/A</v>
      </c>
      <c r="M9" s="71" t="s">
        <v>13</v>
      </c>
      <c r="N9" s="120" t="e">
        <f t="array" aca="1" ref="N9" ca="1">MIN(IF(OFFSET('Dummy Car - Worksheet'!AH3:BE3,D6-1,0)&gt;L9,OFFSET('Dummy Car - Worksheet'!AH3:BE3,D6-1,0)))</f>
        <v>#N/A</v>
      </c>
      <c r="O9" s="125" t="s">
        <v>359</v>
      </c>
      <c r="Q9" s="237">
        <v>42381</v>
      </c>
      <c r="AF9" s="9"/>
      <c r="AI9" s="101"/>
      <c r="AJ9" s="101"/>
      <c r="AK9" s="101"/>
      <c r="AL9" s="116"/>
      <c r="BB9" s="101"/>
    </row>
    <row r="10" spans="1:54" ht="15" customHeight="1" x14ac:dyDescent="0.3">
      <c r="D10" s="66"/>
      <c r="E10" s="74" t="s">
        <v>14</v>
      </c>
      <c r="F10" s="221" t="s">
        <v>354</v>
      </c>
      <c r="G10" s="75" t="s">
        <v>25</v>
      </c>
      <c r="H10" s="130" t="str">
        <f>INDEX(L15:L1014,MATCH(H8,A15:A1014,0),0)</f>
        <v>John Doe 1</v>
      </c>
      <c r="I10" s="117" t="s">
        <v>117</v>
      </c>
      <c r="J10" s="234">
        <v>0.56999999999999995</v>
      </c>
      <c r="M10" s="71" t="s">
        <v>42</v>
      </c>
      <c r="N10" s="121">
        <f ca="1">IFERROR(INDEX('Dummy Car - Worksheet'!BG3:CD3,0,MATCH(N8,'Dummy Car - Worksheet'!I3:AF3,0)),"")</f>
        <v>100</v>
      </c>
      <c r="O10" s="125" t="s">
        <v>362</v>
      </c>
      <c r="Q10" s="238">
        <v>2</v>
      </c>
      <c r="AF10" s="9"/>
      <c r="AI10" s="101"/>
      <c r="AJ10" s="101"/>
      <c r="AK10" s="101"/>
      <c r="AL10" s="116"/>
      <c r="BB10" s="101"/>
    </row>
    <row r="11" spans="1:54" ht="15" customHeight="1" x14ac:dyDescent="0.3">
      <c r="D11" s="5"/>
      <c r="E11" s="122" t="s">
        <v>393</v>
      </c>
      <c r="I11" s="123" t="s">
        <v>368</v>
      </c>
      <c r="J11" s="235" t="s">
        <v>48</v>
      </c>
      <c r="O11" s="125" t="s">
        <v>19</v>
      </c>
      <c r="Q11" s="238" t="s">
        <v>363</v>
      </c>
      <c r="AF11" s="9"/>
      <c r="AI11" s="101"/>
      <c r="AJ11" s="101"/>
      <c r="AK11" s="101"/>
      <c r="AL11" s="116"/>
      <c r="BB11" s="101"/>
    </row>
    <row r="12" spans="1:54" ht="15" customHeight="1" x14ac:dyDescent="0.3">
      <c r="E12" s="122" t="s">
        <v>394</v>
      </c>
      <c r="K12" s="68"/>
      <c r="L12" s="67"/>
      <c r="M12" s="67"/>
      <c r="N12" s="69"/>
      <c r="O12" s="48"/>
      <c r="AF12" s="9"/>
      <c r="AI12" s="101"/>
      <c r="AJ12" s="101"/>
      <c r="AK12" s="101"/>
      <c r="AL12" s="101"/>
      <c r="AM12" s="101" t="s">
        <v>45</v>
      </c>
      <c r="AO12" s="102" t="s">
        <v>372</v>
      </c>
      <c r="BB12" s="101"/>
    </row>
    <row r="13" spans="1:54" ht="15" customHeight="1" x14ac:dyDescent="0.3">
      <c r="D13" s="368" t="s">
        <v>0</v>
      </c>
      <c r="E13" s="368" t="s">
        <v>13</v>
      </c>
      <c r="F13" s="368" t="s">
        <v>30</v>
      </c>
      <c r="G13" s="368" t="s">
        <v>355</v>
      </c>
      <c r="H13" s="368"/>
      <c r="I13" s="368"/>
      <c r="J13" s="368"/>
      <c r="K13" s="368"/>
      <c r="L13" s="368"/>
      <c r="M13" s="368"/>
      <c r="N13" s="368"/>
      <c r="O13" s="126" t="str">
        <f>J11</f>
        <v>Business</v>
      </c>
      <c r="Q13" s="375" t="s">
        <v>32</v>
      </c>
      <c r="R13" s="376"/>
      <c r="S13" s="377"/>
      <c r="T13" s="374" t="s">
        <v>33</v>
      </c>
      <c r="U13" s="374"/>
      <c r="V13" s="371" t="s">
        <v>45</v>
      </c>
      <c r="W13" s="372"/>
      <c r="X13" s="372"/>
      <c r="Y13" s="372"/>
      <c r="Z13" s="372"/>
      <c r="AA13" s="372"/>
      <c r="AB13" s="372"/>
      <c r="AC13" s="372"/>
      <c r="AD13" s="372"/>
      <c r="AE13" s="373"/>
      <c r="AF13" s="140" t="s">
        <v>120</v>
      </c>
      <c r="AG13" s="368" t="s">
        <v>15</v>
      </c>
      <c r="AI13" s="101"/>
      <c r="AJ13" s="101"/>
      <c r="AK13" s="101"/>
      <c r="AL13" s="101"/>
      <c r="AO13" s="102" t="s">
        <v>373</v>
      </c>
      <c r="AP13" s="102" t="s">
        <v>374</v>
      </c>
      <c r="AQ13" s="102" t="s">
        <v>375</v>
      </c>
      <c r="AR13" s="102" t="s">
        <v>38</v>
      </c>
      <c r="AS13" s="101" t="s">
        <v>13</v>
      </c>
      <c r="AT13" s="101" t="s">
        <v>116</v>
      </c>
      <c r="AU13" s="101" t="s">
        <v>4</v>
      </c>
      <c r="AV13" s="101" t="s">
        <v>376</v>
      </c>
      <c r="AW13" s="101" t="s">
        <v>23</v>
      </c>
      <c r="AX13" s="102" t="s">
        <v>4</v>
      </c>
      <c r="AY13" s="102" t="s">
        <v>23</v>
      </c>
      <c r="AZ13" s="102" t="s">
        <v>375</v>
      </c>
      <c r="BA13" s="101" t="s">
        <v>381</v>
      </c>
      <c r="BB13" s="101"/>
    </row>
    <row r="14" spans="1:54" s="5" customFormat="1" ht="15" customHeight="1" x14ac:dyDescent="0.3">
      <c r="A14" s="97"/>
      <c r="B14" s="97"/>
      <c r="C14" s="97"/>
      <c r="D14" s="368"/>
      <c r="E14" s="368"/>
      <c r="F14" s="368"/>
      <c r="G14" s="131" t="s">
        <v>18</v>
      </c>
      <c r="H14" s="131" t="s">
        <v>19</v>
      </c>
      <c r="I14" s="131" t="s">
        <v>20</v>
      </c>
      <c r="J14" s="11" t="s">
        <v>21</v>
      </c>
      <c r="K14" s="11" t="s">
        <v>22</v>
      </c>
      <c r="L14" s="131" t="s">
        <v>25</v>
      </c>
      <c r="M14" s="131" t="s">
        <v>26</v>
      </c>
      <c r="N14" s="12" t="s">
        <v>23</v>
      </c>
      <c r="O14" s="126" t="s">
        <v>24</v>
      </c>
      <c r="P14" s="132" t="s">
        <v>370</v>
      </c>
      <c r="Q14" s="24" t="s">
        <v>12</v>
      </c>
      <c r="R14" s="132" t="s">
        <v>39</v>
      </c>
      <c r="S14" s="132" t="s">
        <v>38</v>
      </c>
      <c r="T14" s="25" t="s">
        <v>12</v>
      </c>
      <c r="U14" s="133" t="s">
        <v>38</v>
      </c>
      <c r="V14" s="17" t="str">
        <f>Setup!L8</f>
        <v>Parking</v>
      </c>
      <c r="W14" s="17" t="str">
        <f>Setup!L9</f>
        <v>Toll</v>
      </c>
      <c r="X14" s="17" t="str">
        <f>Setup!L10</f>
        <v>Tip</v>
      </c>
      <c r="Y14" s="17" t="str">
        <f>Setup!L11</f>
        <v>Driver Fee</v>
      </c>
      <c r="Z14" s="17" t="str">
        <f>Setup!L12</f>
        <v>Fine</v>
      </c>
      <c r="AA14" s="17" t="str">
        <f>Setup!L13</f>
        <v>Other 1</v>
      </c>
      <c r="AB14" s="17" t="str">
        <f>Setup!L14</f>
        <v>Other 2</v>
      </c>
      <c r="AC14" s="17" t="str">
        <f>Setup!L15</f>
        <v>Other 3</v>
      </c>
      <c r="AD14" s="17" t="str">
        <f>Setup!L16</f>
        <v>Other 4</v>
      </c>
      <c r="AE14" s="17" t="str">
        <f>Setup!L17</f>
        <v>Other 5</v>
      </c>
      <c r="AF14" s="141" t="s">
        <v>12</v>
      </c>
      <c r="AG14" s="368"/>
      <c r="AI14" s="102"/>
      <c r="AJ14" s="102"/>
      <c r="AK14" s="102"/>
      <c r="AL14" s="103"/>
      <c r="AM14" s="102"/>
      <c r="AN14" s="102">
        <v>1</v>
      </c>
      <c r="AO14" s="102">
        <f>IFERROR(SMALL($Q$15:$Q$1014,AN14),"")</f>
        <v>10090</v>
      </c>
      <c r="AP14" s="102" t="str">
        <f>IFERROR(SMALL($Q$15:$Q$1014,AN14+1),"")</f>
        <v/>
      </c>
      <c r="AQ14" s="102">
        <f>IFERROR(INDEX($R$15:$R$1514,MATCH(AO14,$Q$15:$Q$1514,0),0),"")</f>
        <v>15</v>
      </c>
      <c r="AR14" s="102">
        <f>IFERROR(INDEX($S$15:$S$1514,MATCH(AO14,$Q$15:$Q$1514,0),0),"")</f>
        <v>18</v>
      </c>
      <c r="AS14" s="102">
        <f>IFERROR(INDEX($E$15:$E$1514,MATCH(AO14,$Q$15:$Q$1514,0),0),"")</f>
        <v>42374</v>
      </c>
      <c r="AT14" s="102">
        <f>IFERROR(MONTH(AS14),"")</f>
        <v>1</v>
      </c>
      <c r="AU14" s="102">
        <f>IFERROR(YEAR(AS14),"")</f>
        <v>2016</v>
      </c>
      <c r="AV14" s="102" t="str">
        <f>IFERROR((AP14-AO14)/AQ14,"")</f>
        <v/>
      </c>
      <c r="AW14" s="102" t="str">
        <f>IF(AND(AO14&lt;&gt;"",AP14&lt;&gt;""),AP14-AO14,"")</f>
        <v/>
      </c>
      <c r="AX14" s="102">
        <f>AU14</f>
        <v>2016</v>
      </c>
      <c r="AY14" s="102">
        <f>SUMIF($AU$14:$AU$313,AX14,$AW$14:$AW$313)</f>
        <v>0</v>
      </c>
      <c r="AZ14" s="102">
        <f>SUMIFS($AQ$14:$AQ$313,$AU$14:$AU$313,AX14,$AY$14:$AY$313,"&lt;&gt;0")</f>
        <v>0</v>
      </c>
      <c r="BA14" s="102" t="str">
        <f>IFERROR(AY14/AZ14,"")</f>
        <v/>
      </c>
      <c r="BB14" s="102"/>
    </row>
    <row r="15" spans="1:54" ht="15" customHeight="1" x14ac:dyDescent="0.3">
      <c r="A15" s="96">
        <f>IF(T15&lt;&gt;"",T15,IF(K15&lt;&gt;"",K15,IF(J15&lt;&gt;"",J15,"")))</f>
        <v>10045</v>
      </c>
      <c r="B15" s="96">
        <f>IF(E15&lt;&gt;"",MONTH(E15),"")</f>
        <v>1</v>
      </c>
      <c r="C15" s="96">
        <f>IF(E15&lt;&gt;"",YEAR(E15),"")</f>
        <v>2016</v>
      </c>
      <c r="D15" s="13">
        <v>1</v>
      </c>
      <c r="E15" s="240">
        <v>42373</v>
      </c>
      <c r="F15" s="241" t="s">
        <v>48</v>
      </c>
      <c r="G15" s="221" t="s">
        <v>27</v>
      </c>
      <c r="H15" s="221" t="s">
        <v>366</v>
      </c>
      <c r="I15" s="221" t="s">
        <v>28</v>
      </c>
      <c r="J15" s="235">
        <v>10001</v>
      </c>
      <c r="K15" s="235">
        <v>10045</v>
      </c>
      <c r="L15" s="221" t="s">
        <v>65</v>
      </c>
      <c r="M15" s="221" t="s">
        <v>68</v>
      </c>
      <c r="N15" s="282">
        <f>IF(J15&lt;&gt;"",K15-J15,"")</f>
        <v>44</v>
      </c>
      <c r="O15" s="138">
        <f>IF(F15=$O$13,N15*$J$10,0)</f>
        <v>25.08</v>
      </c>
      <c r="P15" s="86"/>
      <c r="Q15" s="242"/>
      <c r="R15" s="243"/>
      <c r="S15" s="243"/>
      <c r="T15" s="242"/>
      <c r="U15" s="243"/>
      <c r="V15" s="243"/>
      <c r="W15" s="243"/>
      <c r="X15" s="243"/>
      <c r="Y15" s="243"/>
      <c r="Z15" s="243"/>
      <c r="AA15" s="243"/>
      <c r="AB15" s="243"/>
      <c r="AC15" s="243"/>
      <c r="AD15" s="243"/>
      <c r="AE15" s="243"/>
      <c r="AF15" s="221"/>
      <c r="AG15" s="221"/>
      <c r="AI15" s="101"/>
      <c r="AJ15" s="101"/>
      <c r="AK15" s="101"/>
      <c r="AL15" s="101"/>
      <c r="AM15" s="104">
        <f>SUM(V15:AE15)</f>
        <v>0</v>
      </c>
      <c r="AN15" s="102">
        <v>2</v>
      </c>
      <c r="AO15" s="102" t="str">
        <f>AP14</f>
        <v/>
      </c>
      <c r="AP15" s="102" t="str">
        <f t="shared" ref="AP15:AP78" si="0">IFERROR(SMALL($Q$15:$Q$1014,AN15+1),"")</f>
        <v/>
      </c>
      <c r="AQ15" s="102" t="str">
        <f t="shared" ref="AQ15:AQ78" si="1">IFERROR(INDEX($R$15:$R$1514,MATCH(AO15,$Q$15:$Q$1514,0),0),"")</f>
        <v/>
      </c>
      <c r="AR15" s="102" t="str">
        <f t="shared" ref="AR15:AR78" si="2">IFERROR(INDEX($S$15:$S$1514,MATCH(AO15,$Q$15:$Q$1514,0),0),"")</f>
        <v/>
      </c>
      <c r="AS15" s="102" t="str">
        <f t="shared" ref="AS15:AS78" si="3">IFERROR(INDEX($E$15:$E$1514,MATCH(AO15,$Q$15:$Q$1514,0),0),"")</f>
        <v/>
      </c>
      <c r="AT15" s="102" t="str">
        <f t="shared" ref="AT15:AT78" si="4">IFERROR(MONTH(AS15),"")</f>
        <v/>
      </c>
      <c r="AU15" s="102" t="str">
        <f t="shared" ref="AU15:AU78" si="5">IFERROR(YEAR(AS15),"")</f>
        <v/>
      </c>
      <c r="AV15" s="102" t="str">
        <f t="shared" ref="AV15:AV78" si="6">IFERROR((AP15-AO15)/AQ15,"")</f>
        <v/>
      </c>
      <c r="AW15" s="102" t="str">
        <f t="shared" ref="AW15:AW78" si="7">IF(AND(AO15&lt;&gt;"",AP15&lt;&gt;""),AP15-AO15,"")</f>
        <v/>
      </c>
      <c r="AX15" s="102">
        <f>AX14+1</f>
        <v>2017</v>
      </c>
      <c r="AY15" s="102">
        <f t="shared" ref="AY15:AY16" si="8">SUMIF($AU$14:$AU$313,AX15,$AW$14:$AW$313)</f>
        <v>0</v>
      </c>
      <c r="AZ15" s="102">
        <f t="shared" ref="AZ15:AZ16" si="9">SUMIFS($AQ$14:$AQ$313,$AU$14:$AU$313,AX15,$AY$14:$AY$313,"&lt;&gt;0")</f>
        <v>0</v>
      </c>
      <c r="BA15" s="102" t="str">
        <f t="shared" ref="BA15:BA16" si="10">IFERROR(AY15/AZ15,"")</f>
        <v/>
      </c>
      <c r="BB15" s="101"/>
    </row>
    <row r="16" spans="1:54" ht="15" customHeight="1" x14ac:dyDescent="0.3">
      <c r="A16" s="96">
        <f t="shared" ref="A16:A79" si="11">IF(T16&lt;&gt;"",T16,IF(K16&lt;&gt;"",K16,IF(J16&lt;&gt;"",J16,"")))</f>
        <v>10080</v>
      </c>
      <c r="B16" s="96">
        <f t="shared" ref="B16:B79" si="12">IF(E16&lt;&gt;"",MONTH(E16),"")</f>
        <v>1</v>
      </c>
      <c r="C16" s="96">
        <f t="shared" ref="C16:C79" si="13">IF(E16&lt;&gt;"",YEAR(E16),"")</f>
        <v>2016</v>
      </c>
      <c r="D16" s="13">
        <v>2</v>
      </c>
      <c r="E16" s="240">
        <v>42373</v>
      </c>
      <c r="F16" s="241" t="s">
        <v>48</v>
      </c>
      <c r="G16" s="221" t="s">
        <v>366</v>
      </c>
      <c r="H16" s="221" t="s">
        <v>27</v>
      </c>
      <c r="I16" s="221" t="s">
        <v>442</v>
      </c>
      <c r="J16" s="235">
        <v>10045</v>
      </c>
      <c r="K16" s="235">
        <v>10080</v>
      </c>
      <c r="L16" s="221" t="s">
        <v>65</v>
      </c>
      <c r="M16" s="221" t="s">
        <v>68</v>
      </c>
      <c r="N16" s="282">
        <f t="shared" ref="N16:N79" si="14">IF(J16&lt;&gt;"",K16-J16,"")</f>
        <v>35</v>
      </c>
      <c r="O16" s="138">
        <f t="shared" ref="O16:O79" si="15">IF(F16=$O$13,N16*$J$10,0)</f>
        <v>19.95</v>
      </c>
      <c r="P16" s="86"/>
      <c r="Q16" s="242"/>
      <c r="R16" s="243"/>
      <c r="S16" s="243"/>
      <c r="T16" s="242"/>
      <c r="U16" s="243"/>
      <c r="V16" s="243"/>
      <c r="W16" s="243"/>
      <c r="X16" s="243"/>
      <c r="Y16" s="243"/>
      <c r="Z16" s="243"/>
      <c r="AA16" s="243"/>
      <c r="AB16" s="243"/>
      <c r="AC16" s="243"/>
      <c r="AD16" s="243"/>
      <c r="AE16" s="243"/>
      <c r="AF16" s="221"/>
      <c r="AG16" s="221"/>
      <c r="AI16" s="101"/>
      <c r="AJ16" s="101"/>
      <c r="AK16" s="101"/>
      <c r="AL16" s="101"/>
      <c r="AM16" s="104">
        <f t="shared" ref="AM16:AM79" si="16">SUM(V16:AE16)</f>
        <v>0</v>
      </c>
      <c r="AN16" s="102">
        <v>3</v>
      </c>
      <c r="AO16" s="102" t="str">
        <f t="shared" ref="AO16:AO79" si="17">AP15</f>
        <v/>
      </c>
      <c r="AP16" s="102" t="str">
        <f t="shared" si="0"/>
        <v/>
      </c>
      <c r="AQ16" s="102" t="str">
        <f t="shared" si="1"/>
        <v/>
      </c>
      <c r="AR16" s="102" t="str">
        <f t="shared" si="2"/>
        <v/>
      </c>
      <c r="AS16" s="102" t="str">
        <f t="shared" si="3"/>
        <v/>
      </c>
      <c r="AT16" s="102" t="str">
        <f t="shared" si="4"/>
        <v/>
      </c>
      <c r="AU16" s="102" t="str">
        <f t="shared" si="5"/>
        <v/>
      </c>
      <c r="AV16" s="102" t="str">
        <f t="shared" si="6"/>
        <v/>
      </c>
      <c r="AW16" s="102" t="str">
        <f t="shared" si="7"/>
        <v/>
      </c>
      <c r="AX16" s="102">
        <f>AX15+1</f>
        <v>2018</v>
      </c>
      <c r="AY16" s="102">
        <f t="shared" si="8"/>
        <v>0</v>
      </c>
      <c r="AZ16" s="102">
        <f t="shared" si="9"/>
        <v>0</v>
      </c>
      <c r="BA16" s="102" t="str">
        <f t="shared" si="10"/>
        <v/>
      </c>
      <c r="BB16" s="101"/>
    </row>
    <row r="17" spans="1:54" ht="15" customHeight="1" x14ac:dyDescent="0.3">
      <c r="A17" s="96" t="str">
        <f t="shared" si="11"/>
        <v/>
      </c>
      <c r="B17" s="96">
        <f t="shared" si="12"/>
        <v>1</v>
      </c>
      <c r="C17" s="96">
        <f t="shared" si="13"/>
        <v>2016</v>
      </c>
      <c r="D17" s="13">
        <v>3</v>
      </c>
      <c r="E17" s="240">
        <v>42373</v>
      </c>
      <c r="F17" s="241" t="s">
        <v>45</v>
      </c>
      <c r="G17" s="221"/>
      <c r="H17" s="221" t="s">
        <v>366</v>
      </c>
      <c r="I17" s="221" t="s">
        <v>46</v>
      </c>
      <c r="J17" s="235"/>
      <c r="K17" s="235"/>
      <c r="L17" s="221" t="s">
        <v>65</v>
      </c>
      <c r="M17" s="221" t="s">
        <v>68</v>
      </c>
      <c r="N17" s="282" t="str">
        <f t="shared" si="14"/>
        <v/>
      </c>
      <c r="O17" s="138">
        <f t="shared" si="15"/>
        <v>0</v>
      </c>
      <c r="P17" s="86"/>
      <c r="Q17" s="242"/>
      <c r="R17" s="243"/>
      <c r="S17" s="243"/>
      <c r="T17" s="242"/>
      <c r="U17" s="243"/>
      <c r="V17" s="243">
        <v>1</v>
      </c>
      <c r="W17" s="243"/>
      <c r="X17" s="243"/>
      <c r="Y17" s="243"/>
      <c r="Z17" s="243"/>
      <c r="AA17" s="243"/>
      <c r="AB17" s="243"/>
      <c r="AC17" s="243"/>
      <c r="AD17" s="243"/>
      <c r="AE17" s="243"/>
      <c r="AF17" s="221"/>
      <c r="AG17" s="221"/>
      <c r="AI17" s="101"/>
      <c r="AJ17" s="101"/>
      <c r="AK17" s="101"/>
      <c r="AL17" s="101"/>
      <c r="AM17" s="104">
        <f t="shared" si="16"/>
        <v>1</v>
      </c>
      <c r="AN17" s="102">
        <v>4</v>
      </c>
      <c r="AO17" s="102" t="str">
        <f t="shared" si="17"/>
        <v/>
      </c>
      <c r="AP17" s="102" t="str">
        <f t="shared" si="0"/>
        <v/>
      </c>
      <c r="AQ17" s="102" t="str">
        <f t="shared" si="1"/>
        <v/>
      </c>
      <c r="AR17" s="102" t="str">
        <f t="shared" si="2"/>
        <v/>
      </c>
      <c r="AS17" s="102" t="str">
        <f t="shared" si="3"/>
        <v/>
      </c>
      <c r="AT17" s="102" t="str">
        <f t="shared" si="4"/>
        <v/>
      </c>
      <c r="AU17" s="102" t="str">
        <f t="shared" si="5"/>
        <v/>
      </c>
      <c r="AV17" s="102" t="str">
        <f t="shared" si="6"/>
        <v/>
      </c>
      <c r="AW17" s="102" t="str">
        <f t="shared" si="7"/>
        <v/>
      </c>
      <c r="BB17" s="101"/>
    </row>
    <row r="18" spans="1:54" ht="15" customHeight="1" x14ac:dyDescent="0.3">
      <c r="A18" s="96">
        <f t="shared" si="11"/>
        <v>10200</v>
      </c>
      <c r="B18" s="96">
        <f t="shared" si="12"/>
        <v>1</v>
      </c>
      <c r="C18" s="96">
        <f t="shared" si="13"/>
        <v>2016</v>
      </c>
      <c r="D18" s="13">
        <v>4</v>
      </c>
      <c r="E18" s="240">
        <v>42374</v>
      </c>
      <c r="F18" s="241" t="s">
        <v>48</v>
      </c>
      <c r="G18" s="221" t="s">
        <v>27</v>
      </c>
      <c r="H18" s="221" t="s">
        <v>445</v>
      </c>
      <c r="I18" s="221" t="s">
        <v>28</v>
      </c>
      <c r="J18" s="235">
        <v>10080</v>
      </c>
      <c r="K18" s="235">
        <v>10200</v>
      </c>
      <c r="L18" s="221" t="s">
        <v>65</v>
      </c>
      <c r="M18" s="221" t="s">
        <v>70</v>
      </c>
      <c r="N18" s="282">
        <f t="shared" si="14"/>
        <v>120</v>
      </c>
      <c r="O18" s="138">
        <f t="shared" si="15"/>
        <v>68.399999999999991</v>
      </c>
      <c r="P18" s="86"/>
      <c r="Q18" s="242"/>
      <c r="R18" s="243"/>
      <c r="S18" s="243"/>
      <c r="T18" s="242"/>
      <c r="U18" s="243"/>
      <c r="V18" s="243"/>
      <c r="W18" s="243"/>
      <c r="X18" s="243"/>
      <c r="Y18" s="243"/>
      <c r="Z18" s="243"/>
      <c r="AA18" s="243"/>
      <c r="AB18" s="243"/>
      <c r="AC18" s="243"/>
      <c r="AD18" s="243"/>
      <c r="AE18" s="243"/>
      <c r="AF18" s="221"/>
      <c r="AG18" s="221"/>
      <c r="AI18" s="101"/>
      <c r="AJ18" s="101"/>
      <c r="AK18" s="101"/>
      <c r="AL18" s="101"/>
      <c r="AM18" s="104">
        <f t="shared" si="16"/>
        <v>0</v>
      </c>
      <c r="AN18" s="102">
        <v>5</v>
      </c>
      <c r="AO18" s="102" t="str">
        <f t="shared" si="17"/>
        <v/>
      </c>
      <c r="AP18" s="102" t="str">
        <f t="shared" si="0"/>
        <v/>
      </c>
      <c r="AQ18" s="102" t="str">
        <f t="shared" si="1"/>
        <v/>
      </c>
      <c r="AR18" s="102" t="str">
        <f t="shared" si="2"/>
        <v/>
      </c>
      <c r="AS18" s="102" t="str">
        <f t="shared" si="3"/>
        <v/>
      </c>
      <c r="AT18" s="102" t="str">
        <f t="shared" si="4"/>
        <v/>
      </c>
      <c r="AU18" s="102" t="str">
        <f t="shared" si="5"/>
        <v/>
      </c>
      <c r="AV18" s="102" t="str">
        <f t="shared" si="6"/>
        <v/>
      </c>
      <c r="AW18" s="102" t="str">
        <f t="shared" si="7"/>
        <v/>
      </c>
      <c r="BB18" s="101"/>
    </row>
    <row r="19" spans="1:54" ht="15" customHeight="1" x14ac:dyDescent="0.3">
      <c r="A19" s="96" t="str">
        <f t="shared" si="11"/>
        <v/>
      </c>
      <c r="B19" s="96">
        <f t="shared" si="12"/>
        <v>1</v>
      </c>
      <c r="C19" s="96">
        <f t="shared" si="13"/>
        <v>2016</v>
      </c>
      <c r="D19" s="13">
        <v>5</v>
      </c>
      <c r="E19" s="240">
        <v>42374</v>
      </c>
      <c r="F19" s="241" t="s">
        <v>32</v>
      </c>
      <c r="G19" s="221"/>
      <c r="H19" s="221" t="s">
        <v>443</v>
      </c>
      <c r="I19" s="221"/>
      <c r="J19" s="235"/>
      <c r="K19" s="235"/>
      <c r="L19" s="221"/>
      <c r="M19" s="221"/>
      <c r="N19" s="282" t="str">
        <f t="shared" si="14"/>
        <v/>
      </c>
      <c r="O19" s="138">
        <f t="shared" si="15"/>
        <v>0</v>
      </c>
      <c r="P19" s="86"/>
      <c r="Q19" s="242">
        <v>10090</v>
      </c>
      <c r="R19" s="243">
        <v>15</v>
      </c>
      <c r="S19" s="243">
        <v>18</v>
      </c>
      <c r="T19" s="242"/>
      <c r="U19" s="243"/>
      <c r="V19" s="243"/>
      <c r="W19" s="243"/>
      <c r="X19" s="243"/>
      <c r="Y19" s="243"/>
      <c r="Z19" s="243"/>
      <c r="AA19" s="243"/>
      <c r="AB19" s="243"/>
      <c r="AC19" s="243"/>
      <c r="AD19" s="243"/>
      <c r="AE19" s="243"/>
      <c r="AF19" s="221"/>
      <c r="AG19" s="221"/>
      <c r="AI19" s="101"/>
      <c r="AJ19" s="101"/>
      <c r="AK19" s="101"/>
      <c r="AL19" s="101"/>
      <c r="AM19" s="104">
        <f t="shared" si="16"/>
        <v>0</v>
      </c>
      <c r="AN19" s="102">
        <v>6</v>
      </c>
      <c r="AO19" s="102" t="str">
        <f t="shared" si="17"/>
        <v/>
      </c>
      <c r="AP19" s="102" t="str">
        <f t="shared" si="0"/>
        <v/>
      </c>
      <c r="AQ19" s="102" t="str">
        <f t="shared" si="1"/>
        <v/>
      </c>
      <c r="AR19" s="102" t="str">
        <f t="shared" si="2"/>
        <v/>
      </c>
      <c r="AS19" s="102" t="str">
        <f t="shared" si="3"/>
        <v/>
      </c>
      <c r="AT19" s="102" t="str">
        <f t="shared" si="4"/>
        <v/>
      </c>
      <c r="AU19" s="102" t="str">
        <f t="shared" si="5"/>
        <v/>
      </c>
      <c r="AV19" s="102" t="str">
        <f t="shared" si="6"/>
        <v/>
      </c>
      <c r="AW19" s="102" t="str">
        <f t="shared" si="7"/>
        <v/>
      </c>
      <c r="BB19" s="101"/>
    </row>
    <row r="20" spans="1:54" ht="15" customHeight="1" x14ac:dyDescent="0.3">
      <c r="A20" s="96" t="str">
        <f t="shared" si="11"/>
        <v/>
      </c>
      <c r="B20" s="96">
        <f t="shared" si="12"/>
        <v>1</v>
      </c>
      <c r="C20" s="96">
        <f t="shared" si="13"/>
        <v>2016</v>
      </c>
      <c r="D20" s="13">
        <v>6</v>
      </c>
      <c r="E20" s="240">
        <v>42374</v>
      </c>
      <c r="F20" s="241" t="s">
        <v>45</v>
      </c>
      <c r="G20" s="221"/>
      <c r="H20" s="221" t="s">
        <v>446</v>
      </c>
      <c r="I20" s="221"/>
      <c r="J20" s="235"/>
      <c r="K20" s="235"/>
      <c r="L20" s="221" t="s">
        <v>65</v>
      </c>
      <c r="M20" s="221" t="s">
        <v>70</v>
      </c>
      <c r="N20" s="282" t="str">
        <f t="shared" si="14"/>
        <v/>
      </c>
      <c r="O20" s="138">
        <f t="shared" si="15"/>
        <v>0</v>
      </c>
      <c r="P20" s="86"/>
      <c r="Q20" s="242"/>
      <c r="R20" s="243"/>
      <c r="S20" s="243"/>
      <c r="T20" s="242"/>
      <c r="U20" s="243"/>
      <c r="V20" s="243"/>
      <c r="W20" s="243">
        <v>5</v>
      </c>
      <c r="X20" s="243"/>
      <c r="Y20" s="243"/>
      <c r="Z20" s="243"/>
      <c r="AA20" s="243"/>
      <c r="AB20" s="243"/>
      <c r="AC20" s="243"/>
      <c r="AD20" s="243"/>
      <c r="AE20" s="243"/>
      <c r="AF20" s="221"/>
      <c r="AG20" s="221"/>
      <c r="AI20" s="101"/>
      <c r="AJ20" s="101"/>
      <c r="AK20" s="101"/>
      <c r="AL20" s="101"/>
      <c r="AM20" s="104">
        <f t="shared" si="16"/>
        <v>5</v>
      </c>
      <c r="AN20" s="102">
        <v>7</v>
      </c>
      <c r="AO20" s="102" t="str">
        <f t="shared" si="17"/>
        <v/>
      </c>
      <c r="AP20" s="102" t="str">
        <f t="shared" si="0"/>
        <v/>
      </c>
      <c r="AQ20" s="102" t="str">
        <f t="shared" si="1"/>
        <v/>
      </c>
      <c r="AR20" s="102" t="str">
        <f t="shared" si="2"/>
        <v/>
      </c>
      <c r="AS20" s="102" t="str">
        <f t="shared" si="3"/>
        <v/>
      </c>
      <c r="AT20" s="102" t="str">
        <f t="shared" si="4"/>
        <v/>
      </c>
      <c r="AU20" s="102" t="str">
        <f t="shared" si="5"/>
        <v/>
      </c>
      <c r="AV20" s="102" t="str">
        <f t="shared" si="6"/>
        <v/>
      </c>
      <c r="AW20" s="102" t="str">
        <f t="shared" si="7"/>
        <v/>
      </c>
      <c r="BB20" s="101"/>
    </row>
    <row r="21" spans="1:54" ht="15" customHeight="1" x14ac:dyDescent="0.3">
      <c r="A21" s="96">
        <f t="shared" si="11"/>
        <v>10220</v>
      </c>
      <c r="B21" s="96">
        <f t="shared" si="12"/>
        <v>1</v>
      </c>
      <c r="C21" s="96">
        <f t="shared" si="13"/>
        <v>2016</v>
      </c>
      <c r="D21" s="13">
        <v>7</v>
      </c>
      <c r="E21" s="240">
        <v>42374</v>
      </c>
      <c r="F21" s="241" t="s">
        <v>48</v>
      </c>
      <c r="G21" s="221" t="s">
        <v>445</v>
      </c>
      <c r="H21" s="221" t="s">
        <v>447</v>
      </c>
      <c r="I21" s="221" t="s">
        <v>28</v>
      </c>
      <c r="J21" s="235">
        <v>10200</v>
      </c>
      <c r="K21" s="235">
        <v>10220</v>
      </c>
      <c r="L21" s="221" t="s">
        <v>65</v>
      </c>
      <c r="M21" s="221" t="s">
        <v>70</v>
      </c>
      <c r="N21" s="282">
        <f t="shared" si="14"/>
        <v>20</v>
      </c>
      <c r="O21" s="138">
        <f t="shared" si="15"/>
        <v>11.399999999999999</v>
      </c>
      <c r="P21" s="86"/>
      <c r="Q21" s="242"/>
      <c r="R21" s="243"/>
      <c r="S21" s="243"/>
      <c r="T21" s="242"/>
      <c r="U21" s="243"/>
      <c r="V21" s="243"/>
      <c r="W21" s="243"/>
      <c r="X21" s="243"/>
      <c r="Y21" s="243"/>
      <c r="Z21" s="243"/>
      <c r="AA21" s="243"/>
      <c r="AB21" s="243"/>
      <c r="AC21" s="243"/>
      <c r="AD21" s="243"/>
      <c r="AE21" s="243"/>
      <c r="AF21" s="221"/>
      <c r="AG21" s="221"/>
      <c r="AI21" s="101"/>
      <c r="AJ21" s="101"/>
      <c r="AK21" s="101"/>
      <c r="AL21" s="101"/>
      <c r="AM21" s="104">
        <f t="shared" si="16"/>
        <v>0</v>
      </c>
      <c r="AN21" s="102">
        <v>8</v>
      </c>
      <c r="AO21" s="102" t="str">
        <f t="shared" si="17"/>
        <v/>
      </c>
      <c r="AP21" s="102" t="str">
        <f t="shared" si="0"/>
        <v/>
      </c>
      <c r="AQ21" s="102" t="str">
        <f t="shared" si="1"/>
        <v/>
      </c>
      <c r="AR21" s="102" t="str">
        <f t="shared" si="2"/>
        <v/>
      </c>
      <c r="AS21" s="102" t="str">
        <f t="shared" si="3"/>
        <v/>
      </c>
      <c r="AT21" s="102" t="str">
        <f t="shared" si="4"/>
        <v/>
      </c>
      <c r="AU21" s="102" t="str">
        <f t="shared" si="5"/>
        <v/>
      </c>
      <c r="AV21" s="102" t="str">
        <f t="shared" si="6"/>
        <v/>
      </c>
      <c r="AW21" s="102" t="str">
        <f t="shared" si="7"/>
        <v/>
      </c>
      <c r="BB21" s="101"/>
    </row>
    <row r="22" spans="1:54" ht="15" customHeight="1" x14ac:dyDescent="0.3">
      <c r="A22" s="96" t="str">
        <f t="shared" si="11"/>
        <v/>
      </c>
      <c r="B22" s="96">
        <f t="shared" si="12"/>
        <v>1</v>
      </c>
      <c r="C22" s="96">
        <f t="shared" si="13"/>
        <v>2016</v>
      </c>
      <c r="D22" s="13">
        <v>8</v>
      </c>
      <c r="E22" s="240">
        <v>42374</v>
      </c>
      <c r="F22" s="241" t="s">
        <v>45</v>
      </c>
      <c r="G22" s="221"/>
      <c r="H22" s="221" t="s">
        <v>447</v>
      </c>
      <c r="I22" s="221" t="s">
        <v>46</v>
      </c>
      <c r="J22" s="235"/>
      <c r="K22" s="235"/>
      <c r="L22" s="221" t="s">
        <v>65</v>
      </c>
      <c r="M22" s="221" t="s">
        <v>70</v>
      </c>
      <c r="N22" s="282" t="str">
        <f t="shared" si="14"/>
        <v/>
      </c>
      <c r="O22" s="138">
        <f t="shared" si="15"/>
        <v>0</v>
      </c>
      <c r="P22" s="86"/>
      <c r="Q22" s="242"/>
      <c r="R22" s="243"/>
      <c r="S22" s="243"/>
      <c r="T22" s="242"/>
      <c r="U22" s="243"/>
      <c r="V22" s="243">
        <v>1</v>
      </c>
      <c r="W22" s="243"/>
      <c r="X22" s="243"/>
      <c r="Y22" s="243"/>
      <c r="Z22" s="243"/>
      <c r="AA22" s="243"/>
      <c r="AB22" s="243"/>
      <c r="AC22" s="243"/>
      <c r="AD22" s="243"/>
      <c r="AE22" s="243"/>
      <c r="AF22" s="221"/>
      <c r="AG22" s="221"/>
      <c r="AI22" s="101"/>
      <c r="AJ22" s="101"/>
      <c r="AK22" s="101"/>
      <c r="AL22" s="101"/>
      <c r="AM22" s="104">
        <f t="shared" si="16"/>
        <v>1</v>
      </c>
      <c r="AN22" s="102">
        <v>9</v>
      </c>
      <c r="AO22" s="102" t="str">
        <f t="shared" si="17"/>
        <v/>
      </c>
      <c r="AP22" s="102" t="str">
        <f t="shared" si="0"/>
        <v/>
      </c>
      <c r="AQ22" s="102" t="str">
        <f t="shared" si="1"/>
        <v/>
      </c>
      <c r="AR22" s="102" t="str">
        <f t="shared" si="2"/>
        <v/>
      </c>
      <c r="AS22" s="102" t="str">
        <f t="shared" si="3"/>
        <v/>
      </c>
      <c r="AT22" s="102" t="str">
        <f t="shared" si="4"/>
        <v/>
      </c>
      <c r="AU22" s="102" t="str">
        <f t="shared" si="5"/>
        <v/>
      </c>
      <c r="AV22" s="102" t="str">
        <f t="shared" si="6"/>
        <v/>
      </c>
      <c r="AW22" s="102" t="str">
        <f t="shared" si="7"/>
        <v/>
      </c>
      <c r="BB22" s="101"/>
    </row>
    <row r="23" spans="1:54" ht="15" customHeight="1" x14ac:dyDescent="0.3">
      <c r="A23" s="96">
        <f t="shared" si="11"/>
        <v>10320</v>
      </c>
      <c r="B23" s="96">
        <f t="shared" si="12"/>
        <v>1</v>
      </c>
      <c r="C23" s="96">
        <f t="shared" si="13"/>
        <v>2016</v>
      </c>
      <c r="D23" s="13">
        <v>9</v>
      </c>
      <c r="E23" s="240">
        <v>42374</v>
      </c>
      <c r="F23" s="241" t="s">
        <v>48</v>
      </c>
      <c r="G23" s="221" t="s">
        <v>447</v>
      </c>
      <c r="H23" s="221" t="s">
        <v>445</v>
      </c>
      <c r="I23" s="221" t="s">
        <v>442</v>
      </c>
      <c r="J23" s="235">
        <v>10220</v>
      </c>
      <c r="K23" s="235">
        <v>10320</v>
      </c>
      <c r="L23" s="221" t="s">
        <v>65</v>
      </c>
      <c r="M23" s="221" t="s">
        <v>70</v>
      </c>
      <c r="N23" s="282">
        <f t="shared" si="14"/>
        <v>100</v>
      </c>
      <c r="O23" s="138">
        <f t="shared" si="15"/>
        <v>56.999999999999993</v>
      </c>
      <c r="P23" s="86"/>
      <c r="Q23" s="242"/>
      <c r="R23" s="243"/>
      <c r="S23" s="243"/>
      <c r="T23" s="242"/>
      <c r="U23" s="243"/>
      <c r="V23" s="243"/>
      <c r="W23" s="243"/>
      <c r="X23" s="243"/>
      <c r="Y23" s="243"/>
      <c r="Z23" s="243"/>
      <c r="AA23" s="243"/>
      <c r="AB23" s="243"/>
      <c r="AC23" s="243"/>
      <c r="AD23" s="243"/>
      <c r="AE23" s="243"/>
      <c r="AF23" s="221"/>
      <c r="AG23" s="221"/>
      <c r="AI23" s="101"/>
      <c r="AJ23" s="101"/>
      <c r="AK23" s="101"/>
      <c r="AL23" s="101"/>
      <c r="AM23" s="104">
        <f t="shared" si="16"/>
        <v>0</v>
      </c>
      <c r="AN23" s="102">
        <v>10</v>
      </c>
      <c r="AO23" s="102" t="str">
        <f t="shared" si="17"/>
        <v/>
      </c>
      <c r="AP23" s="102" t="str">
        <f t="shared" si="0"/>
        <v/>
      </c>
      <c r="AQ23" s="102" t="str">
        <f t="shared" si="1"/>
        <v/>
      </c>
      <c r="AR23" s="102" t="str">
        <f t="shared" si="2"/>
        <v/>
      </c>
      <c r="AS23" s="102" t="str">
        <f t="shared" si="3"/>
        <v/>
      </c>
      <c r="AT23" s="102" t="str">
        <f t="shared" si="4"/>
        <v/>
      </c>
      <c r="AU23" s="102" t="str">
        <f t="shared" si="5"/>
        <v/>
      </c>
      <c r="AV23" s="102" t="str">
        <f t="shared" si="6"/>
        <v/>
      </c>
      <c r="AW23" s="102" t="str">
        <f t="shared" si="7"/>
        <v/>
      </c>
      <c r="BB23" s="101"/>
    </row>
    <row r="24" spans="1:54" ht="15" customHeight="1" x14ac:dyDescent="0.3">
      <c r="A24" s="96" t="str">
        <f t="shared" si="11"/>
        <v/>
      </c>
      <c r="B24" s="96" t="str">
        <f t="shared" si="12"/>
        <v/>
      </c>
      <c r="C24" s="96" t="str">
        <f t="shared" si="13"/>
        <v/>
      </c>
      <c r="D24" s="13">
        <v>10</v>
      </c>
      <c r="E24" s="240"/>
      <c r="F24" s="241"/>
      <c r="G24" s="221"/>
      <c r="H24" s="221"/>
      <c r="I24" s="221"/>
      <c r="J24" s="235"/>
      <c r="K24" s="235"/>
      <c r="L24" s="221"/>
      <c r="M24" s="221"/>
      <c r="N24" s="282" t="str">
        <f t="shared" si="14"/>
        <v/>
      </c>
      <c r="O24" s="138">
        <f t="shared" si="15"/>
        <v>0</v>
      </c>
      <c r="P24" s="86"/>
      <c r="Q24" s="242"/>
      <c r="R24" s="243"/>
      <c r="S24" s="243"/>
      <c r="T24" s="242"/>
      <c r="U24" s="243"/>
      <c r="V24" s="243"/>
      <c r="W24" s="243"/>
      <c r="X24" s="243"/>
      <c r="Y24" s="243"/>
      <c r="Z24" s="243"/>
      <c r="AA24" s="243"/>
      <c r="AB24" s="243"/>
      <c r="AC24" s="243"/>
      <c r="AD24" s="243"/>
      <c r="AE24" s="243"/>
      <c r="AF24" s="221"/>
      <c r="AG24" s="221"/>
      <c r="AI24" s="101"/>
      <c r="AJ24" s="101"/>
      <c r="AK24" s="101"/>
      <c r="AL24" s="101"/>
      <c r="AM24" s="104">
        <f t="shared" si="16"/>
        <v>0</v>
      </c>
      <c r="AN24" s="102">
        <v>11</v>
      </c>
      <c r="AO24" s="102" t="str">
        <f t="shared" si="17"/>
        <v/>
      </c>
      <c r="AP24" s="102" t="str">
        <f t="shared" si="0"/>
        <v/>
      </c>
      <c r="AQ24" s="102" t="str">
        <f t="shared" si="1"/>
        <v/>
      </c>
      <c r="AR24" s="102" t="str">
        <f t="shared" si="2"/>
        <v/>
      </c>
      <c r="AS24" s="102" t="str">
        <f t="shared" si="3"/>
        <v/>
      </c>
      <c r="AT24" s="102" t="str">
        <f t="shared" si="4"/>
        <v/>
      </c>
      <c r="AU24" s="102" t="str">
        <f t="shared" si="5"/>
        <v/>
      </c>
      <c r="AV24" s="102" t="str">
        <f t="shared" si="6"/>
        <v/>
      </c>
      <c r="AW24" s="102" t="str">
        <f t="shared" si="7"/>
        <v/>
      </c>
      <c r="BB24" s="101"/>
    </row>
    <row r="25" spans="1:54" ht="15" customHeight="1" x14ac:dyDescent="0.3">
      <c r="A25" s="96" t="str">
        <f t="shared" si="11"/>
        <v/>
      </c>
      <c r="B25" s="96" t="str">
        <f t="shared" si="12"/>
        <v/>
      </c>
      <c r="C25" s="96" t="str">
        <f t="shared" si="13"/>
        <v/>
      </c>
      <c r="D25" s="13">
        <v>11</v>
      </c>
      <c r="E25" s="236"/>
      <c r="F25" s="241"/>
      <c r="G25" s="221"/>
      <c r="H25" s="221"/>
      <c r="I25" s="221"/>
      <c r="J25" s="235"/>
      <c r="K25" s="235"/>
      <c r="L25" s="221"/>
      <c r="M25" s="221"/>
      <c r="N25" s="282" t="str">
        <f t="shared" si="14"/>
        <v/>
      </c>
      <c r="O25" s="138">
        <f t="shared" si="15"/>
        <v>0</v>
      </c>
      <c r="P25" s="86"/>
      <c r="Q25" s="242"/>
      <c r="R25" s="243"/>
      <c r="S25" s="243"/>
      <c r="T25" s="242"/>
      <c r="U25" s="243"/>
      <c r="V25" s="243"/>
      <c r="W25" s="243"/>
      <c r="X25" s="243"/>
      <c r="Y25" s="243"/>
      <c r="Z25" s="243"/>
      <c r="AA25" s="243"/>
      <c r="AB25" s="243"/>
      <c r="AC25" s="243"/>
      <c r="AD25" s="243"/>
      <c r="AE25" s="243"/>
      <c r="AF25" s="221"/>
      <c r="AG25" s="221"/>
      <c r="AI25" s="101"/>
      <c r="AJ25" s="101"/>
      <c r="AK25" s="101"/>
      <c r="AL25" s="101"/>
      <c r="AM25" s="104">
        <f t="shared" si="16"/>
        <v>0</v>
      </c>
      <c r="AN25" s="102">
        <v>12</v>
      </c>
      <c r="AO25" s="102" t="str">
        <f t="shared" si="17"/>
        <v/>
      </c>
      <c r="AP25" s="102" t="str">
        <f t="shared" si="0"/>
        <v/>
      </c>
      <c r="AQ25" s="102" t="str">
        <f t="shared" si="1"/>
        <v/>
      </c>
      <c r="AR25" s="102" t="str">
        <f t="shared" si="2"/>
        <v/>
      </c>
      <c r="AS25" s="102" t="str">
        <f t="shared" si="3"/>
        <v/>
      </c>
      <c r="AT25" s="102" t="str">
        <f t="shared" si="4"/>
        <v/>
      </c>
      <c r="AU25" s="102" t="str">
        <f t="shared" si="5"/>
        <v/>
      </c>
      <c r="AV25" s="102" t="str">
        <f t="shared" si="6"/>
        <v/>
      </c>
      <c r="AW25" s="102" t="str">
        <f t="shared" si="7"/>
        <v/>
      </c>
      <c r="BB25" s="101"/>
    </row>
    <row r="26" spans="1:54" ht="15" customHeight="1" x14ac:dyDescent="0.3">
      <c r="A26" s="96" t="str">
        <f t="shared" si="11"/>
        <v/>
      </c>
      <c r="B26" s="96" t="str">
        <f t="shared" si="12"/>
        <v/>
      </c>
      <c r="C26" s="96" t="str">
        <f t="shared" si="13"/>
        <v/>
      </c>
      <c r="D26" s="13">
        <v>12</v>
      </c>
      <c r="E26" s="236"/>
      <c r="F26" s="241"/>
      <c r="G26" s="221"/>
      <c r="H26" s="221"/>
      <c r="I26" s="221"/>
      <c r="J26" s="235"/>
      <c r="K26" s="235"/>
      <c r="L26" s="221"/>
      <c r="M26" s="221"/>
      <c r="N26" s="282" t="str">
        <f t="shared" si="14"/>
        <v/>
      </c>
      <c r="O26" s="138">
        <f t="shared" si="15"/>
        <v>0</v>
      </c>
      <c r="P26" s="86"/>
      <c r="Q26" s="242"/>
      <c r="R26" s="243"/>
      <c r="S26" s="243"/>
      <c r="T26" s="242"/>
      <c r="U26" s="243"/>
      <c r="V26" s="243"/>
      <c r="W26" s="243"/>
      <c r="X26" s="243"/>
      <c r="Y26" s="243"/>
      <c r="Z26" s="243"/>
      <c r="AA26" s="243"/>
      <c r="AB26" s="243"/>
      <c r="AC26" s="243"/>
      <c r="AD26" s="243"/>
      <c r="AE26" s="243"/>
      <c r="AF26" s="221"/>
      <c r="AG26" s="221"/>
      <c r="AI26" s="101"/>
      <c r="AJ26" s="101"/>
      <c r="AK26" s="101"/>
      <c r="AL26" s="101"/>
      <c r="AM26" s="104">
        <f t="shared" si="16"/>
        <v>0</v>
      </c>
      <c r="AN26" s="102">
        <v>13</v>
      </c>
      <c r="AO26" s="102" t="str">
        <f t="shared" si="17"/>
        <v/>
      </c>
      <c r="AP26" s="102" t="str">
        <f t="shared" si="0"/>
        <v/>
      </c>
      <c r="AQ26" s="102" t="str">
        <f t="shared" si="1"/>
        <v/>
      </c>
      <c r="AR26" s="102" t="str">
        <f t="shared" si="2"/>
        <v/>
      </c>
      <c r="AS26" s="102" t="str">
        <f t="shared" si="3"/>
        <v/>
      </c>
      <c r="AT26" s="102" t="str">
        <f t="shared" si="4"/>
        <v/>
      </c>
      <c r="AU26" s="102" t="str">
        <f t="shared" si="5"/>
        <v/>
      </c>
      <c r="AV26" s="102" t="str">
        <f t="shared" si="6"/>
        <v/>
      </c>
      <c r="AW26" s="102" t="str">
        <f t="shared" si="7"/>
        <v/>
      </c>
      <c r="BB26" s="101"/>
    </row>
    <row r="27" spans="1:54" ht="15" customHeight="1" x14ac:dyDescent="0.3">
      <c r="A27" s="96" t="str">
        <f t="shared" si="11"/>
        <v/>
      </c>
      <c r="B27" s="96" t="str">
        <f t="shared" si="12"/>
        <v/>
      </c>
      <c r="C27" s="96" t="str">
        <f t="shared" si="13"/>
        <v/>
      </c>
      <c r="D27" s="13">
        <v>13</v>
      </c>
      <c r="E27" s="236"/>
      <c r="F27" s="241"/>
      <c r="G27" s="221"/>
      <c r="H27" s="221"/>
      <c r="I27" s="221"/>
      <c r="J27" s="235"/>
      <c r="K27" s="235"/>
      <c r="L27" s="221"/>
      <c r="M27" s="221"/>
      <c r="N27" s="282" t="str">
        <f t="shared" si="14"/>
        <v/>
      </c>
      <c r="O27" s="138">
        <f t="shared" si="15"/>
        <v>0</v>
      </c>
      <c r="P27" s="86"/>
      <c r="Q27" s="242"/>
      <c r="R27" s="243"/>
      <c r="S27" s="243"/>
      <c r="T27" s="242"/>
      <c r="U27" s="243"/>
      <c r="V27" s="243"/>
      <c r="W27" s="243"/>
      <c r="X27" s="243"/>
      <c r="Y27" s="243"/>
      <c r="Z27" s="243"/>
      <c r="AA27" s="243"/>
      <c r="AB27" s="243"/>
      <c r="AC27" s="243"/>
      <c r="AD27" s="243"/>
      <c r="AE27" s="243"/>
      <c r="AF27" s="221"/>
      <c r="AG27" s="221"/>
      <c r="AI27" s="101"/>
      <c r="AJ27" s="101"/>
      <c r="AK27" s="101"/>
      <c r="AL27" s="101"/>
      <c r="AM27" s="104">
        <f t="shared" si="16"/>
        <v>0</v>
      </c>
      <c r="AN27" s="102">
        <v>14</v>
      </c>
      <c r="AO27" s="102" t="str">
        <f t="shared" si="17"/>
        <v/>
      </c>
      <c r="AP27" s="102" t="str">
        <f t="shared" si="0"/>
        <v/>
      </c>
      <c r="AQ27" s="102" t="str">
        <f t="shared" si="1"/>
        <v/>
      </c>
      <c r="AR27" s="102" t="str">
        <f t="shared" si="2"/>
        <v/>
      </c>
      <c r="AS27" s="102" t="str">
        <f t="shared" si="3"/>
        <v/>
      </c>
      <c r="AT27" s="102" t="str">
        <f t="shared" si="4"/>
        <v/>
      </c>
      <c r="AU27" s="102" t="str">
        <f t="shared" si="5"/>
        <v/>
      </c>
      <c r="AV27" s="102" t="str">
        <f t="shared" si="6"/>
        <v/>
      </c>
      <c r="AW27" s="102" t="str">
        <f t="shared" si="7"/>
        <v/>
      </c>
      <c r="BB27" s="101"/>
    </row>
    <row r="28" spans="1:54" ht="15" customHeight="1" x14ac:dyDescent="0.3">
      <c r="A28" s="96" t="str">
        <f t="shared" si="11"/>
        <v/>
      </c>
      <c r="B28" s="96" t="str">
        <f t="shared" si="12"/>
        <v/>
      </c>
      <c r="C28" s="96" t="str">
        <f t="shared" si="13"/>
        <v/>
      </c>
      <c r="D28" s="13">
        <v>14</v>
      </c>
      <c r="E28" s="236"/>
      <c r="F28" s="241"/>
      <c r="G28" s="221"/>
      <c r="H28" s="221"/>
      <c r="I28" s="221"/>
      <c r="J28" s="235"/>
      <c r="K28" s="235"/>
      <c r="L28" s="221"/>
      <c r="M28" s="221"/>
      <c r="N28" s="282" t="str">
        <f t="shared" si="14"/>
        <v/>
      </c>
      <c r="O28" s="138">
        <f t="shared" si="15"/>
        <v>0</v>
      </c>
      <c r="P28" s="86"/>
      <c r="Q28" s="242"/>
      <c r="R28" s="243"/>
      <c r="S28" s="243"/>
      <c r="T28" s="242"/>
      <c r="U28" s="243"/>
      <c r="V28" s="243"/>
      <c r="W28" s="243"/>
      <c r="X28" s="243"/>
      <c r="Y28" s="243"/>
      <c r="Z28" s="243"/>
      <c r="AA28" s="243"/>
      <c r="AB28" s="243"/>
      <c r="AC28" s="243"/>
      <c r="AD28" s="243"/>
      <c r="AE28" s="243"/>
      <c r="AF28" s="221"/>
      <c r="AG28" s="221"/>
      <c r="AI28" s="101"/>
      <c r="AJ28" s="101"/>
      <c r="AK28" s="101"/>
      <c r="AL28" s="101"/>
      <c r="AM28" s="104">
        <f t="shared" si="16"/>
        <v>0</v>
      </c>
      <c r="AN28" s="102">
        <v>15</v>
      </c>
      <c r="AO28" s="102" t="str">
        <f t="shared" si="17"/>
        <v/>
      </c>
      <c r="AP28" s="102" t="str">
        <f t="shared" si="0"/>
        <v/>
      </c>
      <c r="AQ28" s="102" t="str">
        <f t="shared" si="1"/>
        <v/>
      </c>
      <c r="AR28" s="102" t="str">
        <f t="shared" si="2"/>
        <v/>
      </c>
      <c r="AS28" s="102" t="str">
        <f t="shared" si="3"/>
        <v/>
      </c>
      <c r="AT28" s="102" t="str">
        <f t="shared" si="4"/>
        <v/>
      </c>
      <c r="AU28" s="102" t="str">
        <f t="shared" si="5"/>
        <v/>
      </c>
      <c r="AV28" s="102" t="str">
        <f t="shared" si="6"/>
        <v/>
      </c>
      <c r="AW28" s="102" t="str">
        <f t="shared" si="7"/>
        <v/>
      </c>
      <c r="BB28" s="101"/>
    </row>
    <row r="29" spans="1:54" ht="15" customHeight="1" x14ac:dyDescent="0.3">
      <c r="A29" s="96" t="str">
        <f t="shared" si="11"/>
        <v/>
      </c>
      <c r="B29" s="96" t="str">
        <f t="shared" si="12"/>
        <v/>
      </c>
      <c r="C29" s="96" t="str">
        <f t="shared" si="13"/>
        <v/>
      </c>
      <c r="D29" s="13">
        <v>15</v>
      </c>
      <c r="E29" s="236"/>
      <c r="F29" s="241"/>
      <c r="G29" s="221"/>
      <c r="H29" s="221"/>
      <c r="I29" s="221"/>
      <c r="J29" s="235"/>
      <c r="K29" s="235"/>
      <c r="L29" s="221"/>
      <c r="M29" s="221"/>
      <c r="N29" s="282" t="str">
        <f t="shared" si="14"/>
        <v/>
      </c>
      <c r="O29" s="138">
        <f t="shared" si="15"/>
        <v>0</v>
      </c>
      <c r="P29" s="86"/>
      <c r="Q29" s="242"/>
      <c r="R29" s="243"/>
      <c r="S29" s="243"/>
      <c r="T29" s="242"/>
      <c r="U29" s="243"/>
      <c r="V29" s="243"/>
      <c r="W29" s="243"/>
      <c r="X29" s="243"/>
      <c r="Y29" s="243"/>
      <c r="Z29" s="243"/>
      <c r="AA29" s="243"/>
      <c r="AB29" s="243"/>
      <c r="AC29" s="243"/>
      <c r="AD29" s="243"/>
      <c r="AE29" s="243"/>
      <c r="AF29" s="221"/>
      <c r="AG29" s="221"/>
      <c r="AI29" s="101"/>
      <c r="AJ29" s="101"/>
      <c r="AK29" s="101"/>
      <c r="AL29" s="101"/>
      <c r="AM29" s="104">
        <f t="shared" si="16"/>
        <v>0</v>
      </c>
      <c r="AN29" s="102">
        <v>16</v>
      </c>
      <c r="AO29" s="102" t="str">
        <f t="shared" si="17"/>
        <v/>
      </c>
      <c r="AP29" s="102" t="str">
        <f t="shared" si="0"/>
        <v/>
      </c>
      <c r="AQ29" s="102" t="str">
        <f t="shared" si="1"/>
        <v/>
      </c>
      <c r="AR29" s="102" t="str">
        <f t="shared" si="2"/>
        <v/>
      </c>
      <c r="AS29" s="102" t="str">
        <f t="shared" si="3"/>
        <v/>
      </c>
      <c r="AT29" s="102" t="str">
        <f t="shared" si="4"/>
        <v/>
      </c>
      <c r="AU29" s="102" t="str">
        <f t="shared" si="5"/>
        <v/>
      </c>
      <c r="AV29" s="102" t="str">
        <f t="shared" si="6"/>
        <v/>
      </c>
      <c r="AW29" s="102" t="str">
        <f t="shared" si="7"/>
        <v/>
      </c>
      <c r="BB29" s="101"/>
    </row>
    <row r="30" spans="1:54" ht="15" customHeight="1" x14ac:dyDescent="0.3">
      <c r="A30" s="96" t="str">
        <f t="shared" si="11"/>
        <v/>
      </c>
      <c r="B30" s="96" t="str">
        <f t="shared" si="12"/>
        <v/>
      </c>
      <c r="C30" s="96" t="str">
        <f t="shared" si="13"/>
        <v/>
      </c>
      <c r="D30" s="13">
        <v>16</v>
      </c>
      <c r="E30" s="236"/>
      <c r="F30" s="241"/>
      <c r="G30" s="221"/>
      <c r="H30" s="221"/>
      <c r="I30" s="221"/>
      <c r="J30" s="235"/>
      <c r="K30" s="235"/>
      <c r="L30" s="221"/>
      <c r="M30" s="221"/>
      <c r="N30" s="282" t="str">
        <f t="shared" si="14"/>
        <v/>
      </c>
      <c r="O30" s="138">
        <f t="shared" si="15"/>
        <v>0</v>
      </c>
      <c r="P30" s="86"/>
      <c r="Q30" s="242"/>
      <c r="R30" s="243"/>
      <c r="S30" s="243"/>
      <c r="T30" s="242"/>
      <c r="U30" s="243"/>
      <c r="V30" s="243"/>
      <c r="W30" s="243"/>
      <c r="X30" s="243"/>
      <c r="Y30" s="243"/>
      <c r="Z30" s="243"/>
      <c r="AA30" s="243"/>
      <c r="AB30" s="243"/>
      <c r="AC30" s="243"/>
      <c r="AD30" s="243"/>
      <c r="AE30" s="243"/>
      <c r="AF30" s="221"/>
      <c r="AG30" s="221"/>
      <c r="AI30" s="101"/>
      <c r="AJ30" s="101"/>
      <c r="AK30" s="101"/>
      <c r="AL30" s="101"/>
      <c r="AM30" s="104">
        <f t="shared" si="16"/>
        <v>0</v>
      </c>
      <c r="AN30" s="102">
        <v>17</v>
      </c>
      <c r="AO30" s="102" t="str">
        <f t="shared" si="17"/>
        <v/>
      </c>
      <c r="AP30" s="102" t="str">
        <f t="shared" si="0"/>
        <v/>
      </c>
      <c r="AQ30" s="102" t="str">
        <f t="shared" si="1"/>
        <v/>
      </c>
      <c r="AR30" s="102" t="str">
        <f t="shared" si="2"/>
        <v/>
      </c>
      <c r="AS30" s="102" t="str">
        <f t="shared" si="3"/>
        <v/>
      </c>
      <c r="AT30" s="102" t="str">
        <f t="shared" si="4"/>
        <v/>
      </c>
      <c r="AU30" s="102" t="str">
        <f t="shared" si="5"/>
        <v/>
      </c>
      <c r="AV30" s="102" t="str">
        <f t="shared" si="6"/>
        <v/>
      </c>
      <c r="AW30" s="102" t="str">
        <f t="shared" si="7"/>
        <v/>
      </c>
      <c r="BB30" s="101"/>
    </row>
    <row r="31" spans="1:54" ht="15" customHeight="1" x14ac:dyDescent="0.3">
      <c r="A31" s="96" t="str">
        <f t="shared" si="11"/>
        <v/>
      </c>
      <c r="B31" s="96" t="str">
        <f t="shared" si="12"/>
        <v/>
      </c>
      <c r="C31" s="96" t="str">
        <f t="shared" si="13"/>
        <v/>
      </c>
      <c r="D31" s="13">
        <v>17</v>
      </c>
      <c r="E31" s="236"/>
      <c r="F31" s="241"/>
      <c r="G31" s="221"/>
      <c r="H31" s="221"/>
      <c r="I31" s="221"/>
      <c r="J31" s="235"/>
      <c r="K31" s="235"/>
      <c r="L31" s="221"/>
      <c r="M31" s="221"/>
      <c r="N31" s="282" t="str">
        <f t="shared" si="14"/>
        <v/>
      </c>
      <c r="O31" s="138">
        <f t="shared" si="15"/>
        <v>0</v>
      </c>
      <c r="P31" s="86"/>
      <c r="Q31" s="242"/>
      <c r="R31" s="243"/>
      <c r="S31" s="243"/>
      <c r="T31" s="242"/>
      <c r="U31" s="243"/>
      <c r="V31" s="243"/>
      <c r="W31" s="243"/>
      <c r="X31" s="243"/>
      <c r="Y31" s="243"/>
      <c r="Z31" s="243"/>
      <c r="AA31" s="243"/>
      <c r="AB31" s="243"/>
      <c r="AC31" s="243"/>
      <c r="AD31" s="243"/>
      <c r="AE31" s="243"/>
      <c r="AF31" s="221"/>
      <c r="AG31" s="221"/>
      <c r="AI31" s="101"/>
      <c r="AJ31" s="101"/>
      <c r="AK31" s="101"/>
      <c r="AL31" s="101"/>
      <c r="AM31" s="104">
        <f t="shared" si="16"/>
        <v>0</v>
      </c>
      <c r="AN31" s="102">
        <v>18</v>
      </c>
      <c r="AO31" s="102" t="str">
        <f t="shared" si="17"/>
        <v/>
      </c>
      <c r="AP31" s="102" t="str">
        <f t="shared" si="0"/>
        <v/>
      </c>
      <c r="AQ31" s="102" t="str">
        <f t="shared" si="1"/>
        <v/>
      </c>
      <c r="AR31" s="102" t="str">
        <f t="shared" si="2"/>
        <v/>
      </c>
      <c r="AS31" s="102" t="str">
        <f t="shared" si="3"/>
        <v/>
      </c>
      <c r="AT31" s="102" t="str">
        <f t="shared" si="4"/>
        <v/>
      </c>
      <c r="AU31" s="102" t="str">
        <f t="shared" si="5"/>
        <v/>
      </c>
      <c r="AV31" s="102" t="str">
        <f t="shared" si="6"/>
        <v/>
      </c>
      <c r="AW31" s="102" t="str">
        <f t="shared" si="7"/>
        <v/>
      </c>
      <c r="BB31" s="101"/>
    </row>
    <row r="32" spans="1:54" ht="15" customHeight="1" x14ac:dyDescent="0.3">
      <c r="A32" s="96" t="str">
        <f t="shared" si="11"/>
        <v/>
      </c>
      <c r="B32" s="96" t="str">
        <f t="shared" si="12"/>
        <v/>
      </c>
      <c r="C32" s="96" t="str">
        <f t="shared" si="13"/>
        <v/>
      </c>
      <c r="D32" s="13">
        <v>18</v>
      </c>
      <c r="E32" s="236"/>
      <c r="F32" s="241"/>
      <c r="G32" s="221"/>
      <c r="H32" s="221"/>
      <c r="I32" s="221"/>
      <c r="J32" s="235"/>
      <c r="K32" s="235"/>
      <c r="L32" s="221"/>
      <c r="M32" s="221"/>
      <c r="N32" s="282" t="str">
        <f t="shared" si="14"/>
        <v/>
      </c>
      <c r="O32" s="138">
        <f t="shared" si="15"/>
        <v>0</v>
      </c>
      <c r="P32" s="86"/>
      <c r="Q32" s="242"/>
      <c r="R32" s="243"/>
      <c r="S32" s="243"/>
      <c r="T32" s="242"/>
      <c r="U32" s="243"/>
      <c r="V32" s="243"/>
      <c r="W32" s="243"/>
      <c r="X32" s="243"/>
      <c r="Y32" s="243"/>
      <c r="Z32" s="243"/>
      <c r="AA32" s="243"/>
      <c r="AB32" s="243"/>
      <c r="AC32" s="243"/>
      <c r="AD32" s="243"/>
      <c r="AE32" s="243"/>
      <c r="AF32" s="221"/>
      <c r="AG32" s="221"/>
      <c r="AI32" s="101"/>
      <c r="AJ32" s="101"/>
      <c r="AK32" s="101"/>
      <c r="AL32" s="101"/>
      <c r="AM32" s="104">
        <f t="shared" si="16"/>
        <v>0</v>
      </c>
      <c r="AN32" s="102">
        <v>19</v>
      </c>
      <c r="AO32" s="102" t="str">
        <f t="shared" si="17"/>
        <v/>
      </c>
      <c r="AP32" s="102" t="str">
        <f t="shared" si="0"/>
        <v/>
      </c>
      <c r="AQ32" s="102" t="str">
        <f t="shared" si="1"/>
        <v/>
      </c>
      <c r="AR32" s="102" t="str">
        <f t="shared" si="2"/>
        <v/>
      </c>
      <c r="AS32" s="102" t="str">
        <f t="shared" si="3"/>
        <v/>
      </c>
      <c r="AT32" s="102" t="str">
        <f t="shared" si="4"/>
        <v/>
      </c>
      <c r="AU32" s="102" t="str">
        <f t="shared" si="5"/>
        <v/>
      </c>
      <c r="AV32" s="102" t="str">
        <f t="shared" si="6"/>
        <v/>
      </c>
      <c r="AW32" s="102" t="str">
        <f t="shared" si="7"/>
        <v/>
      </c>
      <c r="BB32" s="101"/>
    </row>
    <row r="33" spans="1:54" ht="15" customHeight="1" x14ac:dyDescent="0.3">
      <c r="A33" s="96" t="str">
        <f t="shared" si="11"/>
        <v/>
      </c>
      <c r="B33" s="96" t="str">
        <f t="shared" si="12"/>
        <v/>
      </c>
      <c r="C33" s="96" t="str">
        <f t="shared" si="13"/>
        <v/>
      </c>
      <c r="D33" s="13">
        <v>19</v>
      </c>
      <c r="E33" s="236"/>
      <c r="F33" s="241"/>
      <c r="G33" s="221"/>
      <c r="H33" s="221"/>
      <c r="I33" s="221"/>
      <c r="J33" s="235"/>
      <c r="K33" s="235"/>
      <c r="L33" s="221"/>
      <c r="M33" s="221"/>
      <c r="N33" s="282" t="str">
        <f t="shared" si="14"/>
        <v/>
      </c>
      <c r="O33" s="138">
        <f t="shared" si="15"/>
        <v>0</v>
      </c>
      <c r="P33" s="86"/>
      <c r="Q33" s="242"/>
      <c r="R33" s="243"/>
      <c r="S33" s="243"/>
      <c r="T33" s="242"/>
      <c r="U33" s="243"/>
      <c r="V33" s="243"/>
      <c r="W33" s="243"/>
      <c r="X33" s="243"/>
      <c r="Y33" s="243"/>
      <c r="Z33" s="243"/>
      <c r="AA33" s="243"/>
      <c r="AB33" s="243"/>
      <c r="AC33" s="243"/>
      <c r="AD33" s="243"/>
      <c r="AE33" s="243"/>
      <c r="AF33" s="221"/>
      <c r="AG33" s="221"/>
      <c r="AI33" s="101"/>
      <c r="AJ33" s="101"/>
      <c r="AK33" s="101"/>
      <c r="AL33" s="101"/>
      <c r="AM33" s="104">
        <f t="shared" si="16"/>
        <v>0</v>
      </c>
      <c r="AN33" s="102">
        <v>20</v>
      </c>
      <c r="AO33" s="102" t="str">
        <f t="shared" si="17"/>
        <v/>
      </c>
      <c r="AP33" s="102" t="str">
        <f t="shared" si="0"/>
        <v/>
      </c>
      <c r="AQ33" s="102" t="str">
        <f t="shared" si="1"/>
        <v/>
      </c>
      <c r="AR33" s="102" t="str">
        <f t="shared" si="2"/>
        <v/>
      </c>
      <c r="AS33" s="102" t="str">
        <f t="shared" si="3"/>
        <v/>
      </c>
      <c r="AT33" s="102" t="str">
        <f t="shared" si="4"/>
        <v/>
      </c>
      <c r="AU33" s="102" t="str">
        <f t="shared" si="5"/>
        <v/>
      </c>
      <c r="AV33" s="102" t="str">
        <f t="shared" si="6"/>
        <v/>
      </c>
      <c r="AW33" s="102" t="str">
        <f t="shared" si="7"/>
        <v/>
      </c>
      <c r="BB33" s="101"/>
    </row>
    <row r="34" spans="1:54" ht="15" customHeight="1" x14ac:dyDescent="0.3">
      <c r="A34" s="96" t="str">
        <f t="shared" si="11"/>
        <v/>
      </c>
      <c r="B34" s="96" t="str">
        <f t="shared" si="12"/>
        <v/>
      </c>
      <c r="C34" s="96" t="str">
        <f t="shared" si="13"/>
        <v/>
      </c>
      <c r="D34" s="13">
        <v>20</v>
      </c>
      <c r="E34" s="236"/>
      <c r="F34" s="241"/>
      <c r="G34" s="221"/>
      <c r="H34" s="221"/>
      <c r="I34" s="221"/>
      <c r="J34" s="235"/>
      <c r="K34" s="235"/>
      <c r="L34" s="221"/>
      <c r="M34" s="221"/>
      <c r="N34" s="282" t="str">
        <f t="shared" si="14"/>
        <v/>
      </c>
      <c r="O34" s="138">
        <f t="shared" si="15"/>
        <v>0</v>
      </c>
      <c r="P34" s="86"/>
      <c r="Q34" s="242"/>
      <c r="R34" s="243"/>
      <c r="S34" s="243"/>
      <c r="T34" s="242"/>
      <c r="U34" s="243"/>
      <c r="V34" s="243"/>
      <c r="W34" s="243"/>
      <c r="X34" s="243"/>
      <c r="Y34" s="243"/>
      <c r="Z34" s="243"/>
      <c r="AA34" s="243"/>
      <c r="AB34" s="243"/>
      <c r="AC34" s="243"/>
      <c r="AD34" s="243"/>
      <c r="AE34" s="243"/>
      <c r="AF34" s="221"/>
      <c r="AG34" s="221"/>
      <c r="AI34" s="101"/>
      <c r="AJ34" s="101"/>
      <c r="AK34" s="101"/>
      <c r="AL34" s="101"/>
      <c r="AM34" s="104">
        <f t="shared" si="16"/>
        <v>0</v>
      </c>
      <c r="AN34" s="102">
        <v>21</v>
      </c>
      <c r="AO34" s="102" t="str">
        <f t="shared" si="17"/>
        <v/>
      </c>
      <c r="AP34" s="102" t="str">
        <f t="shared" si="0"/>
        <v/>
      </c>
      <c r="AQ34" s="102" t="str">
        <f t="shared" si="1"/>
        <v/>
      </c>
      <c r="AR34" s="102" t="str">
        <f t="shared" si="2"/>
        <v/>
      </c>
      <c r="AS34" s="102" t="str">
        <f t="shared" si="3"/>
        <v/>
      </c>
      <c r="AT34" s="102" t="str">
        <f t="shared" si="4"/>
        <v/>
      </c>
      <c r="AU34" s="102" t="str">
        <f t="shared" si="5"/>
        <v/>
      </c>
      <c r="AV34" s="102" t="str">
        <f t="shared" si="6"/>
        <v/>
      </c>
      <c r="AW34" s="102" t="str">
        <f t="shared" si="7"/>
        <v/>
      </c>
      <c r="BB34" s="101"/>
    </row>
    <row r="35" spans="1:54" ht="15" customHeight="1" x14ac:dyDescent="0.3">
      <c r="A35" s="96" t="str">
        <f t="shared" si="11"/>
        <v/>
      </c>
      <c r="B35" s="96" t="str">
        <f t="shared" si="12"/>
        <v/>
      </c>
      <c r="C35" s="96" t="str">
        <f t="shared" si="13"/>
        <v/>
      </c>
      <c r="D35" s="13">
        <v>21</v>
      </c>
      <c r="E35" s="236"/>
      <c r="F35" s="241"/>
      <c r="G35" s="221"/>
      <c r="H35" s="221"/>
      <c r="I35" s="221"/>
      <c r="J35" s="235"/>
      <c r="K35" s="235"/>
      <c r="L35" s="221"/>
      <c r="M35" s="221"/>
      <c r="N35" s="282" t="str">
        <f t="shared" si="14"/>
        <v/>
      </c>
      <c r="O35" s="138">
        <f t="shared" si="15"/>
        <v>0</v>
      </c>
      <c r="P35" s="86"/>
      <c r="Q35" s="242"/>
      <c r="R35" s="243"/>
      <c r="S35" s="243"/>
      <c r="T35" s="242"/>
      <c r="U35" s="243"/>
      <c r="V35" s="243"/>
      <c r="W35" s="243"/>
      <c r="X35" s="243"/>
      <c r="Y35" s="243"/>
      <c r="Z35" s="243"/>
      <c r="AA35" s="243"/>
      <c r="AB35" s="243"/>
      <c r="AC35" s="243"/>
      <c r="AD35" s="243"/>
      <c r="AE35" s="243"/>
      <c r="AF35" s="221"/>
      <c r="AG35" s="221"/>
      <c r="AI35" s="101"/>
      <c r="AJ35" s="101"/>
      <c r="AK35" s="101"/>
      <c r="AL35" s="101"/>
      <c r="AM35" s="104">
        <f t="shared" si="16"/>
        <v>0</v>
      </c>
      <c r="AN35" s="102">
        <v>22</v>
      </c>
      <c r="AO35" s="102" t="str">
        <f t="shared" si="17"/>
        <v/>
      </c>
      <c r="AP35" s="102" t="str">
        <f t="shared" si="0"/>
        <v/>
      </c>
      <c r="AQ35" s="102" t="str">
        <f t="shared" si="1"/>
        <v/>
      </c>
      <c r="AR35" s="102" t="str">
        <f t="shared" si="2"/>
        <v/>
      </c>
      <c r="AS35" s="102" t="str">
        <f t="shared" si="3"/>
        <v/>
      </c>
      <c r="AT35" s="102" t="str">
        <f t="shared" si="4"/>
        <v/>
      </c>
      <c r="AU35" s="102" t="str">
        <f t="shared" si="5"/>
        <v/>
      </c>
      <c r="AV35" s="102" t="str">
        <f t="shared" si="6"/>
        <v/>
      </c>
      <c r="AW35" s="102" t="str">
        <f t="shared" si="7"/>
        <v/>
      </c>
      <c r="BB35" s="101"/>
    </row>
    <row r="36" spans="1:54" ht="15" customHeight="1" x14ac:dyDescent="0.3">
      <c r="A36" s="96" t="str">
        <f t="shared" si="11"/>
        <v/>
      </c>
      <c r="B36" s="96" t="str">
        <f t="shared" si="12"/>
        <v/>
      </c>
      <c r="C36" s="96" t="str">
        <f t="shared" si="13"/>
        <v/>
      </c>
      <c r="D36" s="13">
        <v>22</v>
      </c>
      <c r="E36" s="236"/>
      <c r="F36" s="241"/>
      <c r="G36" s="221"/>
      <c r="H36" s="221"/>
      <c r="I36" s="221"/>
      <c r="J36" s="235"/>
      <c r="K36" s="235"/>
      <c r="L36" s="221"/>
      <c r="M36" s="221"/>
      <c r="N36" s="282" t="str">
        <f t="shared" si="14"/>
        <v/>
      </c>
      <c r="O36" s="138">
        <f t="shared" si="15"/>
        <v>0</v>
      </c>
      <c r="P36" s="86"/>
      <c r="Q36" s="242"/>
      <c r="R36" s="243"/>
      <c r="S36" s="243"/>
      <c r="T36" s="242"/>
      <c r="U36" s="243"/>
      <c r="V36" s="243"/>
      <c r="W36" s="243"/>
      <c r="X36" s="243"/>
      <c r="Y36" s="243"/>
      <c r="Z36" s="243"/>
      <c r="AA36" s="243"/>
      <c r="AB36" s="243"/>
      <c r="AC36" s="243"/>
      <c r="AD36" s="243"/>
      <c r="AE36" s="243"/>
      <c r="AF36" s="221"/>
      <c r="AG36" s="221"/>
      <c r="AI36" s="101"/>
      <c r="AJ36" s="101"/>
      <c r="AK36" s="101"/>
      <c r="AL36" s="101"/>
      <c r="AM36" s="104">
        <f t="shared" si="16"/>
        <v>0</v>
      </c>
      <c r="AN36" s="102">
        <v>23</v>
      </c>
      <c r="AO36" s="102" t="str">
        <f t="shared" si="17"/>
        <v/>
      </c>
      <c r="AP36" s="102" t="str">
        <f t="shared" si="0"/>
        <v/>
      </c>
      <c r="AQ36" s="102" t="str">
        <f t="shared" si="1"/>
        <v/>
      </c>
      <c r="AR36" s="102" t="str">
        <f t="shared" si="2"/>
        <v/>
      </c>
      <c r="AS36" s="102" t="str">
        <f t="shared" si="3"/>
        <v/>
      </c>
      <c r="AT36" s="102" t="str">
        <f t="shared" si="4"/>
        <v/>
      </c>
      <c r="AU36" s="102" t="str">
        <f t="shared" si="5"/>
        <v/>
      </c>
      <c r="AV36" s="102" t="str">
        <f t="shared" si="6"/>
        <v/>
      </c>
      <c r="AW36" s="102" t="str">
        <f t="shared" si="7"/>
        <v/>
      </c>
      <c r="BB36" s="101"/>
    </row>
    <row r="37" spans="1:54" ht="15" customHeight="1" x14ac:dyDescent="0.3">
      <c r="A37" s="96" t="str">
        <f t="shared" si="11"/>
        <v/>
      </c>
      <c r="B37" s="96" t="str">
        <f t="shared" si="12"/>
        <v/>
      </c>
      <c r="C37" s="96" t="str">
        <f t="shared" si="13"/>
        <v/>
      </c>
      <c r="D37" s="13">
        <v>23</v>
      </c>
      <c r="E37" s="236"/>
      <c r="F37" s="241"/>
      <c r="G37" s="221"/>
      <c r="H37" s="221"/>
      <c r="I37" s="221"/>
      <c r="J37" s="235"/>
      <c r="K37" s="235"/>
      <c r="L37" s="221"/>
      <c r="M37" s="221"/>
      <c r="N37" s="282" t="str">
        <f t="shared" si="14"/>
        <v/>
      </c>
      <c r="O37" s="138">
        <f t="shared" si="15"/>
        <v>0</v>
      </c>
      <c r="P37" s="86"/>
      <c r="Q37" s="242"/>
      <c r="R37" s="243"/>
      <c r="S37" s="243"/>
      <c r="T37" s="242"/>
      <c r="U37" s="243"/>
      <c r="V37" s="243"/>
      <c r="W37" s="243"/>
      <c r="X37" s="243"/>
      <c r="Y37" s="243"/>
      <c r="Z37" s="243"/>
      <c r="AA37" s="243"/>
      <c r="AB37" s="243"/>
      <c r="AC37" s="243"/>
      <c r="AD37" s="243"/>
      <c r="AE37" s="243"/>
      <c r="AF37" s="221"/>
      <c r="AG37" s="221"/>
      <c r="AI37" s="101"/>
      <c r="AJ37" s="101"/>
      <c r="AK37" s="101"/>
      <c r="AL37" s="101"/>
      <c r="AM37" s="104">
        <f t="shared" si="16"/>
        <v>0</v>
      </c>
      <c r="AN37" s="102">
        <v>24</v>
      </c>
      <c r="AO37" s="102" t="str">
        <f t="shared" si="17"/>
        <v/>
      </c>
      <c r="AP37" s="102" t="str">
        <f t="shared" si="0"/>
        <v/>
      </c>
      <c r="AQ37" s="102" t="str">
        <f t="shared" si="1"/>
        <v/>
      </c>
      <c r="AR37" s="102" t="str">
        <f t="shared" si="2"/>
        <v/>
      </c>
      <c r="AS37" s="102" t="str">
        <f t="shared" si="3"/>
        <v/>
      </c>
      <c r="AT37" s="102" t="str">
        <f t="shared" si="4"/>
        <v/>
      </c>
      <c r="AU37" s="102" t="str">
        <f t="shared" si="5"/>
        <v/>
      </c>
      <c r="AV37" s="102" t="str">
        <f t="shared" si="6"/>
        <v/>
      </c>
      <c r="AW37" s="102" t="str">
        <f t="shared" si="7"/>
        <v/>
      </c>
      <c r="BB37" s="101"/>
    </row>
    <row r="38" spans="1:54" ht="15" customHeight="1" x14ac:dyDescent="0.3">
      <c r="A38" s="96" t="str">
        <f t="shared" si="11"/>
        <v/>
      </c>
      <c r="B38" s="96" t="str">
        <f t="shared" si="12"/>
        <v/>
      </c>
      <c r="C38" s="96" t="str">
        <f t="shared" si="13"/>
        <v/>
      </c>
      <c r="D38" s="13">
        <v>24</v>
      </c>
      <c r="E38" s="236"/>
      <c r="F38" s="241"/>
      <c r="G38" s="221"/>
      <c r="H38" s="221"/>
      <c r="I38" s="221"/>
      <c r="J38" s="235"/>
      <c r="K38" s="235"/>
      <c r="L38" s="221"/>
      <c r="M38" s="221"/>
      <c r="N38" s="282" t="str">
        <f t="shared" si="14"/>
        <v/>
      </c>
      <c r="O38" s="138">
        <f t="shared" si="15"/>
        <v>0</v>
      </c>
      <c r="P38" s="86"/>
      <c r="Q38" s="242"/>
      <c r="R38" s="243"/>
      <c r="S38" s="243"/>
      <c r="T38" s="242"/>
      <c r="U38" s="243"/>
      <c r="V38" s="243"/>
      <c r="W38" s="243"/>
      <c r="X38" s="243"/>
      <c r="Y38" s="243"/>
      <c r="Z38" s="243"/>
      <c r="AA38" s="243"/>
      <c r="AB38" s="243"/>
      <c r="AC38" s="243"/>
      <c r="AD38" s="243"/>
      <c r="AE38" s="243"/>
      <c r="AF38" s="221"/>
      <c r="AG38" s="221"/>
      <c r="AI38" s="101"/>
      <c r="AJ38" s="101"/>
      <c r="AK38" s="101"/>
      <c r="AL38" s="101"/>
      <c r="AM38" s="104">
        <f t="shared" si="16"/>
        <v>0</v>
      </c>
      <c r="AN38" s="102">
        <v>25</v>
      </c>
      <c r="AO38" s="102" t="str">
        <f t="shared" si="17"/>
        <v/>
      </c>
      <c r="AP38" s="102" t="str">
        <f t="shared" si="0"/>
        <v/>
      </c>
      <c r="AQ38" s="102" t="str">
        <f t="shared" si="1"/>
        <v/>
      </c>
      <c r="AR38" s="102" t="str">
        <f t="shared" si="2"/>
        <v/>
      </c>
      <c r="AS38" s="102" t="str">
        <f t="shared" si="3"/>
        <v/>
      </c>
      <c r="AT38" s="102" t="str">
        <f t="shared" si="4"/>
        <v/>
      </c>
      <c r="AU38" s="102" t="str">
        <f t="shared" si="5"/>
        <v/>
      </c>
      <c r="AV38" s="102" t="str">
        <f t="shared" si="6"/>
        <v/>
      </c>
      <c r="AW38" s="102" t="str">
        <f t="shared" si="7"/>
        <v/>
      </c>
      <c r="BB38" s="101"/>
    </row>
    <row r="39" spans="1:54" ht="15" customHeight="1" x14ac:dyDescent="0.3">
      <c r="A39" s="96" t="str">
        <f t="shared" si="11"/>
        <v/>
      </c>
      <c r="B39" s="96" t="str">
        <f t="shared" si="12"/>
        <v/>
      </c>
      <c r="C39" s="96" t="str">
        <f t="shared" si="13"/>
        <v/>
      </c>
      <c r="D39" s="13">
        <v>25</v>
      </c>
      <c r="E39" s="236"/>
      <c r="F39" s="241"/>
      <c r="G39" s="221"/>
      <c r="H39" s="221"/>
      <c r="I39" s="221"/>
      <c r="J39" s="235"/>
      <c r="K39" s="235"/>
      <c r="L39" s="221"/>
      <c r="M39" s="221"/>
      <c r="N39" s="282" t="str">
        <f t="shared" si="14"/>
        <v/>
      </c>
      <c r="O39" s="138">
        <f t="shared" si="15"/>
        <v>0</v>
      </c>
      <c r="P39" s="86"/>
      <c r="Q39" s="242"/>
      <c r="R39" s="243"/>
      <c r="S39" s="243"/>
      <c r="T39" s="242"/>
      <c r="U39" s="243"/>
      <c r="V39" s="243"/>
      <c r="W39" s="243"/>
      <c r="X39" s="243"/>
      <c r="Y39" s="243"/>
      <c r="Z39" s="243"/>
      <c r="AA39" s="243"/>
      <c r="AB39" s="243"/>
      <c r="AC39" s="243"/>
      <c r="AD39" s="243"/>
      <c r="AE39" s="243"/>
      <c r="AF39" s="221"/>
      <c r="AG39" s="221"/>
      <c r="AI39" s="101"/>
      <c r="AJ39" s="101"/>
      <c r="AK39" s="101"/>
      <c r="AL39" s="101"/>
      <c r="AM39" s="104">
        <f t="shared" si="16"/>
        <v>0</v>
      </c>
      <c r="AN39" s="102">
        <v>26</v>
      </c>
      <c r="AO39" s="102" t="str">
        <f t="shared" si="17"/>
        <v/>
      </c>
      <c r="AP39" s="102" t="str">
        <f t="shared" si="0"/>
        <v/>
      </c>
      <c r="AQ39" s="102" t="str">
        <f t="shared" si="1"/>
        <v/>
      </c>
      <c r="AR39" s="102" t="str">
        <f t="shared" si="2"/>
        <v/>
      </c>
      <c r="AS39" s="102" t="str">
        <f t="shared" si="3"/>
        <v/>
      </c>
      <c r="AT39" s="102" t="str">
        <f t="shared" si="4"/>
        <v/>
      </c>
      <c r="AU39" s="102" t="str">
        <f t="shared" si="5"/>
        <v/>
      </c>
      <c r="AV39" s="102" t="str">
        <f t="shared" si="6"/>
        <v/>
      </c>
      <c r="AW39" s="102" t="str">
        <f t="shared" si="7"/>
        <v/>
      </c>
      <c r="BB39" s="101"/>
    </row>
    <row r="40" spans="1:54" ht="15" customHeight="1" x14ac:dyDescent="0.3">
      <c r="A40" s="96" t="str">
        <f t="shared" si="11"/>
        <v/>
      </c>
      <c r="B40" s="96" t="str">
        <f t="shared" si="12"/>
        <v/>
      </c>
      <c r="C40" s="96" t="str">
        <f t="shared" si="13"/>
        <v/>
      </c>
      <c r="D40" s="13">
        <v>26</v>
      </c>
      <c r="E40" s="236"/>
      <c r="F40" s="241"/>
      <c r="G40" s="221"/>
      <c r="H40" s="221"/>
      <c r="I40" s="221"/>
      <c r="J40" s="235"/>
      <c r="K40" s="235"/>
      <c r="L40" s="221"/>
      <c r="M40" s="221"/>
      <c r="N40" s="282" t="str">
        <f t="shared" si="14"/>
        <v/>
      </c>
      <c r="O40" s="138">
        <f t="shared" si="15"/>
        <v>0</v>
      </c>
      <c r="P40" s="86"/>
      <c r="Q40" s="242"/>
      <c r="R40" s="243"/>
      <c r="S40" s="243"/>
      <c r="T40" s="242"/>
      <c r="U40" s="243"/>
      <c r="V40" s="243"/>
      <c r="W40" s="243"/>
      <c r="X40" s="243"/>
      <c r="Y40" s="243"/>
      <c r="Z40" s="243"/>
      <c r="AA40" s="243"/>
      <c r="AB40" s="243"/>
      <c r="AC40" s="243"/>
      <c r="AD40" s="243"/>
      <c r="AE40" s="243"/>
      <c r="AF40" s="221"/>
      <c r="AG40" s="221"/>
      <c r="AI40" s="101"/>
      <c r="AJ40" s="101"/>
      <c r="AK40" s="101"/>
      <c r="AL40" s="101"/>
      <c r="AM40" s="104">
        <f t="shared" si="16"/>
        <v>0</v>
      </c>
      <c r="AN40" s="102">
        <v>27</v>
      </c>
      <c r="AO40" s="102" t="str">
        <f t="shared" si="17"/>
        <v/>
      </c>
      <c r="AP40" s="102" t="str">
        <f t="shared" si="0"/>
        <v/>
      </c>
      <c r="AQ40" s="102" t="str">
        <f t="shared" si="1"/>
        <v/>
      </c>
      <c r="AR40" s="102" t="str">
        <f t="shared" si="2"/>
        <v/>
      </c>
      <c r="AS40" s="102" t="str">
        <f t="shared" si="3"/>
        <v/>
      </c>
      <c r="AT40" s="102" t="str">
        <f t="shared" si="4"/>
        <v/>
      </c>
      <c r="AU40" s="102" t="str">
        <f t="shared" si="5"/>
        <v/>
      </c>
      <c r="AV40" s="102" t="str">
        <f t="shared" si="6"/>
        <v/>
      </c>
      <c r="AW40" s="102" t="str">
        <f t="shared" si="7"/>
        <v/>
      </c>
      <c r="BB40" s="101"/>
    </row>
    <row r="41" spans="1:54" ht="15" customHeight="1" x14ac:dyDescent="0.3">
      <c r="A41" s="96" t="str">
        <f t="shared" si="11"/>
        <v/>
      </c>
      <c r="B41" s="96" t="str">
        <f t="shared" si="12"/>
        <v/>
      </c>
      <c r="C41" s="96" t="str">
        <f t="shared" si="13"/>
        <v/>
      </c>
      <c r="D41" s="13">
        <v>27</v>
      </c>
      <c r="E41" s="236"/>
      <c r="F41" s="241"/>
      <c r="G41" s="221"/>
      <c r="H41" s="221"/>
      <c r="I41" s="221"/>
      <c r="J41" s="235"/>
      <c r="K41" s="235"/>
      <c r="L41" s="221"/>
      <c r="M41" s="221"/>
      <c r="N41" s="282" t="str">
        <f t="shared" si="14"/>
        <v/>
      </c>
      <c r="O41" s="138">
        <f t="shared" si="15"/>
        <v>0</v>
      </c>
      <c r="P41" s="86"/>
      <c r="Q41" s="242"/>
      <c r="R41" s="243"/>
      <c r="S41" s="243"/>
      <c r="T41" s="242"/>
      <c r="U41" s="243"/>
      <c r="V41" s="243"/>
      <c r="W41" s="243"/>
      <c r="X41" s="243"/>
      <c r="Y41" s="243"/>
      <c r="Z41" s="243"/>
      <c r="AA41" s="243"/>
      <c r="AB41" s="243"/>
      <c r="AC41" s="243"/>
      <c r="AD41" s="243"/>
      <c r="AE41" s="243"/>
      <c r="AF41" s="221"/>
      <c r="AG41" s="221"/>
      <c r="AI41" s="101"/>
      <c r="AJ41" s="101"/>
      <c r="AK41" s="101"/>
      <c r="AL41" s="101"/>
      <c r="AM41" s="104">
        <f t="shared" si="16"/>
        <v>0</v>
      </c>
      <c r="AN41" s="102">
        <v>28</v>
      </c>
      <c r="AO41" s="102" t="str">
        <f t="shared" si="17"/>
        <v/>
      </c>
      <c r="AP41" s="102" t="str">
        <f t="shared" si="0"/>
        <v/>
      </c>
      <c r="AQ41" s="102" t="str">
        <f t="shared" si="1"/>
        <v/>
      </c>
      <c r="AR41" s="102" t="str">
        <f t="shared" si="2"/>
        <v/>
      </c>
      <c r="AS41" s="102" t="str">
        <f t="shared" si="3"/>
        <v/>
      </c>
      <c r="AT41" s="102" t="str">
        <f t="shared" si="4"/>
        <v/>
      </c>
      <c r="AU41" s="102" t="str">
        <f t="shared" si="5"/>
        <v/>
      </c>
      <c r="AV41" s="102" t="str">
        <f t="shared" si="6"/>
        <v/>
      </c>
      <c r="AW41" s="102" t="str">
        <f t="shared" si="7"/>
        <v/>
      </c>
      <c r="BB41" s="101"/>
    </row>
    <row r="42" spans="1:54" ht="15" customHeight="1" x14ac:dyDescent="0.3">
      <c r="A42" s="96" t="str">
        <f t="shared" si="11"/>
        <v/>
      </c>
      <c r="B42" s="96" t="str">
        <f t="shared" si="12"/>
        <v/>
      </c>
      <c r="C42" s="96" t="str">
        <f t="shared" si="13"/>
        <v/>
      </c>
      <c r="D42" s="13">
        <v>28</v>
      </c>
      <c r="E42" s="236"/>
      <c r="F42" s="241"/>
      <c r="G42" s="221"/>
      <c r="H42" s="221"/>
      <c r="I42" s="221"/>
      <c r="J42" s="235"/>
      <c r="K42" s="235"/>
      <c r="L42" s="221"/>
      <c r="M42" s="221"/>
      <c r="N42" s="282" t="str">
        <f t="shared" si="14"/>
        <v/>
      </c>
      <c r="O42" s="138">
        <f t="shared" si="15"/>
        <v>0</v>
      </c>
      <c r="P42" s="86"/>
      <c r="Q42" s="242"/>
      <c r="R42" s="243"/>
      <c r="S42" s="243"/>
      <c r="T42" s="242"/>
      <c r="U42" s="243"/>
      <c r="V42" s="243"/>
      <c r="W42" s="243"/>
      <c r="X42" s="243"/>
      <c r="Y42" s="243"/>
      <c r="Z42" s="243"/>
      <c r="AA42" s="243"/>
      <c r="AB42" s="243"/>
      <c r="AC42" s="243"/>
      <c r="AD42" s="243"/>
      <c r="AE42" s="243"/>
      <c r="AF42" s="221"/>
      <c r="AG42" s="221"/>
      <c r="AI42" s="101"/>
      <c r="AJ42" s="101"/>
      <c r="AK42" s="101"/>
      <c r="AL42" s="101"/>
      <c r="AM42" s="104">
        <f t="shared" si="16"/>
        <v>0</v>
      </c>
      <c r="AN42" s="102">
        <v>29</v>
      </c>
      <c r="AO42" s="102" t="str">
        <f t="shared" si="17"/>
        <v/>
      </c>
      <c r="AP42" s="102" t="str">
        <f t="shared" si="0"/>
        <v/>
      </c>
      <c r="AQ42" s="102" t="str">
        <f t="shared" si="1"/>
        <v/>
      </c>
      <c r="AR42" s="102" t="str">
        <f t="shared" si="2"/>
        <v/>
      </c>
      <c r="AS42" s="102" t="str">
        <f t="shared" si="3"/>
        <v/>
      </c>
      <c r="AT42" s="102" t="str">
        <f t="shared" si="4"/>
        <v/>
      </c>
      <c r="AU42" s="102" t="str">
        <f t="shared" si="5"/>
        <v/>
      </c>
      <c r="AV42" s="102" t="str">
        <f t="shared" si="6"/>
        <v/>
      </c>
      <c r="AW42" s="102" t="str">
        <f t="shared" si="7"/>
        <v/>
      </c>
      <c r="BB42" s="101"/>
    </row>
    <row r="43" spans="1:54" ht="15" customHeight="1" x14ac:dyDescent="0.3">
      <c r="A43" s="96" t="str">
        <f t="shared" si="11"/>
        <v/>
      </c>
      <c r="B43" s="96" t="str">
        <f t="shared" si="12"/>
        <v/>
      </c>
      <c r="C43" s="96" t="str">
        <f t="shared" si="13"/>
        <v/>
      </c>
      <c r="D43" s="13">
        <v>29</v>
      </c>
      <c r="E43" s="236"/>
      <c r="F43" s="241"/>
      <c r="G43" s="221"/>
      <c r="H43" s="221"/>
      <c r="I43" s="221"/>
      <c r="J43" s="235"/>
      <c r="K43" s="235"/>
      <c r="L43" s="221"/>
      <c r="M43" s="221"/>
      <c r="N43" s="282" t="str">
        <f t="shared" si="14"/>
        <v/>
      </c>
      <c r="O43" s="138">
        <f t="shared" si="15"/>
        <v>0</v>
      </c>
      <c r="P43" s="86"/>
      <c r="Q43" s="242"/>
      <c r="R43" s="243"/>
      <c r="S43" s="243"/>
      <c r="T43" s="242"/>
      <c r="U43" s="243"/>
      <c r="V43" s="243"/>
      <c r="W43" s="243"/>
      <c r="X43" s="243"/>
      <c r="Y43" s="243"/>
      <c r="Z43" s="243"/>
      <c r="AA43" s="243"/>
      <c r="AB43" s="243"/>
      <c r="AC43" s="243"/>
      <c r="AD43" s="243"/>
      <c r="AE43" s="243"/>
      <c r="AF43" s="221"/>
      <c r="AG43" s="221"/>
      <c r="AI43" s="101"/>
      <c r="AJ43" s="101"/>
      <c r="AK43" s="101"/>
      <c r="AL43" s="101"/>
      <c r="AM43" s="104">
        <f t="shared" si="16"/>
        <v>0</v>
      </c>
      <c r="AN43" s="102">
        <v>30</v>
      </c>
      <c r="AO43" s="102" t="str">
        <f t="shared" si="17"/>
        <v/>
      </c>
      <c r="AP43" s="102" t="str">
        <f t="shared" si="0"/>
        <v/>
      </c>
      <c r="AQ43" s="102" t="str">
        <f t="shared" si="1"/>
        <v/>
      </c>
      <c r="AR43" s="102" t="str">
        <f t="shared" si="2"/>
        <v/>
      </c>
      <c r="AS43" s="102" t="str">
        <f t="shared" si="3"/>
        <v/>
      </c>
      <c r="AT43" s="102" t="str">
        <f t="shared" si="4"/>
        <v/>
      </c>
      <c r="AU43" s="102" t="str">
        <f t="shared" si="5"/>
        <v/>
      </c>
      <c r="AV43" s="102" t="str">
        <f t="shared" si="6"/>
        <v/>
      </c>
      <c r="AW43" s="102" t="str">
        <f t="shared" si="7"/>
        <v/>
      </c>
      <c r="BB43" s="101"/>
    </row>
    <row r="44" spans="1:54" ht="15" customHeight="1" x14ac:dyDescent="0.3">
      <c r="A44" s="96" t="str">
        <f t="shared" si="11"/>
        <v/>
      </c>
      <c r="B44" s="96" t="str">
        <f t="shared" si="12"/>
        <v/>
      </c>
      <c r="C44" s="96" t="str">
        <f t="shared" si="13"/>
        <v/>
      </c>
      <c r="D44" s="13">
        <v>30</v>
      </c>
      <c r="E44" s="236"/>
      <c r="F44" s="241"/>
      <c r="G44" s="221"/>
      <c r="H44" s="221"/>
      <c r="I44" s="221"/>
      <c r="J44" s="235"/>
      <c r="K44" s="235"/>
      <c r="L44" s="221"/>
      <c r="M44" s="221"/>
      <c r="N44" s="282" t="str">
        <f t="shared" si="14"/>
        <v/>
      </c>
      <c r="O44" s="138">
        <f t="shared" si="15"/>
        <v>0</v>
      </c>
      <c r="P44" s="86"/>
      <c r="Q44" s="242"/>
      <c r="R44" s="243"/>
      <c r="S44" s="243"/>
      <c r="T44" s="242"/>
      <c r="U44" s="243"/>
      <c r="V44" s="243"/>
      <c r="W44" s="243"/>
      <c r="X44" s="243"/>
      <c r="Y44" s="243"/>
      <c r="Z44" s="243"/>
      <c r="AA44" s="243"/>
      <c r="AB44" s="243"/>
      <c r="AC44" s="243"/>
      <c r="AD44" s="243"/>
      <c r="AE44" s="243"/>
      <c r="AF44" s="221"/>
      <c r="AG44" s="221"/>
      <c r="AI44" s="101"/>
      <c r="AJ44" s="101"/>
      <c r="AK44" s="101"/>
      <c r="AL44" s="101"/>
      <c r="AM44" s="104">
        <f t="shared" si="16"/>
        <v>0</v>
      </c>
      <c r="AN44" s="102">
        <v>31</v>
      </c>
      <c r="AO44" s="102" t="str">
        <f t="shared" si="17"/>
        <v/>
      </c>
      <c r="AP44" s="102" t="str">
        <f t="shared" si="0"/>
        <v/>
      </c>
      <c r="AQ44" s="102" t="str">
        <f t="shared" si="1"/>
        <v/>
      </c>
      <c r="AR44" s="102" t="str">
        <f t="shared" si="2"/>
        <v/>
      </c>
      <c r="AS44" s="102" t="str">
        <f t="shared" si="3"/>
        <v/>
      </c>
      <c r="AT44" s="102" t="str">
        <f t="shared" si="4"/>
        <v/>
      </c>
      <c r="AU44" s="102" t="str">
        <f t="shared" si="5"/>
        <v/>
      </c>
      <c r="AV44" s="102" t="str">
        <f t="shared" si="6"/>
        <v/>
      </c>
      <c r="AW44" s="102" t="str">
        <f t="shared" si="7"/>
        <v/>
      </c>
      <c r="BB44" s="101"/>
    </row>
    <row r="45" spans="1:54" ht="15" customHeight="1" x14ac:dyDescent="0.3">
      <c r="A45" s="96" t="str">
        <f t="shared" si="11"/>
        <v/>
      </c>
      <c r="B45" s="96" t="str">
        <f t="shared" si="12"/>
        <v/>
      </c>
      <c r="C45" s="96" t="str">
        <f t="shared" si="13"/>
        <v/>
      </c>
      <c r="D45" s="13">
        <v>31</v>
      </c>
      <c r="E45" s="236"/>
      <c r="F45" s="241"/>
      <c r="G45" s="221"/>
      <c r="H45" s="221"/>
      <c r="I45" s="221"/>
      <c r="J45" s="235"/>
      <c r="K45" s="235"/>
      <c r="L45" s="221"/>
      <c r="M45" s="221"/>
      <c r="N45" s="282" t="str">
        <f t="shared" si="14"/>
        <v/>
      </c>
      <c r="O45" s="138">
        <f t="shared" si="15"/>
        <v>0</v>
      </c>
      <c r="P45" s="86"/>
      <c r="Q45" s="242"/>
      <c r="R45" s="243"/>
      <c r="S45" s="243"/>
      <c r="T45" s="242"/>
      <c r="U45" s="243"/>
      <c r="V45" s="243"/>
      <c r="W45" s="243"/>
      <c r="X45" s="243"/>
      <c r="Y45" s="243"/>
      <c r="Z45" s="243"/>
      <c r="AA45" s="243"/>
      <c r="AB45" s="243"/>
      <c r="AC45" s="243"/>
      <c r="AD45" s="243"/>
      <c r="AE45" s="243"/>
      <c r="AF45" s="221"/>
      <c r="AG45" s="221"/>
      <c r="AI45" s="101"/>
      <c r="AJ45" s="101"/>
      <c r="AK45" s="101"/>
      <c r="AL45" s="101"/>
      <c r="AM45" s="104">
        <f t="shared" si="16"/>
        <v>0</v>
      </c>
      <c r="AN45" s="102">
        <v>32</v>
      </c>
      <c r="AO45" s="102" t="str">
        <f t="shared" si="17"/>
        <v/>
      </c>
      <c r="AP45" s="102" t="str">
        <f t="shared" si="0"/>
        <v/>
      </c>
      <c r="AQ45" s="102" t="str">
        <f t="shared" si="1"/>
        <v/>
      </c>
      <c r="AR45" s="102" t="str">
        <f t="shared" si="2"/>
        <v/>
      </c>
      <c r="AS45" s="102" t="str">
        <f t="shared" si="3"/>
        <v/>
      </c>
      <c r="AT45" s="102" t="str">
        <f t="shared" si="4"/>
        <v/>
      </c>
      <c r="AU45" s="102" t="str">
        <f t="shared" si="5"/>
        <v/>
      </c>
      <c r="AV45" s="102" t="str">
        <f t="shared" si="6"/>
        <v/>
      </c>
      <c r="AW45" s="102" t="str">
        <f t="shared" si="7"/>
        <v/>
      </c>
      <c r="BB45" s="101"/>
    </row>
    <row r="46" spans="1:54" ht="15" customHeight="1" x14ac:dyDescent="0.3">
      <c r="A46" s="96" t="str">
        <f t="shared" si="11"/>
        <v/>
      </c>
      <c r="B46" s="96" t="str">
        <f t="shared" si="12"/>
        <v/>
      </c>
      <c r="C46" s="96" t="str">
        <f t="shared" si="13"/>
        <v/>
      </c>
      <c r="D46" s="13">
        <v>32</v>
      </c>
      <c r="E46" s="236"/>
      <c r="F46" s="241"/>
      <c r="G46" s="221"/>
      <c r="H46" s="221"/>
      <c r="I46" s="221"/>
      <c r="J46" s="235"/>
      <c r="K46" s="235"/>
      <c r="L46" s="221"/>
      <c r="M46" s="221"/>
      <c r="N46" s="282" t="str">
        <f t="shared" si="14"/>
        <v/>
      </c>
      <c r="O46" s="138">
        <f t="shared" si="15"/>
        <v>0</v>
      </c>
      <c r="P46" s="86"/>
      <c r="Q46" s="242"/>
      <c r="R46" s="243"/>
      <c r="S46" s="243"/>
      <c r="T46" s="242"/>
      <c r="U46" s="243"/>
      <c r="V46" s="243"/>
      <c r="W46" s="243"/>
      <c r="X46" s="243"/>
      <c r="Y46" s="243"/>
      <c r="Z46" s="243"/>
      <c r="AA46" s="243"/>
      <c r="AB46" s="243"/>
      <c r="AC46" s="243"/>
      <c r="AD46" s="243"/>
      <c r="AE46" s="243"/>
      <c r="AF46" s="221"/>
      <c r="AG46" s="221"/>
      <c r="AI46" s="101"/>
      <c r="AJ46" s="101"/>
      <c r="AK46" s="101"/>
      <c r="AL46" s="101"/>
      <c r="AM46" s="104">
        <f t="shared" si="16"/>
        <v>0</v>
      </c>
      <c r="AN46" s="102">
        <v>33</v>
      </c>
      <c r="AO46" s="102" t="str">
        <f t="shared" si="17"/>
        <v/>
      </c>
      <c r="AP46" s="102" t="str">
        <f t="shared" si="0"/>
        <v/>
      </c>
      <c r="AQ46" s="102" t="str">
        <f t="shared" si="1"/>
        <v/>
      </c>
      <c r="AR46" s="102" t="str">
        <f t="shared" si="2"/>
        <v/>
      </c>
      <c r="AS46" s="102" t="str">
        <f t="shared" si="3"/>
        <v/>
      </c>
      <c r="AT46" s="102" t="str">
        <f t="shared" si="4"/>
        <v/>
      </c>
      <c r="AU46" s="102" t="str">
        <f t="shared" si="5"/>
        <v/>
      </c>
      <c r="AV46" s="102" t="str">
        <f t="shared" si="6"/>
        <v/>
      </c>
      <c r="AW46" s="102" t="str">
        <f t="shared" si="7"/>
        <v/>
      </c>
      <c r="BB46" s="101"/>
    </row>
    <row r="47" spans="1:54" ht="15" customHeight="1" x14ac:dyDescent="0.3">
      <c r="A47" s="96" t="str">
        <f t="shared" si="11"/>
        <v/>
      </c>
      <c r="B47" s="96" t="str">
        <f t="shared" si="12"/>
        <v/>
      </c>
      <c r="C47" s="96" t="str">
        <f t="shared" si="13"/>
        <v/>
      </c>
      <c r="D47" s="13">
        <v>33</v>
      </c>
      <c r="E47" s="236"/>
      <c r="F47" s="241"/>
      <c r="G47" s="221"/>
      <c r="H47" s="221"/>
      <c r="I47" s="221"/>
      <c r="J47" s="235"/>
      <c r="K47" s="235"/>
      <c r="L47" s="221"/>
      <c r="M47" s="221"/>
      <c r="N47" s="282" t="str">
        <f t="shared" si="14"/>
        <v/>
      </c>
      <c r="O47" s="138">
        <f t="shared" si="15"/>
        <v>0</v>
      </c>
      <c r="P47" s="86"/>
      <c r="Q47" s="242"/>
      <c r="R47" s="243"/>
      <c r="S47" s="243"/>
      <c r="T47" s="242"/>
      <c r="U47" s="243"/>
      <c r="V47" s="243"/>
      <c r="W47" s="243"/>
      <c r="X47" s="243"/>
      <c r="Y47" s="243"/>
      <c r="Z47" s="243"/>
      <c r="AA47" s="243"/>
      <c r="AB47" s="243"/>
      <c r="AC47" s="243"/>
      <c r="AD47" s="243"/>
      <c r="AE47" s="243"/>
      <c r="AF47" s="221"/>
      <c r="AG47" s="221"/>
      <c r="AI47" s="101"/>
      <c r="AJ47" s="101"/>
      <c r="AK47" s="101"/>
      <c r="AL47" s="101"/>
      <c r="AM47" s="104">
        <f t="shared" si="16"/>
        <v>0</v>
      </c>
      <c r="AN47" s="102">
        <v>34</v>
      </c>
      <c r="AO47" s="102" t="str">
        <f t="shared" si="17"/>
        <v/>
      </c>
      <c r="AP47" s="102" t="str">
        <f t="shared" si="0"/>
        <v/>
      </c>
      <c r="AQ47" s="102" t="str">
        <f t="shared" si="1"/>
        <v/>
      </c>
      <c r="AR47" s="102" t="str">
        <f t="shared" si="2"/>
        <v/>
      </c>
      <c r="AS47" s="102" t="str">
        <f t="shared" si="3"/>
        <v/>
      </c>
      <c r="AT47" s="102" t="str">
        <f t="shared" si="4"/>
        <v/>
      </c>
      <c r="AU47" s="102" t="str">
        <f t="shared" si="5"/>
        <v/>
      </c>
      <c r="AV47" s="102" t="str">
        <f t="shared" si="6"/>
        <v/>
      </c>
      <c r="AW47" s="102" t="str">
        <f t="shared" si="7"/>
        <v/>
      </c>
      <c r="BB47" s="101"/>
    </row>
    <row r="48" spans="1:54" ht="15" customHeight="1" x14ac:dyDescent="0.3">
      <c r="A48" s="96" t="str">
        <f t="shared" si="11"/>
        <v/>
      </c>
      <c r="B48" s="96" t="str">
        <f t="shared" si="12"/>
        <v/>
      </c>
      <c r="C48" s="96" t="str">
        <f t="shared" si="13"/>
        <v/>
      </c>
      <c r="D48" s="13">
        <v>34</v>
      </c>
      <c r="E48" s="236"/>
      <c r="F48" s="241"/>
      <c r="G48" s="221"/>
      <c r="H48" s="221"/>
      <c r="I48" s="221"/>
      <c r="J48" s="235"/>
      <c r="K48" s="235"/>
      <c r="L48" s="221"/>
      <c r="M48" s="221"/>
      <c r="N48" s="282" t="str">
        <f t="shared" si="14"/>
        <v/>
      </c>
      <c r="O48" s="138">
        <f t="shared" si="15"/>
        <v>0</v>
      </c>
      <c r="P48" s="86"/>
      <c r="Q48" s="242"/>
      <c r="R48" s="243"/>
      <c r="S48" s="243"/>
      <c r="T48" s="242"/>
      <c r="U48" s="243"/>
      <c r="V48" s="243"/>
      <c r="W48" s="243"/>
      <c r="X48" s="243"/>
      <c r="Y48" s="243"/>
      <c r="Z48" s="243"/>
      <c r="AA48" s="243"/>
      <c r="AB48" s="243"/>
      <c r="AC48" s="243"/>
      <c r="AD48" s="243"/>
      <c r="AE48" s="243"/>
      <c r="AF48" s="221"/>
      <c r="AG48" s="221"/>
      <c r="AI48" s="101"/>
      <c r="AJ48" s="101"/>
      <c r="AK48" s="101"/>
      <c r="AL48" s="101"/>
      <c r="AM48" s="104">
        <f t="shared" si="16"/>
        <v>0</v>
      </c>
      <c r="AN48" s="102">
        <v>35</v>
      </c>
      <c r="AO48" s="102" t="str">
        <f t="shared" si="17"/>
        <v/>
      </c>
      <c r="AP48" s="102" t="str">
        <f t="shared" si="0"/>
        <v/>
      </c>
      <c r="AQ48" s="102" t="str">
        <f t="shared" si="1"/>
        <v/>
      </c>
      <c r="AR48" s="102" t="str">
        <f t="shared" si="2"/>
        <v/>
      </c>
      <c r="AS48" s="102" t="str">
        <f t="shared" si="3"/>
        <v/>
      </c>
      <c r="AT48" s="102" t="str">
        <f t="shared" si="4"/>
        <v/>
      </c>
      <c r="AU48" s="102" t="str">
        <f t="shared" si="5"/>
        <v/>
      </c>
      <c r="AV48" s="102" t="str">
        <f t="shared" si="6"/>
        <v/>
      </c>
      <c r="AW48" s="102" t="str">
        <f t="shared" si="7"/>
        <v/>
      </c>
      <c r="BB48" s="101"/>
    </row>
    <row r="49" spans="1:54" ht="15" customHeight="1" x14ac:dyDescent="0.3">
      <c r="A49" s="96" t="str">
        <f t="shared" si="11"/>
        <v/>
      </c>
      <c r="B49" s="96" t="str">
        <f t="shared" si="12"/>
        <v/>
      </c>
      <c r="C49" s="96" t="str">
        <f t="shared" si="13"/>
        <v/>
      </c>
      <c r="D49" s="13">
        <v>35</v>
      </c>
      <c r="E49" s="236"/>
      <c r="F49" s="241"/>
      <c r="G49" s="221"/>
      <c r="H49" s="221"/>
      <c r="I49" s="221"/>
      <c r="J49" s="235"/>
      <c r="K49" s="235"/>
      <c r="L49" s="221"/>
      <c r="M49" s="221"/>
      <c r="N49" s="282" t="str">
        <f t="shared" si="14"/>
        <v/>
      </c>
      <c r="O49" s="138">
        <f t="shared" si="15"/>
        <v>0</v>
      </c>
      <c r="P49" s="86"/>
      <c r="Q49" s="242"/>
      <c r="R49" s="243"/>
      <c r="S49" s="243"/>
      <c r="T49" s="242"/>
      <c r="U49" s="243"/>
      <c r="V49" s="243"/>
      <c r="W49" s="243"/>
      <c r="X49" s="243"/>
      <c r="Y49" s="243"/>
      <c r="Z49" s="243"/>
      <c r="AA49" s="243"/>
      <c r="AB49" s="243"/>
      <c r="AC49" s="243"/>
      <c r="AD49" s="243"/>
      <c r="AE49" s="243"/>
      <c r="AF49" s="221"/>
      <c r="AG49" s="221"/>
      <c r="AI49" s="101"/>
      <c r="AJ49" s="101"/>
      <c r="AK49" s="101"/>
      <c r="AL49" s="101"/>
      <c r="AM49" s="104">
        <f t="shared" si="16"/>
        <v>0</v>
      </c>
      <c r="AN49" s="102">
        <v>36</v>
      </c>
      <c r="AO49" s="102" t="str">
        <f t="shared" si="17"/>
        <v/>
      </c>
      <c r="AP49" s="102" t="str">
        <f t="shared" si="0"/>
        <v/>
      </c>
      <c r="AQ49" s="102" t="str">
        <f t="shared" si="1"/>
        <v/>
      </c>
      <c r="AR49" s="102" t="str">
        <f t="shared" si="2"/>
        <v/>
      </c>
      <c r="AS49" s="102" t="str">
        <f t="shared" si="3"/>
        <v/>
      </c>
      <c r="AT49" s="102" t="str">
        <f t="shared" si="4"/>
        <v/>
      </c>
      <c r="AU49" s="102" t="str">
        <f t="shared" si="5"/>
        <v/>
      </c>
      <c r="AV49" s="102" t="str">
        <f t="shared" si="6"/>
        <v/>
      </c>
      <c r="AW49" s="102" t="str">
        <f t="shared" si="7"/>
        <v/>
      </c>
      <c r="BB49" s="101"/>
    </row>
    <row r="50" spans="1:54" ht="15" customHeight="1" x14ac:dyDescent="0.3">
      <c r="A50" s="96" t="str">
        <f t="shared" si="11"/>
        <v/>
      </c>
      <c r="B50" s="96" t="str">
        <f t="shared" si="12"/>
        <v/>
      </c>
      <c r="C50" s="96" t="str">
        <f t="shared" si="13"/>
        <v/>
      </c>
      <c r="D50" s="13">
        <v>36</v>
      </c>
      <c r="E50" s="236"/>
      <c r="F50" s="241"/>
      <c r="G50" s="221"/>
      <c r="H50" s="221"/>
      <c r="I50" s="221"/>
      <c r="J50" s="235"/>
      <c r="K50" s="235"/>
      <c r="L50" s="221"/>
      <c r="M50" s="221"/>
      <c r="N50" s="282" t="str">
        <f t="shared" si="14"/>
        <v/>
      </c>
      <c r="O50" s="138">
        <f t="shared" si="15"/>
        <v>0</v>
      </c>
      <c r="P50" s="86"/>
      <c r="Q50" s="242"/>
      <c r="R50" s="243"/>
      <c r="S50" s="243"/>
      <c r="T50" s="242"/>
      <c r="U50" s="243"/>
      <c r="V50" s="243"/>
      <c r="W50" s="243"/>
      <c r="X50" s="243"/>
      <c r="Y50" s="243"/>
      <c r="Z50" s="243"/>
      <c r="AA50" s="243"/>
      <c r="AB50" s="243"/>
      <c r="AC50" s="243"/>
      <c r="AD50" s="243"/>
      <c r="AE50" s="243"/>
      <c r="AF50" s="221"/>
      <c r="AG50" s="221"/>
      <c r="AI50" s="101"/>
      <c r="AJ50" s="101"/>
      <c r="AK50" s="101"/>
      <c r="AL50" s="101"/>
      <c r="AM50" s="104">
        <f t="shared" si="16"/>
        <v>0</v>
      </c>
      <c r="AN50" s="102">
        <v>37</v>
      </c>
      <c r="AO50" s="102" t="str">
        <f t="shared" si="17"/>
        <v/>
      </c>
      <c r="AP50" s="102" t="str">
        <f t="shared" si="0"/>
        <v/>
      </c>
      <c r="AQ50" s="102" t="str">
        <f t="shared" si="1"/>
        <v/>
      </c>
      <c r="AR50" s="102" t="str">
        <f t="shared" si="2"/>
        <v/>
      </c>
      <c r="AS50" s="102" t="str">
        <f t="shared" si="3"/>
        <v/>
      </c>
      <c r="AT50" s="102" t="str">
        <f t="shared" si="4"/>
        <v/>
      </c>
      <c r="AU50" s="102" t="str">
        <f t="shared" si="5"/>
        <v/>
      </c>
      <c r="AV50" s="102" t="str">
        <f t="shared" si="6"/>
        <v/>
      </c>
      <c r="AW50" s="102" t="str">
        <f t="shared" si="7"/>
        <v/>
      </c>
      <c r="BB50" s="101"/>
    </row>
    <row r="51" spans="1:54" ht="15" customHeight="1" x14ac:dyDescent="0.3">
      <c r="A51" s="96" t="str">
        <f t="shared" si="11"/>
        <v/>
      </c>
      <c r="B51" s="96" t="str">
        <f t="shared" si="12"/>
        <v/>
      </c>
      <c r="C51" s="96" t="str">
        <f t="shared" si="13"/>
        <v/>
      </c>
      <c r="D51" s="13">
        <v>37</v>
      </c>
      <c r="E51" s="236"/>
      <c r="F51" s="241"/>
      <c r="G51" s="221"/>
      <c r="H51" s="221"/>
      <c r="I51" s="221"/>
      <c r="J51" s="235"/>
      <c r="K51" s="235"/>
      <c r="L51" s="221"/>
      <c r="M51" s="221"/>
      <c r="N51" s="282" t="str">
        <f t="shared" si="14"/>
        <v/>
      </c>
      <c r="O51" s="138">
        <f t="shared" si="15"/>
        <v>0</v>
      </c>
      <c r="P51" s="86"/>
      <c r="Q51" s="242"/>
      <c r="R51" s="243"/>
      <c r="S51" s="243"/>
      <c r="T51" s="242"/>
      <c r="U51" s="243"/>
      <c r="V51" s="243"/>
      <c r="W51" s="243"/>
      <c r="X51" s="243"/>
      <c r="Y51" s="243"/>
      <c r="Z51" s="243"/>
      <c r="AA51" s="243"/>
      <c r="AB51" s="243"/>
      <c r="AC51" s="243"/>
      <c r="AD51" s="243"/>
      <c r="AE51" s="243"/>
      <c r="AF51" s="221"/>
      <c r="AG51" s="221"/>
      <c r="AI51" s="101"/>
      <c r="AJ51" s="101"/>
      <c r="AK51" s="101"/>
      <c r="AL51" s="101"/>
      <c r="AM51" s="104">
        <f t="shared" si="16"/>
        <v>0</v>
      </c>
      <c r="AN51" s="102">
        <v>38</v>
      </c>
      <c r="AO51" s="102" t="str">
        <f t="shared" si="17"/>
        <v/>
      </c>
      <c r="AP51" s="102" t="str">
        <f t="shared" si="0"/>
        <v/>
      </c>
      <c r="AQ51" s="102" t="str">
        <f t="shared" si="1"/>
        <v/>
      </c>
      <c r="AR51" s="102" t="str">
        <f t="shared" si="2"/>
        <v/>
      </c>
      <c r="AS51" s="102" t="str">
        <f t="shared" si="3"/>
        <v/>
      </c>
      <c r="AT51" s="102" t="str">
        <f t="shared" si="4"/>
        <v/>
      </c>
      <c r="AU51" s="102" t="str">
        <f t="shared" si="5"/>
        <v/>
      </c>
      <c r="AV51" s="102" t="str">
        <f t="shared" si="6"/>
        <v/>
      </c>
      <c r="AW51" s="102" t="str">
        <f t="shared" si="7"/>
        <v/>
      </c>
      <c r="BB51" s="101"/>
    </row>
    <row r="52" spans="1:54" ht="15" customHeight="1" x14ac:dyDescent="0.3">
      <c r="A52" s="96" t="str">
        <f t="shared" si="11"/>
        <v/>
      </c>
      <c r="B52" s="96" t="str">
        <f t="shared" si="12"/>
        <v/>
      </c>
      <c r="C52" s="96" t="str">
        <f t="shared" si="13"/>
        <v/>
      </c>
      <c r="D52" s="13">
        <v>38</v>
      </c>
      <c r="E52" s="236"/>
      <c r="F52" s="241"/>
      <c r="G52" s="221"/>
      <c r="H52" s="221"/>
      <c r="I52" s="221"/>
      <c r="J52" s="235"/>
      <c r="K52" s="235"/>
      <c r="L52" s="221"/>
      <c r="M52" s="221"/>
      <c r="N52" s="282" t="str">
        <f t="shared" si="14"/>
        <v/>
      </c>
      <c r="O52" s="138">
        <f t="shared" si="15"/>
        <v>0</v>
      </c>
      <c r="P52" s="86"/>
      <c r="Q52" s="242"/>
      <c r="R52" s="243"/>
      <c r="S52" s="243"/>
      <c r="T52" s="242"/>
      <c r="U52" s="243"/>
      <c r="V52" s="243"/>
      <c r="W52" s="243"/>
      <c r="X52" s="243"/>
      <c r="Y52" s="243"/>
      <c r="Z52" s="243"/>
      <c r="AA52" s="243"/>
      <c r="AB52" s="243"/>
      <c r="AC52" s="243"/>
      <c r="AD52" s="243"/>
      <c r="AE52" s="243"/>
      <c r="AF52" s="221"/>
      <c r="AG52" s="221"/>
      <c r="AI52" s="101"/>
      <c r="AJ52" s="101"/>
      <c r="AK52" s="101"/>
      <c r="AL52" s="101"/>
      <c r="AM52" s="104">
        <f t="shared" si="16"/>
        <v>0</v>
      </c>
      <c r="AN52" s="102">
        <v>39</v>
      </c>
      <c r="AO52" s="102" t="str">
        <f t="shared" si="17"/>
        <v/>
      </c>
      <c r="AP52" s="102" t="str">
        <f t="shared" si="0"/>
        <v/>
      </c>
      <c r="AQ52" s="102" t="str">
        <f t="shared" si="1"/>
        <v/>
      </c>
      <c r="AR52" s="102" t="str">
        <f t="shared" si="2"/>
        <v/>
      </c>
      <c r="AS52" s="102" t="str">
        <f t="shared" si="3"/>
        <v/>
      </c>
      <c r="AT52" s="102" t="str">
        <f t="shared" si="4"/>
        <v/>
      </c>
      <c r="AU52" s="102" t="str">
        <f t="shared" si="5"/>
        <v/>
      </c>
      <c r="AV52" s="102" t="str">
        <f t="shared" si="6"/>
        <v/>
      </c>
      <c r="AW52" s="102" t="str">
        <f t="shared" si="7"/>
        <v/>
      </c>
      <c r="BB52" s="101"/>
    </row>
    <row r="53" spans="1:54" ht="15" customHeight="1" x14ac:dyDescent="0.3">
      <c r="A53" s="96" t="str">
        <f t="shared" si="11"/>
        <v/>
      </c>
      <c r="B53" s="96" t="str">
        <f t="shared" si="12"/>
        <v/>
      </c>
      <c r="C53" s="96" t="str">
        <f t="shared" si="13"/>
        <v/>
      </c>
      <c r="D53" s="13">
        <v>39</v>
      </c>
      <c r="E53" s="236"/>
      <c r="F53" s="241"/>
      <c r="G53" s="221"/>
      <c r="H53" s="221"/>
      <c r="I53" s="221"/>
      <c r="J53" s="235"/>
      <c r="K53" s="235"/>
      <c r="L53" s="221"/>
      <c r="M53" s="221"/>
      <c r="N53" s="282" t="str">
        <f t="shared" si="14"/>
        <v/>
      </c>
      <c r="O53" s="138">
        <f t="shared" si="15"/>
        <v>0</v>
      </c>
      <c r="P53" s="86"/>
      <c r="Q53" s="242"/>
      <c r="R53" s="243"/>
      <c r="S53" s="243"/>
      <c r="T53" s="242"/>
      <c r="U53" s="243"/>
      <c r="V53" s="243"/>
      <c r="W53" s="243"/>
      <c r="X53" s="243"/>
      <c r="Y53" s="243"/>
      <c r="Z53" s="243"/>
      <c r="AA53" s="243"/>
      <c r="AB53" s="243"/>
      <c r="AC53" s="243"/>
      <c r="AD53" s="243"/>
      <c r="AE53" s="243"/>
      <c r="AF53" s="221"/>
      <c r="AG53" s="221"/>
      <c r="AI53" s="101"/>
      <c r="AJ53" s="101"/>
      <c r="AK53" s="101"/>
      <c r="AL53" s="101"/>
      <c r="AM53" s="104">
        <f t="shared" si="16"/>
        <v>0</v>
      </c>
      <c r="AN53" s="102">
        <v>40</v>
      </c>
      <c r="AO53" s="102" t="str">
        <f t="shared" si="17"/>
        <v/>
      </c>
      <c r="AP53" s="102" t="str">
        <f t="shared" si="0"/>
        <v/>
      </c>
      <c r="AQ53" s="102" t="str">
        <f t="shared" si="1"/>
        <v/>
      </c>
      <c r="AR53" s="102" t="str">
        <f t="shared" si="2"/>
        <v/>
      </c>
      <c r="AS53" s="102" t="str">
        <f t="shared" si="3"/>
        <v/>
      </c>
      <c r="AT53" s="102" t="str">
        <f t="shared" si="4"/>
        <v/>
      </c>
      <c r="AU53" s="102" t="str">
        <f t="shared" si="5"/>
        <v/>
      </c>
      <c r="AV53" s="102" t="str">
        <f t="shared" si="6"/>
        <v/>
      </c>
      <c r="AW53" s="102" t="str">
        <f t="shared" si="7"/>
        <v/>
      </c>
      <c r="BB53" s="101"/>
    </row>
    <row r="54" spans="1:54" ht="15" customHeight="1" x14ac:dyDescent="0.3">
      <c r="A54" s="96" t="str">
        <f t="shared" si="11"/>
        <v/>
      </c>
      <c r="B54" s="96" t="str">
        <f t="shared" si="12"/>
        <v/>
      </c>
      <c r="C54" s="96" t="str">
        <f t="shared" si="13"/>
        <v/>
      </c>
      <c r="D54" s="13">
        <v>40</v>
      </c>
      <c r="E54" s="236"/>
      <c r="F54" s="241"/>
      <c r="G54" s="221"/>
      <c r="H54" s="221"/>
      <c r="I54" s="221"/>
      <c r="J54" s="235"/>
      <c r="K54" s="235"/>
      <c r="L54" s="221"/>
      <c r="M54" s="221"/>
      <c r="N54" s="282" t="str">
        <f t="shared" si="14"/>
        <v/>
      </c>
      <c r="O54" s="138">
        <f t="shared" si="15"/>
        <v>0</v>
      </c>
      <c r="P54" s="86"/>
      <c r="Q54" s="242"/>
      <c r="R54" s="243"/>
      <c r="S54" s="243"/>
      <c r="T54" s="242"/>
      <c r="U54" s="243"/>
      <c r="V54" s="243"/>
      <c r="W54" s="243"/>
      <c r="X54" s="243"/>
      <c r="Y54" s="243"/>
      <c r="Z54" s="243"/>
      <c r="AA54" s="243"/>
      <c r="AB54" s="243"/>
      <c r="AC54" s="243"/>
      <c r="AD54" s="243"/>
      <c r="AE54" s="243"/>
      <c r="AF54" s="221"/>
      <c r="AG54" s="221"/>
      <c r="AI54" s="101"/>
      <c r="AJ54" s="101"/>
      <c r="AK54" s="101"/>
      <c r="AL54" s="101"/>
      <c r="AM54" s="104">
        <f t="shared" si="16"/>
        <v>0</v>
      </c>
      <c r="AN54" s="102">
        <v>41</v>
      </c>
      <c r="AO54" s="102" t="str">
        <f t="shared" si="17"/>
        <v/>
      </c>
      <c r="AP54" s="102" t="str">
        <f t="shared" si="0"/>
        <v/>
      </c>
      <c r="AQ54" s="102" t="str">
        <f t="shared" si="1"/>
        <v/>
      </c>
      <c r="AR54" s="102" t="str">
        <f t="shared" si="2"/>
        <v/>
      </c>
      <c r="AS54" s="102" t="str">
        <f t="shared" si="3"/>
        <v/>
      </c>
      <c r="AT54" s="102" t="str">
        <f t="shared" si="4"/>
        <v/>
      </c>
      <c r="AU54" s="102" t="str">
        <f t="shared" si="5"/>
        <v/>
      </c>
      <c r="AV54" s="102" t="str">
        <f t="shared" si="6"/>
        <v/>
      </c>
      <c r="AW54" s="102" t="str">
        <f t="shared" si="7"/>
        <v/>
      </c>
      <c r="BB54" s="101"/>
    </row>
    <row r="55" spans="1:54" ht="15" customHeight="1" x14ac:dyDescent="0.3">
      <c r="A55" s="96" t="str">
        <f t="shared" si="11"/>
        <v/>
      </c>
      <c r="B55" s="96" t="str">
        <f t="shared" si="12"/>
        <v/>
      </c>
      <c r="C55" s="96" t="str">
        <f t="shared" si="13"/>
        <v/>
      </c>
      <c r="D55" s="13">
        <v>41</v>
      </c>
      <c r="E55" s="236"/>
      <c r="F55" s="241"/>
      <c r="G55" s="221"/>
      <c r="H55" s="221"/>
      <c r="I55" s="221"/>
      <c r="J55" s="235"/>
      <c r="K55" s="235"/>
      <c r="L55" s="221"/>
      <c r="M55" s="221"/>
      <c r="N55" s="282" t="str">
        <f t="shared" si="14"/>
        <v/>
      </c>
      <c r="O55" s="138">
        <f t="shared" si="15"/>
        <v>0</v>
      </c>
      <c r="P55" s="86"/>
      <c r="Q55" s="242"/>
      <c r="R55" s="243"/>
      <c r="S55" s="243"/>
      <c r="T55" s="242"/>
      <c r="U55" s="243"/>
      <c r="V55" s="243"/>
      <c r="W55" s="243"/>
      <c r="X55" s="243"/>
      <c r="Y55" s="243"/>
      <c r="Z55" s="243"/>
      <c r="AA55" s="243"/>
      <c r="AB55" s="243"/>
      <c r="AC55" s="243"/>
      <c r="AD55" s="243"/>
      <c r="AE55" s="243"/>
      <c r="AF55" s="221"/>
      <c r="AG55" s="221"/>
      <c r="AI55" s="101"/>
      <c r="AJ55" s="101"/>
      <c r="AK55" s="101"/>
      <c r="AL55" s="101"/>
      <c r="AM55" s="104">
        <f t="shared" si="16"/>
        <v>0</v>
      </c>
      <c r="AN55" s="102">
        <v>42</v>
      </c>
      <c r="AO55" s="102" t="str">
        <f t="shared" si="17"/>
        <v/>
      </c>
      <c r="AP55" s="102" t="str">
        <f t="shared" si="0"/>
        <v/>
      </c>
      <c r="AQ55" s="102" t="str">
        <f t="shared" si="1"/>
        <v/>
      </c>
      <c r="AR55" s="102" t="str">
        <f t="shared" si="2"/>
        <v/>
      </c>
      <c r="AS55" s="102" t="str">
        <f t="shared" si="3"/>
        <v/>
      </c>
      <c r="AT55" s="102" t="str">
        <f t="shared" si="4"/>
        <v/>
      </c>
      <c r="AU55" s="102" t="str">
        <f t="shared" si="5"/>
        <v/>
      </c>
      <c r="AV55" s="102" t="str">
        <f t="shared" si="6"/>
        <v/>
      </c>
      <c r="AW55" s="102" t="str">
        <f t="shared" si="7"/>
        <v/>
      </c>
      <c r="BB55" s="101"/>
    </row>
    <row r="56" spans="1:54" ht="15" customHeight="1" x14ac:dyDescent="0.3">
      <c r="A56" s="96" t="str">
        <f t="shared" si="11"/>
        <v/>
      </c>
      <c r="B56" s="96" t="str">
        <f t="shared" si="12"/>
        <v/>
      </c>
      <c r="C56" s="96" t="str">
        <f t="shared" si="13"/>
        <v/>
      </c>
      <c r="D56" s="13">
        <v>42</v>
      </c>
      <c r="E56" s="236"/>
      <c r="F56" s="241"/>
      <c r="G56" s="221"/>
      <c r="H56" s="221"/>
      <c r="I56" s="221"/>
      <c r="J56" s="235"/>
      <c r="K56" s="235"/>
      <c r="L56" s="221"/>
      <c r="M56" s="221"/>
      <c r="N56" s="282" t="str">
        <f t="shared" si="14"/>
        <v/>
      </c>
      <c r="O56" s="138">
        <f t="shared" si="15"/>
        <v>0</v>
      </c>
      <c r="P56" s="86"/>
      <c r="Q56" s="242"/>
      <c r="R56" s="243"/>
      <c r="S56" s="243"/>
      <c r="T56" s="242"/>
      <c r="U56" s="243"/>
      <c r="V56" s="243"/>
      <c r="W56" s="243"/>
      <c r="X56" s="243"/>
      <c r="Y56" s="243"/>
      <c r="Z56" s="243"/>
      <c r="AA56" s="243"/>
      <c r="AB56" s="243"/>
      <c r="AC56" s="243"/>
      <c r="AD56" s="243"/>
      <c r="AE56" s="243"/>
      <c r="AF56" s="221"/>
      <c r="AG56" s="221"/>
      <c r="AI56" s="101"/>
      <c r="AJ56" s="101"/>
      <c r="AK56" s="101"/>
      <c r="AL56" s="101"/>
      <c r="AM56" s="104">
        <f t="shared" si="16"/>
        <v>0</v>
      </c>
      <c r="AN56" s="102">
        <v>43</v>
      </c>
      <c r="AO56" s="102" t="str">
        <f t="shared" si="17"/>
        <v/>
      </c>
      <c r="AP56" s="102" t="str">
        <f t="shared" si="0"/>
        <v/>
      </c>
      <c r="AQ56" s="102" t="str">
        <f t="shared" si="1"/>
        <v/>
      </c>
      <c r="AR56" s="102" t="str">
        <f t="shared" si="2"/>
        <v/>
      </c>
      <c r="AS56" s="102" t="str">
        <f t="shared" si="3"/>
        <v/>
      </c>
      <c r="AT56" s="102" t="str">
        <f t="shared" si="4"/>
        <v/>
      </c>
      <c r="AU56" s="102" t="str">
        <f t="shared" si="5"/>
        <v/>
      </c>
      <c r="AV56" s="102" t="str">
        <f t="shared" si="6"/>
        <v/>
      </c>
      <c r="AW56" s="102" t="str">
        <f t="shared" si="7"/>
        <v/>
      </c>
      <c r="BB56" s="101"/>
    </row>
    <row r="57" spans="1:54" ht="15" customHeight="1" x14ac:dyDescent="0.3">
      <c r="A57" s="96" t="str">
        <f t="shared" si="11"/>
        <v/>
      </c>
      <c r="B57" s="96" t="str">
        <f t="shared" si="12"/>
        <v/>
      </c>
      <c r="C57" s="96" t="str">
        <f t="shared" si="13"/>
        <v/>
      </c>
      <c r="D57" s="13">
        <v>43</v>
      </c>
      <c r="E57" s="236"/>
      <c r="F57" s="241"/>
      <c r="G57" s="221"/>
      <c r="H57" s="221"/>
      <c r="I57" s="221"/>
      <c r="J57" s="235"/>
      <c r="K57" s="235"/>
      <c r="L57" s="221"/>
      <c r="M57" s="221"/>
      <c r="N57" s="282" t="str">
        <f t="shared" si="14"/>
        <v/>
      </c>
      <c r="O57" s="138">
        <f t="shared" si="15"/>
        <v>0</v>
      </c>
      <c r="P57" s="86"/>
      <c r="Q57" s="242"/>
      <c r="R57" s="243"/>
      <c r="S57" s="243"/>
      <c r="T57" s="242"/>
      <c r="U57" s="243"/>
      <c r="V57" s="243"/>
      <c r="W57" s="243"/>
      <c r="X57" s="243"/>
      <c r="Y57" s="243"/>
      <c r="Z57" s="243"/>
      <c r="AA57" s="243"/>
      <c r="AB57" s="243"/>
      <c r="AC57" s="243"/>
      <c r="AD57" s="243"/>
      <c r="AE57" s="243"/>
      <c r="AF57" s="221"/>
      <c r="AG57" s="221"/>
      <c r="AI57" s="101"/>
      <c r="AJ57" s="101"/>
      <c r="AK57" s="101"/>
      <c r="AL57" s="101"/>
      <c r="AM57" s="104">
        <f t="shared" si="16"/>
        <v>0</v>
      </c>
      <c r="AN57" s="102">
        <v>44</v>
      </c>
      <c r="AO57" s="102" t="str">
        <f t="shared" si="17"/>
        <v/>
      </c>
      <c r="AP57" s="102" t="str">
        <f t="shared" si="0"/>
        <v/>
      </c>
      <c r="AQ57" s="102" t="str">
        <f t="shared" si="1"/>
        <v/>
      </c>
      <c r="AR57" s="102" t="str">
        <f t="shared" si="2"/>
        <v/>
      </c>
      <c r="AS57" s="102" t="str">
        <f t="shared" si="3"/>
        <v/>
      </c>
      <c r="AT57" s="102" t="str">
        <f t="shared" si="4"/>
        <v/>
      </c>
      <c r="AU57" s="102" t="str">
        <f t="shared" si="5"/>
        <v/>
      </c>
      <c r="AV57" s="102" t="str">
        <f t="shared" si="6"/>
        <v/>
      </c>
      <c r="AW57" s="102" t="str">
        <f t="shared" si="7"/>
        <v/>
      </c>
      <c r="BB57" s="101"/>
    </row>
    <row r="58" spans="1:54" ht="15" customHeight="1" x14ac:dyDescent="0.3">
      <c r="A58" s="96" t="str">
        <f t="shared" si="11"/>
        <v/>
      </c>
      <c r="B58" s="96" t="str">
        <f t="shared" si="12"/>
        <v/>
      </c>
      <c r="C58" s="96" t="str">
        <f t="shared" si="13"/>
        <v/>
      </c>
      <c r="D58" s="13">
        <v>44</v>
      </c>
      <c r="E58" s="236"/>
      <c r="F58" s="241"/>
      <c r="G58" s="221"/>
      <c r="H58" s="221"/>
      <c r="I58" s="221"/>
      <c r="J58" s="235"/>
      <c r="K58" s="235"/>
      <c r="L58" s="221"/>
      <c r="M58" s="221"/>
      <c r="N58" s="282" t="str">
        <f t="shared" si="14"/>
        <v/>
      </c>
      <c r="O58" s="138">
        <f t="shared" si="15"/>
        <v>0</v>
      </c>
      <c r="P58" s="86"/>
      <c r="Q58" s="242"/>
      <c r="R58" s="243"/>
      <c r="S58" s="243"/>
      <c r="T58" s="242"/>
      <c r="U58" s="243"/>
      <c r="V58" s="243"/>
      <c r="W58" s="243"/>
      <c r="X58" s="243"/>
      <c r="Y58" s="243"/>
      <c r="Z58" s="243"/>
      <c r="AA58" s="243"/>
      <c r="AB58" s="243"/>
      <c r="AC58" s="243"/>
      <c r="AD58" s="243"/>
      <c r="AE58" s="243"/>
      <c r="AF58" s="221"/>
      <c r="AG58" s="221"/>
      <c r="AI58" s="101"/>
      <c r="AJ58" s="101"/>
      <c r="AK58" s="101"/>
      <c r="AL58" s="101"/>
      <c r="AM58" s="104">
        <f t="shared" si="16"/>
        <v>0</v>
      </c>
      <c r="AN58" s="102">
        <v>45</v>
      </c>
      <c r="AO58" s="102" t="str">
        <f t="shared" si="17"/>
        <v/>
      </c>
      <c r="AP58" s="102" t="str">
        <f t="shared" si="0"/>
        <v/>
      </c>
      <c r="AQ58" s="102" t="str">
        <f t="shared" si="1"/>
        <v/>
      </c>
      <c r="AR58" s="102" t="str">
        <f t="shared" si="2"/>
        <v/>
      </c>
      <c r="AS58" s="102" t="str">
        <f t="shared" si="3"/>
        <v/>
      </c>
      <c r="AT58" s="102" t="str">
        <f t="shared" si="4"/>
        <v/>
      </c>
      <c r="AU58" s="102" t="str">
        <f t="shared" si="5"/>
        <v/>
      </c>
      <c r="AV58" s="102" t="str">
        <f t="shared" si="6"/>
        <v/>
      </c>
      <c r="AW58" s="102" t="str">
        <f t="shared" si="7"/>
        <v/>
      </c>
      <c r="BB58" s="101"/>
    </row>
    <row r="59" spans="1:54" ht="15" customHeight="1" x14ac:dyDescent="0.3">
      <c r="A59" s="96" t="str">
        <f t="shared" si="11"/>
        <v/>
      </c>
      <c r="B59" s="96" t="str">
        <f t="shared" si="12"/>
        <v/>
      </c>
      <c r="C59" s="96" t="str">
        <f t="shared" si="13"/>
        <v/>
      </c>
      <c r="D59" s="13">
        <v>45</v>
      </c>
      <c r="E59" s="236"/>
      <c r="F59" s="241"/>
      <c r="G59" s="221"/>
      <c r="H59" s="221"/>
      <c r="I59" s="221"/>
      <c r="J59" s="235"/>
      <c r="K59" s="235"/>
      <c r="L59" s="221"/>
      <c r="M59" s="221"/>
      <c r="N59" s="282" t="str">
        <f t="shared" si="14"/>
        <v/>
      </c>
      <c r="O59" s="138">
        <f t="shared" si="15"/>
        <v>0</v>
      </c>
      <c r="P59" s="86"/>
      <c r="Q59" s="242"/>
      <c r="R59" s="243"/>
      <c r="S59" s="243"/>
      <c r="T59" s="242"/>
      <c r="U59" s="243"/>
      <c r="V59" s="243"/>
      <c r="W59" s="243"/>
      <c r="X59" s="243"/>
      <c r="Y59" s="243"/>
      <c r="Z59" s="243"/>
      <c r="AA59" s="243"/>
      <c r="AB59" s="243"/>
      <c r="AC59" s="243"/>
      <c r="AD59" s="243"/>
      <c r="AE59" s="243"/>
      <c r="AF59" s="221"/>
      <c r="AG59" s="221"/>
      <c r="AI59" s="101"/>
      <c r="AJ59" s="101"/>
      <c r="AK59" s="101"/>
      <c r="AL59" s="101"/>
      <c r="AM59" s="104">
        <f t="shared" si="16"/>
        <v>0</v>
      </c>
      <c r="AN59" s="102">
        <v>46</v>
      </c>
      <c r="AO59" s="102" t="str">
        <f t="shared" si="17"/>
        <v/>
      </c>
      <c r="AP59" s="102" t="str">
        <f t="shared" si="0"/>
        <v/>
      </c>
      <c r="AQ59" s="102" t="str">
        <f t="shared" si="1"/>
        <v/>
      </c>
      <c r="AR59" s="102" t="str">
        <f t="shared" si="2"/>
        <v/>
      </c>
      <c r="AS59" s="102" t="str">
        <f t="shared" si="3"/>
        <v/>
      </c>
      <c r="AT59" s="102" t="str">
        <f t="shared" si="4"/>
        <v/>
      </c>
      <c r="AU59" s="102" t="str">
        <f t="shared" si="5"/>
        <v/>
      </c>
      <c r="AV59" s="102" t="str">
        <f t="shared" si="6"/>
        <v/>
      </c>
      <c r="AW59" s="102" t="str">
        <f t="shared" si="7"/>
        <v/>
      </c>
      <c r="BB59" s="101"/>
    </row>
    <row r="60" spans="1:54" ht="15" customHeight="1" x14ac:dyDescent="0.3">
      <c r="A60" s="96" t="str">
        <f t="shared" si="11"/>
        <v/>
      </c>
      <c r="B60" s="96" t="str">
        <f t="shared" si="12"/>
        <v/>
      </c>
      <c r="C60" s="96" t="str">
        <f t="shared" si="13"/>
        <v/>
      </c>
      <c r="D60" s="13">
        <v>46</v>
      </c>
      <c r="E60" s="236"/>
      <c r="F60" s="241"/>
      <c r="G60" s="221"/>
      <c r="H60" s="221"/>
      <c r="I60" s="221"/>
      <c r="J60" s="235"/>
      <c r="K60" s="235"/>
      <c r="L60" s="221"/>
      <c r="M60" s="221"/>
      <c r="N60" s="282" t="str">
        <f t="shared" si="14"/>
        <v/>
      </c>
      <c r="O60" s="138">
        <f t="shared" si="15"/>
        <v>0</v>
      </c>
      <c r="P60" s="86"/>
      <c r="Q60" s="242"/>
      <c r="R60" s="243"/>
      <c r="S60" s="243"/>
      <c r="T60" s="242"/>
      <c r="U60" s="243"/>
      <c r="V60" s="243"/>
      <c r="W60" s="243"/>
      <c r="X60" s="243"/>
      <c r="Y60" s="243"/>
      <c r="Z60" s="243"/>
      <c r="AA60" s="243"/>
      <c r="AB60" s="243"/>
      <c r="AC60" s="243"/>
      <c r="AD60" s="243"/>
      <c r="AE60" s="243"/>
      <c r="AF60" s="221"/>
      <c r="AG60" s="221"/>
      <c r="AI60" s="101"/>
      <c r="AJ60" s="101"/>
      <c r="AK60" s="101"/>
      <c r="AL60" s="101"/>
      <c r="AM60" s="104">
        <f t="shared" si="16"/>
        <v>0</v>
      </c>
      <c r="AN60" s="102">
        <v>47</v>
      </c>
      <c r="AO60" s="102" t="str">
        <f t="shared" si="17"/>
        <v/>
      </c>
      <c r="AP60" s="102" t="str">
        <f t="shared" si="0"/>
        <v/>
      </c>
      <c r="AQ60" s="102" t="str">
        <f t="shared" si="1"/>
        <v/>
      </c>
      <c r="AR60" s="102" t="str">
        <f t="shared" si="2"/>
        <v/>
      </c>
      <c r="AS60" s="102" t="str">
        <f t="shared" si="3"/>
        <v/>
      </c>
      <c r="AT60" s="102" t="str">
        <f t="shared" si="4"/>
        <v/>
      </c>
      <c r="AU60" s="102" t="str">
        <f t="shared" si="5"/>
        <v/>
      </c>
      <c r="AV60" s="102" t="str">
        <f t="shared" si="6"/>
        <v/>
      </c>
      <c r="AW60" s="102" t="str">
        <f t="shared" si="7"/>
        <v/>
      </c>
      <c r="BB60" s="101"/>
    </row>
    <row r="61" spans="1:54" ht="15" customHeight="1" x14ac:dyDescent="0.3">
      <c r="A61" s="96" t="str">
        <f t="shared" si="11"/>
        <v/>
      </c>
      <c r="B61" s="96" t="str">
        <f t="shared" si="12"/>
        <v/>
      </c>
      <c r="C61" s="96" t="str">
        <f t="shared" si="13"/>
        <v/>
      </c>
      <c r="D61" s="13">
        <v>47</v>
      </c>
      <c r="E61" s="236"/>
      <c r="F61" s="241"/>
      <c r="G61" s="221"/>
      <c r="H61" s="221"/>
      <c r="I61" s="221"/>
      <c r="J61" s="235"/>
      <c r="K61" s="235"/>
      <c r="L61" s="221"/>
      <c r="M61" s="221"/>
      <c r="N61" s="282" t="str">
        <f t="shared" si="14"/>
        <v/>
      </c>
      <c r="O61" s="138">
        <f t="shared" si="15"/>
        <v>0</v>
      </c>
      <c r="P61" s="86"/>
      <c r="Q61" s="242"/>
      <c r="R61" s="243"/>
      <c r="S61" s="243"/>
      <c r="T61" s="242"/>
      <c r="U61" s="243"/>
      <c r="V61" s="243"/>
      <c r="W61" s="243"/>
      <c r="X61" s="243"/>
      <c r="Y61" s="243"/>
      <c r="Z61" s="243"/>
      <c r="AA61" s="243"/>
      <c r="AB61" s="243"/>
      <c r="AC61" s="243"/>
      <c r="AD61" s="243"/>
      <c r="AE61" s="243"/>
      <c r="AF61" s="221"/>
      <c r="AG61" s="221"/>
      <c r="AI61" s="101"/>
      <c r="AJ61" s="101"/>
      <c r="AK61" s="101"/>
      <c r="AL61" s="101"/>
      <c r="AM61" s="104">
        <f t="shared" si="16"/>
        <v>0</v>
      </c>
      <c r="AN61" s="102">
        <v>48</v>
      </c>
      <c r="AO61" s="102" t="str">
        <f t="shared" si="17"/>
        <v/>
      </c>
      <c r="AP61" s="102" t="str">
        <f t="shared" si="0"/>
        <v/>
      </c>
      <c r="AQ61" s="102" t="str">
        <f t="shared" si="1"/>
        <v/>
      </c>
      <c r="AR61" s="102" t="str">
        <f t="shared" si="2"/>
        <v/>
      </c>
      <c r="AS61" s="102" t="str">
        <f t="shared" si="3"/>
        <v/>
      </c>
      <c r="AT61" s="102" t="str">
        <f t="shared" si="4"/>
        <v/>
      </c>
      <c r="AU61" s="102" t="str">
        <f t="shared" si="5"/>
        <v/>
      </c>
      <c r="AV61" s="102" t="str">
        <f t="shared" si="6"/>
        <v/>
      </c>
      <c r="AW61" s="102" t="str">
        <f t="shared" si="7"/>
        <v/>
      </c>
      <c r="BB61" s="101"/>
    </row>
    <row r="62" spans="1:54" ht="15" customHeight="1" x14ac:dyDescent="0.3">
      <c r="A62" s="96" t="str">
        <f t="shared" si="11"/>
        <v/>
      </c>
      <c r="B62" s="96" t="str">
        <f t="shared" si="12"/>
        <v/>
      </c>
      <c r="C62" s="96" t="str">
        <f t="shared" si="13"/>
        <v/>
      </c>
      <c r="D62" s="13">
        <v>48</v>
      </c>
      <c r="E62" s="236"/>
      <c r="F62" s="241"/>
      <c r="G62" s="221"/>
      <c r="H62" s="221"/>
      <c r="I62" s="221"/>
      <c r="J62" s="235"/>
      <c r="K62" s="235"/>
      <c r="L62" s="221"/>
      <c r="M62" s="221"/>
      <c r="N62" s="282" t="str">
        <f t="shared" si="14"/>
        <v/>
      </c>
      <c r="O62" s="138">
        <f t="shared" si="15"/>
        <v>0</v>
      </c>
      <c r="P62" s="86"/>
      <c r="Q62" s="242"/>
      <c r="R62" s="243"/>
      <c r="S62" s="243"/>
      <c r="T62" s="242"/>
      <c r="U62" s="243"/>
      <c r="V62" s="243"/>
      <c r="W62" s="243"/>
      <c r="X62" s="243"/>
      <c r="Y62" s="243"/>
      <c r="Z62" s="243"/>
      <c r="AA62" s="243"/>
      <c r="AB62" s="243"/>
      <c r="AC62" s="243"/>
      <c r="AD62" s="243"/>
      <c r="AE62" s="243"/>
      <c r="AF62" s="221"/>
      <c r="AG62" s="221"/>
      <c r="AI62" s="101"/>
      <c r="AJ62" s="101"/>
      <c r="AK62" s="101"/>
      <c r="AL62" s="101"/>
      <c r="AM62" s="104">
        <f t="shared" si="16"/>
        <v>0</v>
      </c>
      <c r="AN62" s="102">
        <v>49</v>
      </c>
      <c r="AO62" s="102" t="str">
        <f t="shared" si="17"/>
        <v/>
      </c>
      <c r="AP62" s="102" t="str">
        <f t="shared" si="0"/>
        <v/>
      </c>
      <c r="AQ62" s="102" t="str">
        <f t="shared" si="1"/>
        <v/>
      </c>
      <c r="AR62" s="102" t="str">
        <f t="shared" si="2"/>
        <v/>
      </c>
      <c r="AS62" s="102" t="str">
        <f t="shared" si="3"/>
        <v/>
      </c>
      <c r="AT62" s="102" t="str">
        <f t="shared" si="4"/>
        <v/>
      </c>
      <c r="AU62" s="102" t="str">
        <f t="shared" si="5"/>
        <v/>
      </c>
      <c r="AV62" s="102" t="str">
        <f t="shared" si="6"/>
        <v/>
      </c>
      <c r="AW62" s="102" t="str">
        <f t="shared" si="7"/>
        <v/>
      </c>
      <c r="BB62" s="101"/>
    </row>
    <row r="63" spans="1:54" ht="15" customHeight="1" x14ac:dyDescent="0.3">
      <c r="A63" s="96" t="str">
        <f t="shared" si="11"/>
        <v/>
      </c>
      <c r="B63" s="96" t="str">
        <f t="shared" si="12"/>
        <v/>
      </c>
      <c r="C63" s="96" t="str">
        <f t="shared" si="13"/>
        <v/>
      </c>
      <c r="D63" s="13">
        <v>49</v>
      </c>
      <c r="E63" s="236"/>
      <c r="F63" s="241"/>
      <c r="G63" s="221"/>
      <c r="H63" s="221"/>
      <c r="I63" s="221"/>
      <c r="J63" s="235"/>
      <c r="K63" s="235"/>
      <c r="L63" s="221"/>
      <c r="M63" s="221"/>
      <c r="N63" s="282" t="str">
        <f t="shared" si="14"/>
        <v/>
      </c>
      <c r="O63" s="138">
        <f t="shared" si="15"/>
        <v>0</v>
      </c>
      <c r="P63" s="86"/>
      <c r="Q63" s="242"/>
      <c r="R63" s="243"/>
      <c r="S63" s="243"/>
      <c r="T63" s="242"/>
      <c r="U63" s="243"/>
      <c r="V63" s="243"/>
      <c r="W63" s="243"/>
      <c r="X63" s="243"/>
      <c r="Y63" s="243"/>
      <c r="Z63" s="243"/>
      <c r="AA63" s="243"/>
      <c r="AB63" s="243"/>
      <c r="AC63" s="243"/>
      <c r="AD63" s="243"/>
      <c r="AE63" s="243"/>
      <c r="AF63" s="221"/>
      <c r="AG63" s="221"/>
      <c r="AI63" s="101"/>
      <c r="AJ63" s="101"/>
      <c r="AK63" s="101"/>
      <c r="AL63" s="101"/>
      <c r="AM63" s="104">
        <f t="shared" si="16"/>
        <v>0</v>
      </c>
      <c r="AN63" s="102">
        <v>50</v>
      </c>
      <c r="AO63" s="102" t="str">
        <f t="shared" si="17"/>
        <v/>
      </c>
      <c r="AP63" s="102" t="str">
        <f t="shared" si="0"/>
        <v/>
      </c>
      <c r="AQ63" s="102" t="str">
        <f t="shared" si="1"/>
        <v/>
      </c>
      <c r="AR63" s="102" t="str">
        <f t="shared" si="2"/>
        <v/>
      </c>
      <c r="AS63" s="102" t="str">
        <f t="shared" si="3"/>
        <v/>
      </c>
      <c r="AT63" s="102" t="str">
        <f t="shared" si="4"/>
        <v/>
      </c>
      <c r="AU63" s="102" t="str">
        <f t="shared" si="5"/>
        <v/>
      </c>
      <c r="AV63" s="102" t="str">
        <f t="shared" si="6"/>
        <v/>
      </c>
      <c r="AW63" s="102" t="str">
        <f t="shared" si="7"/>
        <v/>
      </c>
      <c r="BB63" s="101"/>
    </row>
    <row r="64" spans="1:54" ht="15" customHeight="1" x14ac:dyDescent="0.3">
      <c r="A64" s="96" t="str">
        <f t="shared" si="11"/>
        <v/>
      </c>
      <c r="B64" s="96" t="str">
        <f t="shared" si="12"/>
        <v/>
      </c>
      <c r="C64" s="96" t="str">
        <f t="shared" si="13"/>
        <v/>
      </c>
      <c r="D64" s="13">
        <v>50</v>
      </c>
      <c r="E64" s="236"/>
      <c r="F64" s="241"/>
      <c r="G64" s="221"/>
      <c r="H64" s="221"/>
      <c r="I64" s="221"/>
      <c r="J64" s="235"/>
      <c r="K64" s="235"/>
      <c r="L64" s="221"/>
      <c r="M64" s="221"/>
      <c r="N64" s="282" t="str">
        <f t="shared" si="14"/>
        <v/>
      </c>
      <c r="O64" s="138">
        <f t="shared" si="15"/>
        <v>0</v>
      </c>
      <c r="P64" s="86"/>
      <c r="Q64" s="242"/>
      <c r="R64" s="243"/>
      <c r="S64" s="243"/>
      <c r="T64" s="242"/>
      <c r="U64" s="243"/>
      <c r="V64" s="243"/>
      <c r="W64" s="243"/>
      <c r="X64" s="243"/>
      <c r="Y64" s="243"/>
      <c r="Z64" s="243"/>
      <c r="AA64" s="243"/>
      <c r="AB64" s="243"/>
      <c r="AC64" s="243"/>
      <c r="AD64" s="243"/>
      <c r="AE64" s="243"/>
      <c r="AF64" s="221"/>
      <c r="AG64" s="221"/>
      <c r="AI64" s="101"/>
      <c r="AJ64" s="101"/>
      <c r="AK64" s="101"/>
      <c r="AL64" s="101"/>
      <c r="AM64" s="104">
        <f t="shared" si="16"/>
        <v>0</v>
      </c>
      <c r="AN64" s="102">
        <v>51</v>
      </c>
      <c r="AO64" s="102" t="str">
        <f t="shared" si="17"/>
        <v/>
      </c>
      <c r="AP64" s="102" t="str">
        <f t="shared" si="0"/>
        <v/>
      </c>
      <c r="AQ64" s="102" t="str">
        <f t="shared" si="1"/>
        <v/>
      </c>
      <c r="AR64" s="102" t="str">
        <f t="shared" si="2"/>
        <v/>
      </c>
      <c r="AS64" s="102" t="str">
        <f t="shared" si="3"/>
        <v/>
      </c>
      <c r="AT64" s="102" t="str">
        <f t="shared" si="4"/>
        <v/>
      </c>
      <c r="AU64" s="102" t="str">
        <f t="shared" si="5"/>
        <v/>
      </c>
      <c r="AV64" s="102" t="str">
        <f t="shared" si="6"/>
        <v/>
      </c>
      <c r="AW64" s="102" t="str">
        <f t="shared" si="7"/>
        <v/>
      </c>
      <c r="BB64" s="101"/>
    </row>
    <row r="65" spans="1:54" ht="15" customHeight="1" x14ac:dyDescent="0.3">
      <c r="A65" s="96" t="str">
        <f t="shared" si="11"/>
        <v/>
      </c>
      <c r="B65" s="96" t="str">
        <f t="shared" si="12"/>
        <v/>
      </c>
      <c r="C65" s="96" t="str">
        <f t="shared" si="13"/>
        <v/>
      </c>
      <c r="D65" s="13">
        <v>51</v>
      </c>
      <c r="E65" s="236"/>
      <c r="F65" s="241"/>
      <c r="G65" s="221"/>
      <c r="H65" s="221"/>
      <c r="I65" s="221"/>
      <c r="J65" s="235"/>
      <c r="K65" s="235"/>
      <c r="L65" s="221"/>
      <c r="M65" s="221"/>
      <c r="N65" s="282" t="str">
        <f t="shared" si="14"/>
        <v/>
      </c>
      <c r="O65" s="138">
        <f t="shared" si="15"/>
        <v>0</v>
      </c>
      <c r="P65" s="86"/>
      <c r="Q65" s="242"/>
      <c r="R65" s="243"/>
      <c r="S65" s="243"/>
      <c r="T65" s="242"/>
      <c r="U65" s="243"/>
      <c r="V65" s="243"/>
      <c r="W65" s="243"/>
      <c r="X65" s="243"/>
      <c r="Y65" s="243"/>
      <c r="Z65" s="243"/>
      <c r="AA65" s="243"/>
      <c r="AB65" s="243"/>
      <c r="AC65" s="243"/>
      <c r="AD65" s="243"/>
      <c r="AE65" s="243"/>
      <c r="AF65" s="221"/>
      <c r="AG65" s="221"/>
      <c r="AI65" s="101"/>
      <c r="AJ65" s="101"/>
      <c r="AK65" s="101"/>
      <c r="AL65" s="101"/>
      <c r="AM65" s="104">
        <f t="shared" si="16"/>
        <v>0</v>
      </c>
      <c r="AN65" s="102">
        <v>52</v>
      </c>
      <c r="AO65" s="102" t="str">
        <f t="shared" si="17"/>
        <v/>
      </c>
      <c r="AP65" s="102" t="str">
        <f t="shared" si="0"/>
        <v/>
      </c>
      <c r="AQ65" s="102" t="str">
        <f t="shared" si="1"/>
        <v/>
      </c>
      <c r="AR65" s="102" t="str">
        <f t="shared" si="2"/>
        <v/>
      </c>
      <c r="AS65" s="102" t="str">
        <f t="shared" si="3"/>
        <v/>
      </c>
      <c r="AT65" s="102" t="str">
        <f t="shared" si="4"/>
        <v/>
      </c>
      <c r="AU65" s="102" t="str">
        <f t="shared" si="5"/>
        <v/>
      </c>
      <c r="AV65" s="102" t="str">
        <f t="shared" si="6"/>
        <v/>
      </c>
      <c r="AW65" s="102" t="str">
        <f t="shared" si="7"/>
        <v/>
      </c>
      <c r="BB65" s="101"/>
    </row>
    <row r="66" spans="1:54" ht="15" customHeight="1" x14ac:dyDescent="0.3">
      <c r="A66" s="96" t="str">
        <f t="shared" si="11"/>
        <v/>
      </c>
      <c r="B66" s="96" t="str">
        <f t="shared" si="12"/>
        <v/>
      </c>
      <c r="C66" s="96" t="str">
        <f t="shared" si="13"/>
        <v/>
      </c>
      <c r="D66" s="13">
        <v>52</v>
      </c>
      <c r="E66" s="236"/>
      <c r="F66" s="241"/>
      <c r="G66" s="221"/>
      <c r="H66" s="221"/>
      <c r="I66" s="221"/>
      <c r="J66" s="235"/>
      <c r="K66" s="235"/>
      <c r="L66" s="221"/>
      <c r="M66" s="221"/>
      <c r="N66" s="282" t="str">
        <f t="shared" si="14"/>
        <v/>
      </c>
      <c r="O66" s="138">
        <f t="shared" si="15"/>
        <v>0</v>
      </c>
      <c r="P66" s="86"/>
      <c r="Q66" s="242"/>
      <c r="R66" s="243"/>
      <c r="S66" s="243"/>
      <c r="T66" s="242"/>
      <c r="U66" s="243"/>
      <c r="V66" s="243"/>
      <c r="W66" s="243"/>
      <c r="X66" s="243"/>
      <c r="Y66" s="243"/>
      <c r="Z66" s="243"/>
      <c r="AA66" s="243"/>
      <c r="AB66" s="243"/>
      <c r="AC66" s="243"/>
      <c r="AD66" s="243"/>
      <c r="AE66" s="243"/>
      <c r="AF66" s="221"/>
      <c r="AG66" s="221"/>
      <c r="AI66" s="101"/>
      <c r="AJ66" s="101"/>
      <c r="AK66" s="101"/>
      <c r="AL66" s="101"/>
      <c r="AM66" s="104">
        <f t="shared" si="16"/>
        <v>0</v>
      </c>
      <c r="AN66" s="102">
        <v>53</v>
      </c>
      <c r="AO66" s="102" t="str">
        <f t="shared" si="17"/>
        <v/>
      </c>
      <c r="AP66" s="102" t="str">
        <f t="shared" si="0"/>
        <v/>
      </c>
      <c r="AQ66" s="102" t="str">
        <f t="shared" si="1"/>
        <v/>
      </c>
      <c r="AR66" s="102" t="str">
        <f t="shared" si="2"/>
        <v/>
      </c>
      <c r="AS66" s="102" t="str">
        <f t="shared" si="3"/>
        <v/>
      </c>
      <c r="AT66" s="102" t="str">
        <f t="shared" si="4"/>
        <v/>
      </c>
      <c r="AU66" s="102" t="str">
        <f t="shared" si="5"/>
        <v/>
      </c>
      <c r="AV66" s="102" t="str">
        <f t="shared" si="6"/>
        <v/>
      </c>
      <c r="AW66" s="102" t="str">
        <f t="shared" si="7"/>
        <v/>
      </c>
      <c r="BB66" s="101"/>
    </row>
    <row r="67" spans="1:54" ht="15" customHeight="1" x14ac:dyDescent="0.3">
      <c r="A67" s="96" t="str">
        <f t="shared" si="11"/>
        <v/>
      </c>
      <c r="B67" s="96" t="str">
        <f t="shared" si="12"/>
        <v/>
      </c>
      <c r="C67" s="96" t="str">
        <f t="shared" si="13"/>
        <v/>
      </c>
      <c r="D67" s="13">
        <v>53</v>
      </c>
      <c r="E67" s="236"/>
      <c r="F67" s="241"/>
      <c r="G67" s="221"/>
      <c r="H67" s="221"/>
      <c r="I67" s="221"/>
      <c r="J67" s="235"/>
      <c r="K67" s="235"/>
      <c r="L67" s="221"/>
      <c r="M67" s="221"/>
      <c r="N67" s="282" t="str">
        <f t="shared" si="14"/>
        <v/>
      </c>
      <c r="O67" s="138">
        <f t="shared" si="15"/>
        <v>0</v>
      </c>
      <c r="P67" s="86"/>
      <c r="Q67" s="242"/>
      <c r="R67" s="243"/>
      <c r="S67" s="243"/>
      <c r="T67" s="242"/>
      <c r="U67" s="243"/>
      <c r="V67" s="243"/>
      <c r="W67" s="243"/>
      <c r="X67" s="243"/>
      <c r="Y67" s="243"/>
      <c r="Z67" s="243"/>
      <c r="AA67" s="243"/>
      <c r="AB67" s="243"/>
      <c r="AC67" s="243"/>
      <c r="AD67" s="243"/>
      <c r="AE67" s="243"/>
      <c r="AF67" s="221"/>
      <c r="AG67" s="221"/>
      <c r="AI67" s="101"/>
      <c r="AJ67" s="101"/>
      <c r="AK67" s="101"/>
      <c r="AL67" s="101"/>
      <c r="AM67" s="104">
        <f t="shared" si="16"/>
        <v>0</v>
      </c>
      <c r="AN67" s="102">
        <v>54</v>
      </c>
      <c r="AO67" s="102" t="str">
        <f t="shared" si="17"/>
        <v/>
      </c>
      <c r="AP67" s="102" t="str">
        <f t="shared" si="0"/>
        <v/>
      </c>
      <c r="AQ67" s="102" t="str">
        <f t="shared" si="1"/>
        <v/>
      </c>
      <c r="AR67" s="102" t="str">
        <f t="shared" si="2"/>
        <v/>
      </c>
      <c r="AS67" s="102" t="str">
        <f t="shared" si="3"/>
        <v/>
      </c>
      <c r="AT67" s="102" t="str">
        <f t="shared" si="4"/>
        <v/>
      </c>
      <c r="AU67" s="102" t="str">
        <f t="shared" si="5"/>
        <v/>
      </c>
      <c r="AV67" s="102" t="str">
        <f t="shared" si="6"/>
        <v/>
      </c>
      <c r="AW67" s="102" t="str">
        <f t="shared" si="7"/>
        <v/>
      </c>
      <c r="BB67" s="101"/>
    </row>
    <row r="68" spans="1:54" ht="15" customHeight="1" x14ac:dyDescent="0.3">
      <c r="A68" s="96" t="str">
        <f t="shared" si="11"/>
        <v/>
      </c>
      <c r="B68" s="96" t="str">
        <f t="shared" si="12"/>
        <v/>
      </c>
      <c r="C68" s="96" t="str">
        <f t="shared" si="13"/>
        <v/>
      </c>
      <c r="D68" s="13">
        <v>54</v>
      </c>
      <c r="E68" s="236"/>
      <c r="F68" s="241"/>
      <c r="G68" s="221"/>
      <c r="H68" s="221"/>
      <c r="I68" s="221"/>
      <c r="J68" s="235"/>
      <c r="K68" s="235"/>
      <c r="L68" s="221"/>
      <c r="M68" s="221"/>
      <c r="N68" s="282" t="str">
        <f t="shared" si="14"/>
        <v/>
      </c>
      <c r="O68" s="138">
        <f t="shared" si="15"/>
        <v>0</v>
      </c>
      <c r="P68" s="86"/>
      <c r="Q68" s="242"/>
      <c r="R68" s="243"/>
      <c r="S68" s="243"/>
      <c r="T68" s="242"/>
      <c r="U68" s="243"/>
      <c r="V68" s="243"/>
      <c r="W68" s="243"/>
      <c r="X68" s="243"/>
      <c r="Y68" s="243"/>
      <c r="Z68" s="243"/>
      <c r="AA68" s="243"/>
      <c r="AB68" s="243"/>
      <c r="AC68" s="243"/>
      <c r="AD68" s="243"/>
      <c r="AE68" s="243"/>
      <c r="AF68" s="221"/>
      <c r="AG68" s="221"/>
      <c r="AI68" s="101"/>
      <c r="AJ68" s="101"/>
      <c r="AK68" s="101"/>
      <c r="AL68" s="101"/>
      <c r="AM68" s="104">
        <f t="shared" si="16"/>
        <v>0</v>
      </c>
      <c r="AN68" s="102">
        <v>55</v>
      </c>
      <c r="AO68" s="102" t="str">
        <f t="shared" si="17"/>
        <v/>
      </c>
      <c r="AP68" s="102" t="str">
        <f t="shared" si="0"/>
        <v/>
      </c>
      <c r="AQ68" s="102" t="str">
        <f t="shared" si="1"/>
        <v/>
      </c>
      <c r="AR68" s="102" t="str">
        <f t="shared" si="2"/>
        <v/>
      </c>
      <c r="AS68" s="102" t="str">
        <f t="shared" si="3"/>
        <v/>
      </c>
      <c r="AT68" s="102" t="str">
        <f t="shared" si="4"/>
        <v/>
      </c>
      <c r="AU68" s="102" t="str">
        <f t="shared" si="5"/>
        <v/>
      </c>
      <c r="AV68" s="102" t="str">
        <f t="shared" si="6"/>
        <v/>
      </c>
      <c r="AW68" s="102" t="str">
        <f t="shared" si="7"/>
        <v/>
      </c>
      <c r="BB68" s="101"/>
    </row>
    <row r="69" spans="1:54" ht="15" customHeight="1" x14ac:dyDescent="0.3">
      <c r="A69" s="96" t="str">
        <f t="shared" si="11"/>
        <v/>
      </c>
      <c r="B69" s="96" t="str">
        <f t="shared" si="12"/>
        <v/>
      </c>
      <c r="C69" s="96" t="str">
        <f t="shared" si="13"/>
        <v/>
      </c>
      <c r="D69" s="13">
        <v>55</v>
      </c>
      <c r="E69" s="236"/>
      <c r="F69" s="241"/>
      <c r="G69" s="221"/>
      <c r="H69" s="221"/>
      <c r="I69" s="221"/>
      <c r="J69" s="235"/>
      <c r="K69" s="235"/>
      <c r="L69" s="221"/>
      <c r="M69" s="221"/>
      <c r="N69" s="282" t="str">
        <f t="shared" si="14"/>
        <v/>
      </c>
      <c r="O69" s="138">
        <f t="shared" si="15"/>
        <v>0</v>
      </c>
      <c r="P69" s="86"/>
      <c r="Q69" s="242"/>
      <c r="R69" s="243"/>
      <c r="S69" s="243"/>
      <c r="T69" s="242"/>
      <c r="U69" s="243"/>
      <c r="V69" s="243"/>
      <c r="W69" s="243"/>
      <c r="X69" s="243"/>
      <c r="Y69" s="243"/>
      <c r="Z69" s="243"/>
      <c r="AA69" s="243"/>
      <c r="AB69" s="243"/>
      <c r="AC69" s="243"/>
      <c r="AD69" s="243"/>
      <c r="AE69" s="243"/>
      <c r="AF69" s="221"/>
      <c r="AG69" s="221"/>
      <c r="AI69" s="101"/>
      <c r="AJ69" s="101"/>
      <c r="AK69" s="101"/>
      <c r="AL69" s="101"/>
      <c r="AM69" s="104">
        <f t="shared" si="16"/>
        <v>0</v>
      </c>
      <c r="AN69" s="102">
        <v>56</v>
      </c>
      <c r="AO69" s="102" t="str">
        <f t="shared" si="17"/>
        <v/>
      </c>
      <c r="AP69" s="102" t="str">
        <f t="shared" si="0"/>
        <v/>
      </c>
      <c r="AQ69" s="102" t="str">
        <f t="shared" si="1"/>
        <v/>
      </c>
      <c r="AR69" s="102" t="str">
        <f t="shared" si="2"/>
        <v/>
      </c>
      <c r="AS69" s="102" t="str">
        <f t="shared" si="3"/>
        <v/>
      </c>
      <c r="AT69" s="102" t="str">
        <f t="shared" si="4"/>
        <v/>
      </c>
      <c r="AU69" s="102" t="str">
        <f t="shared" si="5"/>
        <v/>
      </c>
      <c r="AV69" s="102" t="str">
        <f t="shared" si="6"/>
        <v/>
      </c>
      <c r="AW69" s="102" t="str">
        <f t="shared" si="7"/>
        <v/>
      </c>
      <c r="BB69" s="101"/>
    </row>
    <row r="70" spans="1:54" ht="15" customHeight="1" x14ac:dyDescent="0.3">
      <c r="A70" s="96" t="str">
        <f t="shared" si="11"/>
        <v/>
      </c>
      <c r="B70" s="96" t="str">
        <f t="shared" si="12"/>
        <v/>
      </c>
      <c r="C70" s="96" t="str">
        <f t="shared" si="13"/>
        <v/>
      </c>
      <c r="D70" s="13">
        <v>56</v>
      </c>
      <c r="E70" s="236"/>
      <c r="F70" s="241"/>
      <c r="G70" s="221"/>
      <c r="H70" s="221"/>
      <c r="I70" s="221"/>
      <c r="J70" s="235"/>
      <c r="K70" s="235"/>
      <c r="L70" s="221"/>
      <c r="M70" s="221"/>
      <c r="N70" s="282" t="str">
        <f t="shared" si="14"/>
        <v/>
      </c>
      <c r="O70" s="138">
        <f t="shared" si="15"/>
        <v>0</v>
      </c>
      <c r="P70" s="86"/>
      <c r="Q70" s="242"/>
      <c r="R70" s="243"/>
      <c r="S70" s="243"/>
      <c r="T70" s="242"/>
      <c r="U70" s="243"/>
      <c r="V70" s="243"/>
      <c r="W70" s="243"/>
      <c r="X70" s="243"/>
      <c r="Y70" s="243"/>
      <c r="Z70" s="243"/>
      <c r="AA70" s="243"/>
      <c r="AB70" s="243"/>
      <c r="AC70" s="243"/>
      <c r="AD70" s="243"/>
      <c r="AE70" s="243"/>
      <c r="AF70" s="221"/>
      <c r="AG70" s="221"/>
      <c r="AI70" s="101"/>
      <c r="AJ70" s="101"/>
      <c r="AK70" s="101"/>
      <c r="AL70" s="101"/>
      <c r="AM70" s="104">
        <f t="shared" si="16"/>
        <v>0</v>
      </c>
      <c r="AN70" s="102">
        <v>57</v>
      </c>
      <c r="AO70" s="102" t="str">
        <f t="shared" si="17"/>
        <v/>
      </c>
      <c r="AP70" s="102" t="str">
        <f t="shared" si="0"/>
        <v/>
      </c>
      <c r="AQ70" s="102" t="str">
        <f t="shared" si="1"/>
        <v/>
      </c>
      <c r="AR70" s="102" t="str">
        <f t="shared" si="2"/>
        <v/>
      </c>
      <c r="AS70" s="102" t="str">
        <f t="shared" si="3"/>
        <v/>
      </c>
      <c r="AT70" s="102" t="str">
        <f t="shared" si="4"/>
        <v/>
      </c>
      <c r="AU70" s="102" t="str">
        <f t="shared" si="5"/>
        <v/>
      </c>
      <c r="AV70" s="102" t="str">
        <f t="shared" si="6"/>
        <v/>
      </c>
      <c r="AW70" s="102" t="str">
        <f t="shared" si="7"/>
        <v/>
      </c>
      <c r="BB70" s="101"/>
    </row>
    <row r="71" spans="1:54" ht="15" customHeight="1" x14ac:dyDescent="0.3">
      <c r="A71" s="96" t="str">
        <f t="shared" si="11"/>
        <v/>
      </c>
      <c r="B71" s="96" t="str">
        <f t="shared" si="12"/>
        <v/>
      </c>
      <c r="C71" s="96" t="str">
        <f t="shared" si="13"/>
        <v/>
      </c>
      <c r="D71" s="13">
        <v>57</v>
      </c>
      <c r="E71" s="236"/>
      <c r="F71" s="241"/>
      <c r="G71" s="221"/>
      <c r="H71" s="221"/>
      <c r="I71" s="221"/>
      <c r="J71" s="235"/>
      <c r="K71" s="235"/>
      <c r="L71" s="221"/>
      <c r="M71" s="221"/>
      <c r="N71" s="282" t="str">
        <f t="shared" si="14"/>
        <v/>
      </c>
      <c r="O71" s="138">
        <f t="shared" si="15"/>
        <v>0</v>
      </c>
      <c r="P71" s="86"/>
      <c r="Q71" s="242"/>
      <c r="R71" s="243"/>
      <c r="S71" s="243"/>
      <c r="T71" s="242"/>
      <c r="U71" s="243"/>
      <c r="V71" s="243"/>
      <c r="W71" s="243"/>
      <c r="X71" s="243"/>
      <c r="Y71" s="243"/>
      <c r="Z71" s="243"/>
      <c r="AA71" s="243"/>
      <c r="AB71" s="243"/>
      <c r="AC71" s="243"/>
      <c r="AD71" s="243"/>
      <c r="AE71" s="243"/>
      <c r="AF71" s="221"/>
      <c r="AG71" s="221"/>
      <c r="AI71" s="101"/>
      <c r="AJ71" s="101"/>
      <c r="AK71" s="101"/>
      <c r="AL71" s="101"/>
      <c r="AM71" s="104">
        <f t="shared" si="16"/>
        <v>0</v>
      </c>
      <c r="AN71" s="102">
        <v>58</v>
      </c>
      <c r="AO71" s="102" t="str">
        <f t="shared" si="17"/>
        <v/>
      </c>
      <c r="AP71" s="102" t="str">
        <f t="shared" si="0"/>
        <v/>
      </c>
      <c r="AQ71" s="102" t="str">
        <f t="shared" si="1"/>
        <v/>
      </c>
      <c r="AR71" s="102" t="str">
        <f t="shared" si="2"/>
        <v/>
      </c>
      <c r="AS71" s="102" t="str">
        <f t="shared" si="3"/>
        <v/>
      </c>
      <c r="AT71" s="102" t="str">
        <f t="shared" si="4"/>
        <v/>
      </c>
      <c r="AU71" s="102" t="str">
        <f t="shared" si="5"/>
        <v/>
      </c>
      <c r="AV71" s="102" t="str">
        <f t="shared" si="6"/>
        <v/>
      </c>
      <c r="AW71" s="102" t="str">
        <f t="shared" si="7"/>
        <v/>
      </c>
      <c r="BB71" s="101"/>
    </row>
    <row r="72" spans="1:54" ht="15" customHeight="1" x14ac:dyDescent="0.3">
      <c r="A72" s="96" t="str">
        <f t="shared" si="11"/>
        <v/>
      </c>
      <c r="B72" s="96" t="str">
        <f t="shared" si="12"/>
        <v/>
      </c>
      <c r="C72" s="96" t="str">
        <f t="shared" si="13"/>
        <v/>
      </c>
      <c r="D72" s="13">
        <v>58</v>
      </c>
      <c r="E72" s="236"/>
      <c r="F72" s="241"/>
      <c r="G72" s="221"/>
      <c r="H72" s="221"/>
      <c r="I72" s="221"/>
      <c r="J72" s="235"/>
      <c r="K72" s="235"/>
      <c r="L72" s="221"/>
      <c r="M72" s="221"/>
      <c r="N72" s="282" t="str">
        <f t="shared" si="14"/>
        <v/>
      </c>
      <c r="O72" s="138">
        <f t="shared" si="15"/>
        <v>0</v>
      </c>
      <c r="P72" s="86"/>
      <c r="Q72" s="242"/>
      <c r="R72" s="243"/>
      <c r="S72" s="243"/>
      <c r="T72" s="242"/>
      <c r="U72" s="243"/>
      <c r="V72" s="243"/>
      <c r="W72" s="243"/>
      <c r="X72" s="243"/>
      <c r="Y72" s="243"/>
      <c r="Z72" s="243"/>
      <c r="AA72" s="243"/>
      <c r="AB72" s="243"/>
      <c r="AC72" s="243"/>
      <c r="AD72" s="243"/>
      <c r="AE72" s="243"/>
      <c r="AF72" s="221"/>
      <c r="AG72" s="221"/>
      <c r="AI72" s="101"/>
      <c r="AJ72" s="101"/>
      <c r="AK72" s="101"/>
      <c r="AL72" s="101"/>
      <c r="AM72" s="104">
        <f t="shared" si="16"/>
        <v>0</v>
      </c>
      <c r="AN72" s="102">
        <v>59</v>
      </c>
      <c r="AO72" s="102" t="str">
        <f t="shared" si="17"/>
        <v/>
      </c>
      <c r="AP72" s="102" t="str">
        <f t="shared" si="0"/>
        <v/>
      </c>
      <c r="AQ72" s="102" t="str">
        <f t="shared" si="1"/>
        <v/>
      </c>
      <c r="AR72" s="102" t="str">
        <f t="shared" si="2"/>
        <v/>
      </c>
      <c r="AS72" s="102" t="str">
        <f t="shared" si="3"/>
        <v/>
      </c>
      <c r="AT72" s="102" t="str">
        <f t="shared" si="4"/>
        <v/>
      </c>
      <c r="AU72" s="102" t="str">
        <f t="shared" si="5"/>
        <v/>
      </c>
      <c r="AV72" s="102" t="str">
        <f t="shared" si="6"/>
        <v/>
      </c>
      <c r="AW72" s="102" t="str">
        <f t="shared" si="7"/>
        <v/>
      </c>
      <c r="BB72" s="101"/>
    </row>
    <row r="73" spans="1:54" ht="15" customHeight="1" x14ac:dyDescent="0.3">
      <c r="A73" s="96" t="str">
        <f t="shared" si="11"/>
        <v/>
      </c>
      <c r="B73" s="96" t="str">
        <f t="shared" si="12"/>
        <v/>
      </c>
      <c r="C73" s="96" t="str">
        <f t="shared" si="13"/>
        <v/>
      </c>
      <c r="D73" s="13">
        <v>59</v>
      </c>
      <c r="E73" s="236"/>
      <c r="F73" s="241"/>
      <c r="G73" s="221"/>
      <c r="H73" s="221"/>
      <c r="I73" s="221"/>
      <c r="J73" s="235"/>
      <c r="K73" s="235"/>
      <c r="L73" s="221"/>
      <c r="M73" s="221"/>
      <c r="N73" s="282" t="str">
        <f t="shared" si="14"/>
        <v/>
      </c>
      <c r="O73" s="138">
        <f t="shared" si="15"/>
        <v>0</v>
      </c>
      <c r="P73" s="86"/>
      <c r="Q73" s="242"/>
      <c r="R73" s="243"/>
      <c r="S73" s="243"/>
      <c r="T73" s="242"/>
      <c r="U73" s="243"/>
      <c r="V73" s="243"/>
      <c r="W73" s="243"/>
      <c r="X73" s="243"/>
      <c r="Y73" s="243"/>
      <c r="Z73" s="243"/>
      <c r="AA73" s="243"/>
      <c r="AB73" s="243"/>
      <c r="AC73" s="243"/>
      <c r="AD73" s="243"/>
      <c r="AE73" s="243"/>
      <c r="AF73" s="221"/>
      <c r="AG73" s="221"/>
      <c r="AI73" s="101"/>
      <c r="AJ73" s="101"/>
      <c r="AK73" s="101"/>
      <c r="AL73" s="101"/>
      <c r="AM73" s="104">
        <f t="shared" si="16"/>
        <v>0</v>
      </c>
      <c r="AN73" s="102">
        <v>60</v>
      </c>
      <c r="AO73" s="102" t="str">
        <f t="shared" si="17"/>
        <v/>
      </c>
      <c r="AP73" s="102" t="str">
        <f t="shared" si="0"/>
        <v/>
      </c>
      <c r="AQ73" s="102" t="str">
        <f t="shared" si="1"/>
        <v/>
      </c>
      <c r="AR73" s="102" t="str">
        <f t="shared" si="2"/>
        <v/>
      </c>
      <c r="AS73" s="102" t="str">
        <f t="shared" si="3"/>
        <v/>
      </c>
      <c r="AT73" s="102" t="str">
        <f t="shared" si="4"/>
        <v/>
      </c>
      <c r="AU73" s="102" t="str">
        <f t="shared" si="5"/>
        <v/>
      </c>
      <c r="AV73" s="102" t="str">
        <f t="shared" si="6"/>
        <v/>
      </c>
      <c r="AW73" s="102" t="str">
        <f t="shared" si="7"/>
        <v/>
      </c>
      <c r="BB73" s="101"/>
    </row>
    <row r="74" spans="1:54" ht="15" customHeight="1" x14ac:dyDescent="0.3">
      <c r="A74" s="96" t="str">
        <f t="shared" si="11"/>
        <v/>
      </c>
      <c r="B74" s="96" t="str">
        <f t="shared" si="12"/>
        <v/>
      </c>
      <c r="C74" s="96" t="str">
        <f t="shared" si="13"/>
        <v/>
      </c>
      <c r="D74" s="13">
        <v>60</v>
      </c>
      <c r="E74" s="236"/>
      <c r="F74" s="241"/>
      <c r="G74" s="221"/>
      <c r="H74" s="221"/>
      <c r="I74" s="221"/>
      <c r="J74" s="235"/>
      <c r="K74" s="235"/>
      <c r="L74" s="221"/>
      <c r="M74" s="221"/>
      <c r="N74" s="282" t="str">
        <f t="shared" si="14"/>
        <v/>
      </c>
      <c r="O74" s="138">
        <f t="shared" si="15"/>
        <v>0</v>
      </c>
      <c r="P74" s="86"/>
      <c r="Q74" s="242"/>
      <c r="R74" s="243"/>
      <c r="S74" s="243"/>
      <c r="T74" s="242"/>
      <c r="U74" s="243"/>
      <c r="V74" s="243"/>
      <c r="W74" s="243"/>
      <c r="X74" s="243"/>
      <c r="Y74" s="243"/>
      <c r="Z74" s="243"/>
      <c r="AA74" s="243"/>
      <c r="AB74" s="243"/>
      <c r="AC74" s="243"/>
      <c r="AD74" s="243"/>
      <c r="AE74" s="243"/>
      <c r="AF74" s="221"/>
      <c r="AG74" s="221"/>
      <c r="AI74" s="101"/>
      <c r="AJ74" s="101"/>
      <c r="AK74" s="101"/>
      <c r="AL74" s="101"/>
      <c r="AM74" s="104">
        <f t="shared" si="16"/>
        <v>0</v>
      </c>
      <c r="AN74" s="102">
        <v>61</v>
      </c>
      <c r="AO74" s="102" t="str">
        <f t="shared" si="17"/>
        <v/>
      </c>
      <c r="AP74" s="102" t="str">
        <f t="shared" si="0"/>
        <v/>
      </c>
      <c r="AQ74" s="102" t="str">
        <f t="shared" si="1"/>
        <v/>
      </c>
      <c r="AR74" s="102" t="str">
        <f t="shared" si="2"/>
        <v/>
      </c>
      <c r="AS74" s="102" t="str">
        <f t="shared" si="3"/>
        <v/>
      </c>
      <c r="AT74" s="102" t="str">
        <f t="shared" si="4"/>
        <v/>
      </c>
      <c r="AU74" s="102" t="str">
        <f t="shared" si="5"/>
        <v/>
      </c>
      <c r="AV74" s="102" t="str">
        <f t="shared" si="6"/>
        <v/>
      </c>
      <c r="AW74" s="102" t="str">
        <f t="shared" si="7"/>
        <v/>
      </c>
      <c r="BB74" s="101"/>
    </row>
    <row r="75" spans="1:54" ht="15" customHeight="1" x14ac:dyDescent="0.3">
      <c r="A75" s="96" t="str">
        <f t="shared" si="11"/>
        <v/>
      </c>
      <c r="B75" s="96" t="str">
        <f t="shared" si="12"/>
        <v/>
      </c>
      <c r="C75" s="96" t="str">
        <f t="shared" si="13"/>
        <v/>
      </c>
      <c r="D75" s="13">
        <v>61</v>
      </c>
      <c r="E75" s="236"/>
      <c r="F75" s="241"/>
      <c r="G75" s="221"/>
      <c r="H75" s="221"/>
      <c r="I75" s="221"/>
      <c r="J75" s="235"/>
      <c r="K75" s="235"/>
      <c r="L75" s="221"/>
      <c r="M75" s="221"/>
      <c r="N75" s="282" t="str">
        <f t="shared" si="14"/>
        <v/>
      </c>
      <c r="O75" s="138">
        <f t="shared" si="15"/>
        <v>0</v>
      </c>
      <c r="P75" s="86"/>
      <c r="Q75" s="242"/>
      <c r="R75" s="243"/>
      <c r="S75" s="243"/>
      <c r="T75" s="242"/>
      <c r="U75" s="243"/>
      <c r="V75" s="243"/>
      <c r="W75" s="243"/>
      <c r="X75" s="243"/>
      <c r="Y75" s="243"/>
      <c r="Z75" s="243"/>
      <c r="AA75" s="243"/>
      <c r="AB75" s="243"/>
      <c r="AC75" s="243"/>
      <c r="AD75" s="243"/>
      <c r="AE75" s="243"/>
      <c r="AF75" s="221"/>
      <c r="AG75" s="221"/>
      <c r="AI75" s="101"/>
      <c r="AJ75" s="101"/>
      <c r="AK75" s="101"/>
      <c r="AL75" s="101"/>
      <c r="AM75" s="104">
        <f t="shared" si="16"/>
        <v>0</v>
      </c>
      <c r="AN75" s="102">
        <v>62</v>
      </c>
      <c r="AO75" s="102" t="str">
        <f t="shared" si="17"/>
        <v/>
      </c>
      <c r="AP75" s="102" t="str">
        <f t="shared" si="0"/>
        <v/>
      </c>
      <c r="AQ75" s="102" t="str">
        <f t="shared" si="1"/>
        <v/>
      </c>
      <c r="AR75" s="102" t="str">
        <f t="shared" si="2"/>
        <v/>
      </c>
      <c r="AS75" s="102" t="str">
        <f t="shared" si="3"/>
        <v/>
      </c>
      <c r="AT75" s="102" t="str">
        <f t="shared" si="4"/>
        <v/>
      </c>
      <c r="AU75" s="102" t="str">
        <f t="shared" si="5"/>
        <v/>
      </c>
      <c r="AV75" s="102" t="str">
        <f t="shared" si="6"/>
        <v/>
      </c>
      <c r="AW75" s="102" t="str">
        <f t="shared" si="7"/>
        <v/>
      </c>
      <c r="BB75" s="101"/>
    </row>
    <row r="76" spans="1:54" ht="15" customHeight="1" x14ac:dyDescent="0.3">
      <c r="A76" s="96" t="str">
        <f t="shared" si="11"/>
        <v/>
      </c>
      <c r="B76" s="96" t="str">
        <f t="shared" si="12"/>
        <v/>
      </c>
      <c r="C76" s="96" t="str">
        <f t="shared" si="13"/>
        <v/>
      </c>
      <c r="D76" s="13">
        <v>62</v>
      </c>
      <c r="E76" s="236"/>
      <c r="F76" s="241"/>
      <c r="G76" s="221"/>
      <c r="H76" s="221"/>
      <c r="I76" s="221"/>
      <c r="J76" s="235"/>
      <c r="K76" s="235"/>
      <c r="L76" s="221"/>
      <c r="M76" s="221"/>
      <c r="N76" s="282" t="str">
        <f t="shared" si="14"/>
        <v/>
      </c>
      <c r="O76" s="138">
        <f t="shared" si="15"/>
        <v>0</v>
      </c>
      <c r="P76" s="86"/>
      <c r="Q76" s="242"/>
      <c r="R76" s="243"/>
      <c r="S76" s="243"/>
      <c r="T76" s="242"/>
      <c r="U76" s="243"/>
      <c r="V76" s="243"/>
      <c r="W76" s="243"/>
      <c r="X76" s="243"/>
      <c r="Y76" s="243"/>
      <c r="Z76" s="243"/>
      <c r="AA76" s="243"/>
      <c r="AB76" s="243"/>
      <c r="AC76" s="243"/>
      <c r="AD76" s="243"/>
      <c r="AE76" s="243"/>
      <c r="AF76" s="221"/>
      <c r="AG76" s="221"/>
      <c r="AI76" s="101"/>
      <c r="AJ76" s="101"/>
      <c r="AK76" s="101"/>
      <c r="AL76" s="101"/>
      <c r="AM76" s="104">
        <f t="shared" si="16"/>
        <v>0</v>
      </c>
      <c r="AN76" s="102">
        <v>63</v>
      </c>
      <c r="AO76" s="102" t="str">
        <f t="shared" si="17"/>
        <v/>
      </c>
      <c r="AP76" s="102" t="str">
        <f t="shared" si="0"/>
        <v/>
      </c>
      <c r="AQ76" s="102" t="str">
        <f t="shared" si="1"/>
        <v/>
      </c>
      <c r="AR76" s="102" t="str">
        <f t="shared" si="2"/>
        <v/>
      </c>
      <c r="AS76" s="102" t="str">
        <f t="shared" si="3"/>
        <v/>
      </c>
      <c r="AT76" s="102" t="str">
        <f t="shared" si="4"/>
        <v/>
      </c>
      <c r="AU76" s="102" t="str">
        <f t="shared" si="5"/>
        <v/>
      </c>
      <c r="AV76" s="102" t="str">
        <f t="shared" si="6"/>
        <v/>
      </c>
      <c r="AW76" s="102" t="str">
        <f t="shared" si="7"/>
        <v/>
      </c>
      <c r="BB76" s="101"/>
    </row>
    <row r="77" spans="1:54" ht="15" customHeight="1" x14ac:dyDescent="0.3">
      <c r="A77" s="96" t="str">
        <f t="shared" si="11"/>
        <v/>
      </c>
      <c r="B77" s="96" t="str">
        <f t="shared" si="12"/>
        <v/>
      </c>
      <c r="C77" s="96" t="str">
        <f t="shared" si="13"/>
        <v/>
      </c>
      <c r="D77" s="13">
        <v>63</v>
      </c>
      <c r="E77" s="236"/>
      <c r="F77" s="241"/>
      <c r="G77" s="221"/>
      <c r="H77" s="221"/>
      <c r="I77" s="221"/>
      <c r="J77" s="235"/>
      <c r="K77" s="235"/>
      <c r="L77" s="221"/>
      <c r="M77" s="221"/>
      <c r="N77" s="282" t="str">
        <f t="shared" si="14"/>
        <v/>
      </c>
      <c r="O77" s="138">
        <f t="shared" si="15"/>
        <v>0</v>
      </c>
      <c r="P77" s="86"/>
      <c r="Q77" s="242"/>
      <c r="R77" s="243"/>
      <c r="S77" s="243"/>
      <c r="T77" s="242"/>
      <c r="U77" s="243"/>
      <c r="V77" s="243"/>
      <c r="W77" s="243"/>
      <c r="X77" s="243"/>
      <c r="Y77" s="243"/>
      <c r="Z77" s="243"/>
      <c r="AA77" s="243"/>
      <c r="AB77" s="243"/>
      <c r="AC77" s="243"/>
      <c r="AD77" s="243"/>
      <c r="AE77" s="243"/>
      <c r="AF77" s="221"/>
      <c r="AG77" s="221"/>
      <c r="AI77" s="101"/>
      <c r="AJ77" s="101"/>
      <c r="AK77" s="101"/>
      <c r="AL77" s="101"/>
      <c r="AM77" s="104">
        <f t="shared" si="16"/>
        <v>0</v>
      </c>
      <c r="AN77" s="102">
        <v>64</v>
      </c>
      <c r="AO77" s="102" t="str">
        <f t="shared" si="17"/>
        <v/>
      </c>
      <c r="AP77" s="102" t="str">
        <f t="shared" si="0"/>
        <v/>
      </c>
      <c r="AQ77" s="102" t="str">
        <f t="shared" si="1"/>
        <v/>
      </c>
      <c r="AR77" s="102" t="str">
        <f t="shared" si="2"/>
        <v/>
      </c>
      <c r="AS77" s="102" t="str">
        <f t="shared" si="3"/>
        <v/>
      </c>
      <c r="AT77" s="102" t="str">
        <f t="shared" si="4"/>
        <v/>
      </c>
      <c r="AU77" s="102" t="str">
        <f t="shared" si="5"/>
        <v/>
      </c>
      <c r="AV77" s="102" t="str">
        <f t="shared" si="6"/>
        <v/>
      </c>
      <c r="AW77" s="102" t="str">
        <f t="shared" si="7"/>
        <v/>
      </c>
      <c r="BB77" s="101"/>
    </row>
    <row r="78" spans="1:54" ht="15" customHeight="1" x14ac:dyDescent="0.3">
      <c r="A78" s="96" t="str">
        <f t="shared" si="11"/>
        <v/>
      </c>
      <c r="B78" s="96" t="str">
        <f t="shared" si="12"/>
        <v/>
      </c>
      <c r="C78" s="96" t="str">
        <f t="shared" si="13"/>
        <v/>
      </c>
      <c r="D78" s="13">
        <v>64</v>
      </c>
      <c r="E78" s="236"/>
      <c r="F78" s="241"/>
      <c r="G78" s="221"/>
      <c r="H78" s="221"/>
      <c r="I78" s="221"/>
      <c r="J78" s="235"/>
      <c r="K78" s="235"/>
      <c r="L78" s="221"/>
      <c r="M78" s="221"/>
      <c r="N78" s="282" t="str">
        <f t="shared" si="14"/>
        <v/>
      </c>
      <c r="O78" s="138">
        <f t="shared" si="15"/>
        <v>0</v>
      </c>
      <c r="P78" s="86"/>
      <c r="Q78" s="242"/>
      <c r="R78" s="243"/>
      <c r="S78" s="243"/>
      <c r="T78" s="242"/>
      <c r="U78" s="243"/>
      <c r="V78" s="243"/>
      <c r="W78" s="243"/>
      <c r="X78" s="243"/>
      <c r="Y78" s="243"/>
      <c r="Z78" s="243"/>
      <c r="AA78" s="243"/>
      <c r="AB78" s="243"/>
      <c r="AC78" s="243"/>
      <c r="AD78" s="243"/>
      <c r="AE78" s="243"/>
      <c r="AF78" s="221"/>
      <c r="AG78" s="221"/>
      <c r="AI78" s="101"/>
      <c r="AJ78" s="101"/>
      <c r="AK78" s="101"/>
      <c r="AL78" s="101"/>
      <c r="AM78" s="104">
        <f t="shared" si="16"/>
        <v>0</v>
      </c>
      <c r="AN78" s="102">
        <v>65</v>
      </c>
      <c r="AO78" s="102" t="str">
        <f t="shared" si="17"/>
        <v/>
      </c>
      <c r="AP78" s="102" t="str">
        <f t="shared" si="0"/>
        <v/>
      </c>
      <c r="AQ78" s="102" t="str">
        <f t="shared" si="1"/>
        <v/>
      </c>
      <c r="AR78" s="102" t="str">
        <f t="shared" si="2"/>
        <v/>
      </c>
      <c r="AS78" s="102" t="str">
        <f t="shared" si="3"/>
        <v/>
      </c>
      <c r="AT78" s="102" t="str">
        <f t="shared" si="4"/>
        <v/>
      </c>
      <c r="AU78" s="102" t="str">
        <f t="shared" si="5"/>
        <v/>
      </c>
      <c r="AV78" s="102" t="str">
        <f t="shared" si="6"/>
        <v/>
      </c>
      <c r="AW78" s="102" t="str">
        <f t="shared" si="7"/>
        <v/>
      </c>
      <c r="BB78" s="101"/>
    </row>
    <row r="79" spans="1:54" ht="15" customHeight="1" x14ac:dyDescent="0.3">
      <c r="A79" s="96" t="str">
        <f t="shared" si="11"/>
        <v/>
      </c>
      <c r="B79" s="96" t="str">
        <f t="shared" si="12"/>
        <v/>
      </c>
      <c r="C79" s="96" t="str">
        <f t="shared" si="13"/>
        <v/>
      </c>
      <c r="D79" s="13">
        <v>65</v>
      </c>
      <c r="E79" s="236"/>
      <c r="F79" s="241"/>
      <c r="G79" s="221"/>
      <c r="H79" s="221"/>
      <c r="I79" s="221"/>
      <c r="J79" s="235"/>
      <c r="K79" s="235"/>
      <c r="L79" s="221"/>
      <c r="M79" s="221"/>
      <c r="N79" s="282" t="str">
        <f t="shared" si="14"/>
        <v/>
      </c>
      <c r="O79" s="138">
        <f t="shared" si="15"/>
        <v>0</v>
      </c>
      <c r="P79" s="86"/>
      <c r="Q79" s="242"/>
      <c r="R79" s="243"/>
      <c r="S79" s="243"/>
      <c r="T79" s="242"/>
      <c r="U79" s="243"/>
      <c r="V79" s="243"/>
      <c r="W79" s="243"/>
      <c r="X79" s="243"/>
      <c r="Y79" s="243"/>
      <c r="Z79" s="243"/>
      <c r="AA79" s="243"/>
      <c r="AB79" s="243"/>
      <c r="AC79" s="243"/>
      <c r="AD79" s="243"/>
      <c r="AE79" s="243"/>
      <c r="AF79" s="221"/>
      <c r="AG79" s="221"/>
      <c r="AI79" s="101"/>
      <c r="AJ79" s="101"/>
      <c r="AK79" s="101"/>
      <c r="AL79" s="101"/>
      <c r="AM79" s="104">
        <f t="shared" si="16"/>
        <v>0</v>
      </c>
      <c r="AN79" s="102">
        <v>66</v>
      </c>
      <c r="AO79" s="102" t="str">
        <f t="shared" si="17"/>
        <v/>
      </c>
      <c r="AP79" s="102" t="str">
        <f t="shared" ref="AP79:AP142" si="18">IFERROR(SMALL($Q$15:$Q$1014,AN79+1),"")</f>
        <v/>
      </c>
      <c r="AQ79" s="102" t="str">
        <f t="shared" ref="AQ79:AQ142" si="19">IFERROR(INDEX($R$15:$R$1514,MATCH(AO79,$Q$15:$Q$1514,0),0),"")</f>
        <v/>
      </c>
      <c r="AR79" s="102" t="str">
        <f t="shared" ref="AR79:AR142" si="20">IFERROR(INDEX($S$15:$S$1514,MATCH(AO79,$Q$15:$Q$1514,0),0),"")</f>
        <v/>
      </c>
      <c r="AS79" s="102" t="str">
        <f t="shared" ref="AS79:AS142" si="21">IFERROR(INDEX($E$15:$E$1514,MATCH(AO79,$Q$15:$Q$1514,0),0),"")</f>
        <v/>
      </c>
      <c r="AT79" s="102" t="str">
        <f t="shared" ref="AT79:AT142" si="22">IFERROR(MONTH(AS79),"")</f>
        <v/>
      </c>
      <c r="AU79" s="102" t="str">
        <f t="shared" ref="AU79:AU142" si="23">IFERROR(YEAR(AS79),"")</f>
        <v/>
      </c>
      <c r="AV79" s="102" t="str">
        <f t="shared" ref="AV79:AV142" si="24">IFERROR((AP79-AO79)/AQ79,"")</f>
        <v/>
      </c>
      <c r="AW79" s="102" t="str">
        <f t="shared" ref="AW79:AW142" si="25">IF(AND(AO79&lt;&gt;"",AP79&lt;&gt;""),AP79-AO79,"")</f>
        <v/>
      </c>
      <c r="BB79" s="101"/>
    </row>
    <row r="80" spans="1:54" ht="15" customHeight="1" x14ac:dyDescent="0.3">
      <c r="A80" s="96" t="str">
        <f t="shared" ref="A80:A143" si="26">IF(T80&lt;&gt;"",T80,IF(K80&lt;&gt;"",K80,IF(J80&lt;&gt;"",J80,"")))</f>
        <v/>
      </c>
      <c r="B80" s="96" t="str">
        <f t="shared" ref="B80:B143" si="27">IF(E80&lt;&gt;"",MONTH(E80),"")</f>
        <v/>
      </c>
      <c r="C80" s="96" t="str">
        <f t="shared" ref="C80:C143" si="28">IF(E80&lt;&gt;"",YEAR(E80),"")</f>
        <v/>
      </c>
      <c r="D80" s="13">
        <v>66</v>
      </c>
      <c r="E80" s="236"/>
      <c r="F80" s="241"/>
      <c r="G80" s="221"/>
      <c r="H80" s="221"/>
      <c r="I80" s="221"/>
      <c r="J80" s="235"/>
      <c r="K80" s="235"/>
      <c r="L80" s="221"/>
      <c r="M80" s="221"/>
      <c r="N80" s="282" t="str">
        <f t="shared" ref="N80:N143" si="29">IF(J80&lt;&gt;"",K80-J80,"")</f>
        <v/>
      </c>
      <c r="O80" s="138">
        <f t="shared" ref="O80:O143" si="30">IF(F80=$O$13,N80*$J$10,0)</f>
        <v>0</v>
      </c>
      <c r="P80" s="86"/>
      <c r="Q80" s="242"/>
      <c r="R80" s="243"/>
      <c r="S80" s="243"/>
      <c r="T80" s="242"/>
      <c r="U80" s="243"/>
      <c r="V80" s="243"/>
      <c r="W80" s="243"/>
      <c r="X80" s="243"/>
      <c r="Y80" s="243"/>
      <c r="Z80" s="243"/>
      <c r="AA80" s="243"/>
      <c r="AB80" s="243"/>
      <c r="AC80" s="243"/>
      <c r="AD80" s="243"/>
      <c r="AE80" s="243"/>
      <c r="AF80" s="221"/>
      <c r="AG80" s="221"/>
      <c r="AI80" s="101"/>
      <c r="AJ80" s="101"/>
      <c r="AK80" s="101"/>
      <c r="AL80" s="101"/>
      <c r="AM80" s="104">
        <f t="shared" ref="AM80:AM143" si="31">SUM(V80:AE80)</f>
        <v>0</v>
      </c>
      <c r="AN80" s="102">
        <v>67</v>
      </c>
      <c r="AO80" s="102" t="str">
        <f t="shared" ref="AO80:AO143" si="32">AP79</f>
        <v/>
      </c>
      <c r="AP80" s="102" t="str">
        <f t="shared" si="18"/>
        <v/>
      </c>
      <c r="AQ80" s="102" t="str">
        <f t="shared" si="19"/>
        <v/>
      </c>
      <c r="AR80" s="102" t="str">
        <f t="shared" si="20"/>
        <v/>
      </c>
      <c r="AS80" s="102" t="str">
        <f t="shared" si="21"/>
        <v/>
      </c>
      <c r="AT80" s="102" t="str">
        <f t="shared" si="22"/>
        <v/>
      </c>
      <c r="AU80" s="102" t="str">
        <f t="shared" si="23"/>
        <v/>
      </c>
      <c r="AV80" s="102" t="str">
        <f t="shared" si="24"/>
        <v/>
      </c>
      <c r="AW80" s="102" t="str">
        <f t="shared" si="25"/>
        <v/>
      </c>
      <c r="BB80" s="101"/>
    </row>
    <row r="81" spans="1:54" ht="15" customHeight="1" x14ac:dyDescent="0.3">
      <c r="A81" s="96" t="str">
        <f t="shared" si="26"/>
        <v/>
      </c>
      <c r="B81" s="96" t="str">
        <f t="shared" si="27"/>
        <v/>
      </c>
      <c r="C81" s="96" t="str">
        <f t="shared" si="28"/>
        <v/>
      </c>
      <c r="D81" s="13">
        <v>67</v>
      </c>
      <c r="E81" s="236"/>
      <c r="F81" s="241"/>
      <c r="G81" s="221"/>
      <c r="H81" s="221"/>
      <c r="I81" s="221"/>
      <c r="J81" s="235"/>
      <c r="K81" s="235"/>
      <c r="L81" s="221"/>
      <c r="M81" s="221"/>
      <c r="N81" s="282" t="str">
        <f t="shared" si="29"/>
        <v/>
      </c>
      <c r="O81" s="138">
        <f t="shared" si="30"/>
        <v>0</v>
      </c>
      <c r="P81" s="86"/>
      <c r="Q81" s="242"/>
      <c r="R81" s="243"/>
      <c r="S81" s="243"/>
      <c r="T81" s="242"/>
      <c r="U81" s="243"/>
      <c r="V81" s="243"/>
      <c r="W81" s="243"/>
      <c r="X81" s="243"/>
      <c r="Y81" s="243"/>
      <c r="Z81" s="243"/>
      <c r="AA81" s="243"/>
      <c r="AB81" s="243"/>
      <c r="AC81" s="243"/>
      <c r="AD81" s="243"/>
      <c r="AE81" s="243"/>
      <c r="AF81" s="221"/>
      <c r="AG81" s="221"/>
      <c r="AI81" s="101"/>
      <c r="AJ81" s="101"/>
      <c r="AK81" s="101"/>
      <c r="AL81" s="101"/>
      <c r="AM81" s="104">
        <f t="shared" si="31"/>
        <v>0</v>
      </c>
      <c r="AN81" s="102">
        <v>68</v>
      </c>
      <c r="AO81" s="102" t="str">
        <f t="shared" si="32"/>
        <v/>
      </c>
      <c r="AP81" s="102" t="str">
        <f t="shared" si="18"/>
        <v/>
      </c>
      <c r="AQ81" s="102" t="str">
        <f t="shared" si="19"/>
        <v/>
      </c>
      <c r="AR81" s="102" t="str">
        <f t="shared" si="20"/>
        <v/>
      </c>
      <c r="AS81" s="102" t="str">
        <f t="shared" si="21"/>
        <v/>
      </c>
      <c r="AT81" s="102" t="str">
        <f t="shared" si="22"/>
        <v/>
      </c>
      <c r="AU81" s="102" t="str">
        <f t="shared" si="23"/>
        <v/>
      </c>
      <c r="AV81" s="102" t="str">
        <f t="shared" si="24"/>
        <v/>
      </c>
      <c r="AW81" s="102" t="str">
        <f t="shared" si="25"/>
        <v/>
      </c>
      <c r="BB81" s="101"/>
    </row>
    <row r="82" spans="1:54" ht="15" customHeight="1" x14ac:dyDescent="0.3">
      <c r="A82" s="96" t="str">
        <f t="shared" si="26"/>
        <v/>
      </c>
      <c r="B82" s="96" t="str">
        <f t="shared" si="27"/>
        <v/>
      </c>
      <c r="C82" s="96" t="str">
        <f t="shared" si="28"/>
        <v/>
      </c>
      <c r="D82" s="13">
        <v>68</v>
      </c>
      <c r="E82" s="236"/>
      <c r="F82" s="241"/>
      <c r="G82" s="221"/>
      <c r="H82" s="221"/>
      <c r="I82" s="221"/>
      <c r="J82" s="235"/>
      <c r="K82" s="235"/>
      <c r="L82" s="221"/>
      <c r="M82" s="221"/>
      <c r="N82" s="282" t="str">
        <f t="shared" si="29"/>
        <v/>
      </c>
      <c r="O82" s="138">
        <f t="shared" si="30"/>
        <v>0</v>
      </c>
      <c r="P82" s="86"/>
      <c r="Q82" s="242"/>
      <c r="R82" s="243"/>
      <c r="S82" s="243"/>
      <c r="T82" s="242"/>
      <c r="U82" s="243"/>
      <c r="V82" s="243"/>
      <c r="W82" s="243"/>
      <c r="X82" s="243"/>
      <c r="Y82" s="243"/>
      <c r="Z82" s="243"/>
      <c r="AA82" s="243"/>
      <c r="AB82" s="243"/>
      <c r="AC82" s="243"/>
      <c r="AD82" s="243"/>
      <c r="AE82" s="243"/>
      <c r="AF82" s="221"/>
      <c r="AG82" s="221"/>
      <c r="AI82" s="101"/>
      <c r="AJ82" s="101"/>
      <c r="AK82" s="101"/>
      <c r="AL82" s="101"/>
      <c r="AM82" s="104">
        <f t="shared" si="31"/>
        <v>0</v>
      </c>
      <c r="AN82" s="102">
        <v>69</v>
      </c>
      <c r="AO82" s="102" t="str">
        <f t="shared" si="32"/>
        <v/>
      </c>
      <c r="AP82" s="102" t="str">
        <f t="shared" si="18"/>
        <v/>
      </c>
      <c r="AQ82" s="102" t="str">
        <f t="shared" si="19"/>
        <v/>
      </c>
      <c r="AR82" s="102" t="str">
        <f t="shared" si="20"/>
        <v/>
      </c>
      <c r="AS82" s="102" t="str">
        <f t="shared" si="21"/>
        <v/>
      </c>
      <c r="AT82" s="102" t="str">
        <f t="shared" si="22"/>
        <v/>
      </c>
      <c r="AU82" s="102" t="str">
        <f t="shared" si="23"/>
        <v/>
      </c>
      <c r="AV82" s="102" t="str">
        <f t="shared" si="24"/>
        <v/>
      </c>
      <c r="AW82" s="102" t="str">
        <f t="shared" si="25"/>
        <v/>
      </c>
      <c r="BB82" s="101"/>
    </row>
    <row r="83" spans="1:54" ht="15" customHeight="1" x14ac:dyDescent="0.3">
      <c r="A83" s="96" t="str">
        <f t="shared" si="26"/>
        <v/>
      </c>
      <c r="B83" s="96" t="str">
        <f t="shared" si="27"/>
        <v/>
      </c>
      <c r="C83" s="96" t="str">
        <f t="shared" si="28"/>
        <v/>
      </c>
      <c r="D83" s="13">
        <v>69</v>
      </c>
      <c r="E83" s="236"/>
      <c r="F83" s="241"/>
      <c r="G83" s="221"/>
      <c r="H83" s="221"/>
      <c r="I83" s="221"/>
      <c r="J83" s="235"/>
      <c r="K83" s="235"/>
      <c r="L83" s="221"/>
      <c r="M83" s="221"/>
      <c r="N83" s="282" t="str">
        <f t="shared" si="29"/>
        <v/>
      </c>
      <c r="O83" s="138">
        <f t="shared" si="30"/>
        <v>0</v>
      </c>
      <c r="P83" s="86"/>
      <c r="Q83" s="242"/>
      <c r="R83" s="243"/>
      <c r="S83" s="243"/>
      <c r="T83" s="242"/>
      <c r="U83" s="243"/>
      <c r="V83" s="243"/>
      <c r="W83" s="243"/>
      <c r="X83" s="243"/>
      <c r="Y83" s="243"/>
      <c r="Z83" s="243"/>
      <c r="AA83" s="243"/>
      <c r="AB83" s="243"/>
      <c r="AC83" s="243"/>
      <c r="AD83" s="243"/>
      <c r="AE83" s="243"/>
      <c r="AF83" s="221"/>
      <c r="AG83" s="221"/>
      <c r="AI83" s="101"/>
      <c r="AJ83" s="101"/>
      <c r="AK83" s="101"/>
      <c r="AL83" s="101"/>
      <c r="AM83" s="104">
        <f t="shared" si="31"/>
        <v>0</v>
      </c>
      <c r="AN83" s="102">
        <v>70</v>
      </c>
      <c r="AO83" s="102" t="str">
        <f t="shared" si="32"/>
        <v/>
      </c>
      <c r="AP83" s="102" t="str">
        <f t="shared" si="18"/>
        <v/>
      </c>
      <c r="AQ83" s="102" t="str">
        <f t="shared" si="19"/>
        <v/>
      </c>
      <c r="AR83" s="102" t="str">
        <f t="shared" si="20"/>
        <v/>
      </c>
      <c r="AS83" s="102" t="str">
        <f t="shared" si="21"/>
        <v/>
      </c>
      <c r="AT83" s="102" t="str">
        <f t="shared" si="22"/>
        <v/>
      </c>
      <c r="AU83" s="102" t="str">
        <f t="shared" si="23"/>
        <v/>
      </c>
      <c r="AV83" s="102" t="str">
        <f t="shared" si="24"/>
        <v/>
      </c>
      <c r="AW83" s="102" t="str">
        <f t="shared" si="25"/>
        <v/>
      </c>
      <c r="BB83" s="101"/>
    </row>
    <row r="84" spans="1:54" ht="15" customHeight="1" x14ac:dyDescent="0.3">
      <c r="A84" s="96" t="str">
        <f t="shared" si="26"/>
        <v/>
      </c>
      <c r="B84" s="96" t="str">
        <f t="shared" si="27"/>
        <v/>
      </c>
      <c r="C84" s="96" t="str">
        <f t="shared" si="28"/>
        <v/>
      </c>
      <c r="D84" s="13">
        <v>70</v>
      </c>
      <c r="E84" s="236"/>
      <c r="F84" s="241"/>
      <c r="G84" s="221"/>
      <c r="H84" s="221"/>
      <c r="I84" s="221"/>
      <c r="J84" s="235"/>
      <c r="K84" s="235"/>
      <c r="L84" s="221"/>
      <c r="M84" s="221"/>
      <c r="N84" s="282" t="str">
        <f t="shared" si="29"/>
        <v/>
      </c>
      <c r="O84" s="138">
        <f t="shared" si="30"/>
        <v>0</v>
      </c>
      <c r="P84" s="86"/>
      <c r="Q84" s="242"/>
      <c r="R84" s="243"/>
      <c r="S84" s="243"/>
      <c r="T84" s="242"/>
      <c r="U84" s="243"/>
      <c r="V84" s="243"/>
      <c r="W84" s="243"/>
      <c r="X84" s="243"/>
      <c r="Y84" s="243"/>
      <c r="Z84" s="243"/>
      <c r="AA84" s="243"/>
      <c r="AB84" s="243"/>
      <c r="AC84" s="243"/>
      <c r="AD84" s="243"/>
      <c r="AE84" s="243"/>
      <c r="AF84" s="221"/>
      <c r="AG84" s="221"/>
      <c r="AI84" s="101"/>
      <c r="AJ84" s="101"/>
      <c r="AK84" s="101"/>
      <c r="AL84" s="101"/>
      <c r="AM84" s="104">
        <f t="shared" si="31"/>
        <v>0</v>
      </c>
      <c r="AN84" s="102">
        <v>71</v>
      </c>
      <c r="AO84" s="102" t="str">
        <f t="shared" si="32"/>
        <v/>
      </c>
      <c r="AP84" s="102" t="str">
        <f t="shared" si="18"/>
        <v/>
      </c>
      <c r="AQ84" s="102" t="str">
        <f t="shared" si="19"/>
        <v/>
      </c>
      <c r="AR84" s="102" t="str">
        <f t="shared" si="20"/>
        <v/>
      </c>
      <c r="AS84" s="102" t="str">
        <f t="shared" si="21"/>
        <v/>
      </c>
      <c r="AT84" s="102" t="str">
        <f t="shared" si="22"/>
        <v/>
      </c>
      <c r="AU84" s="102" t="str">
        <f t="shared" si="23"/>
        <v/>
      </c>
      <c r="AV84" s="102" t="str">
        <f t="shared" si="24"/>
        <v/>
      </c>
      <c r="AW84" s="102" t="str">
        <f t="shared" si="25"/>
        <v/>
      </c>
      <c r="BB84" s="101"/>
    </row>
    <row r="85" spans="1:54" ht="15" customHeight="1" x14ac:dyDescent="0.3">
      <c r="A85" s="96" t="str">
        <f t="shared" si="26"/>
        <v/>
      </c>
      <c r="B85" s="96" t="str">
        <f t="shared" si="27"/>
        <v/>
      </c>
      <c r="C85" s="96" t="str">
        <f t="shared" si="28"/>
        <v/>
      </c>
      <c r="D85" s="13">
        <v>71</v>
      </c>
      <c r="E85" s="236"/>
      <c r="F85" s="241"/>
      <c r="G85" s="221"/>
      <c r="H85" s="221"/>
      <c r="I85" s="221"/>
      <c r="J85" s="235"/>
      <c r="K85" s="235"/>
      <c r="L85" s="221"/>
      <c r="M85" s="221"/>
      <c r="N85" s="282" t="str">
        <f t="shared" si="29"/>
        <v/>
      </c>
      <c r="O85" s="138">
        <f t="shared" si="30"/>
        <v>0</v>
      </c>
      <c r="P85" s="86"/>
      <c r="Q85" s="242"/>
      <c r="R85" s="243"/>
      <c r="S85" s="243"/>
      <c r="T85" s="242"/>
      <c r="U85" s="243"/>
      <c r="V85" s="243"/>
      <c r="W85" s="243"/>
      <c r="X85" s="243"/>
      <c r="Y85" s="243"/>
      <c r="Z85" s="243"/>
      <c r="AA85" s="243"/>
      <c r="AB85" s="243"/>
      <c r="AC85" s="243"/>
      <c r="AD85" s="243"/>
      <c r="AE85" s="243"/>
      <c r="AF85" s="221"/>
      <c r="AG85" s="221"/>
      <c r="AI85" s="101"/>
      <c r="AJ85" s="101"/>
      <c r="AK85" s="101"/>
      <c r="AL85" s="101"/>
      <c r="AM85" s="104">
        <f t="shared" si="31"/>
        <v>0</v>
      </c>
      <c r="AN85" s="102">
        <v>72</v>
      </c>
      <c r="AO85" s="102" t="str">
        <f t="shared" si="32"/>
        <v/>
      </c>
      <c r="AP85" s="102" t="str">
        <f t="shared" si="18"/>
        <v/>
      </c>
      <c r="AQ85" s="102" t="str">
        <f t="shared" si="19"/>
        <v/>
      </c>
      <c r="AR85" s="102" t="str">
        <f t="shared" si="20"/>
        <v/>
      </c>
      <c r="AS85" s="102" t="str">
        <f t="shared" si="21"/>
        <v/>
      </c>
      <c r="AT85" s="102" t="str">
        <f t="shared" si="22"/>
        <v/>
      </c>
      <c r="AU85" s="102" t="str">
        <f t="shared" si="23"/>
        <v/>
      </c>
      <c r="AV85" s="102" t="str">
        <f t="shared" si="24"/>
        <v/>
      </c>
      <c r="AW85" s="102" t="str">
        <f t="shared" si="25"/>
        <v/>
      </c>
      <c r="BB85" s="101"/>
    </row>
    <row r="86" spans="1:54" ht="15" customHeight="1" x14ac:dyDescent="0.3">
      <c r="A86" s="96" t="str">
        <f t="shared" si="26"/>
        <v/>
      </c>
      <c r="B86" s="96" t="str">
        <f t="shared" si="27"/>
        <v/>
      </c>
      <c r="C86" s="96" t="str">
        <f t="shared" si="28"/>
        <v/>
      </c>
      <c r="D86" s="13">
        <v>72</v>
      </c>
      <c r="E86" s="236"/>
      <c r="F86" s="241"/>
      <c r="G86" s="221"/>
      <c r="H86" s="221"/>
      <c r="I86" s="221"/>
      <c r="J86" s="235"/>
      <c r="K86" s="235"/>
      <c r="L86" s="221"/>
      <c r="M86" s="221"/>
      <c r="N86" s="282" t="str">
        <f t="shared" si="29"/>
        <v/>
      </c>
      <c r="O86" s="138">
        <f t="shared" si="30"/>
        <v>0</v>
      </c>
      <c r="P86" s="86"/>
      <c r="Q86" s="242"/>
      <c r="R86" s="243"/>
      <c r="S86" s="243"/>
      <c r="T86" s="242"/>
      <c r="U86" s="243"/>
      <c r="V86" s="243"/>
      <c r="W86" s="243"/>
      <c r="X86" s="243"/>
      <c r="Y86" s="243"/>
      <c r="Z86" s="243"/>
      <c r="AA86" s="243"/>
      <c r="AB86" s="243"/>
      <c r="AC86" s="243"/>
      <c r="AD86" s="243"/>
      <c r="AE86" s="243"/>
      <c r="AF86" s="221"/>
      <c r="AG86" s="221"/>
      <c r="AI86" s="101"/>
      <c r="AJ86" s="101"/>
      <c r="AK86" s="101"/>
      <c r="AL86" s="101"/>
      <c r="AM86" s="104">
        <f t="shared" si="31"/>
        <v>0</v>
      </c>
      <c r="AN86" s="102">
        <v>73</v>
      </c>
      <c r="AO86" s="102" t="str">
        <f t="shared" si="32"/>
        <v/>
      </c>
      <c r="AP86" s="102" t="str">
        <f t="shared" si="18"/>
        <v/>
      </c>
      <c r="AQ86" s="102" t="str">
        <f t="shared" si="19"/>
        <v/>
      </c>
      <c r="AR86" s="102" t="str">
        <f t="shared" si="20"/>
        <v/>
      </c>
      <c r="AS86" s="102" t="str">
        <f t="shared" si="21"/>
        <v/>
      </c>
      <c r="AT86" s="102" t="str">
        <f t="shared" si="22"/>
        <v/>
      </c>
      <c r="AU86" s="102" t="str">
        <f t="shared" si="23"/>
        <v/>
      </c>
      <c r="AV86" s="102" t="str">
        <f t="shared" si="24"/>
        <v/>
      </c>
      <c r="AW86" s="102" t="str">
        <f t="shared" si="25"/>
        <v/>
      </c>
      <c r="BB86" s="101"/>
    </row>
    <row r="87" spans="1:54" ht="15" customHeight="1" x14ac:dyDescent="0.3">
      <c r="A87" s="96" t="str">
        <f t="shared" si="26"/>
        <v/>
      </c>
      <c r="B87" s="96" t="str">
        <f t="shared" si="27"/>
        <v/>
      </c>
      <c r="C87" s="96" t="str">
        <f t="shared" si="28"/>
        <v/>
      </c>
      <c r="D87" s="13">
        <v>73</v>
      </c>
      <c r="E87" s="236"/>
      <c r="F87" s="241"/>
      <c r="G87" s="221"/>
      <c r="H87" s="221"/>
      <c r="I87" s="221"/>
      <c r="J87" s="235"/>
      <c r="K87" s="235"/>
      <c r="L87" s="221"/>
      <c r="M87" s="221"/>
      <c r="N87" s="282" t="str">
        <f t="shared" si="29"/>
        <v/>
      </c>
      <c r="O87" s="138">
        <f t="shared" si="30"/>
        <v>0</v>
      </c>
      <c r="P87" s="86"/>
      <c r="Q87" s="242"/>
      <c r="R87" s="243"/>
      <c r="S87" s="243"/>
      <c r="T87" s="242"/>
      <c r="U87" s="243"/>
      <c r="V87" s="243"/>
      <c r="W87" s="243"/>
      <c r="X87" s="243"/>
      <c r="Y87" s="243"/>
      <c r="Z87" s="243"/>
      <c r="AA87" s="243"/>
      <c r="AB87" s="243"/>
      <c r="AC87" s="243"/>
      <c r="AD87" s="243"/>
      <c r="AE87" s="243"/>
      <c r="AF87" s="221"/>
      <c r="AG87" s="221"/>
      <c r="AI87" s="101"/>
      <c r="AJ87" s="101"/>
      <c r="AK87" s="101"/>
      <c r="AL87" s="101"/>
      <c r="AM87" s="104">
        <f t="shared" si="31"/>
        <v>0</v>
      </c>
      <c r="AN87" s="102">
        <v>74</v>
      </c>
      <c r="AO87" s="102" t="str">
        <f t="shared" si="32"/>
        <v/>
      </c>
      <c r="AP87" s="102" t="str">
        <f t="shared" si="18"/>
        <v/>
      </c>
      <c r="AQ87" s="102" t="str">
        <f t="shared" si="19"/>
        <v/>
      </c>
      <c r="AR87" s="102" t="str">
        <f t="shared" si="20"/>
        <v/>
      </c>
      <c r="AS87" s="102" t="str">
        <f t="shared" si="21"/>
        <v/>
      </c>
      <c r="AT87" s="102" t="str">
        <f t="shared" si="22"/>
        <v/>
      </c>
      <c r="AU87" s="102" t="str">
        <f t="shared" si="23"/>
        <v/>
      </c>
      <c r="AV87" s="102" t="str">
        <f t="shared" si="24"/>
        <v/>
      </c>
      <c r="AW87" s="102" t="str">
        <f t="shared" si="25"/>
        <v/>
      </c>
      <c r="BB87" s="101"/>
    </row>
    <row r="88" spans="1:54" ht="15" customHeight="1" x14ac:dyDescent="0.3">
      <c r="A88" s="96" t="str">
        <f t="shared" si="26"/>
        <v/>
      </c>
      <c r="B88" s="96" t="str">
        <f t="shared" si="27"/>
        <v/>
      </c>
      <c r="C88" s="96" t="str">
        <f t="shared" si="28"/>
        <v/>
      </c>
      <c r="D88" s="13">
        <v>74</v>
      </c>
      <c r="E88" s="236"/>
      <c r="F88" s="241"/>
      <c r="G88" s="221"/>
      <c r="H88" s="221"/>
      <c r="I88" s="221"/>
      <c r="J88" s="235"/>
      <c r="K88" s="235"/>
      <c r="L88" s="221"/>
      <c r="M88" s="221"/>
      <c r="N88" s="282" t="str">
        <f t="shared" si="29"/>
        <v/>
      </c>
      <c r="O88" s="138">
        <f t="shared" si="30"/>
        <v>0</v>
      </c>
      <c r="P88" s="86"/>
      <c r="Q88" s="242"/>
      <c r="R88" s="243"/>
      <c r="S88" s="243"/>
      <c r="T88" s="242"/>
      <c r="U88" s="243"/>
      <c r="V88" s="243"/>
      <c r="W88" s="243"/>
      <c r="X88" s="243"/>
      <c r="Y88" s="243"/>
      <c r="Z88" s="243"/>
      <c r="AA88" s="243"/>
      <c r="AB88" s="243"/>
      <c r="AC88" s="243"/>
      <c r="AD88" s="243"/>
      <c r="AE88" s="243"/>
      <c r="AF88" s="221"/>
      <c r="AG88" s="221"/>
      <c r="AI88" s="101"/>
      <c r="AJ88" s="101"/>
      <c r="AK88" s="101"/>
      <c r="AL88" s="101"/>
      <c r="AM88" s="104">
        <f t="shared" si="31"/>
        <v>0</v>
      </c>
      <c r="AN88" s="102">
        <v>75</v>
      </c>
      <c r="AO88" s="102" t="str">
        <f t="shared" si="32"/>
        <v/>
      </c>
      <c r="AP88" s="102" t="str">
        <f t="shared" si="18"/>
        <v/>
      </c>
      <c r="AQ88" s="102" t="str">
        <f t="shared" si="19"/>
        <v/>
      </c>
      <c r="AR88" s="102" t="str">
        <f t="shared" si="20"/>
        <v/>
      </c>
      <c r="AS88" s="102" t="str">
        <f t="shared" si="21"/>
        <v/>
      </c>
      <c r="AT88" s="102" t="str">
        <f t="shared" si="22"/>
        <v/>
      </c>
      <c r="AU88" s="102" t="str">
        <f t="shared" si="23"/>
        <v/>
      </c>
      <c r="AV88" s="102" t="str">
        <f t="shared" si="24"/>
        <v/>
      </c>
      <c r="AW88" s="102" t="str">
        <f t="shared" si="25"/>
        <v/>
      </c>
      <c r="BB88" s="101"/>
    </row>
    <row r="89" spans="1:54" ht="15" customHeight="1" x14ac:dyDescent="0.3">
      <c r="A89" s="96" t="str">
        <f t="shared" si="26"/>
        <v/>
      </c>
      <c r="B89" s="96" t="str">
        <f t="shared" si="27"/>
        <v/>
      </c>
      <c r="C89" s="96" t="str">
        <f t="shared" si="28"/>
        <v/>
      </c>
      <c r="D89" s="13">
        <v>75</v>
      </c>
      <c r="E89" s="236"/>
      <c r="F89" s="241"/>
      <c r="G89" s="221"/>
      <c r="H89" s="221"/>
      <c r="I89" s="221"/>
      <c r="J89" s="235"/>
      <c r="K89" s="235"/>
      <c r="L89" s="221"/>
      <c r="M89" s="221"/>
      <c r="N89" s="282" t="str">
        <f t="shared" si="29"/>
        <v/>
      </c>
      <c r="O89" s="138">
        <f t="shared" si="30"/>
        <v>0</v>
      </c>
      <c r="P89" s="86"/>
      <c r="Q89" s="242"/>
      <c r="R89" s="243"/>
      <c r="S89" s="243"/>
      <c r="T89" s="242"/>
      <c r="U89" s="243"/>
      <c r="V89" s="243"/>
      <c r="W89" s="243"/>
      <c r="X89" s="243"/>
      <c r="Y89" s="243"/>
      <c r="Z89" s="243"/>
      <c r="AA89" s="243"/>
      <c r="AB89" s="243"/>
      <c r="AC89" s="243"/>
      <c r="AD89" s="243"/>
      <c r="AE89" s="243"/>
      <c r="AF89" s="221"/>
      <c r="AG89" s="221"/>
      <c r="AI89" s="101"/>
      <c r="AJ89" s="101"/>
      <c r="AK89" s="101"/>
      <c r="AL89" s="101"/>
      <c r="AM89" s="104">
        <f t="shared" si="31"/>
        <v>0</v>
      </c>
      <c r="AN89" s="102">
        <v>76</v>
      </c>
      <c r="AO89" s="102" t="str">
        <f t="shared" si="32"/>
        <v/>
      </c>
      <c r="AP89" s="102" t="str">
        <f t="shared" si="18"/>
        <v/>
      </c>
      <c r="AQ89" s="102" t="str">
        <f t="shared" si="19"/>
        <v/>
      </c>
      <c r="AR89" s="102" t="str">
        <f t="shared" si="20"/>
        <v/>
      </c>
      <c r="AS89" s="102" t="str">
        <f t="shared" si="21"/>
        <v/>
      </c>
      <c r="AT89" s="102" t="str">
        <f t="shared" si="22"/>
        <v/>
      </c>
      <c r="AU89" s="102" t="str">
        <f t="shared" si="23"/>
        <v/>
      </c>
      <c r="AV89" s="102" t="str">
        <f t="shared" si="24"/>
        <v/>
      </c>
      <c r="AW89" s="102" t="str">
        <f t="shared" si="25"/>
        <v/>
      </c>
      <c r="BB89" s="101"/>
    </row>
    <row r="90" spans="1:54" ht="15" customHeight="1" x14ac:dyDescent="0.3">
      <c r="A90" s="96" t="str">
        <f t="shared" si="26"/>
        <v/>
      </c>
      <c r="B90" s="96" t="str">
        <f t="shared" si="27"/>
        <v/>
      </c>
      <c r="C90" s="96" t="str">
        <f t="shared" si="28"/>
        <v/>
      </c>
      <c r="D90" s="13">
        <v>76</v>
      </c>
      <c r="E90" s="236"/>
      <c r="F90" s="241"/>
      <c r="G90" s="221"/>
      <c r="H90" s="221"/>
      <c r="I90" s="221"/>
      <c r="J90" s="235"/>
      <c r="K90" s="235"/>
      <c r="L90" s="221"/>
      <c r="M90" s="221"/>
      <c r="N90" s="282" t="str">
        <f t="shared" si="29"/>
        <v/>
      </c>
      <c r="O90" s="138">
        <f t="shared" si="30"/>
        <v>0</v>
      </c>
      <c r="P90" s="86"/>
      <c r="Q90" s="242"/>
      <c r="R90" s="243"/>
      <c r="S90" s="243"/>
      <c r="T90" s="242"/>
      <c r="U90" s="243"/>
      <c r="V90" s="243"/>
      <c r="W90" s="243"/>
      <c r="X90" s="243"/>
      <c r="Y90" s="243"/>
      <c r="Z90" s="243"/>
      <c r="AA90" s="243"/>
      <c r="AB90" s="243"/>
      <c r="AC90" s="243"/>
      <c r="AD90" s="243"/>
      <c r="AE90" s="243"/>
      <c r="AF90" s="221"/>
      <c r="AG90" s="221"/>
      <c r="AI90" s="101"/>
      <c r="AJ90" s="101"/>
      <c r="AK90" s="101"/>
      <c r="AL90" s="101"/>
      <c r="AM90" s="104">
        <f t="shared" si="31"/>
        <v>0</v>
      </c>
      <c r="AN90" s="102">
        <v>77</v>
      </c>
      <c r="AO90" s="102" t="str">
        <f t="shared" si="32"/>
        <v/>
      </c>
      <c r="AP90" s="102" t="str">
        <f t="shared" si="18"/>
        <v/>
      </c>
      <c r="AQ90" s="102" t="str">
        <f t="shared" si="19"/>
        <v/>
      </c>
      <c r="AR90" s="102" t="str">
        <f t="shared" si="20"/>
        <v/>
      </c>
      <c r="AS90" s="102" t="str">
        <f t="shared" si="21"/>
        <v/>
      </c>
      <c r="AT90" s="102" t="str">
        <f t="shared" si="22"/>
        <v/>
      </c>
      <c r="AU90" s="102" t="str">
        <f t="shared" si="23"/>
        <v/>
      </c>
      <c r="AV90" s="102" t="str">
        <f t="shared" si="24"/>
        <v/>
      </c>
      <c r="AW90" s="102" t="str">
        <f t="shared" si="25"/>
        <v/>
      </c>
      <c r="BB90" s="101"/>
    </row>
    <row r="91" spans="1:54" ht="15" customHeight="1" x14ac:dyDescent="0.3">
      <c r="A91" s="96" t="str">
        <f t="shared" si="26"/>
        <v/>
      </c>
      <c r="B91" s="96" t="str">
        <f t="shared" si="27"/>
        <v/>
      </c>
      <c r="C91" s="96" t="str">
        <f t="shared" si="28"/>
        <v/>
      </c>
      <c r="D91" s="13">
        <v>77</v>
      </c>
      <c r="E91" s="236"/>
      <c r="F91" s="241"/>
      <c r="G91" s="221"/>
      <c r="H91" s="221"/>
      <c r="I91" s="221"/>
      <c r="J91" s="235"/>
      <c r="K91" s="235"/>
      <c r="L91" s="221"/>
      <c r="M91" s="221"/>
      <c r="N91" s="282" t="str">
        <f t="shared" si="29"/>
        <v/>
      </c>
      <c r="O91" s="138">
        <f t="shared" si="30"/>
        <v>0</v>
      </c>
      <c r="P91" s="86"/>
      <c r="Q91" s="242"/>
      <c r="R91" s="243"/>
      <c r="S91" s="243"/>
      <c r="T91" s="242"/>
      <c r="U91" s="243"/>
      <c r="V91" s="243"/>
      <c r="W91" s="243"/>
      <c r="X91" s="243"/>
      <c r="Y91" s="243"/>
      <c r="Z91" s="243"/>
      <c r="AA91" s="243"/>
      <c r="AB91" s="243"/>
      <c r="AC91" s="243"/>
      <c r="AD91" s="243"/>
      <c r="AE91" s="243"/>
      <c r="AF91" s="221"/>
      <c r="AG91" s="221"/>
      <c r="AI91" s="101"/>
      <c r="AJ91" s="101"/>
      <c r="AK91" s="101"/>
      <c r="AL91" s="101"/>
      <c r="AM91" s="104">
        <f t="shared" si="31"/>
        <v>0</v>
      </c>
      <c r="AN91" s="102">
        <v>78</v>
      </c>
      <c r="AO91" s="102" t="str">
        <f t="shared" si="32"/>
        <v/>
      </c>
      <c r="AP91" s="102" t="str">
        <f t="shared" si="18"/>
        <v/>
      </c>
      <c r="AQ91" s="102" t="str">
        <f t="shared" si="19"/>
        <v/>
      </c>
      <c r="AR91" s="102" t="str">
        <f t="shared" si="20"/>
        <v/>
      </c>
      <c r="AS91" s="102" t="str">
        <f t="shared" si="21"/>
        <v/>
      </c>
      <c r="AT91" s="102" t="str">
        <f t="shared" si="22"/>
        <v/>
      </c>
      <c r="AU91" s="102" t="str">
        <f t="shared" si="23"/>
        <v/>
      </c>
      <c r="AV91" s="102" t="str">
        <f t="shared" si="24"/>
        <v/>
      </c>
      <c r="AW91" s="102" t="str">
        <f t="shared" si="25"/>
        <v/>
      </c>
      <c r="BB91" s="101"/>
    </row>
    <row r="92" spans="1:54" ht="15" customHeight="1" x14ac:dyDescent="0.3">
      <c r="A92" s="96" t="str">
        <f t="shared" si="26"/>
        <v/>
      </c>
      <c r="B92" s="96" t="str">
        <f t="shared" si="27"/>
        <v/>
      </c>
      <c r="C92" s="96" t="str">
        <f t="shared" si="28"/>
        <v/>
      </c>
      <c r="D92" s="13">
        <v>78</v>
      </c>
      <c r="E92" s="236"/>
      <c r="F92" s="241"/>
      <c r="G92" s="221"/>
      <c r="H92" s="221"/>
      <c r="I92" s="221"/>
      <c r="J92" s="235"/>
      <c r="K92" s="235"/>
      <c r="L92" s="221"/>
      <c r="M92" s="221"/>
      <c r="N92" s="282" t="str">
        <f t="shared" si="29"/>
        <v/>
      </c>
      <c r="O92" s="138">
        <f t="shared" si="30"/>
        <v>0</v>
      </c>
      <c r="P92" s="86"/>
      <c r="Q92" s="242"/>
      <c r="R92" s="243"/>
      <c r="S92" s="243"/>
      <c r="T92" s="242"/>
      <c r="U92" s="243"/>
      <c r="V92" s="243"/>
      <c r="W92" s="243"/>
      <c r="X92" s="243"/>
      <c r="Y92" s="243"/>
      <c r="Z92" s="243"/>
      <c r="AA92" s="243"/>
      <c r="AB92" s="243"/>
      <c r="AC92" s="243"/>
      <c r="AD92" s="243"/>
      <c r="AE92" s="243"/>
      <c r="AF92" s="221"/>
      <c r="AG92" s="221"/>
      <c r="AI92" s="101"/>
      <c r="AJ92" s="101"/>
      <c r="AK92" s="101"/>
      <c r="AL92" s="101"/>
      <c r="AM92" s="104">
        <f t="shared" si="31"/>
        <v>0</v>
      </c>
      <c r="AN92" s="102">
        <v>79</v>
      </c>
      <c r="AO92" s="102" t="str">
        <f t="shared" si="32"/>
        <v/>
      </c>
      <c r="AP92" s="102" t="str">
        <f t="shared" si="18"/>
        <v/>
      </c>
      <c r="AQ92" s="102" t="str">
        <f t="shared" si="19"/>
        <v/>
      </c>
      <c r="AR92" s="102" t="str">
        <f t="shared" si="20"/>
        <v/>
      </c>
      <c r="AS92" s="102" t="str">
        <f t="shared" si="21"/>
        <v/>
      </c>
      <c r="AT92" s="102" t="str">
        <f t="shared" si="22"/>
        <v/>
      </c>
      <c r="AU92" s="102" t="str">
        <f t="shared" si="23"/>
        <v/>
      </c>
      <c r="AV92" s="102" t="str">
        <f t="shared" si="24"/>
        <v/>
      </c>
      <c r="AW92" s="102" t="str">
        <f t="shared" si="25"/>
        <v/>
      </c>
      <c r="BB92" s="101"/>
    </row>
    <row r="93" spans="1:54" ht="15" customHeight="1" x14ac:dyDescent="0.3">
      <c r="A93" s="96" t="str">
        <f t="shared" si="26"/>
        <v/>
      </c>
      <c r="B93" s="96" t="str">
        <f t="shared" si="27"/>
        <v/>
      </c>
      <c r="C93" s="96" t="str">
        <f t="shared" si="28"/>
        <v/>
      </c>
      <c r="D93" s="13">
        <v>79</v>
      </c>
      <c r="E93" s="236"/>
      <c r="F93" s="241"/>
      <c r="G93" s="221"/>
      <c r="H93" s="221"/>
      <c r="I93" s="221"/>
      <c r="J93" s="235"/>
      <c r="K93" s="235"/>
      <c r="L93" s="221"/>
      <c r="M93" s="221"/>
      <c r="N93" s="282" t="str">
        <f t="shared" si="29"/>
        <v/>
      </c>
      <c r="O93" s="138">
        <f t="shared" si="30"/>
        <v>0</v>
      </c>
      <c r="P93" s="86"/>
      <c r="Q93" s="242"/>
      <c r="R93" s="243"/>
      <c r="S93" s="243"/>
      <c r="T93" s="242"/>
      <c r="U93" s="243"/>
      <c r="V93" s="243"/>
      <c r="W93" s="243"/>
      <c r="X93" s="243"/>
      <c r="Y93" s="243"/>
      <c r="Z93" s="243"/>
      <c r="AA93" s="243"/>
      <c r="AB93" s="243"/>
      <c r="AC93" s="243"/>
      <c r="AD93" s="243"/>
      <c r="AE93" s="243"/>
      <c r="AF93" s="221"/>
      <c r="AG93" s="221"/>
      <c r="AI93" s="101"/>
      <c r="AJ93" s="101"/>
      <c r="AK93" s="101"/>
      <c r="AL93" s="101"/>
      <c r="AM93" s="104">
        <f t="shared" si="31"/>
        <v>0</v>
      </c>
      <c r="AN93" s="102">
        <v>80</v>
      </c>
      <c r="AO93" s="102" t="str">
        <f t="shared" si="32"/>
        <v/>
      </c>
      <c r="AP93" s="102" t="str">
        <f t="shared" si="18"/>
        <v/>
      </c>
      <c r="AQ93" s="102" t="str">
        <f t="shared" si="19"/>
        <v/>
      </c>
      <c r="AR93" s="102" t="str">
        <f t="shared" si="20"/>
        <v/>
      </c>
      <c r="AS93" s="102" t="str">
        <f t="shared" si="21"/>
        <v/>
      </c>
      <c r="AT93" s="102" t="str">
        <f t="shared" si="22"/>
        <v/>
      </c>
      <c r="AU93" s="102" t="str">
        <f t="shared" si="23"/>
        <v/>
      </c>
      <c r="AV93" s="102" t="str">
        <f t="shared" si="24"/>
        <v/>
      </c>
      <c r="AW93" s="102" t="str">
        <f t="shared" si="25"/>
        <v/>
      </c>
      <c r="BB93" s="101"/>
    </row>
    <row r="94" spans="1:54" ht="15" customHeight="1" x14ac:dyDescent="0.3">
      <c r="A94" s="96" t="str">
        <f t="shared" si="26"/>
        <v/>
      </c>
      <c r="B94" s="96" t="str">
        <f t="shared" si="27"/>
        <v/>
      </c>
      <c r="C94" s="96" t="str">
        <f t="shared" si="28"/>
        <v/>
      </c>
      <c r="D94" s="13">
        <v>80</v>
      </c>
      <c r="E94" s="236"/>
      <c r="F94" s="241"/>
      <c r="G94" s="221"/>
      <c r="H94" s="221"/>
      <c r="I94" s="221"/>
      <c r="J94" s="235"/>
      <c r="K94" s="235"/>
      <c r="L94" s="221"/>
      <c r="M94" s="221"/>
      <c r="N94" s="282" t="str">
        <f t="shared" si="29"/>
        <v/>
      </c>
      <c r="O94" s="138">
        <f t="shared" si="30"/>
        <v>0</v>
      </c>
      <c r="P94" s="86"/>
      <c r="Q94" s="242"/>
      <c r="R94" s="243"/>
      <c r="S94" s="243"/>
      <c r="T94" s="242"/>
      <c r="U94" s="243"/>
      <c r="V94" s="243"/>
      <c r="W94" s="243"/>
      <c r="X94" s="243"/>
      <c r="Y94" s="243"/>
      <c r="Z94" s="243"/>
      <c r="AA94" s="243"/>
      <c r="AB94" s="243"/>
      <c r="AC94" s="243"/>
      <c r="AD94" s="243"/>
      <c r="AE94" s="243"/>
      <c r="AF94" s="221"/>
      <c r="AG94" s="221"/>
      <c r="AI94" s="101"/>
      <c r="AJ94" s="101"/>
      <c r="AK94" s="101"/>
      <c r="AL94" s="101"/>
      <c r="AM94" s="104">
        <f t="shared" si="31"/>
        <v>0</v>
      </c>
      <c r="AN94" s="102">
        <v>81</v>
      </c>
      <c r="AO94" s="102" t="str">
        <f t="shared" si="32"/>
        <v/>
      </c>
      <c r="AP94" s="102" t="str">
        <f t="shared" si="18"/>
        <v/>
      </c>
      <c r="AQ94" s="102" t="str">
        <f t="shared" si="19"/>
        <v/>
      </c>
      <c r="AR94" s="102" t="str">
        <f t="shared" si="20"/>
        <v/>
      </c>
      <c r="AS94" s="102" t="str">
        <f t="shared" si="21"/>
        <v/>
      </c>
      <c r="AT94" s="102" t="str">
        <f t="shared" si="22"/>
        <v/>
      </c>
      <c r="AU94" s="102" t="str">
        <f t="shared" si="23"/>
        <v/>
      </c>
      <c r="AV94" s="102" t="str">
        <f t="shared" si="24"/>
        <v/>
      </c>
      <c r="AW94" s="102" t="str">
        <f t="shared" si="25"/>
        <v/>
      </c>
      <c r="BB94" s="101"/>
    </row>
    <row r="95" spans="1:54" ht="15" customHeight="1" x14ac:dyDescent="0.3">
      <c r="A95" s="96" t="str">
        <f t="shared" si="26"/>
        <v/>
      </c>
      <c r="B95" s="96" t="str">
        <f t="shared" si="27"/>
        <v/>
      </c>
      <c r="C95" s="96" t="str">
        <f t="shared" si="28"/>
        <v/>
      </c>
      <c r="D95" s="13">
        <v>81</v>
      </c>
      <c r="E95" s="236"/>
      <c r="F95" s="241"/>
      <c r="G95" s="221"/>
      <c r="H95" s="221"/>
      <c r="I95" s="221"/>
      <c r="J95" s="235"/>
      <c r="K95" s="235"/>
      <c r="L95" s="221"/>
      <c r="M95" s="221"/>
      <c r="N95" s="282" t="str">
        <f t="shared" si="29"/>
        <v/>
      </c>
      <c r="O95" s="138">
        <f t="shared" si="30"/>
        <v>0</v>
      </c>
      <c r="P95" s="86"/>
      <c r="Q95" s="242"/>
      <c r="R95" s="243"/>
      <c r="S95" s="243"/>
      <c r="T95" s="242"/>
      <c r="U95" s="243"/>
      <c r="V95" s="243"/>
      <c r="W95" s="243"/>
      <c r="X95" s="243"/>
      <c r="Y95" s="243"/>
      <c r="Z95" s="243"/>
      <c r="AA95" s="243"/>
      <c r="AB95" s="243"/>
      <c r="AC95" s="243"/>
      <c r="AD95" s="243"/>
      <c r="AE95" s="243"/>
      <c r="AF95" s="221"/>
      <c r="AG95" s="221"/>
      <c r="AI95" s="101"/>
      <c r="AJ95" s="101"/>
      <c r="AK95" s="101"/>
      <c r="AL95" s="101"/>
      <c r="AM95" s="104">
        <f t="shared" si="31"/>
        <v>0</v>
      </c>
      <c r="AN95" s="102">
        <v>82</v>
      </c>
      <c r="AO95" s="102" t="str">
        <f t="shared" si="32"/>
        <v/>
      </c>
      <c r="AP95" s="102" t="str">
        <f t="shared" si="18"/>
        <v/>
      </c>
      <c r="AQ95" s="102" t="str">
        <f t="shared" si="19"/>
        <v/>
      </c>
      <c r="AR95" s="102" t="str">
        <f t="shared" si="20"/>
        <v/>
      </c>
      <c r="AS95" s="102" t="str">
        <f t="shared" si="21"/>
        <v/>
      </c>
      <c r="AT95" s="102" t="str">
        <f t="shared" si="22"/>
        <v/>
      </c>
      <c r="AU95" s="102" t="str">
        <f t="shared" si="23"/>
        <v/>
      </c>
      <c r="AV95" s="102" t="str">
        <f t="shared" si="24"/>
        <v/>
      </c>
      <c r="AW95" s="102" t="str">
        <f t="shared" si="25"/>
        <v/>
      </c>
      <c r="BB95" s="101"/>
    </row>
    <row r="96" spans="1:54" ht="15" customHeight="1" x14ac:dyDescent="0.3">
      <c r="A96" s="96" t="str">
        <f t="shared" si="26"/>
        <v/>
      </c>
      <c r="B96" s="96" t="str">
        <f t="shared" si="27"/>
        <v/>
      </c>
      <c r="C96" s="96" t="str">
        <f t="shared" si="28"/>
        <v/>
      </c>
      <c r="D96" s="13">
        <v>82</v>
      </c>
      <c r="E96" s="236"/>
      <c r="F96" s="241"/>
      <c r="G96" s="221"/>
      <c r="H96" s="221"/>
      <c r="I96" s="221"/>
      <c r="J96" s="235"/>
      <c r="K96" s="235"/>
      <c r="L96" s="221"/>
      <c r="M96" s="221"/>
      <c r="N96" s="282" t="str">
        <f t="shared" si="29"/>
        <v/>
      </c>
      <c r="O96" s="138">
        <f t="shared" si="30"/>
        <v>0</v>
      </c>
      <c r="P96" s="86"/>
      <c r="Q96" s="242"/>
      <c r="R96" s="243"/>
      <c r="S96" s="243"/>
      <c r="T96" s="242"/>
      <c r="U96" s="243"/>
      <c r="V96" s="243"/>
      <c r="W96" s="243"/>
      <c r="X96" s="243"/>
      <c r="Y96" s="243"/>
      <c r="Z96" s="243"/>
      <c r="AA96" s="243"/>
      <c r="AB96" s="243"/>
      <c r="AC96" s="243"/>
      <c r="AD96" s="243"/>
      <c r="AE96" s="243"/>
      <c r="AF96" s="221"/>
      <c r="AG96" s="221"/>
      <c r="AI96" s="101"/>
      <c r="AJ96" s="101"/>
      <c r="AK96" s="101"/>
      <c r="AL96" s="101"/>
      <c r="AM96" s="104">
        <f t="shared" si="31"/>
        <v>0</v>
      </c>
      <c r="AN96" s="102">
        <v>83</v>
      </c>
      <c r="AO96" s="102" t="str">
        <f t="shared" si="32"/>
        <v/>
      </c>
      <c r="AP96" s="102" t="str">
        <f t="shared" si="18"/>
        <v/>
      </c>
      <c r="AQ96" s="102" t="str">
        <f t="shared" si="19"/>
        <v/>
      </c>
      <c r="AR96" s="102" t="str">
        <f t="shared" si="20"/>
        <v/>
      </c>
      <c r="AS96" s="102" t="str">
        <f t="shared" si="21"/>
        <v/>
      </c>
      <c r="AT96" s="102" t="str">
        <f t="shared" si="22"/>
        <v/>
      </c>
      <c r="AU96" s="102" t="str">
        <f t="shared" si="23"/>
        <v/>
      </c>
      <c r="AV96" s="102" t="str">
        <f t="shared" si="24"/>
        <v/>
      </c>
      <c r="AW96" s="102" t="str">
        <f t="shared" si="25"/>
        <v/>
      </c>
      <c r="BB96" s="101"/>
    </row>
    <row r="97" spans="1:54" ht="15" customHeight="1" x14ac:dyDescent="0.3">
      <c r="A97" s="96" t="str">
        <f t="shared" si="26"/>
        <v/>
      </c>
      <c r="B97" s="96" t="str">
        <f t="shared" si="27"/>
        <v/>
      </c>
      <c r="C97" s="96" t="str">
        <f t="shared" si="28"/>
        <v/>
      </c>
      <c r="D97" s="13">
        <v>83</v>
      </c>
      <c r="E97" s="236"/>
      <c r="F97" s="241"/>
      <c r="G97" s="221"/>
      <c r="H97" s="221"/>
      <c r="I97" s="221"/>
      <c r="J97" s="235"/>
      <c r="K97" s="235"/>
      <c r="L97" s="221"/>
      <c r="M97" s="221"/>
      <c r="N97" s="282" t="str">
        <f t="shared" si="29"/>
        <v/>
      </c>
      <c r="O97" s="138">
        <f t="shared" si="30"/>
        <v>0</v>
      </c>
      <c r="P97" s="86"/>
      <c r="Q97" s="242"/>
      <c r="R97" s="243"/>
      <c r="S97" s="243"/>
      <c r="T97" s="242"/>
      <c r="U97" s="243"/>
      <c r="V97" s="243"/>
      <c r="W97" s="243"/>
      <c r="X97" s="243"/>
      <c r="Y97" s="243"/>
      <c r="Z97" s="243"/>
      <c r="AA97" s="243"/>
      <c r="AB97" s="243"/>
      <c r="AC97" s="243"/>
      <c r="AD97" s="243"/>
      <c r="AE97" s="243"/>
      <c r="AF97" s="221"/>
      <c r="AG97" s="221"/>
      <c r="AI97" s="101"/>
      <c r="AJ97" s="101"/>
      <c r="AK97" s="101"/>
      <c r="AL97" s="101"/>
      <c r="AM97" s="104">
        <f t="shared" si="31"/>
        <v>0</v>
      </c>
      <c r="AN97" s="102">
        <v>84</v>
      </c>
      <c r="AO97" s="102" t="str">
        <f t="shared" si="32"/>
        <v/>
      </c>
      <c r="AP97" s="102" t="str">
        <f t="shared" si="18"/>
        <v/>
      </c>
      <c r="AQ97" s="102" t="str">
        <f t="shared" si="19"/>
        <v/>
      </c>
      <c r="AR97" s="102" t="str">
        <f t="shared" si="20"/>
        <v/>
      </c>
      <c r="AS97" s="102" t="str">
        <f t="shared" si="21"/>
        <v/>
      </c>
      <c r="AT97" s="102" t="str">
        <f t="shared" si="22"/>
        <v/>
      </c>
      <c r="AU97" s="102" t="str">
        <f t="shared" si="23"/>
        <v/>
      </c>
      <c r="AV97" s="102" t="str">
        <f t="shared" si="24"/>
        <v/>
      </c>
      <c r="AW97" s="102" t="str">
        <f t="shared" si="25"/>
        <v/>
      </c>
      <c r="BB97" s="101"/>
    </row>
    <row r="98" spans="1:54" ht="15" customHeight="1" x14ac:dyDescent="0.3">
      <c r="A98" s="96" t="str">
        <f t="shared" si="26"/>
        <v/>
      </c>
      <c r="B98" s="96" t="str">
        <f t="shared" si="27"/>
        <v/>
      </c>
      <c r="C98" s="96" t="str">
        <f t="shared" si="28"/>
        <v/>
      </c>
      <c r="D98" s="13">
        <v>84</v>
      </c>
      <c r="E98" s="236"/>
      <c r="F98" s="241"/>
      <c r="G98" s="221"/>
      <c r="H98" s="221"/>
      <c r="I98" s="221"/>
      <c r="J98" s="235"/>
      <c r="K98" s="235"/>
      <c r="L98" s="221"/>
      <c r="M98" s="221"/>
      <c r="N98" s="282" t="str">
        <f t="shared" si="29"/>
        <v/>
      </c>
      <c r="O98" s="138">
        <f t="shared" si="30"/>
        <v>0</v>
      </c>
      <c r="P98" s="86"/>
      <c r="Q98" s="242"/>
      <c r="R98" s="243"/>
      <c r="S98" s="243"/>
      <c r="T98" s="242"/>
      <c r="U98" s="243"/>
      <c r="V98" s="243"/>
      <c r="W98" s="243"/>
      <c r="X98" s="243"/>
      <c r="Y98" s="243"/>
      <c r="Z98" s="243"/>
      <c r="AA98" s="243"/>
      <c r="AB98" s="243"/>
      <c r="AC98" s="243"/>
      <c r="AD98" s="243"/>
      <c r="AE98" s="243"/>
      <c r="AF98" s="221"/>
      <c r="AG98" s="221"/>
      <c r="AI98" s="101"/>
      <c r="AJ98" s="101"/>
      <c r="AK98" s="101"/>
      <c r="AL98" s="101"/>
      <c r="AM98" s="104">
        <f t="shared" si="31"/>
        <v>0</v>
      </c>
      <c r="AN98" s="102">
        <v>85</v>
      </c>
      <c r="AO98" s="102" t="str">
        <f t="shared" si="32"/>
        <v/>
      </c>
      <c r="AP98" s="102" t="str">
        <f t="shared" si="18"/>
        <v/>
      </c>
      <c r="AQ98" s="102" t="str">
        <f t="shared" si="19"/>
        <v/>
      </c>
      <c r="AR98" s="102" t="str">
        <f t="shared" si="20"/>
        <v/>
      </c>
      <c r="AS98" s="102" t="str">
        <f t="shared" si="21"/>
        <v/>
      </c>
      <c r="AT98" s="102" t="str">
        <f t="shared" si="22"/>
        <v/>
      </c>
      <c r="AU98" s="102" t="str">
        <f t="shared" si="23"/>
        <v/>
      </c>
      <c r="AV98" s="102" t="str">
        <f t="shared" si="24"/>
        <v/>
      </c>
      <c r="AW98" s="102" t="str">
        <f t="shared" si="25"/>
        <v/>
      </c>
      <c r="BB98" s="101"/>
    </row>
    <row r="99" spans="1:54" ht="15" customHeight="1" x14ac:dyDescent="0.3">
      <c r="A99" s="96" t="str">
        <f t="shared" si="26"/>
        <v/>
      </c>
      <c r="B99" s="96" t="str">
        <f t="shared" si="27"/>
        <v/>
      </c>
      <c r="C99" s="96" t="str">
        <f t="shared" si="28"/>
        <v/>
      </c>
      <c r="D99" s="13">
        <v>85</v>
      </c>
      <c r="E99" s="236"/>
      <c r="F99" s="241"/>
      <c r="G99" s="221"/>
      <c r="H99" s="221"/>
      <c r="I99" s="221"/>
      <c r="J99" s="235"/>
      <c r="K99" s="235"/>
      <c r="L99" s="221"/>
      <c r="M99" s="221"/>
      <c r="N99" s="282" t="str">
        <f t="shared" si="29"/>
        <v/>
      </c>
      <c r="O99" s="138">
        <f t="shared" si="30"/>
        <v>0</v>
      </c>
      <c r="P99" s="86"/>
      <c r="Q99" s="242"/>
      <c r="R99" s="243"/>
      <c r="S99" s="243"/>
      <c r="T99" s="242"/>
      <c r="U99" s="243"/>
      <c r="V99" s="243"/>
      <c r="W99" s="243"/>
      <c r="X99" s="243"/>
      <c r="Y99" s="243"/>
      <c r="Z99" s="243"/>
      <c r="AA99" s="243"/>
      <c r="AB99" s="243"/>
      <c r="AC99" s="243"/>
      <c r="AD99" s="243"/>
      <c r="AE99" s="243"/>
      <c r="AF99" s="221"/>
      <c r="AG99" s="221"/>
      <c r="AI99" s="101"/>
      <c r="AJ99" s="101"/>
      <c r="AK99" s="101"/>
      <c r="AL99" s="101"/>
      <c r="AM99" s="104">
        <f t="shared" si="31"/>
        <v>0</v>
      </c>
      <c r="AN99" s="102">
        <v>86</v>
      </c>
      <c r="AO99" s="102" t="str">
        <f t="shared" si="32"/>
        <v/>
      </c>
      <c r="AP99" s="102" t="str">
        <f t="shared" si="18"/>
        <v/>
      </c>
      <c r="AQ99" s="102" t="str">
        <f t="shared" si="19"/>
        <v/>
      </c>
      <c r="AR99" s="102" t="str">
        <f t="shared" si="20"/>
        <v/>
      </c>
      <c r="AS99" s="102" t="str">
        <f t="shared" si="21"/>
        <v/>
      </c>
      <c r="AT99" s="102" t="str">
        <f t="shared" si="22"/>
        <v/>
      </c>
      <c r="AU99" s="102" t="str">
        <f t="shared" si="23"/>
        <v/>
      </c>
      <c r="AV99" s="102" t="str">
        <f t="shared" si="24"/>
        <v/>
      </c>
      <c r="AW99" s="102" t="str">
        <f t="shared" si="25"/>
        <v/>
      </c>
      <c r="BB99" s="101"/>
    </row>
    <row r="100" spans="1:54" ht="15" customHeight="1" x14ac:dyDescent="0.3">
      <c r="A100" s="96" t="str">
        <f t="shared" si="26"/>
        <v/>
      </c>
      <c r="B100" s="96" t="str">
        <f t="shared" si="27"/>
        <v/>
      </c>
      <c r="C100" s="96" t="str">
        <f t="shared" si="28"/>
        <v/>
      </c>
      <c r="D100" s="13">
        <v>86</v>
      </c>
      <c r="E100" s="236"/>
      <c r="F100" s="241"/>
      <c r="G100" s="221"/>
      <c r="H100" s="221"/>
      <c r="I100" s="221"/>
      <c r="J100" s="235"/>
      <c r="K100" s="235"/>
      <c r="L100" s="221"/>
      <c r="M100" s="221"/>
      <c r="N100" s="282" t="str">
        <f t="shared" si="29"/>
        <v/>
      </c>
      <c r="O100" s="138">
        <f t="shared" si="30"/>
        <v>0</v>
      </c>
      <c r="P100" s="86"/>
      <c r="Q100" s="242"/>
      <c r="R100" s="243"/>
      <c r="S100" s="243"/>
      <c r="T100" s="242"/>
      <c r="U100" s="243"/>
      <c r="V100" s="243"/>
      <c r="W100" s="243"/>
      <c r="X100" s="243"/>
      <c r="Y100" s="243"/>
      <c r="Z100" s="243"/>
      <c r="AA100" s="243"/>
      <c r="AB100" s="243"/>
      <c r="AC100" s="243"/>
      <c r="AD100" s="243"/>
      <c r="AE100" s="243"/>
      <c r="AF100" s="221"/>
      <c r="AG100" s="221"/>
      <c r="AI100" s="101"/>
      <c r="AJ100" s="101"/>
      <c r="AK100" s="101"/>
      <c r="AL100" s="101"/>
      <c r="AM100" s="104">
        <f t="shared" si="31"/>
        <v>0</v>
      </c>
      <c r="AN100" s="102">
        <v>87</v>
      </c>
      <c r="AO100" s="102" t="str">
        <f t="shared" si="32"/>
        <v/>
      </c>
      <c r="AP100" s="102" t="str">
        <f t="shared" si="18"/>
        <v/>
      </c>
      <c r="AQ100" s="102" t="str">
        <f t="shared" si="19"/>
        <v/>
      </c>
      <c r="AR100" s="102" t="str">
        <f t="shared" si="20"/>
        <v/>
      </c>
      <c r="AS100" s="102" t="str">
        <f t="shared" si="21"/>
        <v/>
      </c>
      <c r="AT100" s="102" t="str">
        <f t="shared" si="22"/>
        <v/>
      </c>
      <c r="AU100" s="102" t="str">
        <f t="shared" si="23"/>
        <v/>
      </c>
      <c r="AV100" s="102" t="str">
        <f t="shared" si="24"/>
        <v/>
      </c>
      <c r="AW100" s="102" t="str">
        <f t="shared" si="25"/>
        <v/>
      </c>
      <c r="BB100" s="101"/>
    </row>
    <row r="101" spans="1:54" ht="15" customHeight="1" x14ac:dyDescent="0.3">
      <c r="A101" s="96" t="str">
        <f t="shared" si="26"/>
        <v/>
      </c>
      <c r="B101" s="96" t="str">
        <f t="shared" si="27"/>
        <v/>
      </c>
      <c r="C101" s="96" t="str">
        <f t="shared" si="28"/>
        <v/>
      </c>
      <c r="D101" s="13">
        <v>87</v>
      </c>
      <c r="E101" s="236"/>
      <c r="F101" s="241"/>
      <c r="G101" s="221"/>
      <c r="H101" s="221"/>
      <c r="I101" s="221"/>
      <c r="J101" s="235"/>
      <c r="K101" s="235"/>
      <c r="L101" s="221"/>
      <c r="M101" s="221"/>
      <c r="N101" s="282" t="str">
        <f t="shared" si="29"/>
        <v/>
      </c>
      <c r="O101" s="138">
        <f t="shared" si="30"/>
        <v>0</v>
      </c>
      <c r="P101" s="86"/>
      <c r="Q101" s="242"/>
      <c r="R101" s="243"/>
      <c r="S101" s="243"/>
      <c r="T101" s="242"/>
      <c r="U101" s="243"/>
      <c r="V101" s="243"/>
      <c r="W101" s="243"/>
      <c r="X101" s="243"/>
      <c r="Y101" s="243"/>
      <c r="Z101" s="243"/>
      <c r="AA101" s="243"/>
      <c r="AB101" s="243"/>
      <c r="AC101" s="243"/>
      <c r="AD101" s="243"/>
      <c r="AE101" s="243"/>
      <c r="AF101" s="221"/>
      <c r="AG101" s="221"/>
      <c r="AI101" s="101"/>
      <c r="AJ101" s="101"/>
      <c r="AK101" s="101"/>
      <c r="AL101" s="101"/>
      <c r="AM101" s="104">
        <f t="shared" si="31"/>
        <v>0</v>
      </c>
      <c r="AN101" s="102">
        <v>88</v>
      </c>
      <c r="AO101" s="102" t="str">
        <f t="shared" si="32"/>
        <v/>
      </c>
      <c r="AP101" s="102" t="str">
        <f t="shared" si="18"/>
        <v/>
      </c>
      <c r="AQ101" s="102" t="str">
        <f t="shared" si="19"/>
        <v/>
      </c>
      <c r="AR101" s="102" t="str">
        <f t="shared" si="20"/>
        <v/>
      </c>
      <c r="AS101" s="102" t="str">
        <f t="shared" si="21"/>
        <v/>
      </c>
      <c r="AT101" s="102" t="str">
        <f t="shared" si="22"/>
        <v/>
      </c>
      <c r="AU101" s="102" t="str">
        <f t="shared" si="23"/>
        <v/>
      </c>
      <c r="AV101" s="102" t="str">
        <f t="shared" si="24"/>
        <v/>
      </c>
      <c r="AW101" s="102" t="str">
        <f t="shared" si="25"/>
        <v/>
      </c>
      <c r="BB101" s="101"/>
    </row>
    <row r="102" spans="1:54" ht="15" customHeight="1" x14ac:dyDescent="0.3">
      <c r="A102" s="96" t="str">
        <f t="shared" si="26"/>
        <v/>
      </c>
      <c r="B102" s="96" t="str">
        <f t="shared" si="27"/>
        <v/>
      </c>
      <c r="C102" s="96" t="str">
        <f t="shared" si="28"/>
        <v/>
      </c>
      <c r="D102" s="13">
        <v>88</v>
      </c>
      <c r="E102" s="236"/>
      <c r="F102" s="241"/>
      <c r="G102" s="221"/>
      <c r="H102" s="221"/>
      <c r="I102" s="221"/>
      <c r="J102" s="235"/>
      <c r="K102" s="235"/>
      <c r="L102" s="221"/>
      <c r="M102" s="221"/>
      <c r="N102" s="282" t="str">
        <f t="shared" si="29"/>
        <v/>
      </c>
      <c r="O102" s="138">
        <f t="shared" si="30"/>
        <v>0</v>
      </c>
      <c r="P102" s="86"/>
      <c r="Q102" s="242"/>
      <c r="R102" s="243"/>
      <c r="S102" s="243"/>
      <c r="T102" s="242"/>
      <c r="U102" s="243"/>
      <c r="V102" s="243"/>
      <c r="W102" s="243"/>
      <c r="X102" s="243"/>
      <c r="Y102" s="243"/>
      <c r="Z102" s="243"/>
      <c r="AA102" s="243"/>
      <c r="AB102" s="243"/>
      <c r="AC102" s="243"/>
      <c r="AD102" s="243"/>
      <c r="AE102" s="243"/>
      <c r="AF102" s="221"/>
      <c r="AG102" s="221"/>
      <c r="AI102" s="101"/>
      <c r="AJ102" s="101"/>
      <c r="AK102" s="101"/>
      <c r="AL102" s="101"/>
      <c r="AM102" s="104">
        <f t="shared" si="31"/>
        <v>0</v>
      </c>
      <c r="AN102" s="102">
        <v>89</v>
      </c>
      <c r="AO102" s="102" t="str">
        <f t="shared" si="32"/>
        <v/>
      </c>
      <c r="AP102" s="102" t="str">
        <f t="shared" si="18"/>
        <v/>
      </c>
      <c r="AQ102" s="102" t="str">
        <f t="shared" si="19"/>
        <v/>
      </c>
      <c r="AR102" s="102" t="str">
        <f t="shared" si="20"/>
        <v/>
      </c>
      <c r="AS102" s="102" t="str">
        <f t="shared" si="21"/>
        <v/>
      </c>
      <c r="AT102" s="102" t="str">
        <f t="shared" si="22"/>
        <v/>
      </c>
      <c r="AU102" s="102" t="str">
        <f t="shared" si="23"/>
        <v/>
      </c>
      <c r="AV102" s="102" t="str">
        <f t="shared" si="24"/>
        <v/>
      </c>
      <c r="AW102" s="102" t="str">
        <f t="shared" si="25"/>
        <v/>
      </c>
      <c r="BB102" s="101"/>
    </row>
    <row r="103" spans="1:54" ht="15" customHeight="1" x14ac:dyDescent="0.3">
      <c r="A103" s="96" t="str">
        <f t="shared" si="26"/>
        <v/>
      </c>
      <c r="B103" s="96" t="str">
        <f t="shared" si="27"/>
        <v/>
      </c>
      <c r="C103" s="96" t="str">
        <f t="shared" si="28"/>
        <v/>
      </c>
      <c r="D103" s="13">
        <v>89</v>
      </c>
      <c r="E103" s="236"/>
      <c r="F103" s="241"/>
      <c r="G103" s="221"/>
      <c r="H103" s="221"/>
      <c r="I103" s="221"/>
      <c r="J103" s="235"/>
      <c r="K103" s="235"/>
      <c r="L103" s="221"/>
      <c r="M103" s="221"/>
      <c r="N103" s="282" t="str">
        <f t="shared" si="29"/>
        <v/>
      </c>
      <c r="O103" s="138">
        <f t="shared" si="30"/>
        <v>0</v>
      </c>
      <c r="P103" s="86"/>
      <c r="Q103" s="242"/>
      <c r="R103" s="243"/>
      <c r="S103" s="243"/>
      <c r="T103" s="242"/>
      <c r="U103" s="243"/>
      <c r="V103" s="243"/>
      <c r="W103" s="243"/>
      <c r="X103" s="243"/>
      <c r="Y103" s="243"/>
      <c r="Z103" s="243"/>
      <c r="AA103" s="243"/>
      <c r="AB103" s="243"/>
      <c r="AC103" s="243"/>
      <c r="AD103" s="243"/>
      <c r="AE103" s="243"/>
      <c r="AF103" s="221"/>
      <c r="AG103" s="221"/>
      <c r="AI103" s="101"/>
      <c r="AJ103" s="101"/>
      <c r="AK103" s="101"/>
      <c r="AL103" s="101"/>
      <c r="AM103" s="104">
        <f t="shared" si="31"/>
        <v>0</v>
      </c>
      <c r="AN103" s="102">
        <v>90</v>
      </c>
      <c r="AO103" s="102" t="str">
        <f t="shared" si="32"/>
        <v/>
      </c>
      <c r="AP103" s="102" t="str">
        <f t="shared" si="18"/>
        <v/>
      </c>
      <c r="AQ103" s="102" t="str">
        <f t="shared" si="19"/>
        <v/>
      </c>
      <c r="AR103" s="102" t="str">
        <f t="shared" si="20"/>
        <v/>
      </c>
      <c r="AS103" s="102" t="str">
        <f t="shared" si="21"/>
        <v/>
      </c>
      <c r="AT103" s="102" t="str">
        <f t="shared" si="22"/>
        <v/>
      </c>
      <c r="AU103" s="102" t="str">
        <f t="shared" si="23"/>
        <v/>
      </c>
      <c r="AV103" s="102" t="str">
        <f t="shared" si="24"/>
        <v/>
      </c>
      <c r="AW103" s="102" t="str">
        <f t="shared" si="25"/>
        <v/>
      </c>
      <c r="BB103" s="101"/>
    </row>
    <row r="104" spans="1:54" ht="15" customHeight="1" x14ac:dyDescent="0.3">
      <c r="A104" s="96" t="str">
        <f t="shared" si="26"/>
        <v/>
      </c>
      <c r="B104" s="96" t="str">
        <f t="shared" si="27"/>
        <v/>
      </c>
      <c r="C104" s="96" t="str">
        <f t="shared" si="28"/>
        <v/>
      </c>
      <c r="D104" s="13">
        <v>90</v>
      </c>
      <c r="E104" s="236"/>
      <c r="F104" s="241"/>
      <c r="G104" s="221"/>
      <c r="H104" s="221"/>
      <c r="I104" s="221"/>
      <c r="J104" s="235"/>
      <c r="K104" s="235"/>
      <c r="L104" s="221"/>
      <c r="M104" s="221"/>
      <c r="N104" s="282" t="str">
        <f t="shared" si="29"/>
        <v/>
      </c>
      <c r="O104" s="138">
        <f t="shared" si="30"/>
        <v>0</v>
      </c>
      <c r="P104" s="86"/>
      <c r="Q104" s="242"/>
      <c r="R104" s="243"/>
      <c r="S104" s="243"/>
      <c r="T104" s="242"/>
      <c r="U104" s="243"/>
      <c r="V104" s="243"/>
      <c r="W104" s="243"/>
      <c r="X104" s="243"/>
      <c r="Y104" s="243"/>
      <c r="Z104" s="243"/>
      <c r="AA104" s="243"/>
      <c r="AB104" s="243"/>
      <c r="AC104" s="243"/>
      <c r="AD104" s="243"/>
      <c r="AE104" s="243"/>
      <c r="AF104" s="221"/>
      <c r="AG104" s="221"/>
      <c r="AI104" s="101"/>
      <c r="AJ104" s="101"/>
      <c r="AK104" s="101"/>
      <c r="AL104" s="101"/>
      <c r="AM104" s="104">
        <f t="shared" si="31"/>
        <v>0</v>
      </c>
      <c r="AN104" s="102">
        <v>91</v>
      </c>
      <c r="AO104" s="102" t="str">
        <f t="shared" si="32"/>
        <v/>
      </c>
      <c r="AP104" s="102" t="str">
        <f t="shared" si="18"/>
        <v/>
      </c>
      <c r="AQ104" s="102" t="str">
        <f t="shared" si="19"/>
        <v/>
      </c>
      <c r="AR104" s="102" t="str">
        <f t="shared" si="20"/>
        <v/>
      </c>
      <c r="AS104" s="102" t="str">
        <f t="shared" si="21"/>
        <v/>
      </c>
      <c r="AT104" s="102" t="str">
        <f t="shared" si="22"/>
        <v/>
      </c>
      <c r="AU104" s="102" t="str">
        <f t="shared" si="23"/>
        <v/>
      </c>
      <c r="AV104" s="102" t="str">
        <f t="shared" si="24"/>
        <v/>
      </c>
      <c r="AW104" s="102" t="str">
        <f t="shared" si="25"/>
        <v/>
      </c>
      <c r="BB104" s="101"/>
    </row>
    <row r="105" spans="1:54" ht="15" customHeight="1" x14ac:dyDescent="0.3">
      <c r="A105" s="96" t="str">
        <f t="shared" si="26"/>
        <v/>
      </c>
      <c r="B105" s="96" t="str">
        <f t="shared" si="27"/>
        <v/>
      </c>
      <c r="C105" s="96" t="str">
        <f t="shared" si="28"/>
        <v/>
      </c>
      <c r="D105" s="13">
        <v>91</v>
      </c>
      <c r="E105" s="236"/>
      <c r="F105" s="241"/>
      <c r="G105" s="221"/>
      <c r="H105" s="221"/>
      <c r="I105" s="221"/>
      <c r="J105" s="235"/>
      <c r="K105" s="235"/>
      <c r="L105" s="221"/>
      <c r="M105" s="221"/>
      <c r="N105" s="282" t="str">
        <f t="shared" si="29"/>
        <v/>
      </c>
      <c r="O105" s="138">
        <f t="shared" si="30"/>
        <v>0</v>
      </c>
      <c r="P105" s="86"/>
      <c r="Q105" s="242"/>
      <c r="R105" s="243"/>
      <c r="S105" s="243"/>
      <c r="T105" s="242"/>
      <c r="U105" s="243"/>
      <c r="V105" s="243"/>
      <c r="W105" s="243"/>
      <c r="X105" s="243"/>
      <c r="Y105" s="243"/>
      <c r="Z105" s="243"/>
      <c r="AA105" s="243"/>
      <c r="AB105" s="243"/>
      <c r="AC105" s="243"/>
      <c r="AD105" s="243"/>
      <c r="AE105" s="243"/>
      <c r="AF105" s="221"/>
      <c r="AG105" s="221"/>
      <c r="AI105" s="101"/>
      <c r="AJ105" s="101"/>
      <c r="AK105" s="101"/>
      <c r="AL105" s="101"/>
      <c r="AM105" s="104">
        <f t="shared" si="31"/>
        <v>0</v>
      </c>
      <c r="AN105" s="102">
        <v>92</v>
      </c>
      <c r="AO105" s="102" t="str">
        <f t="shared" si="32"/>
        <v/>
      </c>
      <c r="AP105" s="102" t="str">
        <f t="shared" si="18"/>
        <v/>
      </c>
      <c r="AQ105" s="102" t="str">
        <f t="shared" si="19"/>
        <v/>
      </c>
      <c r="AR105" s="102" t="str">
        <f t="shared" si="20"/>
        <v/>
      </c>
      <c r="AS105" s="102" t="str">
        <f t="shared" si="21"/>
        <v/>
      </c>
      <c r="AT105" s="102" t="str">
        <f t="shared" si="22"/>
        <v/>
      </c>
      <c r="AU105" s="102" t="str">
        <f t="shared" si="23"/>
        <v/>
      </c>
      <c r="AV105" s="102" t="str">
        <f t="shared" si="24"/>
        <v/>
      </c>
      <c r="AW105" s="102" t="str">
        <f t="shared" si="25"/>
        <v/>
      </c>
      <c r="BB105" s="101"/>
    </row>
    <row r="106" spans="1:54" ht="15" customHeight="1" x14ac:dyDescent="0.3">
      <c r="A106" s="96" t="str">
        <f t="shared" si="26"/>
        <v/>
      </c>
      <c r="B106" s="96" t="str">
        <f t="shared" si="27"/>
        <v/>
      </c>
      <c r="C106" s="96" t="str">
        <f t="shared" si="28"/>
        <v/>
      </c>
      <c r="D106" s="13">
        <v>92</v>
      </c>
      <c r="E106" s="236"/>
      <c r="F106" s="241"/>
      <c r="G106" s="221"/>
      <c r="H106" s="221"/>
      <c r="I106" s="221"/>
      <c r="J106" s="235"/>
      <c r="K106" s="235"/>
      <c r="L106" s="221"/>
      <c r="M106" s="221"/>
      <c r="N106" s="282" t="str">
        <f t="shared" si="29"/>
        <v/>
      </c>
      <c r="O106" s="138">
        <f t="shared" si="30"/>
        <v>0</v>
      </c>
      <c r="P106" s="86"/>
      <c r="Q106" s="242"/>
      <c r="R106" s="243"/>
      <c r="S106" s="243"/>
      <c r="T106" s="242"/>
      <c r="U106" s="243"/>
      <c r="V106" s="243"/>
      <c r="W106" s="243"/>
      <c r="X106" s="243"/>
      <c r="Y106" s="243"/>
      <c r="Z106" s="243"/>
      <c r="AA106" s="243"/>
      <c r="AB106" s="243"/>
      <c r="AC106" s="243"/>
      <c r="AD106" s="243"/>
      <c r="AE106" s="243"/>
      <c r="AF106" s="221"/>
      <c r="AG106" s="221"/>
      <c r="AI106" s="101"/>
      <c r="AJ106" s="101"/>
      <c r="AK106" s="101"/>
      <c r="AL106" s="101"/>
      <c r="AM106" s="104">
        <f t="shared" si="31"/>
        <v>0</v>
      </c>
      <c r="AN106" s="102">
        <v>93</v>
      </c>
      <c r="AO106" s="102" t="str">
        <f t="shared" si="32"/>
        <v/>
      </c>
      <c r="AP106" s="102" t="str">
        <f t="shared" si="18"/>
        <v/>
      </c>
      <c r="AQ106" s="102" t="str">
        <f t="shared" si="19"/>
        <v/>
      </c>
      <c r="AR106" s="102" t="str">
        <f t="shared" si="20"/>
        <v/>
      </c>
      <c r="AS106" s="102" t="str">
        <f t="shared" si="21"/>
        <v/>
      </c>
      <c r="AT106" s="102" t="str">
        <f t="shared" si="22"/>
        <v/>
      </c>
      <c r="AU106" s="102" t="str">
        <f t="shared" si="23"/>
        <v/>
      </c>
      <c r="AV106" s="102" t="str">
        <f t="shared" si="24"/>
        <v/>
      </c>
      <c r="AW106" s="102" t="str">
        <f t="shared" si="25"/>
        <v/>
      </c>
      <c r="BB106" s="101"/>
    </row>
    <row r="107" spans="1:54" ht="15" customHeight="1" x14ac:dyDescent="0.3">
      <c r="A107" s="96" t="str">
        <f t="shared" si="26"/>
        <v/>
      </c>
      <c r="B107" s="96" t="str">
        <f t="shared" si="27"/>
        <v/>
      </c>
      <c r="C107" s="96" t="str">
        <f t="shared" si="28"/>
        <v/>
      </c>
      <c r="D107" s="13">
        <v>93</v>
      </c>
      <c r="E107" s="236"/>
      <c r="F107" s="241"/>
      <c r="G107" s="221"/>
      <c r="H107" s="221"/>
      <c r="I107" s="221"/>
      <c r="J107" s="235"/>
      <c r="K107" s="235"/>
      <c r="L107" s="221"/>
      <c r="M107" s="221"/>
      <c r="N107" s="282" t="str">
        <f t="shared" si="29"/>
        <v/>
      </c>
      <c r="O107" s="138">
        <f t="shared" si="30"/>
        <v>0</v>
      </c>
      <c r="P107" s="86"/>
      <c r="Q107" s="242"/>
      <c r="R107" s="243"/>
      <c r="S107" s="243"/>
      <c r="T107" s="242"/>
      <c r="U107" s="243"/>
      <c r="V107" s="243"/>
      <c r="W107" s="243"/>
      <c r="X107" s="243"/>
      <c r="Y107" s="243"/>
      <c r="Z107" s="243"/>
      <c r="AA107" s="243"/>
      <c r="AB107" s="243"/>
      <c r="AC107" s="243"/>
      <c r="AD107" s="243"/>
      <c r="AE107" s="243"/>
      <c r="AF107" s="221"/>
      <c r="AG107" s="221"/>
      <c r="AI107" s="101"/>
      <c r="AJ107" s="101"/>
      <c r="AK107" s="101"/>
      <c r="AL107" s="101"/>
      <c r="AM107" s="104">
        <f t="shared" si="31"/>
        <v>0</v>
      </c>
      <c r="AN107" s="102">
        <v>94</v>
      </c>
      <c r="AO107" s="102" t="str">
        <f t="shared" si="32"/>
        <v/>
      </c>
      <c r="AP107" s="102" t="str">
        <f t="shared" si="18"/>
        <v/>
      </c>
      <c r="AQ107" s="102" t="str">
        <f t="shared" si="19"/>
        <v/>
      </c>
      <c r="AR107" s="102" t="str">
        <f t="shared" si="20"/>
        <v/>
      </c>
      <c r="AS107" s="102" t="str">
        <f t="shared" si="21"/>
        <v/>
      </c>
      <c r="AT107" s="102" t="str">
        <f t="shared" si="22"/>
        <v/>
      </c>
      <c r="AU107" s="102" t="str">
        <f t="shared" si="23"/>
        <v/>
      </c>
      <c r="AV107" s="102" t="str">
        <f t="shared" si="24"/>
        <v/>
      </c>
      <c r="AW107" s="102" t="str">
        <f t="shared" si="25"/>
        <v/>
      </c>
      <c r="BB107" s="101"/>
    </row>
    <row r="108" spans="1:54" ht="15" customHeight="1" x14ac:dyDescent="0.3">
      <c r="A108" s="96" t="str">
        <f t="shared" si="26"/>
        <v/>
      </c>
      <c r="B108" s="96" t="str">
        <f t="shared" si="27"/>
        <v/>
      </c>
      <c r="C108" s="96" t="str">
        <f t="shared" si="28"/>
        <v/>
      </c>
      <c r="D108" s="13">
        <v>94</v>
      </c>
      <c r="E108" s="236"/>
      <c r="F108" s="241"/>
      <c r="G108" s="221"/>
      <c r="H108" s="221"/>
      <c r="I108" s="221"/>
      <c r="J108" s="235"/>
      <c r="K108" s="235"/>
      <c r="L108" s="221"/>
      <c r="M108" s="221"/>
      <c r="N108" s="282" t="str">
        <f t="shared" si="29"/>
        <v/>
      </c>
      <c r="O108" s="138">
        <f t="shared" si="30"/>
        <v>0</v>
      </c>
      <c r="P108" s="86"/>
      <c r="Q108" s="242"/>
      <c r="R108" s="243"/>
      <c r="S108" s="243"/>
      <c r="T108" s="242"/>
      <c r="U108" s="243"/>
      <c r="V108" s="243"/>
      <c r="W108" s="243"/>
      <c r="X108" s="243"/>
      <c r="Y108" s="243"/>
      <c r="Z108" s="243"/>
      <c r="AA108" s="243"/>
      <c r="AB108" s="243"/>
      <c r="AC108" s="243"/>
      <c r="AD108" s="243"/>
      <c r="AE108" s="243"/>
      <c r="AF108" s="221"/>
      <c r="AG108" s="221"/>
      <c r="AI108" s="101"/>
      <c r="AJ108" s="101"/>
      <c r="AK108" s="101"/>
      <c r="AL108" s="101"/>
      <c r="AM108" s="104">
        <f t="shared" si="31"/>
        <v>0</v>
      </c>
      <c r="AN108" s="102">
        <v>95</v>
      </c>
      <c r="AO108" s="102" t="str">
        <f t="shared" si="32"/>
        <v/>
      </c>
      <c r="AP108" s="102" t="str">
        <f t="shared" si="18"/>
        <v/>
      </c>
      <c r="AQ108" s="102" t="str">
        <f t="shared" si="19"/>
        <v/>
      </c>
      <c r="AR108" s="102" t="str">
        <f t="shared" si="20"/>
        <v/>
      </c>
      <c r="AS108" s="102" t="str">
        <f t="shared" si="21"/>
        <v/>
      </c>
      <c r="AT108" s="102" t="str">
        <f t="shared" si="22"/>
        <v/>
      </c>
      <c r="AU108" s="102" t="str">
        <f t="shared" si="23"/>
        <v/>
      </c>
      <c r="AV108" s="102" t="str">
        <f t="shared" si="24"/>
        <v/>
      </c>
      <c r="AW108" s="102" t="str">
        <f t="shared" si="25"/>
        <v/>
      </c>
      <c r="BB108" s="101"/>
    </row>
    <row r="109" spans="1:54" ht="15" customHeight="1" x14ac:dyDescent="0.3">
      <c r="A109" s="96" t="str">
        <f t="shared" si="26"/>
        <v/>
      </c>
      <c r="B109" s="96" t="str">
        <f t="shared" si="27"/>
        <v/>
      </c>
      <c r="C109" s="96" t="str">
        <f t="shared" si="28"/>
        <v/>
      </c>
      <c r="D109" s="13">
        <v>95</v>
      </c>
      <c r="E109" s="236"/>
      <c r="F109" s="241"/>
      <c r="G109" s="221"/>
      <c r="H109" s="221"/>
      <c r="I109" s="221"/>
      <c r="J109" s="235"/>
      <c r="K109" s="235"/>
      <c r="L109" s="221"/>
      <c r="M109" s="221"/>
      <c r="N109" s="282" t="str">
        <f t="shared" si="29"/>
        <v/>
      </c>
      <c r="O109" s="138">
        <f t="shared" si="30"/>
        <v>0</v>
      </c>
      <c r="P109" s="86"/>
      <c r="Q109" s="242"/>
      <c r="R109" s="243"/>
      <c r="S109" s="243"/>
      <c r="T109" s="242"/>
      <c r="U109" s="243"/>
      <c r="V109" s="243"/>
      <c r="W109" s="243"/>
      <c r="X109" s="243"/>
      <c r="Y109" s="243"/>
      <c r="Z109" s="243"/>
      <c r="AA109" s="243"/>
      <c r="AB109" s="243"/>
      <c r="AC109" s="243"/>
      <c r="AD109" s="243"/>
      <c r="AE109" s="243"/>
      <c r="AF109" s="221"/>
      <c r="AG109" s="221"/>
      <c r="AI109" s="101"/>
      <c r="AJ109" s="101"/>
      <c r="AK109" s="101"/>
      <c r="AL109" s="101"/>
      <c r="AM109" s="104">
        <f t="shared" si="31"/>
        <v>0</v>
      </c>
      <c r="AN109" s="102">
        <v>96</v>
      </c>
      <c r="AO109" s="102" t="str">
        <f t="shared" si="32"/>
        <v/>
      </c>
      <c r="AP109" s="102" t="str">
        <f t="shared" si="18"/>
        <v/>
      </c>
      <c r="AQ109" s="102" t="str">
        <f t="shared" si="19"/>
        <v/>
      </c>
      <c r="AR109" s="102" t="str">
        <f t="shared" si="20"/>
        <v/>
      </c>
      <c r="AS109" s="102" t="str">
        <f t="shared" si="21"/>
        <v/>
      </c>
      <c r="AT109" s="102" t="str">
        <f t="shared" si="22"/>
        <v/>
      </c>
      <c r="AU109" s="102" t="str">
        <f t="shared" si="23"/>
        <v/>
      </c>
      <c r="AV109" s="102" t="str">
        <f t="shared" si="24"/>
        <v/>
      </c>
      <c r="AW109" s="102" t="str">
        <f t="shared" si="25"/>
        <v/>
      </c>
      <c r="BB109" s="101"/>
    </row>
    <row r="110" spans="1:54" ht="15" customHeight="1" x14ac:dyDescent="0.3">
      <c r="A110" s="96" t="str">
        <f t="shared" si="26"/>
        <v/>
      </c>
      <c r="B110" s="96" t="str">
        <f t="shared" si="27"/>
        <v/>
      </c>
      <c r="C110" s="96" t="str">
        <f t="shared" si="28"/>
        <v/>
      </c>
      <c r="D110" s="13">
        <v>96</v>
      </c>
      <c r="E110" s="236"/>
      <c r="F110" s="241"/>
      <c r="G110" s="221"/>
      <c r="H110" s="221"/>
      <c r="I110" s="221"/>
      <c r="J110" s="235"/>
      <c r="K110" s="235"/>
      <c r="L110" s="221"/>
      <c r="M110" s="221"/>
      <c r="N110" s="282" t="str">
        <f t="shared" si="29"/>
        <v/>
      </c>
      <c r="O110" s="138">
        <f t="shared" si="30"/>
        <v>0</v>
      </c>
      <c r="P110" s="86"/>
      <c r="Q110" s="242"/>
      <c r="R110" s="243"/>
      <c r="S110" s="243"/>
      <c r="T110" s="242"/>
      <c r="U110" s="243"/>
      <c r="V110" s="243"/>
      <c r="W110" s="243"/>
      <c r="X110" s="243"/>
      <c r="Y110" s="243"/>
      <c r="Z110" s="243"/>
      <c r="AA110" s="243"/>
      <c r="AB110" s="243"/>
      <c r="AC110" s="243"/>
      <c r="AD110" s="243"/>
      <c r="AE110" s="243"/>
      <c r="AF110" s="221"/>
      <c r="AG110" s="221"/>
      <c r="AI110" s="101"/>
      <c r="AJ110" s="101"/>
      <c r="AK110" s="101"/>
      <c r="AL110" s="101"/>
      <c r="AM110" s="104">
        <f t="shared" si="31"/>
        <v>0</v>
      </c>
      <c r="AN110" s="102">
        <v>97</v>
      </c>
      <c r="AO110" s="102" t="str">
        <f t="shared" si="32"/>
        <v/>
      </c>
      <c r="AP110" s="102" t="str">
        <f t="shared" si="18"/>
        <v/>
      </c>
      <c r="AQ110" s="102" t="str">
        <f t="shared" si="19"/>
        <v/>
      </c>
      <c r="AR110" s="102" t="str">
        <f t="shared" si="20"/>
        <v/>
      </c>
      <c r="AS110" s="102" t="str">
        <f t="shared" si="21"/>
        <v/>
      </c>
      <c r="AT110" s="102" t="str">
        <f t="shared" si="22"/>
        <v/>
      </c>
      <c r="AU110" s="102" t="str">
        <f t="shared" si="23"/>
        <v/>
      </c>
      <c r="AV110" s="102" t="str">
        <f t="shared" si="24"/>
        <v/>
      </c>
      <c r="AW110" s="102" t="str">
        <f t="shared" si="25"/>
        <v/>
      </c>
      <c r="BB110" s="101"/>
    </row>
    <row r="111" spans="1:54" ht="15" customHeight="1" x14ac:dyDescent="0.3">
      <c r="A111" s="96" t="str">
        <f t="shared" si="26"/>
        <v/>
      </c>
      <c r="B111" s="96" t="str">
        <f t="shared" si="27"/>
        <v/>
      </c>
      <c r="C111" s="96" t="str">
        <f t="shared" si="28"/>
        <v/>
      </c>
      <c r="D111" s="13">
        <v>97</v>
      </c>
      <c r="E111" s="236"/>
      <c r="F111" s="241"/>
      <c r="G111" s="221"/>
      <c r="H111" s="221"/>
      <c r="I111" s="221"/>
      <c r="J111" s="235"/>
      <c r="K111" s="235"/>
      <c r="L111" s="221"/>
      <c r="M111" s="221"/>
      <c r="N111" s="282" t="str">
        <f t="shared" si="29"/>
        <v/>
      </c>
      <c r="O111" s="138">
        <f t="shared" si="30"/>
        <v>0</v>
      </c>
      <c r="P111" s="86"/>
      <c r="Q111" s="242"/>
      <c r="R111" s="243"/>
      <c r="S111" s="243"/>
      <c r="T111" s="242"/>
      <c r="U111" s="243"/>
      <c r="V111" s="243"/>
      <c r="W111" s="243"/>
      <c r="X111" s="243"/>
      <c r="Y111" s="243"/>
      <c r="Z111" s="243"/>
      <c r="AA111" s="243"/>
      <c r="AB111" s="243"/>
      <c r="AC111" s="243"/>
      <c r="AD111" s="243"/>
      <c r="AE111" s="243"/>
      <c r="AF111" s="221"/>
      <c r="AG111" s="221"/>
      <c r="AI111" s="101"/>
      <c r="AJ111" s="101"/>
      <c r="AK111" s="101"/>
      <c r="AL111" s="101"/>
      <c r="AM111" s="104">
        <f t="shared" si="31"/>
        <v>0</v>
      </c>
      <c r="AN111" s="102">
        <v>98</v>
      </c>
      <c r="AO111" s="102" t="str">
        <f t="shared" si="32"/>
        <v/>
      </c>
      <c r="AP111" s="102" t="str">
        <f t="shared" si="18"/>
        <v/>
      </c>
      <c r="AQ111" s="102" t="str">
        <f t="shared" si="19"/>
        <v/>
      </c>
      <c r="AR111" s="102" t="str">
        <f t="shared" si="20"/>
        <v/>
      </c>
      <c r="AS111" s="102" t="str">
        <f t="shared" si="21"/>
        <v/>
      </c>
      <c r="AT111" s="102" t="str">
        <f t="shared" si="22"/>
        <v/>
      </c>
      <c r="AU111" s="102" t="str">
        <f t="shared" si="23"/>
        <v/>
      </c>
      <c r="AV111" s="102" t="str">
        <f t="shared" si="24"/>
        <v/>
      </c>
      <c r="AW111" s="102" t="str">
        <f t="shared" si="25"/>
        <v/>
      </c>
      <c r="BB111" s="101"/>
    </row>
    <row r="112" spans="1:54" ht="15" customHeight="1" x14ac:dyDescent="0.3">
      <c r="A112" s="96" t="str">
        <f t="shared" si="26"/>
        <v/>
      </c>
      <c r="B112" s="96" t="str">
        <f t="shared" si="27"/>
        <v/>
      </c>
      <c r="C112" s="96" t="str">
        <f t="shared" si="28"/>
        <v/>
      </c>
      <c r="D112" s="13">
        <v>98</v>
      </c>
      <c r="E112" s="236"/>
      <c r="F112" s="241"/>
      <c r="G112" s="221"/>
      <c r="H112" s="221"/>
      <c r="I112" s="221"/>
      <c r="J112" s="235"/>
      <c r="K112" s="235"/>
      <c r="L112" s="221"/>
      <c r="M112" s="221"/>
      <c r="N112" s="282" t="str">
        <f t="shared" si="29"/>
        <v/>
      </c>
      <c r="O112" s="138">
        <f t="shared" si="30"/>
        <v>0</v>
      </c>
      <c r="P112" s="86"/>
      <c r="Q112" s="242"/>
      <c r="R112" s="243"/>
      <c r="S112" s="243"/>
      <c r="T112" s="242"/>
      <c r="U112" s="243"/>
      <c r="V112" s="243"/>
      <c r="W112" s="243"/>
      <c r="X112" s="243"/>
      <c r="Y112" s="243"/>
      <c r="Z112" s="243"/>
      <c r="AA112" s="243"/>
      <c r="AB112" s="243"/>
      <c r="AC112" s="243"/>
      <c r="AD112" s="243"/>
      <c r="AE112" s="243"/>
      <c r="AF112" s="221"/>
      <c r="AG112" s="221"/>
      <c r="AI112" s="101"/>
      <c r="AJ112" s="101"/>
      <c r="AK112" s="101"/>
      <c r="AL112" s="101"/>
      <c r="AM112" s="104">
        <f t="shared" si="31"/>
        <v>0</v>
      </c>
      <c r="AN112" s="102">
        <v>99</v>
      </c>
      <c r="AO112" s="102" t="str">
        <f t="shared" si="32"/>
        <v/>
      </c>
      <c r="AP112" s="102" t="str">
        <f t="shared" si="18"/>
        <v/>
      </c>
      <c r="AQ112" s="102" t="str">
        <f t="shared" si="19"/>
        <v/>
      </c>
      <c r="AR112" s="102" t="str">
        <f t="shared" si="20"/>
        <v/>
      </c>
      <c r="AS112" s="102" t="str">
        <f t="shared" si="21"/>
        <v/>
      </c>
      <c r="AT112" s="102" t="str">
        <f t="shared" si="22"/>
        <v/>
      </c>
      <c r="AU112" s="102" t="str">
        <f t="shared" si="23"/>
        <v/>
      </c>
      <c r="AV112" s="102" t="str">
        <f t="shared" si="24"/>
        <v/>
      </c>
      <c r="AW112" s="102" t="str">
        <f t="shared" si="25"/>
        <v/>
      </c>
      <c r="BB112" s="101"/>
    </row>
    <row r="113" spans="1:54" ht="15" customHeight="1" x14ac:dyDescent="0.3">
      <c r="A113" s="96" t="str">
        <f t="shared" si="26"/>
        <v/>
      </c>
      <c r="B113" s="96" t="str">
        <f t="shared" si="27"/>
        <v/>
      </c>
      <c r="C113" s="96" t="str">
        <f t="shared" si="28"/>
        <v/>
      </c>
      <c r="D113" s="13">
        <v>99</v>
      </c>
      <c r="E113" s="236"/>
      <c r="F113" s="241"/>
      <c r="G113" s="221"/>
      <c r="H113" s="221"/>
      <c r="I113" s="221"/>
      <c r="J113" s="235"/>
      <c r="K113" s="235"/>
      <c r="L113" s="221"/>
      <c r="M113" s="221"/>
      <c r="N113" s="282" t="str">
        <f t="shared" si="29"/>
        <v/>
      </c>
      <c r="O113" s="138">
        <f t="shared" si="30"/>
        <v>0</v>
      </c>
      <c r="P113" s="86"/>
      <c r="Q113" s="242"/>
      <c r="R113" s="243"/>
      <c r="S113" s="243"/>
      <c r="T113" s="242"/>
      <c r="U113" s="243"/>
      <c r="V113" s="243"/>
      <c r="W113" s="243"/>
      <c r="X113" s="243"/>
      <c r="Y113" s="243"/>
      <c r="Z113" s="243"/>
      <c r="AA113" s="243"/>
      <c r="AB113" s="243"/>
      <c r="AC113" s="243"/>
      <c r="AD113" s="243"/>
      <c r="AE113" s="243"/>
      <c r="AF113" s="221"/>
      <c r="AG113" s="221"/>
      <c r="AI113" s="101"/>
      <c r="AJ113" s="101"/>
      <c r="AK113" s="101"/>
      <c r="AL113" s="101"/>
      <c r="AM113" s="104">
        <f t="shared" si="31"/>
        <v>0</v>
      </c>
      <c r="AN113" s="102">
        <v>100</v>
      </c>
      <c r="AO113" s="102" t="str">
        <f t="shared" si="32"/>
        <v/>
      </c>
      <c r="AP113" s="102" t="str">
        <f t="shared" si="18"/>
        <v/>
      </c>
      <c r="AQ113" s="102" t="str">
        <f t="shared" si="19"/>
        <v/>
      </c>
      <c r="AR113" s="102" t="str">
        <f t="shared" si="20"/>
        <v/>
      </c>
      <c r="AS113" s="102" t="str">
        <f t="shared" si="21"/>
        <v/>
      </c>
      <c r="AT113" s="102" t="str">
        <f t="shared" si="22"/>
        <v/>
      </c>
      <c r="AU113" s="102" t="str">
        <f t="shared" si="23"/>
        <v/>
      </c>
      <c r="AV113" s="102" t="str">
        <f t="shared" si="24"/>
        <v/>
      </c>
      <c r="AW113" s="102" t="str">
        <f t="shared" si="25"/>
        <v/>
      </c>
      <c r="BB113" s="101"/>
    </row>
    <row r="114" spans="1:54" ht="15" customHeight="1" x14ac:dyDescent="0.3">
      <c r="A114" s="96" t="str">
        <f t="shared" si="26"/>
        <v/>
      </c>
      <c r="B114" s="96" t="str">
        <f t="shared" si="27"/>
        <v/>
      </c>
      <c r="C114" s="96" t="str">
        <f t="shared" si="28"/>
        <v/>
      </c>
      <c r="D114" s="13">
        <v>100</v>
      </c>
      <c r="E114" s="236"/>
      <c r="F114" s="241"/>
      <c r="G114" s="221"/>
      <c r="H114" s="221"/>
      <c r="I114" s="221"/>
      <c r="J114" s="235"/>
      <c r="K114" s="235"/>
      <c r="L114" s="221"/>
      <c r="M114" s="221"/>
      <c r="N114" s="282" t="str">
        <f t="shared" si="29"/>
        <v/>
      </c>
      <c r="O114" s="138">
        <f t="shared" si="30"/>
        <v>0</v>
      </c>
      <c r="P114" s="86"/>
      <c r="Q114" s="242"/>
      <c r="R114" s="243"/>
      <c r="S114" s="243"/>
      <c r="T114" s="242"/>
      <c r="U114" s="243"/>
      <c r="V114" s="243"/>
      <c r="W114" s="243"/>
      <c r="X114" s="243"/>
      <c r="Y114" s="243"/>
      <c r="Z114" s="243"/>
      <c r="AA114" s="243"/>
      <c r="AB114" s="243"/>
      <c r="AC114" s="243"/>
      <c r="AD114" s="243"/>
      <c r="AE114" s="243"/>
      <c r="AF114" s="221"/>
      <c r="AG114" s="221"/>
      <c r="AI114" s="101"/>
      <c r="AJ114" s="101"/>
      <c r="AK114" s="101"/>
      <c r="AL114" s="101"/>
      <c r="AM114" s="104">
        <f t="shared" si="31"/>
        <v>0</v>
      </c>
      <c r="AN114" s="102">
        <v>101</v>
      </c>
      <c r="AO114" s="102" t="str">
        <f t="shared" si="32"/>
        <v/>
      </c>
      <c r="AP114" s="102" t="str">
        <f t="shared" si="18"/>
        <v/>
      </c>
      <c r="AQ114" s="102" t="str">
        <f t="shared" si="19"/>
        <v/>
      </c>
      <c r="AR114" s="102" t="str">
        <f t="shared" si="20"/>
        <v/>
      </c>
      <c r="AS114" s="102" t="str">
        <f t="shared" si="21"/>
        <v/>
      </c>
      <c r="AT114" s="102" t="str">
        <f t="shared" si="22"/>
        <v/>
      </c>
      <c r="AU114" s="102" t="str">
        <f t="shared" si="23"/>
        <v/>
      </c>
      <c r="AV114" s="102" t="str">
        <f t="shared" si="24"/>
        <v/>
      </c>
      <c r="AW114" s="102" t="str">
        <f t="shared" si="25"/>
        <v/>
      </c>
      <c r="BB114" s="101"/>
    </row>
    <row r="115" spans="1:54" ht="15" customHeight="1" x14ac:dyDescent="0.3">
      <c r="A115" s="96" t="str">
        <f t="shared" si="26"/>
        <v/>
      </c>
      <c r="B115" s="96" t="str">
        <f t="shared" si="27"/>
        <v/>
      </c>
      <c r="C115" s="96" t="str">
        <f t="shared" si="28"/>
        <v/>
      </c>
      <c r="D115" s="13">
        <v>101</v>
      </c>
      <c r="E115" s="236"/>
      <c r="F115" s="241"/>
      <c r="G115" s="221"/>
      <c r="H115" s="221"/>
      <c r="I115" s="221"/>
      <c r="J115" s="235"/>
      <c r="K115" s="235"/>
      <c r="L115" s="221"/>
      <c r="M115" s="221"/>
      <c r="N115" s="282" t="str">
        <f t="shared" si="29"/>
        <v/>
      </c>
      <c r="O115" s="138">
        <f t="shared" si="30"/>
        <v>0</v>
      </c>
      <c r="P115" s="86"/>
      <c r="Q115" s="242"/>
      <c r="R115" s="243"/>
      <c r="S115" s="243"/>
      <c r="T115" s="242"/>
      <c r="U115" s="243"/>
      <c r="V115" s="243"/>
      <c r="W115" s="243"/>
      <c r="X115" s="243"/>
      <c r="Y115" s="243"/>
      <c r="Z115" s="243"/>
      <c r="AA115" s="243"/>
      <c r="AB115" s="243"/>
      <c r="AC115" s="243"/>
      <c r="AD115" s="243"/>
      <c r="AE115" s="243"/>
      <c r="AF115" s="221"/>
      <c r="AG115" s="221"/>
      <c r="AI115" s="101"/>
      <c r="AJ115" s="101"/>
      <c r="AK115" s="101"/>
      <c r="AL115" s="101"/>
      <c r="AM115" s="104">
        <f t="shared" si="31"/>
        <v>0</v>
      </c>
      <c r="AN115" s="102">
        <v>102</v>
      </c>
      <c r="AO115" s="102" t="str">
        <f t="shared" si="32"/>
        <v/>
      </c>
      <c r="AP115" s="102" t="str">
        <f t="shared" si="18"/>
        <v/>
      </c>
      <c r="AQ115" s="102" t="str">
        <f t="shared" si="19"/>
        <v/>
      </c>
      <c r="AR115" s="102" t="str">
        <f t="shared" si="20"/>
        <v/>
      </c>
      <c r="AS115" s="102" t="str">
        <f t="shared" si="21"/>
        <v/>
      </c>
      <c r="AT115" s="102" t="str">
        <f t="shared" si="22"/>
        <v/>
      </c>
      <c r="AU115" s="102" t="str">
        <f t="shared" si="23"/>
        <v/>
      </c>
      <c r="AV115" s="102" t="str">
        <f t="shared" si="24"/>
        <v/>
      </c>
      <c r="AW115" s="102" t="str">
        <f t="shared" si="25"/>
        <v/>
      </c>
      <c r="BB115" s="101"/>
    </row>
    <row r="116" spans="1:54" ht="15" customHeight="1" x14ac:dyDescent="0.3">
      <c r="A116" s="96" t="str">
        <f t="shared" si="26"/>
        <v/>
      </c>
      <c r="B116" s="96" t="str">
        <f t="shared" si="27"/>
        <v/>
      </c>
      <c r="C116" s="96" t="str">
        <f t="shared" si="28"/>
        <v/>
      </c>
      <c r="D116" s="13">
        <v>102</v>
      </c>
      <c r="E116" s="236"/>
      <c r="F116" s="241"/>
      <c r="G116" s="221"/>
      <c r="H116" s="221"/>
      <c r="I116" s="221"/>
      <c r="J116" s="235"/>
      <c r="K116" s="235"/>
      <c r="L116" s="221"/>
      <c r="M116" s="221"/>
      <c r="N116" s="282" t="str">
        <f t="shared" si="29"/>
        <v/>
      </c>
      <c r="O116" s="138">
        <f t="shared" si="30"/>
        <v>0</v>
      </c>
      <c r="P116" s="86"/>
      <c r="Q116" s="242"/>
      <c r="R116" s="243"/>
      <c r="S116" s="243"/>
      <c r="T116" s="242"/>
      <c r="U116" s="243"/>
      <c r="V116" s="243"/>
      <c r="W116" s="243"/>
      <c r="X116" s="243"/>
      <c r="Y116" s="243"/>
      <c r="Z116" s="243"/>
      <c r="AA116" s="243"/>
      <c r="AB116" s="243"/>
      <c r="AC116" s="243"/>
      <c r="AD116" s="243"/>
      <c r="AE116" s="243"/>
      <c r="AF116" s="221"/>
      <c r="AG116" s="221"/>
      <c r="AI116" s="101"/>
      <c r="AJ116" s="101"/>
      <c r="AK116" s="101"/>
      <c r="AL116" s="101"/>
      <c r="AM116" s="104">
        <f t="shared" si="31"/>
        <v>0</v>
      </c>
      <c r="AN116" s="102">
        <v>103</v>
      </c>
      <c r="AO116" s="102" t="str">
        <f t="shared" si="32"/>
        <v/>
      </c>
      <c r="AP116" s="102" t="str">
        <f t="shared" si="18"/>
        <v/>
      </c>
      <c r="AQ116" s="102" t="str">
        <f t="shared" si="19"/>
        <v/>
      </c>
      <c r="AR116" s="102" t="str">
        <f t="shared" si="20"/>
        <v/>
      </c>
      <c r="AS116" s="102" t="str">
        <f t="shared" si="21"/>
        <v/>
      </c>
      <c r="AT116" s="102" t="str">
        <f t="shared" si="22"/>
        <v/>
      </c>
      <c r="AU116" s="102" t="str">
        <f t="shared" si="23"/>
        <v/>
      </c>
      <c r="AV116" s="102" t="str">
        <f t="shared" si="24"/>
        <v/>
      </c>
      <c r="AW116" s="102" t="str">
        <f t="shared" si="25"/>
        <v/>
      </c>
      <c r="BB116" s="101"/>
    </row>
    <row r="117" spans="1:54" ht="15" customHeight="1" x14ac:dyDescent="0.3">
      <c r="A117" s="96" t="str">
        <f t="shared" si="26"/>
        <v/>
      </c>
      <c r="B117" s="96" t="str">
        <f t="shared" si="27"/>
        <v/>
      </c>
      <c r="C117" s="96" t="str">
        <f t="shared" si="28"/>
        <v/>
      </c>
      <c r="D117" s="13">
        <v>103</v>
      </c>
      <c r="E117" s="236"/>
      <c r="F117" s="241"/>
      <c r="G117" s="221"/>
      <c r="H117" s="221"/>
      <c r="I117" s="221"/>
      <c r="J117" s="235"/>
      <c r="K117" s="235"/>
      <c r="L117" s="221"/>
      <c r="M117" s="221"/>
      <c r="N117" s="282" t="str">
        <f t="shared" si="29"/>
        <v/>
      </c>
      <c r="O117" s="138">
        <f t="shared" si="30"/>
        <v>0</v>
      </c>
      <c r="P117" s="86"/>
      <c r="Q117" s="242"/>
      <c r="R117" s="243"/>
      <c r="S117" s="243"/>
      <c r="T117" s="242"/>
      <c r="U117" s="243"/>
      <c r="V117" s="243"/>
      <c r="W117" s="243"/>
      <c r="X117" s="243"/>
      <c r="Y117" s="243"/>
      <c r="Z117" s="243"/>
      <c r="AA117" s="243"/>
      <c r="AB117" s="243"/>
      <c r="AC117" s="243"/>
      <c r="AD117" s="243"/>
      <c r="AE117" s="243"/>
      <c r="AF117" s="221"/>
      <c r="AG117" s="221"/>
      <c r="AI117" s="101"/>
      <c r="AJ117" s="101"/>
      <c r="AK117" s="101"/>
      <c r="AL117" s="101"/>
      <c r="AM117" s="104">
        <f t="shared" si="31"/>
        <v>0</v>
      </c>
      <c r="AN117" s="102">
        <v>104</v>
      </c>
      <c r="AO117" s="102" t="str">
        <f t="shared" si="32"/>
        <v/>
      </c>
      <c r="AP117" s="102" t="str">
        <f t="shared" si="18"/>
        <v/>
      </c>
      <c r="AQ117" s="102" t="str">
        <f t="shared" si="19"/>
        <v/>
      </c>
      <c r="AR117" s="102" t="str">
        <f t="shared" si="20"/>
        <v/>
      </c>
      <c r="AS117" s="102" t="str">
        <f t="shared" si="21"/>
        <v/>
      </c>
      <c r="AT117" s="102" t="str">
        <f t="shared" si="22"/>
        <v/>
      </c>
      <c r="AU117" s="102" t="str">
        <f t="shared" si="23"/>
        <v/>
      </c>
      <c r="AV117" s="102" t="str">
        <f t="shared" si="24"/>
        <v/>
      </c>
      <c r="AW117" s="102" t="str">
        <f t="shared" si="25"/>
        <v/>
      </c>
      <c r="BB117" s="101"/>
    </row>
    <row r="118" spans="1:54" ht="15" customHeight="1" x14ac:dyDescent="0.3">
      <c r="A118" s="96" t="str">
        <f t="shared" si="26"/>
        <v/>
      </c>
      <c r="B118" s="96" t="str">
        <f t="shared" si="27"/>
        <v/>
      </c>
      <c r="C118" s="96" t="str">
        <f t="shared" si="28"/>
        <v/>
      </c>
      <c r="D118" s="13">
        <v>104</v>
      </c>
      <c r="E118" s="236"/>
      <c r="F118" s="241"/>
      <c r="G118" s="221"/>
      <c r="H118" s="221"/>
      <c r="I118" s="221"/>
      <c r="J118" s="235"/>
      <c r="K118" s="235"/>
      <c r="L118" s="221"/>
      <c r="M118" s="221"/>
      <c r="N118" s="282" t="str">
        <f t="shared" si="29"/>
        <v/>
      </c>
      <c r="O118" s="138">
        <f t="shared" si="30"/>
        <v>0</v>
      </c>
      <c r="P118" s="86"/>
      <c r="Q118" s="242"/>
      <c r="R118" s="243"/>
      <c r="S118" s="243"/>
      <c r="T118" s="242"/>
      <c r="U118" s="243"/>
      <c r="V118" s="243"/>
      <c r="W118" s="243"/>
      <c r="X118" s="243"/>
      <c r="Y118" s="243"/>
      <c r="Z118" s="243"/>
      <c r="AA118" s="243"/>
      <c r="AB118" s="243"/>
      <c r="AC118" s="243"/>
      <c r="AD118" s="243"/>
      <c r="AE118" s="243"/>
      <c r="AF118" s="221"/>
      <c r="AG118" s="221"/>
      <c r="AI118" s="101"/>
      <c r="AJ118" s="101"/>
      <c r="AK118" s="101"/>
      <c r="AL118" s="101"/>
      <c r="AM118" s="104">
        <f t="shared" si="31"/>
        <v>0</v>
      </c>
      <c r="AN118" s="102">
        <v>105</v>
      </c>
      <c r="AO118" s="102" t="str">
        <f t="shared" si="32"/>
        <v/>
      </c>
      <c r="AP118" s="102" t="str">
        <f t="shared" si="18"/>
        <v/>
      </c>
      <c r="AQ118" s="102" t="str">
        <f t="shared" si="19"/>
        <v/>
      </c>
      <c r="AR118" s="102" t="str">
        <f t="shared" si="20"/>
        <v/>
      </c>
      <c r="AS118" s="102" t="str">
        <f t="shared" si="21"/>
        <v/>
      </c>
      <c r="AT118" s="102" t="str">
        <f t="shared" si="22"/>
        <v/>
      </c>
      <c r="AU118" s="102" t="str">
        <f t="shared" si="23"/>
        <v/>
      </c>
      <c r="AV118" s="102" t="str">
        <f t="shared" si="24"/>
        <v/>
      </c>
      <c r="AW118" s="102" t="str">
        <f t="shared" si="25"/>
        <v/>
      </c>
      <c r="BB118" s="101"/>
    </row>
    <row r="119" spans="1:54" ht="15" customHeight="1" x14ac:dyDescent="0.3">
      <c r="A119" s="96" t="str">
        <f t="shared" si="26"/>
        <v/>
      </c>
      <c r="B119" s="96" t="str">
        <f t="shared" si="27"/>
        <v/>
      </c>
      <c r="C119" s="96" t="str">
        <f t="shared" si="28"/>
        <v/>
      </c>
      <c r="D119" s="13">
        <v>105</v>
      </c>
      <c r="E119" s="236"/>
      <c r="F119" s="241"/>
      <c r="G119" s="221"/>
      <c r="H119" s="221"/>
      <c r="I119" s="221"/>
      <c r="J119" s="235"/>
      <c r="K119" s="235"/>
      <c r="L119" s="221"/>
      <c r="M119" s="221"/>
      <c r="N119" s="282" t="str">
        <f t="shared" si="29"/>
        <v/>
      </c>
      <c r="O119" s="138">
        <f t="shared" si="30"/>
        <v>0</v>
      </c>
      <c r="P119" s="86"/>
      <c r="Q119" s="242"/>
      <c r="R119" s="243"/>
      <c r="S119" s="243"/>
      <c r="T119" s="242"/>
      <c r="U119" s="243"/>
      <c r="V119" s="243"/>
      <c r="W119" s="243"/>
      <c r="X119" s="243"/>
      <c r="Y119" s="243"/>
      <c r="Z119" s="243"/>
      <c r="AA119" s="243"/>
      <c r="AB119" s="243"/>
      <c r="AC119" s="243"/>
      <c r="AD119" s="243"/>
      <c r="AE119" s="243"/>
      <c r="AF119" s="221"/>
      <c r="AG119" s="221"/>
      <c r="AI119" s="101"/>
      <c r="AJ119" s="101"/>
      <c r="AK119" s="101"/>
      <c r="AL119" s="101"/>
      <c r="AM119" s="104">
        <f t="shared" si="31"/>
        <v>0</v>
      </c>
      <c r="AN119" s="102">
        <v>106</v>
      </c>
      <c r="AO119" s="102" t="str">
        <f t="shared" si="32"/>
        <v/>
      </c>
      <c r="AP119" s="102" t="str">
        <f t="shared" si="18"/>
        <v/>
      </c>
      <c r="AQ119" s="102" t="str">
        <f t="shared" si="19"/>
        <v/>
      </c>
      <c r="AR119" s="102" t="str">
        <f t="shared" si="20"/>
        <v/>
      </c>
      <c r="AS119" s="102" t="str">
        <f t="shared" si="21"/>
        <v/>
      </c>
      <c r="AT119" s="102" t="str">
        <f t="shared" si="22"/>
        <v/>
      </c>
      <c r="AU119" s="102" t="str">
        <f t="shared" si="23"/>
        <v/>
      </c>
      <c r="AV119" s="102" t="str">
        <f t="shared" si="24"/>
        <v/>
      </c>
      <c r="AW119" s="102" t="str">
        <f t="shared" si="25"/>
        <v/>
      </c>
      <c r="BB119" s="101"/>
    </row>
    <row r="120" spans="1:54" ht="15" customHeight="1" x14ac:dyDescent="0.3">
      <c r="A120" s="96" t="str">
        <f t="shared" si="26"/>
        <v/>
      </c>
      <c r="B120" s="96" t="str">
        <f t="shared" si="27"/>
        <v/>
      </c>
      <c r="C120" s="96" t="str">
        <f t="shared" si="28"/>
        <v/>
      </c>
      <c r="D120" s="13">
        <v>106</v>
      </c>
      <c r="E120" s="236"/>
      <c r="F120" s="241"/>
      <c r="G120" s="221"/>
      <c r="H120" s="221"/>
      <c r="I120" s="221"/>
      <c r="J120" s="235"/>
      <c r="K120" s="235"/>
      <c r="L120" s="221"/>
      <c r="M120" s="221"/>
      <c r="N120" s="282" t="str">
        <f t="shared" si="29"/>
        <v/>
      </c>
      <c r="O120" s="138">
        <f t="shared" si="30"/>
        <v>0</v>
      </c>
      <c r="P120" s="86"/>
      <c r="Q120" s="242"/>
      <c r="R120" s="243"/>
      <c r="S120" s="243"/>
      <c r="T120" s="242"/>
      <c r="U120" s="243"/>
      <c r="V120" s="243"/>
      <c r="W120" s="243"/>
      <c r="X120" s="243"/>
      <c r="Y120" s="243"/>
      <c r="Z120" s="243"/>
      <c r="AA120" s="243"/>
      <c r="AB120" s="243"/>
      <c r="AC120" s="243"/>
      <c r="AD120" s="243"/>
      <c r="AE120" s="243"/>
      <c r="AF120" s="221"/>
      <c r="AG120" s="221"/>
      <c r="AI120" s="101"/>
      <c r="AJ120" s="101"/>
      <c r="AK120" s="101"/>
      <c r="AL120" s="101"/>
      <c r="AM120" s="104">
        <f t="shared" si="31"/>
        <v>0</v>
      </c>
      <c r="AN120" s="102">
        <v>107</v>
      </c>
      <c r="AO120" s="102" t="str">
        <f t="shared" si="32"/>
        <v/>
      </c>
      <c r="AP120" s="102" t="str">
        <f t="shared" si="18"/>
        <v/>
      </c>
      <c r="AQ120" s="102" t="str">
        <f t="shared" si="19"/>
        <v/>
      </c>
      <c r="AR120" s="102" t="str">
        <f t="shared" si="20"/>
        <v/>
      </c>
      <c r="AS120" s="102" t="str">
        <f t="shared" si="21"/>
        <v/>
      </c>
      <c r="AT120" s="102" t="str">
        <f t="shared" si="22"/>
        <v/>
      </c>
      <c r="AU120" s="102" t="str">
        <f t="shared" si="23"/>
        <v/>
      </c>
      <c r="AV120" s="102" t="str">
        <f t="shared" si="24"/>
        <v/>
      </c>
      <c r="AW120" s="102" t="str">
        <f t="shared" si="25"/>
        <v/>
      </c>
      <c r="BB120" s="101"/>
    </row>
    <row r="121" spans="1:54" ht="15" customHeight="1" x14ac:dyDescent="0.3">
      <c r="A121" s="96" t="str">
        <f t="shared" si="26"/>
        <v/>
      </c>
      <c r="B121" s="96" t="str">
        <f t="shared" si="27"/>
        <v/>
      </c>
      <c r="C121" s="96" t="str">
        <f t="shared" si="28"/>
        <v/>
      </c>
      <c r="D121" s="13">
        <v>107</v>
      </c>
      <c r="E121" s="236"/>
      <c r="F121" s="241"/>
      <c r="G121" s="221"/>
      <c r="H121" s="221"/>
      <c r="I121" s="221"/>
      <c r="J121" s="235"/>
      <c r="K121" s="235"/>
      <c r="L121" s="221"/>
      <c r="M121" s="221"/>
      <c r="N121" s="282" t="str">
        <f t="shared" si="29"/>
        <v/>
      </c>
      <c r="O121" s="138">
        <f t="shared" si="30"/>
        <v>0</v>
      </c>
      <c r="P121" s="86"/>
      <c r="Q121" s="242"/>
      <c r="R121" s="243"/>
      <c r="S121" s="243"/>
      <c r="T121" s="242"/>
      <c r="U121" s="243"/>
      <c r="V121" s="243"/>
      <c r="W121" s="243"/>
      <c r="X121" s="243"/>
      <c r="Y121" s="243"/>
      <c r="Z121" s="243"/>
      <c r="AA121" s="243"/>
      <c r="AB121" s="243"/>
      <c r="AC121" s="243"/>
      <c r="AD121" s="243"/>
      <c r="AE121" s="243"/>
      <c r="AF121" s="221"/>
      <c r="AG121" s="221"/>
      <c r="AI121" s="101"/>
      <c r="AJ121" s="101"/>
      <c r="AK121" s="101"/>
      <c r="AL121" s="101"/>
      <c r="AM121" s="104">
        <f t="shared" si="31"/>
        <v>0</v>
      </c>
      <c r="AN121" s="102">
        <v>108</v>
      </c>
      <c r="AO121" s="102" t="str">
        <f t="shared" si="32"/>
        <v/>
      </c>
      <c r="AP121" s="102" t="str">
        <f t="shared" si="18"/>
        <v/>
      </c>
      <c r="AQ121" s="102" t="str">
        <f t="shared" si="19"/>
        <v/>
      </c>
      <c r="AR121" s="102" t="str">
        <f t="shared" si="20"/>
        <v/>
      </c>
      <c r="AS121" s="102" t="str">
        <f t="shared" si="21"/>
        <v/>
      </c>
      <c r="AT121" s="102" t="str">
        <f t="shared" si="22"/>
        <v/>
      </c>
      <c r="AU121" s="102" t="str">
        <f t="shared" si="23"/>
        <v/>
      </c>
      <c r="AV121" s="102" t="str">
        <f t="shared" si="24"/>
        <v/>
      </c>
      <c r="AW121" s="102" t="str">
        <f t="shared" si="25"/>
        <v/>
      </c>
      <c r="BB121" s="101"/>
    </row>
    <row r="122" spans="1:54" ht="15" customHeight="1" x14ac:dyDescent="0.3">
      <c r="A122" s="96" t="str">
        <f t="shared" si="26"/>
        <v/>
      </c>
      <c r="B122" s="96" t="str">
        <f t="shared" si="27"/>
        <v/>
      </c>
      <c r="C122" s="96" t="str">
        <f t="shared" si="28"/>
        <v/>
      </c>
      <c r="D122" s="13">
        <v>108</v>
      </c>
      <c r="E122" s="236"/>
      <c r="F122" s="241"/>
      <c r="G122" s="221"/>
      <c r="H122" s="221"/>
      <c r="I122" s="221"/>
      <c r="J122" s="235"/>
      <c r="K122" s="235"/>
      <c r="L122" s="221"/>
      <c r="M122" s="221"/>
      <c r="N122" s="282" t="str">
        <f t="shared" si="29"/>
        <v/>
      </c>
      <c r="O122" s="138">
        <f t="shared" si="30"/>
        <v>0</v>
      </c>
      <c r="P122" s="86"/>
      <c r="Q122" s="242"/>
      <c r="R122" s="243"/>
      <c r="S122" s="243"/>
      <c r="T122" s="242"/>
      <c r="U122" s="243"/>
      <c r="V122" s="243"/>
      <c r="W122" s="243"/>
      <c r="X122" s="243"/>
      <c r="Y122" s="243"/>
      <c r="Z122" s="243"/>
      <c r="AA122" s="243"/>
      <c r="AB122" s="243"/>
      <c r="AC122" s="243"/>
      <c r="AD122" s="243"/>
      <c r="AE122" s="243"/>
      <c r="AF122" s="221"/>
      <c r="AG122" s="221"/>
      <c r="AI122" s="101"/>
      <c r="AJ122" s="101"/>
      <c r="AK122" s="101"/>
      <c r="AL122" s="101"/>
      <c r="AM122" s="104">
        <f t="shared" si="31"/>
        <v>0</v>
      </c>
      <c r="AN122" s="102">
        <v>109</v>
      </c>
      <c r="AO122" s="102" t="str">
        <f t="shared" si="32"/>
        <v/>
      </c>
      <c r="AP122" s="102" t="str">
        <f t="shared" si="18"/>
        <v/>
      </c>
      <c r="AQ122" s="102" t="str">
        <f t="shared" si="19"/>
        <v/>
      </c>
      <c r="AR122" s="102" t="str">
        <f t="shared" si="20"/>
        <v/>
      </c>
      <c r="AS122" s="102" t="str">
        <f t="shared" si="21"/>
        <v/>
      </c>
      <c r="AT122" s="102" t="str">
        <f t="shared" si="22"/>
        <v/>
      </c>
      <c r="AU122" s="102" t="str">
        <f t="shared" si="23"/>
        <v/>
      </c>
      <c r="AV122" s="102" t="str">
        <f t="shared" si="24"/>
        <v/>
      </c>
      <c r="AW122" s="102" t="str">
        <f t="shared" si="25"/>
        <v/>
      </c>
      <c r="BB122" s="101"/>
    </row>
    <row r="123" spans="1:54" ht="15" customHeight="1" x14ac:dyDescent="0.3">
      <c r="A123" s="96" t="str">
        <f t="shared" si="26"/>
        <v/>
      </c>
      <c r="B123" s="96" t="str">
        <f t="shared" si="27"/>
        <v/>
      </c>
      <c r="C123" s="96" t="str">
        <f t="shared" si="28"/>
        <v/>
      </c>
      <c r="D123" s="13">
        <v>109</v>
      </c>
      <c r="E123" s="236"/>
      <c r="F123" s="241"/>
      <c r="G123" s="221"/>
      <c r="H123" s="221"/>
      <c r="I123" s="221"/>
      <c r="J123" s="235"/>
      <c r="K123" s="235"/>
      <c r="L123" s="221"/>
      <c r="M123" s="221"/>
      <c r="N123" s="282" t="str">
        <f t="shared" si="29"/>
        <v/>
      </c>
      <c r="O123" s="138">
        <f t="shared" si="30"/>
        <v>0</v>
      </c>
      <c r="P123" s="86"/>
      <c r="Q123" s="242"/>
      <c r="R123" s="243"/>
      <c r="S123" s="243"/>
      <c r="T123" s="242"/>
      <c r="U123" s="243"/>
      <c r="V123" s="243"/>
      <c r="W123" s="243"/>
      <c r="X123" s="243"/>
      <c r="Y123" s="243"/>
      <c r="Z123" s="243"/>
      <c r="AA123" s="243"/>
      <c r="AB123" s="243"/>
      <c r="AC123" s="243"/>
      <c r="AD123" s="243"/>
      <c r="AE123" s="243"/>
      <c r="AF123" s="221"/>
      <c r="AG123" s="221"/>
      <c r="AI123" s="101"/>
      <c r="AJ123" s="101"/>
      <c r="AK123" s="101"/>
      <c r="AL123" s="101"/>
      <c r="AM123" s="104">
        <f t="shared" si="31"/>
        <v>0</v>
      </c>
      <c r="AN123" s="102">
        <v>110</v>
      </c>
      <c r="AO123" s="102" t="str">
        <f t="shared" si="32"/>
        <v/>
      </c>
      <c r="AP123" s="102" t="str">
        <f t="shared" si="18"/>
        <v/>
      </c>
      <c r="AQ123" s="102" t="str">
        <f t="shared" si="19"/>
        <v/>
      </c>
      <c r="AR123" s="102" t="str">
        <f t="shared" si="20"/>
        <v/>
      </c>
      <c r="AS123" s="102" t="str">
        <f t="shared" si="21"/>
        <v/>
      </c>
      <c r="AT123" s="102" t="str">
        <f t="shared" si="22"/>
        <v/>
      </c>
      <c r="AU123" s="102" t="str">
        <f t="shared" si="23"/>
        <v/>
      </c>
      <c r="AV123" s="102" t="str">
        <f t="shared" si="24"/>
        <v/>
      </c>
      <c r="AW123" s="102" t="str">
        <f t="shared" si="25"/>
        <v/>
      </c>
      <c r="BB123" s="101"/>
    </row>
    <row r="124" spans="1:54" ht="15" customHeight="1" x14ac:dyDescent="0.3">
      <c r="A124" s="96" t="str">
        <f t="shared" si="26"/>
        <v/>
      </c>
      <c r="B124" s="96" t="str">
        <f t="shared" si="27"/>
        <v/>
      </c>
      <c r="C124" s="96" t="str">
        <f t="shared" si="28"/>
        <v/>
      </c>
      <c r="D124" s="13">
        <v>110</v>
      </c>
      <c r="E124" s="236"/>
      <c r="F124" s="241"/>
      <c r="G124" s="221"/>
      <c r="H124" s="221"/>
      <c r="I124" s="221"/>
      <c r="J124" s="235"/>
      <c r="K124" s="235"/>
      <c r="L124" s="221"/>
      <c r="M124" s="221"/>
      <c r="N124" s="282" t="str">
        <f t="shared" si="29"/>
        <v/>
      </c>
      <c r="O124" s="138">
        <f t="shared" si="30"/>
        <v>0</v>
      </c>
      <c r="P124" s="86"/>
      <c r="Q124" s="242"/>
      <c r="R124" s="243"/>
      <c r="S124" s="243"/>
      <c r="T124" s="242"/>
      <c r="U124" s="243"/>
      <c r="V124" s="243"/>
      <c r="W124" s="243"/>
      <c r="X124" s="243"/>
      <c r="Y124" s="243"/>
      <c r="Z124" s="243"/>
      <c r="AA124" s="243"/>
      <c r="AB124" s="243"/>
      <c r="AC124" s="243"/>
      <c r="AD124" s="243"/>
      <c r="AE124" s="243"/>
      <c r="AF124" s="221"/>
      <c r="AG124" s="221"/>
      <c r="AI124" s="101"/>
      <c r="AJ124" s="101"/>
      <c r="AK124" s="101"/>
      <c r="AL124" s="101"/>
      <c r="AM124" s="104">
        <f t="shared" si="31"/>
        <v>0</v>
      </c>
      <c r="AN124" s="102">
        <v>111</v>
      </c>
      <c r="AO124" s="102" t="str">
        <f t="shared" si="32"/>
        <v/>
      </c>
      <c r="AP124" s="102" t="str">
        <f t="shared" si="18"/>
        <v/>
      </c>
      <c r="AQ124" s="102" t="str">
        <f t="shared" si="19"/>
        <v/>
      </c>
      <c r="AR124" s="102" t="str">
        <f t="shared" si="20"/>
        <v/>
      </c>
      <c r="AS124" s="102" t="str">
        <f t="shared" si="21"/>
        <v/>
      </c>
      <c r="AT124" s="102" t="str">
        <f t="shared" si="22"/>
        <v/>
      </c>
      <c r="AU124" s="102" t="str">
        <f t="shared" si="23"/>
        <v/>
      </c>
      <c r="AV124" s="102" t="str">
        <f t="shared" si="24"/>
        <v/>
      </c>
      <c r="AW124" s="102" t="str">
        <f t="shared" si="25"/>
        <v/>
      </c>
      <c r="BB124" s="101"/>
    </row>
    <row r="125" spans="1:54" ht="15" customHeight="1" x14ac:dyDescent="0.3">
      <c r="A125" s="96" t="str">
        <f t="shared" si="26"/>
        <v/>
      </c>
      <c r="B125" s="96" t="str">
        <f t="shared" si="27"/>
        <v/>
      </c>
      <c r="C125" s="96" t="str">
        <f t="shared" si="28"/>
        <v/>
      </c>
      <c r="D125" s="13">
        <v>111</v>
      </c>
      <c r="E125" s="236"/>
      <c r="F125" s="241"/>
      <c r="G125" s="221"/>
      <c r="H125" s="221"/>
      <c r="I125" s="221"/>
      <c r="J125" s="235"/>
      <c r="K125" s="235"/>
      <c r="L125" s="221"/>
      <c r="M125" s="221"/>
      <c r="N125" s="282" t="str">
        <f t="shared" si="29"/>
        <v/>
      </c>
      <c r="O125" s="138">
        <f t="shared" si="30"/>
        <v>0</v>
      </c>
      <c r="P125" s="86"/>
      <c r="Q125" s="242"/>
      <c r="R125" s="243"/>
      <c r="S125" s="243"/>
      <c r="T125" s="242"/>
      <c r="U125" s="243"/>
      <c r="V125" s="243"/>
      <c r="W125" s="243"/>
      <c r="X125" s="243"/>
      <c r="Y125" s="243"/>
      <c r="Z125" s="243"/>
      <c r="AA125" s="243"/>
      <c r="AB125" s="243"/>
      <c r="AC125" s="243"/>
      <c r="AD125" s="243"/>
      <c r="AE125" s="243"/>
      <c r="AF125" s="221"/>
      <c r="AG125" s="221"/>
      <c r="AI125" s="101"/>
      <c r="AJ125" s="101"/>
      <c r="AK125" s="101"/>
      <c r="AL125" s="101"/>
      <c r="AM125" s="104">
        <f t="shared" si="31"/>
        <v>0</v>
      </c>
      <c r="AN125" s="102">
        <v>112</v>
      </c>
      <c r="AO125" s="102" t="str">
        <f t="shared" si="32"/>
        <v/>
      </c>
      <c r="AP125" s="102" t="str">
        <f t="shared" si="18"/>
        <v/>
      </c>
      <c r="AQ125" s="102" t="str">
        <f t="shared" si="19"/>
        <v/>
      </c>
      <c r="AR125" s="102" t="str">
        <f t="shared" si="20"/>
        <v/>
      </c>
      <c r="AS125" s="102" t="str">
        <f t="shared" si="21"/>
        <v/>
      </c>
      <c r="AT125" s="102" t="str">
        <f t="shared" si="22"/>
        <v/>
      </c>
      <c r="AU125" s="102" t="str">
        <f t="shared" si="23"/>
        <v/>
      </c>
      <c r="AV125" s="102" t="str">
        <f t="shared" si="24"/>
        <v/>
      </c>
      <c r="AW125" s="102" t="str">
        <f t="shared" si="25"/>
        <v/>
      </c>
      <c r="BB125" s="101"/>
    </row>
    <row r="126" spans="1:54" ht="15" customHeight="1" x14ac:dyDescent="0.3">
      <c r="A126" s="96" t="str">
        <f t="shared" si="26"/>
        <v/>
      </c>
      <c r="B126" s="96" t="str">
        <f t="shared" si="27"/>
        <v/>
      </c>
      <c r="C126" s="96" t="str">
        <f t="shared" si="28"/>
        <v/>
      </c>
      <c r="D126" s="13">
        <v>112</v>
      </c>
      <c r="E126" s="236"/>
      <c r="F126" s="241"/>
      <c r="G126" s="221"/>
      <c r="H126" s="221"/>
      <c r="I126" s="221"/>
      <c r="J126" s="235"/>
      <c r="K126" s="235"/>
      <c r="L126" s="221"/>
      <c r="M126" s="221"/>
      <c r="N126" s="282" t="str">
        <f t="shared" si="29"/>
        <v/>
      </c>
      <c r="O126" s="138">
        <f t="shared" si="30"/>
        <v>0</v>
      </c>
      <c r="P126" s="86"/>
      <c r="Q126" s="242"/>
      <c r="R126" s="243"/>
      <c r="S126" s="243"/>
      <c r="T126" s="242"/>
      <c r="U126" s="243"/>
      <c r="V126" s="243"/>
      <c r="W126" s="243"/>
      <c r="X126" s="243"/>
      <c r="Y126" s="243"/>
      <c r="Z126" s="243"/>
      <c r="AA126" s="243"/>
      <c r="AB126" s="243"/>
      <c r="AC126" s="243"/>
      <c r="AD126" s="243"/>
      <c r="AE126" s="243"/>
      <c r="AF126" s="221"/>
      <c r="AG126" s="221"/>
      <c r="AI126" s="101"/>
      <c r="AJ126" s="101"/>
      <c r="AK126" s="101"/>
      <c r="AL126" s="101"/>
      <c r="AM126" s="104">
        <f t="shared" si="31"/>
        <v>0</v>
      </c>
      <c r="AN126" s="102">
        <v>113</v>
      </c>
      <c r="AO126" s="102" t="str">
        <f t="shared" si="32"/>
        <v/>
      </c>
      <c r="AP126" s="102" t="str">
        <f t="shared" si="18"/>
        <v/>
      </c>
      <c r="AQ126" s="102" t="str">
        <f t="shared" si="19"/>
        <v/>
      </c>
      <c r="AR126" s="102" t="str">
        <f t="shared" si="20"/>
        <v/>
      </c>
      <c r="AS126" s="102" t="str">
        <f t="shared" si="21"/>
        <v/>
      </c>
      <c r="AT126" s="102" t="str">
        <f t="shared" si="22"/>
        <v/>
      </c>
      <c r="AU126" s="102" t="str">
        <f t="shared" si="23"/>
        <v/>
      </c>
      <c r="AV126" s="102" t="str">
        <f t="shared" si="24"/>
        <v/>
      </c>
      <c r="AW126" s="102" t="str">
        <f t="shared" si="25"/>
        <v/>
      </c>
      <c r="BB126" s="101"/>
    </row>
    <row r="127" spans="1:54" ht="15" customHeight="1" x14ac:dyDescent="0.3">
      <c r="A127" s="96" t="str">
        <f t="shared" si="26"/>
        <v/>
      </c>
      <c r="B127" s="96" t="str">
        <f t="shared" si="27"/>
        <v/>
      </c>
      <c r="C127" s="96" t="str">
        <f t="shared" si="28"/>
        <v/>
      </c>
      <c r="D127" s="13">
        <v>113</v>
      </c>
      <c r="E127" s="236"/>
      <c r="F127" s="241"/>
      <c r="G127" s="221"/>
      <c r="H127" s="221"/>
      <c r="I127" s="221"/>
      <c r="J127" s="235"/>
      <c r="K127" s="235"/>
      <c r="L127" s="221"/>
      <c r="M127" s="221"/>
      <c r="N127" s="282" t="str">
        <f t="shared" si="29"/>
        <v/>
      </c>
      <c r="O127" s="138">
        <f t="shared" si="30"/>
        <v>0</v>
      </c>
      <c r="P127" s="86"/>
      <c r="Q127" s="242"/>
      <c r="R127" s="243"/>
      <c r="S127" s="243"/>
      <c r="T127" s="242"/>
      <c r="U127" s="243"/>
      <c r="V127" s="243"/>
      <c r="W127" s="243"/>
      <c r="X127" s="243"/>
      <c r="Y127" s="243"/>
      <c r="Z127" s="243"/>
      <c r="AA127" s="243"/>
      <c r="AB127" s="243"/>
      <c r="AC127" s="243"/>
      <c r="AD127" s="243"/>
      <c r="AE127" s="243"/>
      <c r="AF127" s="221"/>
      <c r="AG127" s="221"/>
      <c r="AI127" s="101"/>
      <c r="AJ127" s="101"/>
      <c r="AK127" s="101"/>
      <c r="AL127" s="101"/>
      <c r="AM127" s="104">
        <f t="shared" si="31"/>
        <v>0</v>
      </c>
      <c r="AN127" s="102">
        <v>114</v>
      </c>
      <c r="AO127" s="102" t="str">
        <f t="shared" si="32"/>
        <v/>
      </c>
      <c r="AP127" s="102" t="str">
        <f t="shared" si="18"/>
        <v/>
      </c>
      <c r="AQ127" s="102" t="str">
        <f t="shared" si="19"/>
        <v/>
      </c>
      <c r="AR127" s="102" t="str">
        <f t="shared" si="20"/>
        <v/>
      </c>
      <c r="AS127" s="102" t="str">
        <f t="shared" si="21"/>
        <v/>
      </c>
      <c r="AT127" s="102" t="str">
        <f t="shared" si="22"/>
        <v/>
      </c>
      <c r="AU127" s="102" t="str">
        <f t="shared" si="23"/>
        <v/>
      </c>
      <c r="AV127" s="102" t="str">
        <f t="shared" si="24"/>
        <v/>
      </c>
      <c r="AW127" s="102" t="str">
        <f t="shared" si="25"/>
        <v/>
      </c>
      <c r="BB127" s="101"/>
    </row>
    <row r="128" spans="1:54" ht="15" customHeight="1" x14ac:dyDescent="0.3">
      <c r="A128" s="96" t="str">
        <f t="shared" si="26"/>
        <v/>
      </c>
      <c r="B128" s="96" t="str">
        <f t="shared" si="27"/>
        <v/>
      </c>
      <c r="C128" s="96" t="str">
        <f t="shared" si="28"/>
        <v/>
      </c>
      <c r="D128" s="13">
        <v>114</v>
      </c>
      <c r="E128" s="236"/>
      <c r="F128" s="241"/>
      <c r="G128" s="221"/>
      <c r="H128" s="221"/>
      <c r="I128" s="221"/>
      <c r="J128" s="235"/>
      <c r="K128" s="235"/>
      <c r="L128" s="221"/>
      <c r="M128" s="221"/>
      <c r="N128" s="282" t="str">
        <f t="shared" si="29"/>
        <v/>
      </c>
      <c r="O128" s="138">
        <f t="shared" si="30"/>
        <v>0</v>
      </c>
      <c r="P128" s="86"/>
      <c r="Q128" s="242"/>
      <c r="R128" s="243"/>
      <c r="S128" s="243"/>
      <c r="T128" s="242"/>
      <c r="U128" s="243"/>
      <c r="V128" s="243"/>
      <c r="W128" s="243"/>
      <c r="X128" s="243"/>
      <c r="Y128" s="243"/>
      <c r="Z128" s="243"/>
      <c r="AA128" s="243"/>
      <c r="AB128" s="243"/>
      <c r="AC128" s="243"/>
      <c r="AD128" s="243"/>
      <c r="AE128" s="243"/>
      <c r="AF128" s="221"/>
      <c r="AG128" s="221"/>
      <c r="AI128" s="101"/>
      <c r="AJ128" s="101"/>
      <c r="AK128" s="101"/>
      <c r="AL128" s="101"/>
      <c r="AM128" s="104">
        <f t="shared" si="31"/>
        <v>0</v>
      </c>
      <c r="AN128" s="102">
        <v>115</v>
      </c>
      <c r="AO128" s="102" t="str">
        <f t="shared" si="32"/>
        <v/>
      </c>
      <c r="AP128" s="102" t="str">
        <f t="shared" si="18"/>
        <v/>
      </c>
      <c r="AQ128" s="102" t="str">
        <f t="shared" si="19"/>
        <v/>
      </c>
      <c r="AR128" s="102" t="str">
        <f t="shared" si="20"/>
        <v/>
      </c>
      <c r="AS128" s="102" t="str">
        <f t="shared" si="21"/>
        <v/>
      </c>
      <c r="AT128" s="102" t="str">
        <f t="shared" si="22"/>
        <v/>
      </c>
      <c r="AU128" s="102" t="str">
        <f t="shared" si="23"/>
        <v/>
      </c>
      <c r="AV128" s="102" t="str">
        <f t="shared" si="24"/>
        <v/>
      </c>
      <c r="AW128" s="102" t="str">
        <f t="shared" si="25"/>
        <v/>
      </c>
      <c r="BB128" s="101"/>
    </row>
    <row r="129" spans="1:54" ht="15" customHeight="1" x14ac:dyDescent="0.3">
      <c r="A129" s="96" t="str">
        <f t="shared" si="26"/>
        <v/>
      </c>
      <c r="B129" s="96" t="str">
        <f t="shared" si="27"/>
        <v/>
      </c>
      <c r="C129" s="96" t="str">
        <f t="shared" si="28"/>
        <v/>
      </c>
      <c r="D129" s="13">
        <v>115</v>
      </c>
      <c r="E129" s="236"/>
      <c r="F129" s="241"/>
      <c r="G129" s="221"/>
      <c r="H129" s="221"/>
      <c r="I129" s="221"/>
      <c r="J129" s="235"/>
      <c r="K129" s="235"/>
      <c r="L129" s="221"/>
      <c r="M129" s="221"/>
      <c r="N129" s="282" t="str">
        <f t="shared" si="29"/>
        <v/>
      </c>
      <c r="O129" s="138">
        <f t="shared" si="30"/>
        <v>0</v>
      </c>
      <c r="P129" s="86"/>
      <c r="Q129" s="242"/>
      <c r="R129" s="243"/>
      <c r="S129" s="243"/>
      <c r="T129" s="242"/>
      <c r="U129" s="243"/>
      <c r="V129" s="243"/>
      <c r="W129" s="243"/>
      <c r="X129" s="243"/>
      <c r="Y129" s="243"/>
      <c r="Z129" s="243"/>
      <c r="AA129" s="243"/>
      <c r="AB129" s="243"/>
      <c r="AC129" s="243"/>
      <c r="AD129" s="243"/>
      <c r="AE129" s="243"/>
      <c r="AF129" s="221"/>
      <c r="AG129" s="221"/>
      <c r="AI129" s="101"/>
      <c r="AJ129" s="101"/>
      <c r="AK129" s="101"/>
      <c r="AL129" s="101"/>
      <c r="AM129" s="104">
        <f t="shared" si="31"/>
        <v>0</v>
      </c>
      <c r="AN129" s="102">
        <v>116</v>
      </c>
      <c r="AO129" s="102" t="str">
        <f t="shared" si="32"/>
        <v/>
      </c>
      <c r="AP129" s="102" t="str">
        <f t="shared" si="18"/>
        <v/>
      </c>
      <c r="AQ129" s="102" t="str">
        <f t="shared" si="19"/>
        <v/>
      </c>
      <c r="AR129" s="102" t="str">
        <f t="shared" si="20"/>
        <v/>
      </c>
      <c r="AS129" s="102" t="str">
        <f t="shared" si="21"/>
        <v/>
      </c>
      <c r="AT129" s="102" t="str">
        <f t="shared" si="22"/>
        <v/>
      </c>
      <c r="AU129" s="102" t="str">
        <f t="shared" si="23"/>
        <v/>
      </c>
      <c r="AV129" s="102" t="str">
        <f t="shared" si="24"/>
        <v/>
      </c>
      <c r="AW129" s="102" t="str">
        <f t="shared" si="25"/>
        <v/>
      </c>
      <c r="BB129" s="101"/>
    </row>
    <row r="130" spans="1:54" ht="15" customHeight="1" x14ac:dyDescent="0.3">
      <c r="A130" s="96" t="str">
        <f t="shared" si="26"/>
        <v/>
      </c>
      <c r="B130" s="96" t="str">
        <f t="shared" si="27"/>
        <v/>
      </c>
      <c r="C130" s="96" t="str">
        <f t="shared" si="28"/>
        <v/>
      </c>
      <c r="D130" s="13">
        <v>116</v>
      </c>
      <c r="E130" s="236"/>
      <c r="F130" s="241"/>
      <c r="G130" s="221"/>
      <c r="H130" s="221"/>
      <c r="I130" s="221"/>
      <c r="J130" s="235"/>
      <c r="K130" s="235"/>
      <c r="L130" s="221"/>
      <c r="M130" s="221"/>
      <c r="N130" s="282" t="str">
        <f t="shared" si="29"/>
        <v/>
      </c>
      <c r="O130" s="138">
        <f t="shared" si="30"/>
        <v>0</v>
      </c>
      <c r="P130" s="86"/>
      <c r="Q130" s="242"/>
      <c r="R130" s="243"/>
      <c r="S130" s="243"/>
      <c r="T130" s="242"/>
      <c r="U130" s="243"/>
      <c r="V130" s="243"/>
      <c r="W130" s="243"/>
      <c r="X130" s="243"/>
      <c r="Y130" s="243"/>
      <c r="Z130" s="243"/>
      <c r="AA130" s="243"/>
      <c r="AB130" s="243"/>
      <c r="AC130" s="243"/>
      <c r="AD130" s="243"/>
      <c r="AE130" s="243"/>
      <c r="AF130" s="221"/>
      <c r="AG130" s="221"/>
      <c r="AI130" s="101"/>
      <c r="AJ130" s="101"/>
      <c r="AK130" s="101"/>
      <c r="AL130" s="101"/>
      <c r="AM130" s="104">
        <f t="shared" si="31"/>
        <v>0</v>
      </c>
      <c r="AN130" s="102">
        <v>117</v>
      </c>
      <c r="AO130" s="102" t="str">
        <f t="shared" si="32"/>
        <v/>
      </c>
      <c r="AP130" s="102" t="str">
        <f t="shared" si="18"/>
        <v/>
      </c>
      <c r="AQ130" s="102" t="str">
        <f t="shared" si="19"/>
        <v/>
      </c>
      <c r="AR130" s="102" t="str">
        <f t="shared" si="20"/>
        <v/>
      </c>
      <c r="AS130" s="102" t="str">
        <f t="shared" si="21"/>
        <v/>
      </c>
      <c r="AT130" s="102" t="str">
        <f t="shared" si="22"/>
        <v/>
      </c>
      <c r="AU130" s="102" t="str">
        <f t="shared" si="23"/>
        <v/>
      </c>
      <c r="AV130" s="102" t="str">
        <f t="shared" si="24"/>
        <v/>
      </c>
      <c r="AW130" s="102" t="str">
        <f t="shared" si="25"/>
        <v/>
      </c>
      <c r="BB130" s="101"/>
    </row>
    <row r="131" spans="1:54" ht="15" customHeight="1" x14ac:dyDescent="0.3">
      <c r="A131" s="96" t="str">
        <f t="shared" si="26"/>
        <v/>
      </c>
      <c r="B131" s="96" t="str">
        <f t="shared" si="27"/>
        <v/>
      </c>
      <c r="C131" s="96" t="str">
        <f t="shared" si="28"/>
        <v/>
      </c>
      <c r="D131" s="13">
        <v>117</v>
      </c>
      <c r="E131" s="236"/>
      <c r="F131" s="241"/>
      <c r="G131" s="221"/>
      <c r="H131" s="221"/>
      <c r="I131" s="221"/>
      <c r="J131" s="235"/>
      <c r="K131" s="235"/>
      <c r="L131" s="221"/>
      <c r="M131" s="221"/>
      <c r="N131" s="282" t="str">
        <f t="shared" si="29"/>
        <v/>
      </c>
      <c r="O131" s="138">
        <f t="shared" si="30"/>
        <v>0</v>
      </c>
      <c r="P131" s="86"/>
      <c r="Q131" s="242"/>
      <c r="R131" s="243"/>
      <c r="S131" s="243"/>
      <c r="T131" s="242"/>
      <c r="U131" s="243"/>
      <c r="V131" s="243"/>
      <c r="W131" s="243"/>
      <c r="X131" s="243"/>
      <c r="Y131" s="243"/>
      <c r="Z131" s="243"/>
      <c r="AA131" s="243"/>
      <c r="AB131" s="243"/>
      <c r="AC131" s="243"/>
      <c r="AD131" s="243"/>
      <c r="AE131" s="243"/>
      <c r="AF131" s="221"/>
      <c r="AG131" s="221"/>
      <c r="AI131" s="101"/>
      <c r="AJ131" s="101"/>
      <c r="AK131" s="101"/>
      <c r="AL131" s="101"/>
      <c r="AM131" s="104">
        <f t="shared" si="31"/>
        <v>0</v>
      </c>
      <c r="AN131" s="102">
        <v>118</v>
      </c>
      <c r="AO131" s="102" t="str">
        <f t="shared" si="32"/>
        <v/>
      </c>
      <c r="AP131" s="102" t="str">
        <f t="shared" si="18"/>
        <v/>
      </c>
      <c r="AQ131" s="102" t="str">
        <f t="shared" si="19"/>
        <v/>
      </c>
      <c r="AR131" s="102" t="str">
        <f t="shared" si="20"/>
        <v/>
      </c>
      <c r="AS131" s="102" t="str">
        <f t="shared" si="21"/>
        <v/>
      </c>
      <c r="AT131" s="102" t="str">
        <f t="shared" si="22"/>
        <v/>
      </c>
      <c r="AU131" s="102" t="str">
        <f t="shared" si="23"/>
        <v/>
      </c>
      <c r="AV131" s="102" t="str">
        <f t="shared" si="24"/>
        <v/>
      </c>
      <c r="AW131" s="102" t="str">
        <f t="shared" si="25"/>
        <v/>
      </c>
      <c r="BB131" s="101"/>
    </row>
    <row r="132" spans="1:54" ht="15" customHeight="1" x14ac:dyDescent="0.3">
      <c r="A132" s="96" t="str">
        <f t="shared" si="26"/>
        <v/>
      </c>
      <c r="B132" s="96" t="str">
        <f t="shared" si="27"/>
        <v/>
      </c>
      <c r="C132" s="96" t="str">
        <f t="shared" si="28"/>
        <v/>
      </c>
      <c r="D132" s="13">
        <v>118</v>
      </c>
      <c r="E132" s="236"/>
      <c r="F132" s="241"/>
      <c r="G132" s="221"/>
      <c r="H132" s="221"/>
      <c r="I132" s="221"/>
      <c r="J132" s="235"/>
      <c r="K132" s="235"/>
      <c r="L132" s="221"/>
      <c r="M132" s="221"/>
      <c r="N132" s="282" t="str">
        <f t="shared" si="29"/>
        <v/>
      </c>
      <c r="O132" s="138">
        <f t="shared" si="30"/>
        <v>0</v>
      </c>
      <c r="P132" s="86"/>
      <c r="Q132" s="242"/>
      <c r="R132" s="243"/>
      <c r="S132" s="243"/>
      <c r="T132" s="242"/>
      <c r="U132" s="243"/>
      <c r="V132" s="243"/>
      <c r="W132" s="243"/>
      <c r="X132" s="243"/>
      <c r="Y132" s="243"/>
      <c r="Z132" s="243"/>
      <c r="AA132" s="243"/>
      <c r="AB132" s="243"/>
      <c r="AC132" s="243"/>
      <c r="AD132" s="243"/>
      <c r="AE132" s="243"/>
      <c r="AF132" s="221"/>
      <c r="AG132" s="221"/>
      <c r="AI132" s="101"/>
      <c r="AJ132" s="101"/>
      <c r="AK132" s="101"/>
      <c r="AL132" s="101"/>
      <c r="AM132" s="104">
        <f t="shared" si="31"/>
        <v>0</v>
      </c>
      <c r="AN132" s="102">
        <v>119</v>
      </c>
      <c r="AO132" s="102" t="str">
        <f t="shared" si="32"/>
        <v/>
      </c>
      <c r="AP132" s="102" t="str">
        <f t="shared" si="18"/>
        <v/>
      </c>
      <c r="AQ132" s="102" t="str">
        <f t="shared" si="19"/>
        <v/>
      </c>
      <c r="AR132" s="102" t="str">
        <f t="shared" si="20"/>
        <v/>
      </c>
      <c r="AS132" s="102" t="str">
        <f t="shared" si="21"/>
        <v/>
      </c>
      <c r="AT132" s="102" t="str">
        <f t="shared" si="22"/>
        <v/>
      </c>
      <c r="AU132" s="102" t="str">
        <f t="shared" si="23"/>
        <v/>
      </c>
      <c r="AV132" s="102" t="str">
        <f t="shared" si="24"/>
        <v/>
      </c>
      <c r="AW132" s="102" t="str">
        <f t="shared" si="25"/>
        <v/>
      </c>
      <c r="BB132" s="101"/>
    </row>
    <row r="133" spans="1:54" ht="15" customHeight="1" x14ac:dyDescent="0.3">
      <c r="A133" s="96" t="str">
        <f t="shared" si="26"/>
        <v/>
      </c>
      <c r="B133" s="96" t="str">
        <f t="shared" si="27"/>
        <v/>
      </c>
      <c r="C133" s="96" t="str">
        <f t="shared" si="28"/>
        <v/>
      </c>
      <c r="D133" s="13">
        <v>119</v>
      </c>
      <c r="E133" s="236"/>
      <c r="F133" s="241"/>
      <c r="G133" s="221"/>
      <c r="H133" s="221"/>
      <c r="I133" s="221"/>
      <c r="J133" s="235"/>
      <c r="K133" s="235"/>
      <c r="L133" s="221"/>
      <c r="M133" s="221"/>
      <c r="N133" s="282" t="str">
        <f t="shared" si="29"/>
        <v/>
      </c>
      <c r="O133" s="138">
        <f t="shared" si="30"/>
        <v>0</v>
      </c>
      <c r="P133" s="86"/>
      <c r="Q133" s="242"/>
      <c r="R133" s="243"/>
      <c r="S133" s="243"/>
      <c r="T133" s="242"/>
      <c r="U133" s="243"/>
      <c r="V133" s="243"/>
      <c r="W133" s="243"/>
      <c r="X133" s="243"/>
      <c r="Y133" s="243"/>
      <c r="Z133" s="243"/>
      <c r="AA133" s="243"/>
      <c r="AB133" s="243"/>
      <c r="AC133" s="243"/>
      <c r="AD133" s="243"/>
      <c r="AE133" s="243"/>
      <c r="AF133" s="221"/>
      <c r="AG133" s="221"/>
      <c r="AI133" s="101"/>
      <c r="AJ133" s="101"/>
      <c r="AK133" s="101"/>
      <c r="AL133" s="101"/>
      <c r="AM133" s="104">
        <f t="shared" si="31"/>
        <v>0</v>
      </c>
      <c r="AN133" s="102">
        <v>120</v>
      </c>
      <c r="AO133" s="102" t="str">
        <f t="shared" si="32"/>
        <v/>
      </c>
      <c r="AP133" s="102" t="str">
        <f t="shared" si="18"/>
        <v/>
      </c>
      <c r="AQ133" s="102" t="str">
        <f t="shared" si="19"/>
        <v/>
      </c>
      <c r="AR133" s="102" t="str">
        <f t="shared" si="20"/>
        <v/>
      </c>
      <c r="AS133" s="102" t="str">
        <f t="shared" si="21"/>
        <v/>
      </c>
      <c r="AT133" s="102" t="str">
        <f t="shared" si="22"/>
        <v/>
      </c>
      <c r="AU133" s="102" t="str">
        <f t="shared" si="23"/>
        <v/>
      </c>
      <c r="AV133" s="102" t="str">
        <f t="shared" si="24"/>
        <v/>
      </c>
      <c r="AW133" s="102" t="str">
        <f t="shared" si="25"/>
        <v/>
      </c>
      <c r="BB133" s="101"/>
    </row>
    <row r="134" spans="1:54" ht="15" customHeight="1" x14ac:dyDescent="0.3">
      <c r="A134" s="96" t="str">
        <f t="shared" si="26"/>
        <v/>
      </c>
      <c r="B134" s="96" t="str">
        <f t="shared" si="27"/>
        <v/>
      </c>
      <c r="C134" s="96" t="str">
        <f t="shared" si="28"/>
        <v/>
      </c>
      <c r="D134" s="13">
        <v>120</v>
      </c>
      <c r="E134" s="236"/>
      <c r="F134" s="241"/>
      <c r="G134" s="221"/>
      <c r="H134" s="221"/>
      <c r="I134" s="221"/>
      <c r="J134" s="235"/>
      <c r="K134" s="235"/>
      <c r="L134" s="221"/>
      <c r="M134" s="221"/>
      <c r="N134" s="282" t="str">
        <f t="shared" si="29"/>
        <v/>
      </c>
      <c r="O134" s="138">
        <f t="shared" si="30"/>
        <v>0</v>
      </c>
      <c r="P134" s="86"/>
      <c r="Q134" s="242"/>
      <c r="R134" s="243"/>
      <c r="S134" s="243"/>
      <c r="T134" s="242"/>
      <c r="U134" s="243"/>
      <c r="V134" s="243"/>
      <c r="W134" s="243"/>
      <c r="X134" s="243"/>
      <c r="Y134" s="243"/>
      <c r="Z134" s="243"/>
      <c r="AA134" s="243"/>
      <c r="AB134" s="243"/>
      <c r="AC134" s="243"/>
      <c r="AD134" s="243"/>
      <c r="AE134" s="243"/>
      <c r="AF134" s="221"/>
      <c r="AG134" s="221"/>
      <c r="AI134" s="101"/>
      <c r="AJ134" s="101"/>
      <c r="AK134" s="101"/>
      <c r="AL134" s="101"/>
      <c r="AM134" s="104">
        <f t="shared" si="31"/>
        <v>0</v>
      </c>
      <c r="AN134" s="102">
        <v>121</v>
      </c>
      <c r="AO134" s="102" t="str">
        <f t="shared" si="32"/>
        <v/>
      </c>
      <c r="AP134" s="102" t="str">
        <f t="shared" si="18"/>
        <v/>
      </c>
      <c r="AQ134" s="102" t="str">
        <f t="shared" si="19"/>
        <v/>
      </c>
      <c r="AR134" s="102" t="str">
        <f t="shared" si="20"/>
        <v/>
      </c>
      <c r="AS134" s="102" t="str">
        <f t="shared" si="21"/>
        <v/>
      </c>
      <c r="AT134" s="102" t="str">
        <f t="shared" si="22"/>
        <v/>
      </c>
      <c r="AU134" s="102" t="str">
        <f t="shared" si="23"/>
        <v/>
      </c>
      <c r="AV134" s="102" t="str">
        <f t="shared" si="24"/>
        <v/>
      </c>
      <c r="AW134" s="102" t="str">
        <f t="shared" si="25"/>
        <v/>
      </c>
      <c r="BB134" s="101"/>
    </row>
    <row r="135" spans="1:54" ht="15" customHeight="1" x14ac:dyDescent="0.3">
      <c r="A135" s="96" t="str">
        <f t="shared" si="26"/>
        <v/>
      </c>
      <c r="B135" s="96" t="str">
        <f t="shared" si="27"/>
        <v/>
      </c>
      <c r="C135" s="96" t="str">
        <f t="shared" si="28"/>
        <v/>
      </c>
      <c r="D135" s="13">
        <v>121</v>
      </c>
      <c r="E135" s="236"/>
      <c r="F135" s="241"/>
      <c r="G135" s="221"/>
      <c r="H135" s="221"/>
      <c r="I135" s="221"/>
      <c r="J135" s="235"/>
      <c r="K135" s="235"/>
      <c r="L135" s="221"/>
      <c r="M135" s="221"/>
      <c r="N135" s="282" t="str">
        <f t="shared" si="29"/>
        <v/>
      </c>
      <c r="O135" s="138">
        <f t="shared" si="30"/>
        <v>0</v>
      </c>
      <c r="P135" s="86"/>
      <c r="Q135" s="242"/>
      <c r="R135" s="243"/>
      <c r="S135" s="243"/>
      <c r="T135" s="242"/>
      <c r="U135" s="243"/>
      <c r="V135" s="243"/>
      <c r="W135" s="243"/>
      <c r="X135" s="243"/>
      <c r="Y135" s="243"/>
      <c r="Z135" s="243"/>
      <c r="AA135" s="243"/>
      <c r="AB135" s="243"/>
      <c r="AC135" s="243"/>
      <c r="AD135" s="243"/>
      <c r="AE135" s="243"/>
      <c r="AF135" s="221"/>
      <c r="AG135" s="221"/>
      <c r="AI135" s="101"/>
      <c r="AJ135" s="101"/>
      <c r="AK135" s="101"/>
      <c r="AL135" s="101"/>
      <c r="AM135" s="104">
        <f t="shared" si="31"/>
        <v>0</v>
      </c>
      <c r="AN135" s="102">
        <v>122</v>
      </c>
      <c r="AO135" s="102" t="str">
        <f t="shared" si="32"/>
        <v/>
      </c>
      <c r="AP135" s="102" t="str">
        <f t="shared" si="18"/>
        <v/>
      </c>
      <c r="AQ135" s="102" t="str">
        <f t="shared" si="19"/>
        <v/>
      </c>
      <c r="AR135" s="102" t="str">
        <f t="shared" si="20"/>
        <v/>
      </c>
      <c r="AS135" s="102" t="str">
        <f t="shared" si="21"/>
        <v/>
      </c>
      <c r="AT135" s="102" t="str">
        <f t="shared" si="22"/>
        <v/>
      </c>
      <c r="AU135" s="102" t="str">
        <f t="shared" si="23"/>
        <v/>
      </c>
      <c r="AV135" s="102" t="str">
        <f t="shared" si="24"/>
        <v/>
      </c>
      <c r="AW135" s="102" t="str">
        <f t="shared" si="25"/>
        <v/>
      </c>
      <c r="BB135" s="101"/>
    </row>
    <row r="136" spans="1:54" ht="15" customHeight="1" x14ac:dyDescent="0.3">
      <c r="A136" s="96" t="str">
        <f t="shared" si="26"/>
        <v/>
      </c>
      <c r="B136" s="96" t="str">
        <f t="shared" si="27"/>
        <v/>
      </c>
      <c r="C136" s="96" t="str">
        <f t="shared" si="28"/>
        <v/>
      </c>
      <c r="D136" s="13">
        <v>122</v>
      </c>
      <c r="E136" s="236"/>
      <c r="F136" s="241"/>
      <c r="G136" s="221"/>
      <c r="H136" s="221"/>
      <c r="I136" s="221"/>
      <c r="J136" s="235"/>
      <c r="K136" s="235"/>
      <c r="L136" s="221"/>
      <c r="M136" s="221"/>
      <c r="N136" s="282" t="str">
        <f t="shared" si="29"/>
        <v/>
      </c>
      <c r="O136" s="138">
        <f t="shared" si="30"/>
        <v>0</v>
      </c>
      <c r="P136" s="86"/>
      <c r="Q136" s="242"/>
      <c r="R136" s="243"/>
      <c r="S136" s="243"/>
      <c r="T136" s="242"/>
      <c r="U136" s="243"/>
      <c r="V136" s="243"/>
      <c r="W136" s="243"/>
      <c r="X136" s="243"/>
      <c r="Y136" s="243"/>
      <c r="Z136" s="243"/>
      <c r="AA136" s="243"/>
      <c r="AB136" s="243"/>
      <c r="AC136" s="243"/>
      <c r="AD136" s="243"/>
      <c r="AE136" s="243"/>
      <c r="AF136" s="221"/>
      <c r="AG136" s="221"/>
      <c r="AI136" s="101"/>
      <c r="AJ136" s="101"/>
      <c r="AK136" s="101"/>
      <c r="AL136" s="101"/>
      <c r="AM136" s="104">
        <f t="shared" si="31"/>
        <v>0</v>
      </c>
      <c r="AN136" s="102">
        <v>123</v>
      </c>
      <c r="AO136" s="102" t="str">
        <f t="shared" si="32"/>
        <v/>
      </c>
      <c r="AP136" s="102" t="str">
        <f t="shared" si="18"/>
        <v/>
      </c>
      <c r="AQ136" s="102" t="str">
        <f t="shared" si="19"/>
        <v/>
      </c>
      <c r="AR136" s="102" t="str">
        <f t="shared" si="20"/>
        <v/>
      </c>
      <c r="AS136" s="102" t="str">
        <f t="shared" si="21"/>
        <v/>
      </c>
      <c r="AT136" s="102" t="str">
        <f t="shared" si="22"/>
        <v/>
      </c>
      <c r="AU136" s="102" t="str">
        <f t="shared" si="23"/>
        <v/>
      </c>
      <c r="AV136" s="102" t="str">
        <f t="shared" si="24"/>
        <v/>
      </c>
      <c r="AW136" s="102" t="str">
        <f t="shared" si="25"/>
        <v/>
      </c>
      <c r="BB136" s="101"/>
    </row>
    <row r="137" spans="1:54" ht="15" customHeight="1" x14ac:dyDescent="0.3">
      <c r="A137" s="96" t="str">
        <f t="shared" si="26"/>
        <v/>
      </c>
      <c r="B137" s="96" t="str">
        <f t="shared" si="27"/>
        <v/>
      </c>
      <c r="C137" s="96" t="str">
        <f t="shared" si="28"/>
        <v/>
      </c>
      <c r="D137" s="13">
        <v>123</v>
      </c>
      <c r="E137" s="236"/>
      <c r="F137" s="241"/>
      <c r="G137" s="221"/>
      <c r="H137" s="221"/>
      <c r="I137" s="221"/>
      <c r="J137" s="235"/>
      <c r="K137" s="235"/>
      <c r="L137" s="221"/>
      <c r="M137" s="221"/>
      <c r="N137" s="282" t="str">
        <f t="shared" si="29"/>
        <v/>
      </c>
      <c r="O137" s="138">
        <f t="shared" si="30"/>
        <v>0</v>
      </c>
      <c r="P137" s="86"/>
      <c r="Q137" s="242"/>
      <c r="R137" s="243"/>
      <c r="S137" s="243"/>
      <c r="T137" s="242"/>
      <c r="U137" s="243"/>
      <c r="V137" s="243"/>
      <c r="W137" s="243"/>
      <c r="X137" s="243"/>
      <c r="Y137" s="243"/>
      <c r="Z137" s="243"/>
      <c r="AA137" s="243"/>
      <c r="AB137" s="243"/>
      <c r="AC137" s="243"/>
      <c r="AD137" s="243"/>
      <c r="AE137" s="243"/>
      <c r="AF137" s="221"/>
      <c r="AG137" s="221"/>
      <c r="AI137" s="101"/>
      <c r="AJ137" s="101"/>
      <c r="AK137" s="101"/>
      <c r="AL137" s="101"/>
      <c r="AM137" s="104">
        <f t="shared" si="31"/>
        <v>0</v>
      </c>
      <c r="AN137" s="102">
        <v>124</v>
      </c>
      <c r="AO137" s="102" t="str">
        <f t="shared" si="32"/>
        <v/>
      </c>
      <c r="AP137" s="102" t="str">
        <f t="shared" si="18"/>
        <v/>
      </c>
      <c r="AQ137" s="102" t="str">
        <f t="shared" si="19"/>
        <v/>
      </c>
      <c r="AR137" s="102" t="str">
        <f t="shared" si="20"/>
        <v/>
      </c>
      <c r="AS137" s="102" t="str">
        <f t="shared" si="21"/>
        <v/>
      </c>
      <c r="AT137" s="102" t="str">
        <f t="shared" si="22"/>
        <v/>
      </c>
      <c r="AU137" s="102" t="str">
        <f t="shared" si="23"/>
        <v/>
      </c>
      <c r="AV137" s="102" t="str">
        <f t="shared" si="24"/>
        <v/>
      </c>
      <c r="AW137" s="102" t="str">
        <f t="shared" si="25"/>
        <v/>
      </c>
      <c r="BB137" s="101"/>
    </row>
    <row r="138" spans="1:54" ht="15" customHeight="1" x14ac:dyDescent="0.3">
      <c r="A138" s="96" t="str">
        <f t="shared" si="26"/>
        <v/>
      </c>
      <c r="B138" s="96" t="str">
        <f t="shared" si="27"/>
        <v/>
      </c>
      <c r="C138" s="96" t="str">
        <f t="shared" si="28"/>
        <v/>
      </c>
      <c r="D138" s="13">
        <v>124</v>
      </c>
      <c r="E138" s="236"/>
      <c r="F138" s="241"/>
      <c r="G138" s="221"/>
      <c r="H138" s="221"/>
      <c r="I138" s="221"/>
      <c r="J138" s="235"/>
      <c r="K138" s="235"/>
      <c r="L138" s="221"/>
      <c r="M138" s="221"/>
      <c r="N138" s="282" t="str">
        <f t="shared" si="29"/>
        <v/>
      </c>
      <c r="O138" s="138">
        <f t="shared" si="30"/>
        <v>0</v>
      </c>
      <c r="P138" s="86"/>
      <c r="Q138" s="242"/>
      <c r="R138" s="243"/>
      <c r="S138" s="243"/>
      <c r="T138" s="242"/>
      <c r="U138" s="243"/>
      <c r="V138" s="243"/>
      <c r="W138" s="243"/>
      <c r="X138" s="243"/>
      <c r="Y138" s="243"/>
      <c r="Z138" s="243"/>
      <c r="AA138" s="243"/>
      <c r="AB138" s="243"/>
      <c r="AC138" s="243"/>
      <c r="AD138" s="243"/>
      <c r="AE138" s="243"/>
      <c r="AF138" s="221"/>
      <c r="AG138" s="221"/>
      <c r="AI138" s="101"/>
      <c r="AJ138" s="101"/>
      <c r="AK138" s="101"/>
      <c r="AL138" s="101"/>
      <c r="AM138" s="104">
        <f t="shared" si="31"/>
        <v>0</v>
      </c>
      <c r="AN138" s="102">
        <v>125</v>
      </c>
      <c r="AO138" s="102" t="str">
        <f t="shared" si="32"/>
        <v/>
      </c>
      <c r="AP138" s="102" t="str">
        <f t="shared" si="18"/>
        <v/>
      </c>
      <c r="AQ138" s="102" t="str">
        <f t="shared" si="19"/>
        <v/>
      </c>
      <c r="AR138" s="102" t="str">
        <f t="shared" si="20"/>
        <v/>
      </c>
      <c r="AS138" s="102" t="str">
        <f t="shared" si="21"/>
        <v/>
      </c>
      <c r="AT138" s="102" t="str">
        <f t="shared" si="22"/>
        <v/>
      </c>
      <c r="AU138" s="102" t="str">
        <f t="shared" si="23"/>
        <v/>
      </c>
      <c r="AV138" s="102" t="str">
        <f t="shared" si="24"/>
        <v/>
      </c>
      <c r="AW138" s="102" t="str">
        <f t="shared" si="25"/>
        <v/>
      </c>
      <c r="BB138" s="101"/>
    </row>
    <row r="139" spans="1:54" ht="15" customHeight="1" x14ac:dyDescent="0.3">
      <c r="A139" s="96" t="str">
        <f t="shared" si="26"/>
        <v/>
      </c>
      <c r="B139" s="96" t="str">
        <f t="shared" si="27"/>
        <v/>
      </c>
      <c r="C139" s="96" t="str">
        <f t="shared" si="28"/>
        <v/>
      </c>
      <c r="D139" s="13">
        <v>125</v>
      </c>
      <c r="E139" s="236"/>
      <c r="F139" s="241"/>
      <c r="G139" s="221"/>
      <c r="H139" s="221"/>
      <c r="I139" s="221"/>
      <c r="J139" s="235"/>
      <c r="K139" s="235"/>
      <c r="L139" s="221"/>
      <c r="M139" s="221"/>
      <c r="N139" s="282" t="str">
        <f t="shared" si="29"/>
        <v/>
      </c>
      <c r="O139" s="138">
        <f t="shared" si="30"/>
        <v>0</v>
      </c>
      <c r="P139" s="86"/>
      <c r="Q139" s="242"/>
      <c r="R139" s="243"/>
      <c r="S139" s="243"/>
      <c r="T139" s="242"/>
      <c r="U139" s="243"/>
      <c r="V139" s="243"/>
      <c r="W139" s="243"/>
      <c r="X139" s="243"/>
      <c r="Y139" s="243"/>
      <c r="Z139" s="243"/>
      <c r="AA139" s="243"/>
      <c r="AB139" s="243"/>
      <c r="AC139" s="243"/>
      <c r="AD139" s="243"/>
      <c r="AE139" s="243"/>
      <c r="AF139" s="221"/>
      <c r="AG139" s="221"/>
      <c r="AI139" s="101"/>
      <c r="AJ139" s="101"/>
      <c r="AK139" s="101"/>
      <c r="AL139" s="101"/>
      <c r="AM139" s="104">
        <f t="shared" si="31"/>
        <v>0</v>
      </c>
      <c r="AN139" s="102">
        <v>126</v>
      </c>
      <c r="AO139" s="102" t="str">
        <f t="shared" si="32"/>
        <v/>
      </c>
      <c r="AP139" s="102" t="str">
        <f t="shared" si="18"/>
        <v/>
      </c>
      <c r="AQ139" s="102" t="str">
        <f t="shared" si="19"/>
        <v/>
      </c>
      <c r="AR139" s="102" t="str">
        <f t="shared" si="20"/>
        <v/>
      </c>
      <c r="AS139" s="102" t="str">
        <f t="shared" si="21"/>
        <v/>
      </c>
      <c r="AT139" s="102" t="str">
        <f t="shared" si="22"/>
        <v/>
      </c>
      <c r="AU139" s="102" t="str">
        <f t="shared" si="23"/>
        <v/>
      </c>
      <c r="AV139" s="102" t="str">
        <f t="shared" si="24"/>
        <v/>
      </c>
      <c r="AW139" s="102" t="str">
        <f t="shared" si="25"/>
        <v/>
      </c>
      <c r="BB139" s="101"/>
    </row>
    <row r="140" spans="1:54" ht="15" customHeight="1" x14ac:dyDescent="0.3">
      <c r="A140" s="96" t="str">
        <f t="shared" si="26"/>
        <v/>
      </c>
      <c r="B140" s="96" t="str">
        <f t="shared" si="27"/>
        <v/>
      </c>
      <c r="C140" s="96" t="str">
        <f t="shared" si="28"/>
        <v/>
      </c>
      <c r="D140" s="13">
        <v>126</v>
      </c>
      <c r="E140" s="236"/>
      <c r="F140" s="241"/>
      <c r="G140" s="221"/>
      <c r="H140" s="221"/>
      <c r="I140" s="221"/>
      <c r="J140" s="235"/>
      <c r="K140" s="235"/>
      <c r="L140" s="221"/>
      <c r="M140" s="221"/>
      <c r="N140" s="282" t="str">
        <f t="shared" si="29"/>
        <v/>
      </c>
      <c r="O140" s="138">
        <f t="shared" si="30"/>
        <v>0</v>
      </c>
      <c r="P140" s="86"/>
      <c r="Q140" s="242"/>
      <c r="R140" s="243"/>
      <c r="S140" s="243"/>
      <c r="T140" s="242"/>
      <c r="U140" s="243"/>
      <c r="V140" s="243"/>
      <c r="W140" s="243"/>
      <c r="X140" s="243"/>
      <c r="Y140" s="243"/>
      <c r="Z140" s="243"/>
      <c r="AA140" s="243"/>
      <c r="AB140" s="243"/>
      <c r="AC140" s="243"/>
      <c r="AD140" s="243"/>
      <c r="AE140" s="243"/>
      <c r="AF140" s="221"/>
      <c r="AG140" s="221"/>
      <c r="AI140" s="101"/>
      <c r="AJ140" s="101"/>
      <c r="AK140" s="101"/>
      <c r="AL140" s="101"/>
      <c r="AM140" s="104">
        <f t="shared" si="31"/>
        <v>0</v>
      </c>
      <c r="AN140" s="102">
        <v>127</v>
      </c>
      <c r="AO140" s="102" t="str">
        <f t="shared" si="32"/>
        <v/>
      </c>
      <c r="AP140" s="102" t="str">
        <f t="shared" si="18"/>
        <v/>
      </c>
      <c r="AQ140" s="102" t="str">
        <f t="shared" si="19"/>
        <v/>
      </c>
      <c r="AR140" s="102" t="str">
        <f t="shared" si="20"/>
        <v/>
      </c>
      <c r="AS140" s="102" t="str">
        <f t="shared" si="21"/>
        <v/>
      </c>
      <c r="AT140" s="102" t="str">
        <f t="shared" si="22"/>
        <v/>
      </c>
      <c r="AU140" s="102" t="str">
        <f t="shared" si="23"/>
        <v/>
      </c>
      <c r="AV140" s="102" t="str">
        <f t="shared" si="24"/>
        <v/>
      </c>
      <c r="AW140" s="102" t="str">
        <f t="shared" si="25"/>
        <v/>
      </c>
      <c r="BB140" s="101"/>
    </row>
    <row r="141" spans="1:54" ht="15" customHeight="1" x14ac:dyDescent="0.3">
      <c r="A141" s="96" t="str">
        <f t="shared" si="26"/>
        <v/>
      </c>
      <c r="B141" s="96" t="str">
        <f t="shared" si="27"/>
        <v/>
      </c>
      <c r="C141" s="96" t="str">
        <f t="shared" si="28"/>
        <v/>
      </c>
      <c r="D141" s="13">
        <v>127</v>
      </c>
      <c r="E141" s="236"/>
      <c r="F141" s="241"/>
      <c r="G141" s="221"/>
      <c r="H141" s="221"/>
      <c r="I141" s="221"/>
      <c r="J141" s="235"/>
      <c r="K141" s="235"/>
      <c r="L141" s="221"/>
      <c r="M141" s="221"/>
      <c r="N141" s="282" t="str">
        <f t="shared" si="29"/>
        <v/>
      </c>
      <c r="O141" s="138">
        <f t="shared" si="30"/>
        <v>0</v>
      </c>
      <c r="P141" s="86"/>
      <c r="Q141" s="242"/>
      <c r="R141" s="243"/>
      <c r="S141" s="243"/>
      <c r="T141" s="242"/>
      <c r="U141" s="243"/>
      <c r="V141" s="243"/>
      <c r="W141" s="243"/>
      <c r="X141" s="243"/>
      <c r="Y141" s="243"/>
      <c r="Z141" s="243"/>
      <c r="AA141" s="243"/>
      <c r="AB141" s="243"/>
      <c r="AC141" s="243"/>
      <c r="AD141" s="243"/>
      <c r="AE141" s="243"/>
      <c r="AF141" s="221"/>
      <c r="AG141" s="221"/>
      <c r="AI141" s="101"/>
      <c r="AJ141" s="101"/>
      <c r="AK141" s="101"/>
      <c r="AL141" s="101"/>
      <c r="AM141" s="104">
        <f t="shared" si="31"/>
        <v>0</v>
      </c>
      <c r="AN141" s="102">
        <v>128</v>
      </c>
      <c r="AO141" s="102" t="str">
        <f t="shared" si="32"/>
        <v/>
      </c>
      <c r="AP141" s="102" t="str">
        <f t="shared" si="18"/>
        <v/>
      </c>
      <c r="AQ141" s="102" t="str">
        <f t="shared" si="19"/>
        <v/>
      </c>
      <c r="AR141" s="102" t="str">
        <f t="shared" si="20"/>
        <v/>
      </c>
      <c r="AS141" s="102" t="str">
        <f t="shared" si="21"/>
        <v/>
      </c>
      <c r="AT141" s="102" t="str">
        <f t="shared" si="22"/>
        <v/>
      </c>
      <c r="AU141" s="102" t="str">
        <f t="shared" si="23"/>
        <v/>
      </c>
      <c r="AV141" s="102" t="str">
        <f t="shared" si="24"/>
        <v/>
      </c>
      <c r="AW141" s="102" t="str">
        <f t="shared" si="25"/>
        <v/>
      </c>
      <c r="BB141" s="101"/>
    </row>
    <row r="142" spans="1:54" ht="15" customHeight="1" x14ac:dyDescent="0.3">
      <c r="A142" s="96" t="str">
        <f t="shared" si="26"/>
        <v/>
      </c>
      <c r="B142" s="96" t="str">
        <f t="shared" si="27"/>
        <v/>
      </c>
      <c r="C142" s="96" t="str">
        <f t="shared" si="28"/>
        <v/>
      </c>
      <c r="D142" s="13">
        <v>128</v>
      </c>
      <c r="E142" s="236"/>
      <c r="F142" s="241"/>
      <c r="G142" s="221"/>
      <c r="H142" s="221"/>
      <c r="I142" s="221"/>
      <c r="J142" s="235"/>
      <c r="K142" s="235"/>
      <c r="L142" s="221"/>
      <c r="M142" s="221"/>
      <c r="N142" s="282" t="str">
        <f t="shared" si="29"/>
        <v/>
      </c>
      <c r="O142" s="138">
        <f t="shared" si="30"/>
        <v>0</v>
      </c>
      <c r="P142" s="86"/>
      <c r="Q142" s="242"/>
      <c r="R142" s="243"/>
      <c r="S142" s="243"/>
      <c r="T142" s="242"/>
      <c r="U142" s="243"/>
      <c r="V142" s="243"/>
      <c r="W142" s="243"/>
      <c r="X142" s="243"/>
      <c r="Y142" s="243"/>
      <c r="Z142" s="243"/>
      <c r="AA142" s="243"/>
      <c r="AB142" s="243"/>
      <c r="AC142" s="243"/>
      <c r="AD142" s="243"/>
      <c r="AE142" s="243"/>
      <c r="AF142" s="221"/>
      <c r="AG142" s="221"/>
      <c r="AI142" s="101"/>
      <c r="AJ142" s="101"/>
      <c r="AK142" s="101"/>
      <c r="AL142" s="101"/>
      <c r="AM142" s="104">
        <f t="shared" si="31"/>
        <v>0</v>
      </c>
      <c r="AN142" s="102">
        <v>129</v>
      </c>
      <c r="AO142" s="102" t="str">
        <f t="shared" si="32"/>
        <v/>
      </c>
      <c r="AP142" s="102" t="str">
        <f t="shared" si="18"/>
        <v/>
      </c>
      <c r="AQ142" s="102" t="str">
        <f t="shared" si="19"/>
        <v/>
      </c>
      <c r="AR142" s="102" t="str">
        <f t="shared" si="20"/>
        <v/>
      </c>
      <c r="AS142" s="102" t="str">
        <f t="shared" si="21"/>
        <v/>
      </c>
      <c r="AT142" s="102" t="str">
        <f t="shared" si="22"/>
        <v/>
      </c>
      <c r="AU142" s="102" t="str">
        <f t="shared" si="23"/>
        <v/>
      </c>
      <c r="AV142" s="102" t="str">
        <f t="shared" si="24"/>
        <v/>
      </c>
      <c r="AW142" s="102" t="str">
        <f t="shared" si="25"/>
        <v/>
      </c>
      <c r="BB142" s="101"/>
    </row>
    <row r="143" spans="1:54" ht="15" customHeight="1" x14ac:dyDescent="0.3">
      <c r="A143" s="96" t="str">
        <f t="shared" si="26"/>
        <v/>
      </c>
      <c r="B143" s="96" t="str">
        <f t="shared" si="27"/>
        <v/>
      </c>
      <c r="C143" s="96" t="str">
        <f t="shared" si="28"/>
        <v/>
      </c>
      <c r="D143" s="13">
        <v>129</v>
      </c>
      <c r="E143" s="236"/>
      <c r="F143" s="241"/>
      <c r="G143" s="221"/>
      <c r="H143" s="221"/>
      <c r="I143" s="221"/>
      <c r="J143" s="235"/>
      <c r="K143" s="235"/>
      <c r="L143" s="221"/>
      <c r="M143" s="221"/>
      <c r="N143" s="282" t="str">
        <f t="shared" si="29"/>
        <v/>
      </c>
      <c r="O143" s="138">
        <f t="shared" si="30"/>
        <v>0</v>
      </c>
      <c r="P143" s="86"/>
      <c r="Q143" s="242"/>
      <c r="R143" s="243"/>
      <c r="S143" s="243"/>
      <c r="T143" s="242"/>
      <c r="U143" s="243"/>
      <c r="V143" s="243"/>
      <c r="W143" s="243"/>
      <c r="X143" s="243"/>
      <c r="Y143" s="243"/>
      <c r="Z143" s="243"/>
      <c r="AA143" s="243"/>
      <c r="AB143" s="243"/>
      <c r="AC143" s="243"/>
      <c r="AD143" s="243"/>
      <c r="AE143" s="243"/>
      <c r="AF143" s="221"/>
      <c r="AG143" s="221"/>
      <c r="AI143" s="101"/>
      <c r="AJ143" s="101"/>
      <c r="AK143" s="101"/>
      <c r="AL143" s="101"/>
      <c r="AM143" s="104">
        <f t="shared" si="31"/>
        <v>0</v>
      </c>
      <c r="AN143" s="102">
        <v>130</v>
      </c>
      <c r="AO143" s="102" t="str">
        <f t="shared" si="32"/>
        <v/>
      </c>
      <c r="AP143" s="102" t="str">
        <f t="shared" ref="AP143:AP206" si="33">IFERROR(SMALL($Q$15:$Q$1014,AN143+1),"")</f>
        <v/>
      </c>
      <c r="AQ143" s="102" t="str">
        <f t="shared" ref="AQ143:AQ206" si="34">IFERROR(INDEX($R$15:$R$1514,MATCH(AO143,$Q$15:$Q$1514,0),0),"")</f>
        <v/>
      </c>
      <c r="AR143" s="102" t="str">
        <f t="shared" ref="AR143:AR206" si="35">IFERROR(INDEX($S$15:$S$1514,MATCH(AO143,$Q$15:$Q$1514,0),0),"")</f>
        <v/>
      </c>
      <c r="AS143" s="102" t="str">
        <f t="shared" ref="AS143:AS206" si="36">IFERROR(INDEX($E$15:$E$1514,MATCH(AO143,$Q$15:$Q$1514,0),0),"")</f>
        <v/>
      </c>
      <c r="AT143" s="102" t="str">
        <f t="shared" ref="AT143:AT206" si="37">IFERROR(MONTH(AS143),"")</f>
        <v/>
      </c>
      <c r="AU143" s="102" t="str">
        <f t="shared" ref="AU143:AU206" si="38">IFERROR(YEAR(AS143),"")</f>
        <v/>
      </c>
      <c r="AV143" s="102" t="str">
        <f t="shared" ref="AV143:AV206" si="39">IFERROR((AP143-AO143)/AQ143,"")</f>
        <v/>
      </c>
      <c r="AW143" s="102" t="str">
        <f t="shared" ref="AW143:AW206" si="40">IF(AND(AO143&lt;&gt;"",AP143&lt;&gt;""),AP143-AO143,"")</f>
        <v/>
      </c>
      <c r="BB143" s="101"/>
    </row>
    <row r="144" spans="1:54" ht="15" customHeight="1" x14ac:dyDescent="0.3">
      <c r="A144" s="96" t="str">
        <f t="shared" ref="A144:A207" si="41">IF(T144&lt;&gt;"",T144,IF(K144&lt;&gt;"",K144,IF(J144&lt;&gt;"",J144,"")))</f>
        <v/>
      </c>
      <c r="B144" s="96" t="str">
        <f t="shared" ref="B144:B207" si="42">IF(E144&lt;&gt;"",MONTH(E144),"")</f>
        <v/>
      </c>
      <c r="C144" s="96" t="str">
        <f t="shared" ref="C144:C207" si="43">IF(E144&lt;&gt;"",YEAR(E144),"")</f>
        <v/>
      </c>
      <c r="D144" s="13">
        <v>130</v>
      </c>
      <c r="E144" s="236"/>
      <c r="F144" s="241"/>
      <c r="G144" s="221"/>
      <c r="H144" s="221"/>
      <c r="I144" s="221"/>
      <c r="J144" s="235"/>
      <c r="K144" s="235"/>
      <c r="L144" s="221"/>
      <c r="M144" s="221"/>
      <c r="N144" s="282" t="str">
        <f t="shared" ref="N144:N207" si="44">IF(J144&lt;&gt;"",K144-J144,"")</f>
        <v/>
      </c>
      <c r="O144" s="138">
        <f t="shared" ref="O144:O207" si="45">IF(F144=$O$13,N144*$J$10,0)</f>
        <v>0</v>
      </c>
      <c r="P144" s="86"/>
      <c r="Q144" s="242"/>
      <c r="R144" s="243"/>
      <c r="S144" s="243"/>
      <c r="T144" s="242"/>
      <c r="U144" s="243"/>
      <c r="V144" s="243"/>
      <c r="W144" s="243"/>
      <c r="X144" s="243"/>
      <c r="Y144" s="243"/>
      <c r="Z144" s="243"/>
      <c r="AA144" s="243"/>
      <c r="AB144" s="243"/>
      <c r="AC144" s="243"/>
      <c r="AD144" s="243"/>
      <c r="AE144" s="243"/>
      <c r="AF144" s="221"/>
      <c r="AG144" s="221"/>
      <c r="AI144" s="101"/>
      <c r="AJ144" s="101"/>
      <c r="AK144" s="101"/>
      <c r="AL144" s="101"/>
      <c r="AM144" s="104">
        <f t="shared" ref="AM144:AM207" si="46">SUM(V144:AE144)</f>
        <v>0</v>
      </c>
      <c r="AN144" s="102">
        <v>131</v>
      </c>
      <c r="AO144" s="102" t="str">
        <f t="shared" ref="AO144:AO207" si="47">AP143</f>
        <v/>
      </c>
      <c r="AP144" s="102" t="str">
        <f t="shared" si="33"/>
        <v/>
      </c>
      <c r="AQ144" s="102" t="str">
        <f t="shared" si="34"/>
        <v/>
      </c>
      <c r="AR144" s="102" t="str">
        <f t="shared" si="35"/>
        <v/>
      </c>
      <c r="AS144" s="102" t="str">
        <f t="shared" si="36"/>
        <v/>
      </c>
      <c r="AT144" s="102" t="str">
        <f t="shared" si="37"/>
        <v/>
      </c>
      <c r="AU144" s="102" t="str">
        <f t="shared" si="38"/>
        <v/>
      </c>
      <c r="AV144" s="102" t="str">
        <f t="shared" si="39"/>
        <v/>
      </c>
      <c r="AW144" s="102" t="str">
        <f t="shared" si="40"/>
        <v/>
      </c>
      <c r="BB144" s="101"/>
    </row>
    <row r="145" spans="1:54" ht="15" customHeight="1" x14ac:dyDescent="0.3">
      <c r="A145" s="96" t="str">
        <f t="shared" si="41"/>
        <v/>
      </c>
      <c r="B145" s="96" t="str">
        <f t="shared" si="42"/>
        <v/>
      </c>
      <c r="C145" s="96" t="str">
        <f t="shared" si="43"/>
        <v/>
      </c>
      <c r="D145" s="13">
        <v>131</v>
      </c>
      <c r="E145" s="236"/>
      <c r="F145" s="241"/>
      <c r="G145" s="221"/>
      <c r="H145" s="221"/>
      <c r="I145" s="221"/>
      <c r="J145" s="235"/>
      <c r="K145" s="235"/>
      <c r="L145" s="221"/>
      <c r="M145" s="221"/>
      <c r="N145" s="282" t="str">
        <f t="shared" si="44"/>
        <v/>
      </c>
      <c r="O145" s="138">
        <f t="shared" si="45"/>
        <v>0</v>
      </c>
      <c r="P145" s="86"/>
      <c r="Q145" s="242"/>
      <c r="R145" s="243"/>
      <c r="S145" s="243"/>
      <c r="T145" s="242"/>
      <c r="U145" s="243"/>
      <c r="V145" s="243"/>
      <c r="W145" s="243"/>
      <c r="X145" s="243"/>
      <c r="Y145" s="243"/>
      <c r="Z145" s="243"/>
      <c r="AA145" s="243"/>
      <c r="AB145" s="243"/>
      <c r="AC145" s="243"/>
      <c r="AD145" s="243"/>
      <c r="AE145" s="243"/>
      <c r="AF145" s="221"/>
      <c r="AG145" s="221"/>
      <c r="AI145" s="101"/>
      <c r="AJ145" s="101"/>
      <c r="AK145" s="101"/>
      <c r="AL145" s="101"/>
      <c r="AM145" s="104">
        <f t="shared" si="46"/>
        <v>0</v>
      </c>
      <c r="AN145" s="102">
        <v>132</v>
      </c>
      <c r="AO145" s="102" t="str">
        <f t="shared" si="47"/>
        <v/>
      </c>
      <c r="AP145" s="102" t="str">
        <f t="shared" si="33"/>
        <v/>
      </c>
      <c r="AQ145" s="102" t="str">
        <f t="shared" si="34"/>
        <v/>
      </c>
      <c r="AR145" s="102" t="str">
        <f t="shared" si="35"/>
        <v/>
      </c>
      <c r="AS145" s="102" t="str">
        <f t="shared" si="36"/>
        <v/>
      </c>
      <c r="AT145" s="102" t="str">
        <f t="shared" si="37"/>
        <v/>
      </c>
      <c r="AU145" s="102" t="str">
        <f t="shared" si="38"/>
        <v/>
      </c>
      <c r="AV145" s="102" t="str">
        <f t="shared" si="39"/>
        <v/>
      </c>
      <c r="AW145" s="102" t="str">
        <f t="shared" si="40"/>
        <v/>
      </c>
      <c r="BB145" s="101"/>
    </row>
    <row r="146" spans="1:54" ht="15" customHeight="1" x14ac:dyDescent="0.3">
      <c r="A146" s="96" t="str">
        <f t="shared" si="41"/>
        <v/>
      </c>
      <c r="B146" s="96" t="str">
        <f t="shared" si="42"/>
        <v/>
      </c>
      <c r="C146" s="96" t="str">
        <f t="shared" si="43"/>
        <v/>
      </c>
      <c r="D146" s="13">
        <v>132</v>
      </c>
      <c r="E146" s="236"/>
      <c r="F146" s="241"/>
      <c r="G146" s="221"/>
      <c r="H146" s="221"/>
      <c r="I146" s="221"/>
      <c r="J146" s="235"/>
      <c r="K146" s="235"/>
      <c r="L146" s="221"/>
      <c r="M146" s="221"/>
      <c r="N146" s="282" t="str">
        <f t="shared" si="44"/>
        <v/>
      </c>
      <c r="O146" s="138">
        <f t="shared" si="45"/>
        <v>0</v>
      </c>
      <c r="P146" s="86"/>
      <c r="Q146" s="242"/>
      <c r="R146" s="243"/>
      <c r="S146" s="243"/>
      <c r="T146" s="242"/>
      <c r="U146" s="243"/>
      <c r="V146" s="243"/>
      <c r="W146" s="243"/>
      <c r="X146" s="243"/>
      <c r="Y146" s="243"/>
      <c r="Z146" s="243"/>
      <c r="AA146" s="243"/>
      <c r="AB146" s="243"/>
      <c r="AC146" s="243"/>
      <c r="AD146" s="243"/>
      <c r="AE146" s="243"/>
      <c r="AF146" s="221"/>
      <c r="AG146" s="221"/>
      <c r="AI146" s="101"/>
      <c r="AJ146" s="101"/>
      <c r="AK146" s="101"/>
      <c r="AL146" s="101"/>
      <c r="AM146" s="104">
        <f t="shared" si="46"/>
        <v>0</v>
      </c>
      <c r="AN146" s="102">
        <v>133</v>
      </c>
      <c r="AO146" s="102" t="str">
        <f t="shared" si="47"/>
        <v/>
      </c>
      <c r="AP146" s="102" t="str">
        <f t="shared" si="33"/>
        <v/>
      </c>
      <c r="AQ146" s="102" t="str">
        <f t="shared" si="34"/>
        <v/>
      </c>
      <c r="AR146" s="102" t="str">
        <f t="shared" si="35"/>
        <v/>
      </c>
      <c r="AS146" s="102" t="str">
        <f t="shared" si="36"/>
        <v/>
      </c>
      <c r="AT146" s="102" t="str">
        <f t="shared" si="37"/>
        <v/>
      </c>
      <c r="AU146" s="102" t="str">
        <f t="shared" si="38"/>
        <v/>
      </c>
      <c r="AV146" s="102" t="str">
        <f t="shared" si="39"/>
        <v/>
      </c>
      <c r="AW146" s="102" t="str">
        <f t="shared" si="40"/>
        <v/>
      </c>
      <c r="BB146" s="101"/>
    </row>
    <row r="147" spans="1:54" ht="15" customHeight="1" x14ac:dyDescent="0.3">
      <c r="A147" s="96" t="str">
        <f t="shared" si="41"/>
        <v/>
      </c>
      <c r="B147" s="96" t="str">
        <f t="shared" si="42"/>
        <v/>
      </c>
      <c r="C147" s="96" t="str">
        <f t="shared" si="43"/>
        <v/>
      </c>
      <c r="D147" s="13">
        <v>133</v>
      </c>
      <c r="E147" s="236"/>
      <c r="F147" s="241"/>
      <c r="G147" s="221"/>
      <c r="H147" s="221"/>
      <c r="I147" s="221"/>
      <c r="J147" s="235"/>
      <c r="K147" s="235"/>
      <c r="L147" s="221"/>
      <c r="M147" s="221"/>
      <c r="N147" s="282" t="str">
        <f t="shared" si="44"/>
        <v/>
      </c>
      <c r="O147" s="138">
        <f t="shared" si="45"/>
        <v>0</v>
      </c>
      <c r="P147" s="86"/>
      <c r="Q147" s="242"/>
      <c r="R147" s="243"/>
      <c r="S147" s="243"/>
      <c r="T147" s="242"/>
      <c r="U147" s="243"/>
      <c r="V147" s="243"/>
      <c r="W147" s="243"/>
      <c r="X147" s="243"/>
      <c r="Y147" s="243"/>
      <c r="Z147" s="243"/>
      <c r="AA147" s="243"/>
      <c r="AB147" s="243"/>
      <c r="AC147" s="243"/>
      <c r="AD147" s="243"/>
      <c r="AE147" s="243"/>
      <c r="AF147" s="221"/>
      <c r="AG147" s="221"/>
      <c r="AI147" s="101"/>
      <c r="AJ147" s="101"/>
      <c r="AK147" s="101"/>
      <c r="AL147" s="101"/>
      <c r="AM147" s="104">
        <f t="shared" si="46"/>
        <v>0</v>
      </c>
      <c r="AN147" s="102">
        <v>134</v>
      </c>
      <c r="AO147" s="102" t="str">
        <f t="shared" si="47"/>
        <v/>
      </c>
      <c r="AP147" s="102" t="str">
        <f t="shared" si="33"/>
        <v/>
      </c>
      <c r="AQ147" s="102" t="str">
        <f t="shared" si="34"/>
        <v/>
      </c>
      <c r="AR147" s="102" t="str">
        <f t="shared" si="35"/>
        <v/>
      </c>
      <c r="AS147" s="102" t="str">
        <f t="shared" si="36"/>
        <v/>
      </c>
      <c r="AT147" s="102" t="str">
        <f t="shared" si="37"/>
        <v/>
      </c>
      <c r="AU147" s="102" t="str">
        <f t="shared" si="38"/>
        <v/>
      </c>
      <c r="AV147" s="102" t="str">
        <f t="shared" si="39"/>
        <v/>
      </c>
      <c r="AW147" s="102" t="str">
        <f t="shared" si="40"/>
        <v/>
      </c>
      <c r="BB147" s="101"/>
    </row>
    <row r="148" spans="1:54" ht="15" customHeight="1" x14ac:dyDescent="0.3">
      <c r="A148" s="96" t="str">
        <f t="shared" si="41"/>
        <v/>
      </c>
      <c r="B148" s="96" t="str">
        <f t="shared" si="42"/>
        <v/>
      </c>
      <c r="C148" s="96" t="str">
        <f t="shared" si="43"/>
        <v/>
      </c>
      <c r="D148" s="13">
        <v>134</v>
      </c>
      <c r="E148" s="236"/>
      <c r="F148" s="241"/>
      <c r="G148" s="221"/>
      <c r="H148" s="221"/>
      <c r="I148" s="221"/>
      <c r="J148" s="235"/>
      <c r="K148" s="235"/>
      <c r="L148" s="221"/>
      <c r="M148" s="221"/>
      <c r="N148" s="282" t="str">
        <f t="shared" si="44"/>
        <v/>
      </c>
      <c r="O148" s="138">
        <f t="shared" si="45"/>
        <v>0</v>
      </c>
      <c r="P148" s="86"/>
      <c r="Q148" s="242"/>
      <c r="R148" s="243"/>
      <c r="S148" s="243"/>
      <c r="T148" s="242"/>
      <c r="U148" s="243"/>
      <c r="V148" s="243"/>
      <c r="W148" s="243"/>
      <c r="X148" s="243"/>
      <c r="Y148" s="243"/>
      <c r="Z148" s="243"/>
      <c r="AA148" s="243"/>
      <c r="AB148" s="243"/>
      <c r="AC148" s="243"/>
      <c r="AD148" s="243"/>
      <c r="AE148" s="243"/>
      <c r="AF148" s="221"/>
      <c r="AG148" s="221"/>
      <c r="AI148" s="101"/>
      <c r="AJ148" s="101"/>
      <c r="AK148" s="101"/>
      <c r="AL148" s="101"/>
      <c r="AM148" s="104">
        <f t="shared" si="46"/>
        <v>0</v>
      </c>
      <c r="AN148" s="102">
        <v>135</v>
      </c>
      <c r="AO148" s="102" t="str">
        <f t="shared" si="47"/>
        <v/>
      </c>
      <c r="AP148" s="102" t="str">
        <f t="shared" si="33"/>
        <v/>
      </c>
      <c r="AQ148" s="102" t="str">
        <f t="shared" si="34"/>
        <v/>
      </c>
      <c r="AR148" s="102" t="str">
        <f t="shared" si="35"/>
        <v/>
      </c>
      <c r="AS148" s="102" t="str">
        <f t="shared" si="36"/>
        <v/>
      </c>
      <c r="AT148" s="102" t="str">
        <f t="shared" si="37"/>
        <v/>
      </c>
      <c r="AU148" s="102" t="str">
        <f t="shared" si="38"/>
        <v/>
      </c>
      <c r="AV148" s="102" t="str">
        <f t="shared" si="39"/>
        <v/>
      </c>
      <c r="AW148" s="102" t="str">
        <f t="shared" si="40"/>
        <v/>
      </c>
      <c r="BB148" s="101"/>
    </row>
    <row r="149" spans="1:54" ht="15" customHeight="1" x14ac:dyDescent="0.3">
      <c r="A149" s="96" t="str">
        <f t="shared" si="41"/>
        <v/>
      </c>
      <c r="B149" s="96" t="str">
        <f t="shared" si="42"/>
        <v/>
      </c>
      <c r="C149" s="96" t="str">
        <f t="shared" si="43"/>
        <v/>
      </c>
      <c r="D149" s="13">
        <v>135</v>
      </c>
      <c r="E149" s="236"/>
      <c r="F149" s="241"/>
      <c r="G149" s="221"/>
      <c r="H149" s="221"/>
      <c r="I149" s="221"/>
      <c r="J149" s="235"/>
      <c r="K149" s="235"/>
      <c r="L149" s="221"/>
      <c r="M149" s="221"/>
      <c r="N149" s="282" t="str">
        <f t="shared" si="44"/>
        <v/>
      </c>
      <c r="O149" s="138">
        <f t="shared" si="45"/>
        <v>0</v>
      </c>
      <c r="P149" s="86"/>
      <c r="Q149" s="242"/>
      <c r="R149" s="243"/>
      <c r="S149" s="243"/>
      <c r="T149" s="242"/>
      <c r="U149" s="243"/>
      <c r="V149" s="243"/>
      <c r="W149" s="243"/>
      <c r="X149" s="243"/>
      <c r="Y149" s="243"/>
      <c r="Z149" s="243"/>
      <c r="AA149" s="243"/>
      <c r="AB149" s="243"/>
      <c r="AC149" s="243"/>
      <c r="AD149" s="243"/>
      <c r="AE149" s="243"/>
      <c r="AF149" s="221"/>
      <c r="AG149" s="221"/>
      <c r="AI149" s="101"/>
      <c r="AJ149" s="101"/>
      <c r="AK149" s="101"/>
      <c r="AL149" s="101"/>
      <c r="AM149" s="104">
        <f t="shared" si="46"/>
        <v>0</v>
      </c>
      <c r="AN149" s="102">
        <v>136</v>
      </c>
      <c r="AO149" s="102" t="str">
        <f t="shared" si="47"/>
        <v/>
      </c>
      <c r="AP149" s="102" t="str">
        <f t="shared" si="33"/>
        <v/>
      </c>
      <c r="AQ149" s="102" t="str">
        <f t="shared" si="34"/>
        <v/>
      </c>
      <c r="AR149" s="102" t="str">
        <f t="shared" si="35"/>
        <v/>
      </c>
      <c r="AS149" s="102" t="str">
        <f t="shared" si="36"/>
        <v/>
      </c>
      <c r="AT149" s="102" t="str">
        <f t="shared" si="37"/>
        <v/>
      </c>
      <c r="AU149" s="102" t="str">
        <f t="shared" si="38"/>
        <v/>
      </c>
      <c r="AV149" s="102" t="str">
        <f t="shared" si="39"/>
        <v/>
      </c>
      <c r="AW149" s="102" t="str">
        <f t="shared" si="40"/>
        <v/>
      </c>
      <c r="BB149" s="101"/>
    </row>
    <row r="150" spans="1:54" ht="15" customHeight="1" x14ac:dyDescent="0.3">
      <c r="A150" s="96" t="str">
        <f t="shared" si="41"/>
        <v/>
      </c>
      <c r="B150" s="96" t="str">
        <f t="shared" si="42"/>
        <v/>
      </c>
      <c r="C150" s="96" t="str">
        <f t="shared" si="43"/>
        <v/>
      </c>
      <c r="D150" s="13">
        <v>136</v>
      </c>
      <c r="E150" s="236"/>
      <c r="F150" s="241"/>
      <c r="G150" s="221"/>
      <c r="H150" s="221"/>
      <c r="I150" s="221"/>
      <c r="J150" s="235"/>
      <c r="K150" s="235"/>
      <c r="L150" s="221"/>
      <c r="M150" s="221"/>
      <c r="N150" s="282" t="str">
        <f t="shared" si="44"/>
        <v/>
      </c>
      <c r="O150" s="138">
        <f t="shared" si="45"/>
        <v>0</v>
      </c>
      <c r="P150" s="86"/>
      <c r="Q150" s="242"/>
      <c r="R150" s="243"/>
      <c r="S150" s="243"/>
      <c r="T150" s="242"/>
      <c r="U150" s="243"/>
      <c r="V150" s="243"/>
      <c r="W150" s="243"/>
      <c r="X150" s="243"/>
      <c r="Y150" s="243"/>
      <c r="Z150" s="243"/>
      <c r="AA150" s="243"/>
      <c r="AB150" s="243"/>
      <c r="AC150" s="243"/>
      <c r="AD150" s="243"/>
      <c r="AE150" s="243"/>
      <c r="AF150" s="221"/>
      <c r="AG150" s="221"/>
      <c r="AI150" s="101"/>
      <c r="AJ150" s="101"/>
      <c r="AK150" s="101"/>
      <c r="AL150" s="101"/>
      <c r="AM150" s="104">
        <f t="shared" si="46"/>
        <v>0</v>
      </c>
      <c r="AN150" s="102">
        <v>137</v>
      </c>
      <c r="AO150" s="102" t="str">
        <f t="shared" si="47"/>
        <v/>
      </c>
      <c r="AP150" s="102" t="str">
        <f t="shared" si="33"/>
        <v/>
      </c>
      <c r="AQ150" s="102" t="str">
        <f t="shared" si="34"/>
        <v/>
      </c>
      <c r="AR150" s="102" t="str">
        <f t="shared" si="35"/>
        <v/>
      </c>
      <c r="AS150" s="102" t="str">
        <f t="shared" si="36"/>
        <v/>
      </c>
      <c r="AT150" s="102" t="str">
        <f t="shared" si="37"/>
        <v/>
      </c>
      <c r="AU150" s="102" t="str">
        <f t="shared" si="38"/>
        <v/>
      </c>
      <c r="AV150" s="102" t="str">
        <f t="shared" si="39"/>
        <v/>
      </c>
      <c r="AW150" s="102" t="str">
        <f t="shared" si="40"/>
        <v/>
      </c>
      <c r="BB150" s="101"/>
    </row>
    <row r="151" spans="1:54" ht="15" customHeight="1" x14ac:dyDescent="0.3">
      <c r="A151" s="96" t="str">
        <f t="shared" si="41"/>
        <v/>
      </c>
      <c r="B151" s="96" t="str">
        <f t="shared" si="42"/>
        <v/>
      </c>
      <c r="C151" s="96" t="str">
        <f t="shared" si="43"/>
        <v/>
      </c>
      <c r="D151" s="13">
        <v>137</v>
      </c>
      <c r="E151" s="236"/>
      <c r="F151" s="241"/>
      <c r="G151" s="221"/>
      <c r="H151" s="221"/>
      <c r="I151" s="221"/>
      <c r="J151" s="235"/>
      <c r="K151" s="235"/>
      <c r="L151" s="221"/>
      <c r="M151" s="221"/>
      <c r="N151" s="282" t="str">
        <f t="shared" si="44"/>
        <v/>
      </c>
      <c r="O151" s="138">
        <f t="shared" si="45"/>
        <v>0</v>
      </c>
      <c r="P151" s="86"/>
      <c r="Q151" s="242"/>
      <c r="R151" s="243"/>
      <c r="S151" s="243"/>
      <c r="T151" s="242"/>
      <c r="U151" s="243"/>
      <c r="V151" s="243"/>
      <c r="W151" s="243"/>
      <c r="X151" s="243"/>
      <c r="Y151" s="243"/>
      <c r="Z151" s="243"/>
      <c r="AA151" s="243"/>
      <c r="AB151" s="243"/>
      <c r="AC151" s="243"/>
      <c r="AD151" s="243"/>
      <c r="AE151" s="243"/>
      <c r="AF151" s="221"/>
      <c r="AG151" s="221"/>
      <c r="AI151" s="101"/>
      <c r="AJ151" s="101"/>
      <c r="AK151" s="101"/>
      <c r="AL151" s="101"/>
      <c r="AM151" s="104">
        <f t="shared" si="46"/>
        <v>0</v>
      </c>
      <c r="AN151" s="102">
        <v>138</v>
      </c>
      <c r="AO151" s="102" t="str">
        <f t="shared" si="47"/>
        <v/>
      </c>
      <c r="AP151" s="102" t="str">
        <f t="shared" si="33"/>
        <v/>
      </c>
      <c r="AQ151" s="102" t="str">
        <f t="shared" si="34"/>
        <v/>
      </c>
      <c r="AR151" s="102" t="str">
        <f t="shared" si="35"/>
        <v/>
      </c>
      <c r="AS151" s="102" t="str">
        <f t="shared" si="36"/>
        <v/>
      </c>
      <c r="AT151" s="102" t="str">
        <f t="shared" si="37"/>
        <v/>
      </c>
      <c r="AU151" s="102" t="str">
        <f t="shared" si="38"/>
        <v/>
      </c>
      <c r="AV151" s="102" t="str">
        <f t="shared" si="39"/>
        <v/>
      </c>
      <c r="AW151" s="102" t="str">
        <f t="shared" si="40"/>
        <v/>
      </c>
      <c r="BB151" s="101"/>
    </row>
    <row r="152" spans="1:54" ht="15" customHeight="1" x14ac:dyDescent="0.3">
      <c r="A152" s="96" t="str">
        <f t="shared" si="41"/>
        <v/>
      </c>
      <c r="B152" s="96" t="str">
        <f t="shared" si="42"/>
        <v/>
      </c>
      <c r="C152" s="96" t="str">
        <f t="shared" si="43"/>
        <v/>
      </c>
      <c r="D152" s="13">
        <v>138</v>
      </c>
      <c r="E152" s="236"/>
      <c r="F152" s="241"/>
      <c r="G152" s="221"/>
      <c r="H152" s="221"/>
      <c r="I152" s="221"/>
      <c r="J152" s="235"/>
      <c r="K152" s="235"/>
      <c r="L152" s="221"/>
      <c r="M152" s="221"/>
      <c r="N152" s="282" t="str">
        <f t="shared" si="44"/>
        <v/>
      </c>
      <c r="O152" s="138">
        <f t="shared" si="45"/>
        <v>0</v>
      </c>
      <c r="P152" s="86"/>
      <c r="Q152" s="242"/>
      <c r="R152" s="243"/>
      <c r="S152" s="243"/>
      <c r="T152" s="242"/>
      <c r="U152" s="243"/>
      <c r="V152" s="243"/>
      <c r="W152" s="243"/>
      <c r="X152" s="243"/>
      <c r="Y152" s="243"/>
      <c r="Z152" s="243"/>
      <c r="AA152" s="243"/>
      <c r="AB152" s="243"/>
      <c r="AC152" s="243"/>
      <c r="AD152" s="243"/>
      <c r="AE152" s="243"/>
      <c r="AF152" s="221"/>
      <c r="AG152" s="221"/>
      <c r="AI152" s="101"/>
      <c r="AJ152" s="101"/>
      <c r="AK152" s="101"/>
      <c r="AL152" s="101"/>
      <c r="AM152" s="104">
        <f t="shared" si="46"/>
        <v>0</v>
      </c>
      <c r="AN152" s="102">
        <v>139</v>
      </c>
      <c r="AO152" s="102" t="str">
        <f t="shared" si="47"/>
        <v/>
      </c>
      <c r="AP152" s="102" t="str">
        <f t="shared" si="33"/>
        <v/>
      </c>
      <c r="AQ152" s="102" t="str">
        <f t="shared" si="34"/>
        <v/>
      </c>
      <c r="AR152" s="102" t="str">
        <f t="shared" si="35"/>
        <v/>
      </c>
      <c r="AS152" s="102" t="str">
        <f t="shared" si="36"/>
        <v/>
      </c>
      <c r="AT152" s="102" t="str">
        <f t="shared" si="37"/>
        <v/>
      </c>
      <c r="AU152" s="102" t="str">
        <f t="shared" si="38"/>
        <v/>
      </c>
      <c r="AV152" s="102" t="str">
        <f t="shared" si="39"/>
        <v/>
      </c>
      <c r="AW152" s="102" t="str">
        <f t="shared" si="40"/>
        <v/>
      </c>
      <c r="BB152" s="101"/>
    </row>
    <row r="153" spans="1:54" ht="15" customHeight="1" x14ac:dyDescent="0.3">
      <c r="A153" s="96" t="str">
        <f t="shared" si="41"/>
        <v/>
      </c>
      <c r="B153" s="96" t="str">
        <f t="shared" si="42"/>
        <v/>
      </c>
      <c r="C153" s="96" t="str">
        <f t="shared" si="43"/>
        <v/>
      </c>
      <c r="D153" s="13">
        <v>139</v>
      </c>
      <c r="E153" s="236"/>
      <c r="F153" s="241"/>
      <c r="G153" s="221"/>
      <c r="H153" s="221"/>
      <c r="I153" s="221"/>
      <c r="J153" s="235"/>
      <c r="K153" s="235"/>
      <c r="L153" s="221"/>
      <c r="M153" s="221"/>
      <c r="N153" s="282" t="str">
        <f t="shared" si="44"/>
        <v/>
      </c>
      <c r="O153" s="138">
        <f t="shared" si="45"/>
        <v>0</v>
      </c>
      <c r="P153" s="86"/>
      <c r="Q153" s="242"/>
      <c r="R153" s="243"/>
      <c r="S153" s="243"/>
      <c r="T153" s="242"/>
      <c r="U153" s="243"/>
      <c r="V153" s="243"/>
      <c r="W153" s="243"/>
      <c r="X153" s="243"/>
      <c r="Y153" s="243"/>
      <c r="Z153" s="243"/>
      <c r="AA153" s="243"/>
      <c r="AB153" s="243"/>
      <c r="AC153" s="243"/>
      <c r="AD153" s="243"/>
      <c r="AE153" s="243"/>
      <c r="AF153" s="221"/>
      <c r="AG153" s="221"/>
      <c r="AI153" s="101"/>
      <c r="AJ153" s="101"/>
      <c r="AK153" s="101"/>
      <c r="AL153" s="101"/>
      <c r="AM153" s="104">
        <f t="shared" si="46"/>
        <v>0</v>
      </c>
      <c r="AN153" s="102">
        <v>140</v>
      </c>
      <c r="AO153" s="102" t="str">
        <f t="shared" si="47"/>
        <v/>
      </c>
      <c r="AP153" s="102" t="str">
        <f t="shared" si="33"/>
        <v/>
      </c>
      <c r="AQ153" s="102" t="str">
        <f t="shared" si="34"/>
        <v/>
      </c>
      <c r="AR153" s="102" t="str">
        <f t="shared" si="35"/>
        <v/>
      </c>
      <c r="AS153" s="102" t="str">
        <f t="shared" si="36"/>
        <v/>
      </c>
      <c r="AT153" s="102" t="str">
        <f t="shared" si="37"/>
        <v/>
      </c>
      <c r="AU153" s="102" t="str">
        <f t="shared" si="38"/>
        <v/>
      </c>
      <c r="AV153" s="102" t="str">
        <f t="shared" si="39"/>
        <v/>
      </c>
      <c r="AW153" s="102" t="str">
        <f t="shared" si="40"/>
        <v/>
      </c>
      <c r="BB153" s="101"/>
    </row>
    <row r="154" spans="1:54" ht="15" customHeight="1" x14ac:dyDescent="0.3">
      <c r="A154" s="96" t="str">
        <f t="shared" si="41"/>
        <v/>
      </c>
      <c r="B154" s="96" t="str">
        <f t="shared" si="42"/>
        <v/>
      </c>
      <c r="C154" s="96" t="str">
        <f t="shared" si="43"/>
        <v/>
      </c>
      <c r="D154" s="13">
        <v>140</v>
      </c>
      <c r="E154" s="236"/>
      <c r="F154" s="241"/>
      <c r="G154" s="221"/>
      <c r="H154" s="221"/>
      <c r="I154" s="221"/>
      <c r="J154" s="235"/>
      <c r="K154" s="235"/>
      <c r="L154" s="221"/>
      <c r="M154" s="221"/>
      <c r="N154" s="282" t="str">
        <f t="shared" si="44"/>
        <v/>
      </c>
      <c r="O154" s="138">
        <f t="shared" si="45"/>
        <v>0</v>
      </c>
      <c r="P154" s="86"/>
      <c r="Q154" s="242"/>
      <c r="R154" s="243"/>
      <c r="S154" s="243"/>
      <c r="T154" s="242"/>
      <c r="U154" s="243"/>
      <c r="V154" s="243"/>
      <c r="W154" s="243"/>
      <c r="X154" s="243"/>
      <c r="Y154" s="243"/>
      <c r="Z154" s="243"/>
      <c r="AA154" s="243"/>
      <c r="AB154" s="243"/>
      <c r="AC154" s="243"/>
      <c r="AD154" s="243"/>
      <c r="AE154" s="243"/>
      <c r="AF154" s="221"/>
      <c r="AG154" s="221"/>
      <c r="AI154" s="101"/>
      <c r="AJ154" s="101"/>
      <c r="AK154" s="101"/>
      <c r="AL154" s="101"/>
      <c r="AM154" s="104">
        <f t="shared" si="46"/>
        <v>0</v>
      </c>
      <c r="AN154" s="102">
        <v>141</v>
      </c>
      <c r="AO154" s="102" t="str">
        <f t="shared" si="47"/>
        <v/>
      </c>
      <c r="AP154" s="102" t="str">
        <f t="shared" si="33"/>
        <v/>
      </c>
      <c r="AQ154" s="102" t="str">
        <f t="shared" si="34"/>
        <v/>
      </c>
      <c r="AR154" s="102" t="str">
        <f t="shared" si="35"/>
        <v/>
      </c>
      <c r="AS154" s="102" t="str">
        <f t="shared" si="36"/>
        <v/>
      </c>
      <c r="AT154" s="102" t="str">
        <f t="shared" si="37"/>
        <v/>
      </c>
      <c r="AU154" s="102" t="str">
        <f t="shared" si="38"/>
        <v/>
      </c>
      <c r="AV154" s="102" t="str">
        <f t="shared" si="39"/>
        <v/>
      </c>
      <c r="AW154" s="102" t="str">
        <f t="shared" si="40"/>
        <v/>
      </c>
      <c r="BB154" s="101"/>
    </row>
    <row r="155" spans="1:54" ht="15" customHeight="1" x14ac:dyDescent="0.3">
      <c r="A155" s="96" t="str">
        <f t="shared" si="41"/>
        <v/>
      </c>
      <c r="B155" s="96" t="str">
        <f t="shared" si="42"/>
        <v/>
      </c>
      <c r="C155" s="96" t="str">
        <f t="shared" si="43"/>
        <v/>
      </c>
      <c r="D155" s="13">
        <v>141</v>
      </c>
      <c r="E155" s="236"/>
      <c r="F155" s="241"/>
      <c r="G155" s="221"/>
      <c r="H155" s="221"/>
      <c r="I155" s="221"/>
      <c r="J155" s="235"/>
      <c r="K155" s="235"/>
      <c r="L155" s="221"/>
      <c r="M155" s="221"/>
      <c r="N155" s="282" t="str">
        <f t="shared" si="44"/>
        <v/>
      </c>
      <c r="O155" s="138">
        <f t="shared" si="45"/>
        <v>0</v>
      </c>
      <c r="P155" s="86"/>
      <c r="Q155" s="242"/>
      <c r="R155" s="243"/>
      <c r="S155" s="243"/>
      <c r="T155" s="242"/>
      <c r="U155" s="243"/>
      <c r="V155" s="243"/>
      <c r="W155" s="243"/>
      <c r="X155" s="243"/>
      <c r="Y155" s="243"/>
      <c r="Z155" s="243"/>
      <c r="AA155" s="243"/>
      <c r="AB155" s="243"/>
      <c r="AC155" s="243"/>
      <c r="AD155" s="243"/>
      <c r="AE155" s="243"/>
      <c r="AF155" s="221"/>
      <c r="AG155" s="221"/>
      <c r="AI155" s="101"/>
      <c r="AJ155" s="101"/>
      <c r="AK155" s="101"/>
      <c r="AL155" s="101"/>
      <c r="AM155" s="104">
        <f t="shared" si="46"/>
        <v>0</v>
      </c>
      <c r="AN155" s="102">
        <v>142</v>
      </c>
      <c r="AO155" s="102" t="str">
        <f t="shared" si="47"/>
        <v/>
      </c>
      <c r="AP155" s="102" t="str">
        <f t="shared" si="33"/>
        <v/>
      </c>
      <c r="AQ155" s="102" t="str">
        <f t="shared" si="34"/>
        <v/>
      </c>
      <c r="AR155" s="102" t="str">
        <f t="shared" si="35"/>
        <v/>
      </c>
      <c r="AS155" s="102" t="str">
        <f t="shared" si="36"/>
        <v/>
      </c>
      <c r="AT155" s="102" t="str">
        <f t="shared" si="37"/>
        <v/>
      </c>
      <c r="AU155" s="102" t="str">
        <f t="shared" si="38"/>
        <v/>
      </c>
      <c r="AV155" s="102" t="str">
        <f t="shared" si="39"/>
        <v/>
      </c>
      <c r="AW155" s="102" t="str">
        <f t="shared" si="40"/>
        <v/>
      </c>
      <c r="BB155" s="101"/>
    </row>
    <row r="156" spans="1:54" ht="15" customHeight="1" x14ac:dyDescent="0.3">
      <c r="A156" s="96" t="str">
        <f t="shared" si="41"/>
        <v/>
      </c>
      <c r="B156" s="96" t="str">
        <f t="shared" si="42"/>
        <v/>
      </c>
      <c r="C156" s="96" t="str">
        <f t="shared" si="43"/>
        <v/>
      </c>
      <c r="D156" s="13">
        <v>142</v>
      </c>
      <c r="E156" s="236"/>
      <c r="F156" s="241"/>
      <c r="G156" s="221"/>
      <c r="H156" s="221"/>
      <c r="I156" s="221"/>
      <c r="J156" s="235"/>
      <c r="K156" s="235"/>
      <c r="L156" s="221"/>
      <c r="M156" s="221"/>
      <c r="N156" s="282" t="str">
        <f t="shared" si="44"/>
        <v/>
      </c>
      <c r="O156" s="138">
        <f t="shared" si="45"/>
        <v>0</v>
      </c>
      <c r="P156" s="86"/>
      <c r="Q156" s="242"/>
      <c r="R156" s="243"/>
      <c r="S156" s="243"/>
      <c r="T156" s="242"/>
      <c r="U156" s="243"/>
      <c r="V156" s="243"/>
      <c r="W156" s="243"/>
      <c r="X156" s="243"/>
      <c r="Y156" s="243"/>
      <c r="Z156" s="243"/>
      <c r="AA156" s="243"/>
      <c r="AB156" s="243"/>
      <c r="AC156" s="243"/>
      <c r="AD156" s="243"/>
      <c r="AE156" s="243"/>
      <c r="AF156" s="221"/>
      <c r="AG156" s="221"/>
      <c r="AI156" s="101"/>
      <c r="AJ156" s="101"/>
      <c r="AK156" s="101"/>
      <c r="AL156" s="101"/>
      <c r="AM156" s="104">
        <f t="shared" si="46"/>
        <v>0</v>
      </c>
      <c r="AN156" s="102">
        <v>143</v>
      </c>
      <c r="AO156" s="102" t="str">
        <f t="shared" si="47"/>
        <v/>
      </c>
      <c r="AP156" s="102" t="str">
        <f t="shared" si="33"/>
        <v/>
      </c>
      <c r="AQ156" s="102" t="str">
        <f t="shared" si="34"/>
        <v/>
      </c>
      <c r="AR156" s="102" t="str">
        <f t="shared" si="35"/>
        <v/>
      </c>
      <c r="AS156" s="102" t="str">
        <f t="shared" si="36"/>
        <v/>
      </c>
      <c r="AT156" s="102" t="str">
        <f t="shared" si="37"/>
        <v/>
      </c>
      <c r="AU156" s="102" t="str">
        <f t="shared" si="38"/>
        <v/>
      </c>
      <c r="AV156" s="102" t="str">
        <f t="shared" si="39"/>
        <v/>
      </c>
      <c r="AW156" s="102" t="str">
        <f t="shared" si="40"/>
        <v/>
      </c>
      <c r="BB156" s="101"/>
    </row>
    <row r="157" spans="1:54" ht="15" customHeight="1" x14ac:dyDescent="0.3">
      <c r="A157" s="96" t="str">
        <f t="shared" si="41"/>
        <v/>
      </c>
      <c r="B157" s="96" t="str">
        <f t="shared" si="42"/>
        <v/>
      </c>
      <c r="C157" s="96" t="str">
        <f t="shared" si="43"/>
        <v/>
      </c>
      <c r="D157" s="13">
        <v>143</v>
      </c>
      <c r="E157" s="236"/>
      <c r="F157" s="241"/>
      <c r="G157" s="221"/>
      <c r="H157" s="221"/>
      <c r="I157" s="221"/>
      <c r="J157" s="235"/>
      <c r="K157" s="235"/>
      <c r="L157" s="221"/>
      <c r="M157" s="221"/>
      <c r="N157" s="282" t="str">
        <f t="shared" si="44"/>
        <v/>
      </c>
      <c r="O157" s="138">
        <f t="shared" si="45"/>
        <v>0</v>
      </c>
      <c r="P157" s="86"/>
      <c r="Q157" s="242"/>
      <c r="R157" s="243"/>
      <c r="S157" s="243"/>
      <c r="T157" s="242"/>
      <c r="U157" s="243"/>
      <c r="V157" s="243"/>
      <c r="W157" s="243"/>
      <c r="X157" s="243"/>
      <c r="Y157" s="243"/>
      <c r="Z157" s="243"/>
      <c r="AA157" s="243"/>
      <c r="AB157" s="243"/>
      <c r="AC157" s="243"/>
      <c r="AD157" s="243"/>
      <c r="AE157" s="243"/>
      <c r="AF157" s="221"/>
      <c r="AG157" s="221"/>
      <c r="AI157" s="101"/>
      <c r="AJ157" s="101"/>
      <c r="AK157" s="101"/>
      <c r="AL157" s="101"/>
      <c r="AM157" s="104">
        <f t="shared" si="46"/>
        <v>0</v>
      </c>
      <c r="AN157" s="102">
        <v>144</v>
      </c>
      <c r="AO157" s="102" t="str">
        <f t="shared" si="47"/>
        <v/>
      </c>
      <c r="AP157" s="102" t="str">
        <f t="shared" si="33"/>
        <v/>
      </c>
      <c r="AQ157" s="102" t="str">
        <f t="shared" si="34"/>
        <v/>
      </c>
      <c r="AR157" s="102" t="str">
        <f t="shared" si="35"/>
        <v/>
      </c>
      <c r="AS157" s="102" t="str">
        <f t="shared" si="36"/>
        <v/>
      </c>
      <c r="AT157" s="102" t="str">
        <f t="shared" si="37"/>
        <v/>
      </c>
      <c r="AU157" s="102" t="str">
        <f t="shared" si="38"/>
        <v/>
      </c>
      <c r="AV157" s="102" t="str">
        <f t="shared" si="39"/>
        <v/>
      </c>
      <c r="AW157" s="102" t="str">
        <f t="shared" si="40"/>
        <v/>
      </c>
      <c r="BB157" s="101"/>
    </row>
    <row r="158" spans="1:54" ht="15" customHeight="1" x14ac:dyDescent="0.3">
      <c r="A158" s="96" t="str">
        <f t="shared" si="41"/>
        <v/>
      </c>
      <c r="B158" s="96" t="str">
        <f t="shared" si="42"/>
        <v/>
      </c>
      <c r="C158" s="96" t="str">
        <f t="shared" si="43"/>
        <v/>
      </c>
      <c r="D158" s="13">
        <v>144</v>
      </c>
      <c r="E158" s="236"/>
      <c r="F158" s="241"/>
      <c r="G158" s="221"/>
      <c r="H158" s="221"/>
      <c r="I158" s="221"/>
      <c r="J158" s="235"/>
      <c r="K158" s="235"/>
      <c r="L158" s="221"/>
      <c r="M158" s="221"/>
      <c r="N158" s="282" t="str">
        <f t="shared" si="44"/>
        <v/>
      </c>
      <c r="O158" s="138">
        <f t="shared" si="45"/>
        <v>0</v>
      </c>
      <c r="P158" s="86"/>
      <c r="Q158" s="242"/>
      <c r="R158" s="243"/>
      <c r="S158" s="243"/>
      <c r="T158" s="242"/>
      <c r="U158" s="243"/>
      <c r="V158" s="243"/>
      <c r="W158" s="243"/>
      <c r="X158" s="243"/>
      <c r="Y158" s="243"/>
      <c r="Z158" s="243"/>
      <c r="AA158" s="243"/>
      <c r="AB158" s="243"/>
      <c r="AC158" s="243"/>
      <c r="AD158" s="243"/>
      <c r="AE158" s="243"/>
      <c r="AF158" s="221"/>
      <c r="AG158" s="221"/>
      <c r="AI158" s="101"/>
      <c r="AJ158" s="101"/>
      <c r="AK158" s="101"/>
      <c r="AL158" s="101"/>
      <c r="AM158" s="104">
        <f t="shared" si="46"/>
        <v>0</v>
      </c>
      <c r="AN158" s="102">
        <v>145</v>
      </c>
      <c r="AO158" s="102" t="str">
        <f t="shared" si="47"/>
        <v/>
      </c>
      <c r="AP158" s="102" t="str">
        <f t="shared" si="33"/>
        <v/>
      </c>
      <c r="AQ158" s="102" t="str">
        <f t="shared" si="34"/>
        <v/>
      </c>
      <c r="AR158" s="102" t="str">
        <f t="shared" si="35"/>
        <v/>
      </c>
      <c r="AS158" s="102" t="str">
        <f t="shared" si="36"/>
        <v/>
      </c>
      <c r="AT158" s="102" t="str">
        <f t="shared" si="37"/>
        <v/>
      </c>
      <c r="AU158" s="102" t="str">
        <f t="shared" si="38"/>
        <v/>
      </c>
      <c r="AV158" s="102" t="str">
        <f t="shared" si="39"/>
        <v/>
      </c>
      <c r="AW158" s="102" t="str">
        <f t="shared" si="40"/>
        <v/>
      </c>
      <c r="BB158" s="101"/>
    </row>
    <row r="159" spans="1:54" ht="15" customHeight="1" x14ac:dyDescent="0.3">
      <c r="A159" s="96" t="str">
        <f t="shared" si="41"/>
        <v/>
      </c>
      <c r="B159" s="96" t="str">
        <f t="shared" si="42"/>
        <v/>
      </c>
      <c r="C159" s="96" t="str">
        <f t="shared" si="43"/>
        <v/>
      </c>
      <c r="D159" s="13">
        <v>145</v>
      </c>
      <c r="E159" s="236"/>
      <c r="F159" s="241"/>
      <c r="G159" s="221"/>
      <c r="H159" s="221"/>
      <c r="I159" s="221"/>
      <c r="J159" s="235"/>
      <c r="K159" s="235"/>
      <c r="L159" s="221"/>
      <c r="M159" s="221"/>
      <c r="N159" s="282" t="str">
        <f t="shared" si="44"/>
        <v/>
      </c>
      <c r="O159" s="138">
        <f t="shared" si="45"/>
        <v>0</v>
      </c>
      <c r="P159" s="86"/>
      <c r="Q159" s="242"/>
      <c r="R159" s="243"/>
      <c r="S159" s="243"/>
      <c r="T159" s="242"/>
      <c r="U159" s="243"/>
      <c r="V159" s="243"/>
      <c r="W159" s="243"/>
      <c r="X159" s="243"/>
      <c r="Y159" s="243"/>
      <c r="Z159" s="243"/>
      <c r="AA159" s="243"/>
      <c r="AB159" s="243"/>
      <c r="AC159" s="243"/>
      <c r="AD159" s="243"/>
      <c r="AE159" s="243"/>
      <c r="AF159" s="221"/>
      <c r="AG159" s="221"/>
      <c r="AI159" s="101"/>
      <c r="AJ159" s="101"/>
      <c r="AK159" s="101"/>
      <c r="AL159" s="101"/>
      <c r="AM159" s="104">
        <f t="shared" si="46"/>
        <v>0</v>
      </c>
      <c r="AN159" s="102">
        <v>146</v>
      </c>
      <c r="AO159" s="102" t="str">
        <f t="shared" si="47"/>
        <v/>
      </c>
      <c r="AP159" s="102" t="str">
        <f t="shared" si="33"/>
        <v/>
      </c>
      <c r="AQ159" s="102" t="str">
        <f t="shared" si="34"/>
        <v/>
      </c>
      <c r="AR159" s="102" t="str">
        <f t="shared" si="35"/>
        <v/>
      </c>
      <c r="AS159" s="102" t="str">
        <f t="shared" si="36"/>
        <v/>
      </c>
      <c r="AT159" s="102" t="str">
        <f t="shared" si="37"/>
        <v/>
      </c>
      <c r="AU159" s="102" t="str">
        <f t="shared" si="38"/>
        <v/>
      </c>
      <c r="AV159" s="102" t="str">
        <f t="shared" si="39"/>
        <v/>
      </c>
      <c r="AW159" s="102" t="str">
        <f t="shared" si="40"/>
        <v/>
      </c>
      <c r="BB159" s="101"/>
    </row>
    <row r="160" spans="1:54" ht="15" customHeight="1" x14ac:dyDescent="0.3">
      <c r="A160" s="96" t="str">
        <f t="shared" si="41"/>
        <v/>
      </c>
      <c r="B160" s="96" t="str">
        <f t="shared" si="42"/>
        <v/>
      </c>
      <c r="C160" s="96" t="str">
        <f t="shared" si="43"/>
        <v/>
      </c>
      <c r="D160" s="13">
        <v>146</v>
      </c>
      <c r="E160" s="236"/>
      <c r="F160" s="241"/>
      <c r="G160" s="221"/>
      <c r="H160" s="221"/>
      <c r="I160" s="221"/>
      <c r="J160" s="235"/>
      <c r="K160" s="235"/>
      <c r="L160" s="221"/>
      <c r="M160" s="221"/>
      <c r="N160" s="282" t="str">
        <f t="shared" si="44"/>
        <v/>
      </c>
      <c r="O160" s="138">
        <f t="shared" si="45"/>
        <v>0</v>
      </c>
      <c r="P160" s="86"/>
      <c r="Q160" s="242"/>
      <c r="R160" s="243"/>
      <c r="S160" s="243"/>
      <c r="T160" s="242"/>
      <c r="U160" s="243"/>
      <c r="V160" s="243"/>
      <c r="W160" s="243"/>
      <c r="X160" s="243"/>
      <c r="Y160" s="243"/>
      <c r="Z160" s="243"/>
      <c r="AA160" s="243"/>
      <c r="AB160" s="243"/>
      <c r="AC160" s="243"/>
      <c r="AD160" s="243"/>
      <c r="AE160" s="243"/>
      <c r="AF160" s="221"/>
      <c r="AG160" s="221"/>
      <c r="AI160" s="101"/>
      <c r="AJ160" s="101"/>
      <c r="AK160" s="101"/>
      <c r="AL160" s="101"/>
      <c r="AM160" s="104">
        <f t="shared" si="46"/>
        <v>0</v>
      </c>
      <c r="AN160" s="102">
        <v>147</v>
      </c>
      <c r="AO160" s="102" t="str">
        <f t="shared" si="47"/>
        <v/>
      </c>
      <c r="AP160" s="102" t="str">
        <f t="shared" si="33"/>
        <v/>
      </c>
      <c r="AQ160" s="102" t="str">
        <f t="shared" si="34"/>
        <v/>
      </c>
      <c r="AR160" s="102" t="str">
        <f t="shared" si="35"/>
        <v/>
      </c>
      <c r="AS160" s="102" t="str">
        <f t="shared" si="36"/>
        <v/>
      </c>
      <c r="AT160" s="102" t="str">
        <f t="shared" si="37"/>
        <v/>
      </c>
      <c r="AU160" s="102" t="str">
        <f t="shared" si="38"/>
        <v/>
      </c>
      <c r="AV160" s="102" t="str">
        <f t="shared" si="39"/>
        <v/>
      </c>
      <c r="AW160" s="102" t="str">
        <f t="shared" si="40"/>
        <v/>
      </c>
      <c r="BB160" s="101"/>
    </row>
    <row r="161" spans="1:54" ht="15" customHeight="1" x14ac:dyDescent="0.3">
      <c r="A161" s="96" t="str">
        <f t="shared" si="41"/>
        <v/>
      </c>
      <c r="B161" s="96" t="str">
        <f t="shared" si="42"/>
        <v/>
      </c>
      <c r="C161" s="96" t="str">
        <f t="shared" si="43"/>
        <v/>
      </c>
      <c r="D161" s="13">
        <v>147</v>
      </c>
      <c r="E161" s="236"/>
      <c r="F161" s="241"/>
      <c r="G161" s="221"/>
      <c r="H161" s="221"/>
      <c r="I161" s="221"/>
      <c r="J161" s="235"/>
      <c r="K161" s="235"/>
      <c r="L161" s="221"/>
      <c r="M161" s="221"/>
      <c r="N161" s="282" t="str">
        <f t="shared" si="44"/>
        <v/>
      </c>
      <c r="O161" s="138">
        <f t="shared" si="45"/>
        <v>0</v>
      </c>
      <c r="P161" s="86"/>
      <c r="Q161" s="242"/>
      <c r="R161" s="243"/>
      <c r="S161" s="243"/>
      <c r="T161" s="242"/>
      <c r="U161" s="243"/>
      <c r="V161" s="243"/>
      <c r="W161" s="243"/>
      <c r="X161" s="243"/>
      <c r="Y161" s="243"/>
      <c r="Z161" s="243"/>
      <c r="AA161" s="243"/>
      <c r="AB161" s="243"/>
      <c r="AC161" s="243"/>
      <c r="AD161" s="243"/>
      <c r="AE161" s="243"/>
      <c r="AF161" s="221"/>
      <c r="AG161" s="221"/>
      <c r="AI161" s="101"/>
      <c r="AJ161" s="101"/>
      <c r="AK161" s="101"/>
      <c r="AL161" s="101"/>
      <c r="AM161" s="104">
        <f t="shared" si="46"/>
        <v>0</v>
      </c>
      <c r="AN161" s="102">
        <v>148</v>
      </c>
      <c r="AO161" s="102" t="str">
        <f t="shared" si="47"/>
        <v/>
      </c>
      <c r="AP161" s="102" t="str">
        <f t="shared" si="33"/>
        <v/>
      </c>
      <c r="AQ161" s="102" t="str">
        <f t="shared" si="34"/>
        <v/>
      </c>
      <c r="AR161" s="102" t="str">
        <f t="shared" si="35"/>
        <v/>
      </c>
      <c r="AS161" s="102" t="str">
        <f t="shared" si="36"/>
        <v/>
      </c>
      <c r="AT161" s="102" t="str">
        <f t="shared" si="37"/>
        <v/>
      </c>
      <c r="AU161" s="102" t="str">
        <f t="shared" si="38"/>
        <v/>
      </c>
      <c r="AV161" s="102" t="str">
        <f t="shared" si="39"/>
        <v/>
      </c>
      <c r="AW161" s="102" t="str">
        <f t="shared" si="40"/>
        <v/>
      </c>
      <c r="BB161" s="101"/>
    </row>
    <row r="162" spans="1:54" ht="15" customHeight="1" x14ac:dyDescent="0.3">
      <c r="A162" s="96" t="str">
        <f t="shared" si="41"/>
        <v/>
      </c>
      <c r="B162" s="96" t="str">
        <f t="shared" si="42"/>
        <v/>
      </c>
      <c r="C162" s="96" t="str">
        <f t="shared" si="43"/>
        <v/>
      </c>
      <c r="D162" s="13">
        <v>148</v>
      </c>
      <c r="E162" s="236"/>
      <c r="F162" s="241"/>
      <c r="G162" s="221"/>
      <c r="H162" s="221"/>
      <c r="I162" s="221"/>
      <c r="J162" s="235"/>
      <c r="K162" s="235"/>
      <c r="L162" s="221"/>
      <c r="M162" s="221"/>
      <c r="N162" s="282" t="str">
        <f t="shared" si="44"/>
        <v/>
      </c>
      <c r="O162" s="138">
        <f t="shared" si="45"/>
        <v>0</v>
      </c>
      <c r="P162" s="86"/>
      <c r="Q162" s="242"/>
      <c r="R162" s="243"/>
      <c r="S162" s="243"/>
      <c r="T162" s="242"/>
      <c r="U162" s="243"/>
      <c r="V162" s="243"/>
      <c r="W162" s="243"/>
      <c r="X162" s="243"/>
      <c r="Y162" s="243"/>
      <c r="Z162" s="243"/>
      <c r="AA162" s="243"/>
      <c r="AB162" s="243"/>
      <c r="AC162" s="243"/>
      <c r="AD162" s="243"/>
      <c r="AE162" s="243"/>
      <c r="AF162" s="221"/>
      <c r="AG162" s="221"/>
      <c r="AI162" s="101"/>
      <c r="AJ162" s="101"/>
      <c r="AK162" s="101"/>
      <c r="AL162" s="101"/>
      <c r="AM162" s="104">
        <f t="shared" si="46"/>
        <v>0</v>
      </c>
      <c r="AN162" s="102">
        <v>149</v>
      </c>
      <c r="AO162" s="102" t="str">
        <f t="shared" si="47"/>
        <v/>
      </c>
      <c r="AP162" s="102" t="str">
        <f t="shared" si="33"/>
        <v/>
      </c>
      <c r="AQ162" s="102" t="str">
        <f t="shared" si="34"/>
        <v/>
      </c>
      <c r="AR162" s="102" t="str">
        <f t="shared" si="35"/>
        <v/>
      </c>
      <c r="AS162" s="102" t="str">
        <f t="shared" si="36"/>
        <v/>
      </c>
      <c r="AT162" s="102" t="str">
        <f t="shared" si="37"/>
        <v/>
      </c>
      <c r="AU162" s="102" t="str">
        <f t="shared" si="38"/>
        <v/>
      </c>
      <c r="AV162" s="102" t="str">
        <f t="shared" si="39"/>
        <v/>
      </c>
      <c r="AW162" s="102" t="str">
        <f t="shared" si="40"/>
        <v/>
      </c>
      <c r="BB162" s="101"/>
    </row>
    <row r="163" spans="1:54" ht="15" customHeight="1" x14ac:dyDescent="0.3">
      <c r="A163" s="96" t="str">
        <f t="shared" si="41"/>
        <v/>
      </c>
      <c r="B163" s="96" t="str">
        <f t="shared" si="42"/>
        <v/>
      </c>
      <c r="C163" s="96" t="str">
        <f t="shared" si="43"/>
        <v/>
      </c>
      <c r="D163" s="13">
        <v>149</v>
      </c>
      <c r="E163" s="236"/>
      <c r="F163" s="241"/>
      <c r="G163" s="221"/>
      <c r="H163" s="221"/>
      <c r="I163" s="221"/>
      <c r="J163" s="235"/>
      <c r="K163" s="235"/>
      <c r="L163" s="221"/>
      <c r="M163" s="221"/>
      <c r="N163" s="282" t="str">
        <f t="shared" si="44"/>
        <v/>
      </c>
      <c r="O163" s="138">
        <f t="shared" si="45"/>
        <v>0</v>
      </c>
      <c r="P163" s="86"/>
      <c r="Q163" s="242"/>
      <c r="R163" s="243"/>
      <c r="S163" s="243"/>
      <c r="T163" s="242"/>
      <c r="U163" s="243"/>
      <c r="V163" s="243"/>
      <c r="W163" s="243"/>
      <c r="X163" s="243"/>
      <c r="Y163" s="243"/>
      <c r="Z163" s="243"/>
      <c r="AA163" s="243"/>
      <c r="AB163" s="243"/>
      <c r="AC163" s="243"/>
      <c r="AD163" s="243"/>
      <c r="AE163" s="243"/>
      <c r="AF163" s="221"/>
      <c r="AG163" s="221"/>
      <c r="AI163" s="101"/>
      <c r="AJ163" s="101"/>
      <c r="AK163" s="101"/>
      <c r="AL163" s="101"/>
      <c r="AM163" s="104">
        <f t="shared" si="46"/>
        <v>0</v>
      </c>
      <c r="AN163" s="102">
        <v>150</v>
      </c>
      <c r="AO163" s="102" t="str">
        <f t="shared" si="47"/>
        <v/>
      </c>
      <c r="AP163" s="102" t="str">
        <f t="shared" si="33"/>
        <v/>
      </c>
      <c r="AQ163" s="102" t="str">
        <f t="shared" si="34"/>
        <v/>
      </c>
      <c r="AR163" s="102" t="str">
        <f t="shared" si="35"/>
        <v/>
      </c>
      <c r="AS163" s="102" t="str">
        <f t="shared" si="36"/>
        <v/>
      </c>
      <c r="AT163" s="102" t="str">
        <f t="shared" si="37"/>
        <v/>
      </c>
      <c r="AU163" s="102" t="str">
        <f t="shared" si="38"/>
        <v/>
      </c>
      <c r="AV163" s="102" t="str">
        <f t="shared" si="39"/>
        <v/>
      </c>
      <c r="AW163" s="102" t="str">
        <f t="shared" si="40"/>
        <v/>
      </c>
      <c r="BB163" s="101"/>
    </row>
    <row r="164" spans="1:54" ht="15" customHeight="1" x14ac:dyDescent="0.3">
      <c r="A164" s="96" t="str">
        <f t="shared" si="41"/>
        <v/>
      </c>
      <c r="B164" s="96" t="str">
        <f t="shared" si="42"/>
        <v/>
      </c>
      <c r="C164" s="96" t="str">
        <f t="shared" si="43"/>
        <v/>
      </c>
      <c r="D164" s="13">
        <v>150</v>
      </c>
      <c r="E164" s="236"/>
      <c r="F164" s="241"/>
      <c r="G164" s="221"/>
      <c r="H164" s="221"/>
      <c r="I164" s="221"/>
      <c r="J164" s="235"/>
      <c r="K164" s="235"/>
      <c r="L164" s="221"/>
      <c r="M164" s="221"/>
      <c r="N164" s="282" t="str">
        <f t="shared" si="44"/>
        <v/>
      </c>
      <c r="O164" s="138">
        <f t="shared" si="45"/>
        <v>0</v>
      </c>
      <c r="P164" s="86"/>
      <c r="Q164" s="242"/>
      <c r="R164" s="243"/>
      <c r="S164" s="243"/>
      <c r="T164" s="242"/>
      <c r="U164" s="243"/>
      <c r="V164" s="243"/>
      <c r="W164" s="243"/>
      <c r="X164" s="243"/>
      <c r="Y164" s="243"/>
      <c r="Z164" s="243"/>
      <c r="AA164" s="243"/>
      <c r="AB164" s="243"/>
      <c r="AC164" s="243"/>
      <c r="AD164" s="243"/>
      <c r="AE164" s="243"/>
      <c r="AF164" s="221"/>
      <c r="AG164" s="221"/>
      <c r="AI164" s="101"/>
      <c r="AJ164" s="101"/>
      <c r="AK164" s="101"/>
      <c r="AL164" s="101"/>
      <c r="AM164" s="104">
        <f t="shared" si="46"/>
        <v>0</v>
      </c>
      <c r="AN164" s="102">
        <v>151</v>
      </c>
      <c r="AO164" s="102" t="str">
        <f t="shared" si="47"/>
        <v/>
      </c>
      <c r="AP164" s="102" t="str">
        <f t="shared" si="33"/>
        <v/>
      </c>
      <c r="AQ164" s="102" t="str">
        <f t="shared" si="34"/>
        <v/>
      </c>
      <c r="AR164" s="102" t="str">
        <f t="shared" si="35"/>
        <v/>
      </c>
      <c r="AS164" s="102" t="str">
        <f t="shared" si="36"/>
        <v/>
      </c>
      <c r="AT164" s="102" t="str">
        <f t="shared" si="37"/>
        <v/>
      </c>
      <c r="AU164" s="102" t="str">
        <f t="shared" si="38"/>
        <v/>
      </c>
      <c r="AV164" s="102" t="str">
        <f t="shared" si="39"/>
        <v/>
      </c>
      <c r="AW164" s="102" t="str">
        <f t="shared" si="40"/>
        <v/>
      </c>
      <c r="BB164" s="101"/>
    </row>
    <row r="165" spans="1:54" ht="15" customHeight="1" x14ac:dyDescent="0.3">
      <c r="A165" s="96" t="str">
        <f t="shared" si="41"/>
        <v/>
      </c>
      <c r="B165" s="96" t="str">
        <f t="shared" si="42"/>
        <v/>
      </c>
      <c r="C165" s="96" t="str">
        <f t="shared" si="43"/>
        <v/>
      </c>
      <c r="D165" s="13">
        <v>151</v>
      </c>
      <c r="E165" s="236"/>
      <c r="F165" s="241"/>
      <c r="G165" s="221"/>
      <c r="H165" s="221"/>
      <c r="I165" s="221"/>
      <c r="J165" s="235"/>
      <c r="K165" s="235"/>
      <c r="L165" s="221"/>
      <c r="M165" s="221"/>
      <c r="N165" s="282" t="str">
        <f t="shared" si="44"/>
        <v/>
      </c>
      <c r="O165" s="138">
        <f t="shared" si="45"/>
        <v>0</v>
      </c>
      <c r="P165" s="86"/>
      <c r="Q165" s="242"/>
      <c r="R165" s="243"/>
      <c r="S165" s="243"/>
      <c r="T165" s="242"/>
      <c r="U165" s="243"/>
      <c r="V165" s="243"/>
      <c r="W165" s="243"/>
      <c r="X165" s="243"/>
      <c r="Y165" s="243"/>
      <c r="Z165" s="243"/>
      <c r="AA165" s="243"/>
      <c r="AB165" s="243"/>
      <c r="AC165" s="243"/>
      <c r="AD165" s="243"/>
      <c r="AE165" s="243"/>
      <c r="AF165" s="221"/>
      <c r="AG165" s="221"/>
      <c r="AI165" s="101"/>
      <c r="AJ165" s="101"/>
      <c r="AK165" s="101"/>
      <c r="AL165" s="101"/>
      <c r="AM165" s="104">
        <f t="shared" si="46"/>
        <v>0</v>
      </c>
      <c r="AN165" s="102">
        <v>152</v>
      </c>
      <c r="AO165" s="102" t="str">
        <f t="shared" si="47"/>
        <v/>
      </c>
      <c r="AP165" s="102" t="str">
        <f t="shared" si="33"/>
        <v/>
      </c>
      <c r="AQ165" s="102" t="str">
        <f t="shared" si="34"/>
        <v/>
      </c>
      <c r="AR165" s="102" t="str">
        <f t="shared" si="35"/>
        <v/>
      </c>
      <c r="AS165" s="102" t="str">
        <f t="shared" si="36"/>
        <v/>
      </c>
      <c r="AT165" s="102" t="str">
        <f t="shared" si="37"/>
        <v/>
      </c>
      <c r="AU165" s="102" t="str">
        <f t="shared" si="38"/>
        <v/>
      </c>
      <c r="AV165" s="102" t="str">
        <f t="shared" si="39"/>
        <v/>
      </c>
      <c r="AW165" s="102" t="str">
        <f t="shared" si="40"/>
        <v/>
      </c>
      <c r="BB165" s="101"/>
    </row>
    <row r="166" spans="1:54" ht="15" customHeight="1" x14ac:dyDescent="0.3">
      <c r="A166" s="96" t="str">
        <f t="shared" si="41"/>
        <v/>
      </c>
      <c r="B166" s="96" t="str">
        <f t="shared" si="42"/>
        <v/>
      </c>
      <c r="C166" s="96" t="str">
        <f t="shared" si="43"/>
        <v/>
      </c>
      <c r="D166" s="13">
        <v>152</v>
      </c>
      <c r="E166" s="236"/>
      <c r="F166" s="241"/>
      <c r="G166" s="221"/>
      <c r="H166" s="221"/>
      <c r="I166" s="221"/>
      <c r="J166" s="235"/>
      <c r="K166" s="235"/>
      <c r="L166" s="221"/>
      <c r="M166" s="221"/>
      <c r="N166" s="282" t="str">
        <f t="shared" si="44"/>
        <v/>
      </c>
      <c r="O166" s="138">
        <f t="shared" si="45"/>
        <v>0</v>
      </c>
      <c r="P166" s="86"/>
      <c r="Q166" s="242"/>
      <c r="R166" s="243"/>
      <c r="S166" s="243"/>
      <c r="T166" s="242"/>
      <c r="U166" s="243"/>
      <c r="V166" s="243"/>
      <c r="W166" s="243"/>
      <c r="X166" s="243"/>
      <c r="Y166" s="243"/>
      <c r="Z166" s="243"/>
      <c r="AA166" s="243"/>
      <c r="AB166" s="243"/>
      <c r="AC166" s="243"/>
      <c r="AD166" s="243"/>
      <c r="AE166" s="243"/>
      <c r="AF166" s="221"/>
      <c r="AG166" s="221"/>
      <c r="AI166" s="101"/>
      <c r="AJ166" s="101"/>
      <c r="AK166" s="101"/>
      <c r="AL166" s="101"/>
      <c r="AM166" s="104">
        <f t="shared" si="46"/>
        <v>0</v>
      </c>
      <c r="AN166" s="102">
        <v>153</v>
      </c>
      <c r="AO166" s="102" t="str">
        <f t="shared" si="47"/>
        <v/>
      </c>
      <c r="AP166" s="102" t="str">
        <f t="shared" si="33"/>
        <v/>
      </c>
      <c r="AQ166" s="102" t="str">
        <f t="shared" si="34"/>
        <v/>
      </c>
      <c r="AR166" s="102" t="str">
        <f t="shared" si="35"/>
        <v/>
      </c>
      <c r="AS166" s="102" t="str">
        <f t="shared" si="36"/>
        <v/>
      </c>
      <c r="AT166" s="102" t="str">
        <f t="shared" si="37"/>
        <v/>
      </c>
      <c r="AU166" s="102" t="str">
        <f t="shared" si="38"/>
        <v/>
      </c>
      <c r="AV166" s="102" t="str">
        <f t="shared" si="39"/>
        <v/>
      </c>
      <c r="AW166" s="102" t="str">
        <f t="shared" si="40"/>
        <v/>
      </c>
      <c r="BB166" s="101"/>
    </row>
    <row r="167" spans="1:54" ht="15" customHeight="1" x14ac:dyDescent="0.3">
      <c r="A167" s="96" t="str">
        <f t="shared" si="41"/>
        <v/>
      </c>
      <c r="B167" s="96" t="str">
        <f t="shared" si="42"/>
        <v/>
      </c>
      <c r="C167" s="96" t="str">
        <f t="shared" si="43"/>
        <v/>
      </c>
      <c r="D167" s="13">
        <v>153</v>
      </c>
      <c r="E167" s="236"/>
      <c r="F167" s="241"/>
      <c r="G167" s="221"/>
      <c r="H167" s="221"/>
      <c r="I167" s="221"/>
      <c r="J167" s="235"/>
      <c r="K167" s="235"/>
      <c r="L167" s="221"/>
      <c r="M167" s="221"/>
      <c r="N167" s="282" t="str">
        <f t="shared" si="44"/>
        <v/>
      </c>
      <c r="O167" s="138">
        <f t="shared" si="45"/>
        <v>0</v>
      </c>
      <c r="P167" s="86"/>
      <c r="Q167" s="242"/>
      <c r="R167" s="243"/>
      <c r="S167" s="243"/>
      <c r="T167" s="242"/>
      <c r="U167" s="243"/>
      <c r="V167" s="243"/>
      <c r="W167" s="243"/>
      <c r="X167" s="243"/>
      <c r="Y167" s="243"/>
      <c r="Z167" s="243"/>
      <c r="AA167" s="243"/>
      <c r="AB167" s="243"/>
      <c r="AC167" s="243"/>
      <c r="AD167" s="243"/>
      <c r="AE167" s="243"/>
      <c r="AF167" s="221"/>
      <c r="AG167" s="221"/>
      <c r="AI167" s="101"/>
      <c r="AJ167" s="101"/>
      <c r="AK167" s="101"/>
      <c r="AL167" s="101"/>
      <c r="AM167" s="104">
        <f t="shared" si="46"/>
        <v>0</v>
      </c>
      <c r="AN167" s="102">
        <v>154</v>
      </c>
      <c r="AO167" s="102" t="str">
        <f t="shared" si="47"/>
        <v/>
      </c>
      <c r="AP167" s="102" t="str">
        <f t="shared" si="33"/>
        <v/>
      </c>
      <c r="AQ167" s="102" t="str">
        <f t="shared" si="34"/>
        <v/>
      </c>
      <c r="AR167" s="102" t="str">
        <f t="shared" si="35"/>
        <v/>
      </c>
      <c r="AS167" s="102" t="str">
        <f t="shared" si="36"/>
        <v/>
      </c>
      <c r="AT167" s="102" t="str">
        <f t="shared" si="37"/>
        <v/>
      </c>
      <c r="AU167" s="102" t="str">
        <f t="shared" si="38"/>
        <v/>
      </c>
      <c r="AV167" s="102" t="str">
        <f t="shared" si="39"/>
        <v/>
      </c>
      <c r="AW167" s="102" t="str">
        <f t="shared" si="40"/>
        <v/>
      </c>
      <c r="BB167" s="101"/>
    </row>
    <row r="168" spans="1:54" ht="15" customHeight="1" x14ac:dyDescent="0.3">
      <c r="A168" s="96" t="str">
        <f t="shared" si="41"/>
        <v/>
      </c>
      <c r="B168" s="96" t="str">
        <f t="shared" si="42"/>
        <v/>
      </c>
      <c r="C168" s="96" t="str">
        <f t="shared" si="43"/>
        <v/>
      </c>
      <c r="D168" s="13">
        <v>154</v>
      </c>
      <c r="E168" s="236"/>
      <c r="F168" s="241"/>
      <c r="G168" s="221"/>
      <c r="H168" s="221"/>
      <c r="I168" s="221"/>
      <c r="J168" s="235"/>
      <c r="K168" s="235"/>
      <c r="L168" s="221"/>
      <c r="M168" s="221"/>
      <c r="N168" s="282" t="str">
        <f t="shared" si="44"/>
        <v/>
      </c>
      <c r="O168" s="138">
        <f t="shared" si="45"/>
        <v>0</v>
      </c>
      <c r="P168" s="86"/>
      <c r="Q168" s="242"/>
      <c r="R168" s="243"/>
      <c r="S168" s="243"/>
      <c r="T168" s="242"/>
      <c r="U168" s="243"/>
      <c r="V168" s="243"/>
      <c r="W168" s="243"/>
      <c r="X168" s="243"/>
      <c r="Y168" s="243"/>
      <c r="Z168" s="243"/>
      <c r="AA168" s="243"/>
      <c r="AB168" s="243"/>
      <c r="AC168" s="243"/>
      <c r="AD168" s="243"/>
      <c r="AE168" s="243"/>
      <c r="AF168" s="221"/>
      <c r="AG168" s="221"/>
      <c r="AI168" s="101"/>
      <c r="AJ168" s="101"/>
      <c r="AK168" s="101"/>
      <c r="AL168" s="101"/>
      <c r="AM168" s="104">
        <f t="shared" si="46"/>
        <v>0</v>
      </c>
      <c r="AN168" s="102">
        <v>155</v>
      </c>
      <c r="AO168" s="102" t="str">
        <f t="shared" si="47"/>
        <v/>
      </c>
      <c r="AP168" s="102" t="str">
        <f t="shared" si="33"/>
        <v/>
      </c>
      <c r="AQ168" s="102" t="str">
        <f t="shared" si="34"/>
        <v/>
      </c>
      <c r="AR168" s="102" t="str">
        <f t="shared" si="35"/>
        <v/>
      </c>
      <c r="AS168" s="102" t="str">
        <f t="shared" si="36"/>
        <v/>
      </c>
      <c r="AT168" s="102" t="str">
        <f t="shared" si="37"/>
        <v/>
      </c>
      <c r="AU168" s="102" t="str">
        <f t="shared" si="38"/>
        <v/>
      </c>
      <c r="AV168" s="102" t="str">
        <f t="shared" si="39"/>
        <v/>
      </c>
      <c r="AW168" s="102" t="str">
        <f t="shared" si="40"/>
        <v/>
      </c>
      <c r="BB168" s="101"/>
    </row>
    <row r="169" spans="1:54" ht="15" customHeight="1" x14ac:dyDescent="0.3">
      <c r="A169" s="96" t="str">
        <f t="shared" si="41"/>
        <v/>
      </c>
      <c r="B169" s="96" t="str">
        <f t="shared" si="42"/>
        <v/>
      </c>
      <c r="C169" s="96" t="str">
        <f t="shared" si="43"/>
        <v/>
      </c>
      <c r="D169" s="13">
        <v>155</v>
      </c>
      <c r="E169" s="236"/>
      <c r="F169" s="241"/>
      <c r="G169" s="221"/>
      <c r="H169" s="221"/>
      <c r="I169" s="221"/>
      <c r="J169" s="235"/>
      <c r="K169" s="235"/>
      <c r="L169" s="221"/>
      <c r="M169" s="221"/>
      <c r="N169" s="282" t="str">
        <f t="shared" si="44"/>
        <v/>
      </c>
      <c r="O169" s="138">
        <f t="shared" si="45"/>
        <v>0</v>
      </c>
      <c r="P169" s="86"/>
      <c r="Q169" s="242"/>
      <c r="R169" s="243"/>
      <c r="S169" s="243"/>
      <c r="T169" s="242"/>
      <c r="U169" s="243"/>
      <c r="V169" s="243"/>
      <c r="W169" s="243"/>
      <c r="X169" s="243"/>
      <c r="Y169" s="243"/>
      <c r="Z169" s="243"/>
      <c r="AA169" s="243"/>
      <c r="AB169" s="243"/>
      <c r="AC169" s="243"/>
      <c r="AD169" s="243"/>
      <c r="AE169" s="243"/>
      <c r="AF169" s="221"/>
      <c r="AG169" s="221"/>
      <c r="AI169" s="101"/>
      <c r="AJ169" s="101"/>
      <c r="AK169" s="101"/>
      <c r="AL169" s="101"/>
      <c r="AM169" s="104">
        <f t="shared" si="46"/>
        <v>0</v>
      </c>
      <c r="AN169" s="102">
        <v>156</v>
      </c>
      <c r="AO169" s="102" t="str">
        <f t="shared" si="47"/>
        <v/>
      </c>
      <c r="AP169" s="102" t="str">
        <f t="shared" si="33"/>
        <v/>
      </c>
      <c r="AQ169" s="102" t="str">
        <f t="shared" si="34"/>
        <v/>
      </c>
      <c r="AR169" s="102" t="str">
        <f t="shared" si="35"/>
        <v/>
      </c>
      <c r="AS169" s="102" t="str">
        <f t="shared" si="36"/>
        <v/>
      </c>
      <c r="AT169" s="102" t="str">
        <f t="shared" si="37"/>
        <v/>
      </c>
      <c r="AU169" s="102" t="str">
        <f t="shared" si="38"/>
        <v/>
      </c>
      <c r="AV169" s="102" t="str">
        <f t="shared" si="39"/>
        <v/>
      </c>
      <c r="AW169" s="102" t="str">
        <f t="shared" si="40"/>
        <v/>
      </c>
      <c r="BB169" s="101"/>
    </row>
    <row r="170" spans="1:54" ht="15" customHeight="1" x14ac:dyDescent="0.3">
      <c r="A170" s="96" t="str">
        <f t="shared" si="41"/>
        <v/>
      </c>
      <c r="B170" s="96" t="str">
        <f t="shared" si="42"/>
        <v/>
      </c>
      <c r="C170" s="96" t="str">
        <f t="shared" si="43"/>
        <v/>
      </c>
      <c r="D170" s="13">
        <v>156</v>
      </c>
      <c r="E170" s="236"/>
      <c r="F170" s="241"/>
      <c r="G170" s="221"/>
      <c r="H170" s="221"/>
      <c r="I170" s="221"/>
      <c r="J170" s="235"/>
      <c r="K170" s="235"/>
      <c r="L170" s="221"/>
      <c r="M170" s="221"/>
      <c r="N170" s="282" t="str">
        <f t="shared" si="44"/>
        <v/>
      </c>
      <c r="O170" s="138">
        <f t="shared" si="45"/>
        <v>0</v>
      </c>
      <c r="P170" s="86"/>
      <c r="Q170" s="242"/>
      <c r="R170" s="243"/>
      <c r="S170" s="243"/>
      <c r="T170" s="242"/>
      <c r="U170" s="243"/>
      <c r="V170" s="243"/>
      <c r="W170" s="243"/>
      <c r="X170" s="243"/>
      <c r="Y170" s="243"/>
      <c r="Z170" s="243"/>
      <c r="AA170" s="243"/>
      <c r="AB170" s="243"/>
      <c r="AC170" s="243"/>
      <c r="AD170" s="243"/>
      <c r="AE170" s="243"/>
      <c r="AF170" s="221"/>
      <c r="AG170" s="221"/>
      <c r="AI170" s="101"/>
      <c r="AJ170" s="101"/>
      <c r="AK170" s="101"/>
      <c r="AL170" s="101"/>
      <c r="AM170" s="104">
        <f t="shared" si="46"/>
        <v>0</v>
      </c>
      <c r="AN170" s="102">
        <v>157</v>
      </c>
      <c r="AO170" s="102" t="str">
        <f t="shared" si="47"/>
        <v/>
      </c>
      <c r="AP170" s="102" t="str">
        <f t="shared" si="33"/>
        <v/>
      </c>
      <c r="AQ170" s="102" t="str">
        <f t="shared" si="34"/>
        <v/>
      </c>
      <c r="AR170" s="102" t="str">
        <f t="shared" si="35"/>
        <v/>
      </c>
      <c r="AS170" s="102" t="str">
        <f t="shared" si="36"/>
        <v/>
      </c>
      <c r="AT170" s="102" t="str">
        <f t="shared" si="37"/>
        <v/>
      </c>
      <c r="AU170" s="102" t="str">
        <f t="shared" si="38"/>
        <v/>
      </c>
      <c r="AV170" s="102" t="str">
        <f t="shared" si="39"/>
        <v/>
      </c>
      <c r="AW170" s="102" t="str">
        <f t="shared" si="40"/>
        <v/>
      </c>
      <c r="BB170" s="101"/>
    </row>
    <row r="171" spans="1:54" ht="15" customHeight="1" x14ac:dyDescent="0.3">
      <c r="A171" s="96" t="str">
        <f t="shared" si="41"/>
        <v/>
      </c>
      <c r="B171" s="96" t="str">
        <f t="shared" si="42"/>
        <v/>
      </c>
      <c r="C171" s="96" t="str">
        <f t="shared" si="43"/>
        <v/>
      </c>
      <c r="D171" s="13">
        <v>157</v>
      </c>
      <c r="E171" s="236"/>
      <c r="F171" s="241"/>
      <c r="G171" s="221"/>
      <c r="H171" s="221"/>
      <c r="I171" s="221"/>
      <c r="J171" s="235"/>
      <c r="K171" s="235"/>
      <c r="L171" s="221"/>
      <c r="M171" s="221"/>
      <c r="N171" s="282" t="str">
        <f t="shared" si="44"/>
        <v/>
      </c>
      <c r="O171" s="138">
        <f t="shared" si="45"/>
        <v>0</v>
      </c>
      <c r="P171" s="86"/>
      <c r="Q171" s="242"/>
      <c r="R171" s="243"/>
      <c r="S171" s="243"/>
      <c r="T171" s="242"/>
      <c r="U171" s="243"/>
      <c r="V171" s="243"/>
      <c r="W171" s="243"/>
      <c r="X171" s="243"/>
      <c r="Y171" s="243"/>
      <c r="Z171" s="243"/>
      <c r="AA171" s="243"/>
      <c r="AB171" s="243"/>
      <c r="AC171" s="243"/>
      <c r="AD171" s="243"/>
      <c r="AE171" s="243"/>
      <c r="AF171" s="221"/>
      <c r="AG171" s="221"/>
      <c r="AI171" s="101"/>
      <c r="AJ171" s="101"/>
      <c r="AK171" s="101"/>
      <c r="AL171" s="101"/>
      <c r="AM171" s="104">
        <f t="shared" si="46"/>
        <v>0</v>
      </c>
      <c r="AN171" s="102">
        <v>158</v>
      </c>
      <c r="AO171" s="102" t="str">
        <f t="shared" si="47"/>
        <v/>
      </c>
      <c r="AP171" s="102" t="str">
        <f t="shared" si="33"/>
        <v/>
      </c>
      <c r="AQ171" s="102" t="str">
        <f t="shared" si="34"/>
        <v/>
      </c>
      <c r="AR171" s="102" t="str">
        <f t="shared" si="35"/>
        <v/>
      </c>
      <c r="AS171" s="102" t="str">
        <f t="shared" si="36"/>
        <v/>
      </c>
      <c r="AT171" s="102" t="str">
        <f t="shared" si="37"/>
        <v/>
      </c>
      <c r="AU171" s="102" t="str">
        <f t="shared" si="38"/>
        <v/>
      </c>
      <c r="AV171" s="102" t="str">
        <f t="shared" si="39"/>
        <v/>
      </c>
      <c r="AW171" s="102" t="str">
        <f t="shared" si="40"/>
        <v/>
      </c>
      <c r="BB171" s="101"/>
    </row>
    <row r="172" spans="1:54" ht="15" customHeight="1" x14ac:dyDescent="0.3">
      <c r="A172" s="96" t="str">
        <f t="shared" si="41"/>
        <v/>
      </c>
      <c r="B172" s="96" t="str">
        <f t="shared" si="42"/>
        <v/>
      </c>
      <c r="C172" s="96" t="str">
        <f t="shared" si="43"/>
        <v/>
      </c>
      <c r="D172" s="13">
        <v>158</v>
      </c>
      <c r="E172" s="236"/>
      <c r="F172" s="241"/>
      <c r="G172" s="221"/>
      <c r="H172" s="221"/>
      <c r="I172" s="221"/>
      <c r="J172" s="235"/>
      <c r="K172" s="235"/>
      <c r="L172" s="221"/>
      <c r="M172" s="221"/>
      <c r="N172" s="282" t="str">
        <f t="shared" si="44"/>
        <v/>
      </c>
      <c r="O172" s="138">
        <f t="shared" si="45"/>
        <v>0</v>
      </c>
      <c r="P172" s="86"/>
      <c r="Q172" s="242"/>
      <c r="R172" s="243"/>
      <c r="S172" s="243"/>
      <c r="T172" s="242"/>
      <c r="U172" s="243"/>
      <c r="V172" s="243"/>
      <c r="W172" s="243"/>
      <c r="X172" s="243"/>
      <c r="Y172" s="243"/>
      <c r="Z172" s="243"/>
      <c r="AA172" s="243"/>
      <c r="AB172" s="243"/>
      <c r="AC172" s="243"/>
      <c r="AD172" s="243"/>
      <c r="AE172" s="243"/>
      <c r="AF172" s="221"/>
      <c r="AG172" s="221"/>
      <c r="AI172" s="101"/>
      <c r="AJ172" s="101"/>
      <c r="AK172" s="101"/>
      <c r="AL172" s="101"/>
      <c r="AM172" s="104">
        <f t="shared" si="46"/>
        <v>0</v>
      </c>
      <c r="AN172" s="102">
        <v>159</v>
      </c>
      <c r="AO172" s="102" t="str">
        <f t="shared" si="47"/>
        <v/>
      </c>
      <c r="AP172" s="102" t="str">
        <f t="shared" si="33"/>
        <v/>
      </c>
      <c r="AQ172" s="102" t="str">
        <f t="shared" si="34"/>
        <v/>
      </c>
      <c r="AR172" s="102" t="str">
        <f t="shared" si="35"/>
        <v/>
      </c>
      <c r="AS172" s="102" t="str">
        <f t="shared" si="36"/>
        <v/>
      </c>
      <c r="AT172" s="102" t="str">
        <f t="shared" si="37"/>
        <v/>
      </c>
      <c r="AU172" s="102" t="str">
        <f t="shared" si="38"/>
        <v/>
      </c>
      <c r="AV172" s="102" t="str">
        <f t="shared" si="39"/>
        <v/>
      </c>
      <c r="AW172" s="102" t="str">
        <f t="shared" si="40"/>
        <v/>
      </c>
      <c r="BB172" s="101"/>
    </row>
    <row r="173" spans="1:54" ht="15" customHeight="1" x14ac:dyDescent="0.3">
      <c r="A173" s="96" t="str">
        <f t="shared" si="41"/>
        <v/>
      </c>
      <c r="B173" s="96" t="str">
        <f t="shared" si="42"/>
        <v/>
      </c>
      <c r="C173" s="96" t="str">
        <f t="shared" si="43"/>
        <v/>
      </c>
      <c r="D173" s="13">
        <v>159</v>
      </c>
      <c r="E173" s="236"/>
      <c r="F173" s="241"/>
      <c r="G173" s="221"/>
      <c r="H173" s="221"/>
      <c r="I173" s="221"/>
      <c r="J173" s="235"/>
      <c r="K173" s="235"/>
      <c r="L173" s="221"/>
      <c r="M173" s="221"/>
      <c r="N173" s="282" t="str">
        <f t="shared" si="44"/>
        <v/>
      </c>
      <c r="O173" s="138">
        <f t="shared" si="45"/>
        <v>0</v>
      </c>
      <c r="P173" s="86"/>
      <c r="Q173" s="242"/>
      <c r="R173" s="243"/>
      <c r="S173" s="243"/>
      <c r="T173" s="242"/>
      <c r="U173" s="243"/>
      <c r="V173" s="243"/>
      <c r="W173" s="243"/>
      <c r="X173" s="243"/>
      <c r="Y173" s="243"/>
      <c r="Z173" s="243"/>
      <c r="AA173" s="243"/>
      <c r="AB173" s="243"/>
      <c r="AC173" s="243"/>
      <c r="AD173" s="243"/>
      <c r="AE173" s="243"/>
      <c r="AF173" s="221"/>
      <c r="AG173" s="221"/>
      <c r="AI173" s="101"/>
      <c r="AJ173" s="101"/>
      <c r="AK173" s="101"/>
      <c r="AL173" s="101"/>
      <c r="AM173" s="104">
        <f t="shared" si="46"/>
        <v>0</v>
      </c>
      <c r="AN173" s="102">
        <v>160</v>
      </c>
      <c r="AO173" s="102" t="str">
        <f t="shared" si="47"/>
        <v/>
      </c>
      <c r="AP173" s="102" t="str">
        <f t="shared" si="33"/>
        <v/>
      </c>
      <c r="AQ173" s="102" t="str">
        <f t="shared" si="34"/>
        <v/>
      </c>
      <c r="AR173" s="102" t="str">
        <f t="shared" si="35"/>
        <v/>
      </c>
      <c r="AS173" s="102" t="str">
        <f t="shared" si="36"/>
        <v/>
      </c>
      <c r="AT173" s="102" t="str">
        <f t="shared" si="37"/>
        <v/>
      </c>
      <c r="AU173" s="102" t="str">
        <f t="shared" si="38"/>
        <v/>
      </c>
      <c r="AV173" s="102" t="str">
        <f t="shared" si="39"/>
        <v/>
      </c>
      <c r="AW173" s="102" t="str">
        <f t="shared" si="40"/>
        <v/>
      </c>
      <c r="BB173" s="101"/>
    </row>
    <row r="174" spans="1:54" ht="15" customHeight="1" x14ac:dyDescent="0.3">
      <c r="A174" s="96" t="str">
        <f t="shared" si="41"/>
        <v/>
      </c>
      <c r="B174" s="96" t="str">
        <f t="shared" si="42"/>
        <v/>
      </c>
      <c r="C174" s="96" t="str">
        <f t="shared" si="43"/>
        <v/>
      </c>
      <c r="D174" s="13">
        <v>160</v>
      </c>
      <c r="E174" s="236"/>
      <c r="F174" s="241"/>
      <c r="G174" s="221"/>
      <c r="H174" s="221"/>
      <c r="I174" s="221"/>
      <c r="J174" s="235"/>
      <c r="K174" s="235"/>
      <c r="L174" s="221"/>
      <c r="M174" s="221"/>
      <c r="N174" s="282" t="str">
        <f t="shared" si="44"/>
        <v/>
      </c>
      <c r="O174" s="138">
        <f t="shared" si="45"/>
        <v>0</v>
      </c>
      <c r="P174" s="86"/>
      <c r="Q174" s="242"/>
      <c r="R174" s="243"/>
      <c r="S174" s="243"/>
      <c r="T174" s="242"/>
      <c r="U174" s="243"/>
      <c r="V174" s="243"/>
      <c r="W174" s="243"/>
      <c r="X174" s="243"/>
      <c r="Y174" s="243"/>
      <c r="Z174" s="243"/>
      <c r="AA174" s="243"/>
      <c r="AB174" s="243"/>
      <c r="AC174" s="243"/>
      <c r="AD174" s="243"/>
      <c r="AE174" s="243"/>
      <c r="AF174" s="221"/>
      <c r="AG174" s="221"/>
      <c r="AI174" s="101"/>
      <c r="AJ174" s="101"/>
      <c r="AK174" s="101"/>
      <c r="AL174" s="101"/>
      <c r="AM174" s="104">
        <f t="shared" si="46"/>
        <v>0</v>
      </c>
      <c r="AN174" s="102">
        <v>161</v>
      </c>
      <c r="AO174" s="102" t="str">
        <f t="shared" si="47"/>
        <v/>
      </c>
      <c r="AP174" s="102" t="str">
        <f t="shared" si="33"/>
        <v/>
      </c>
      <c r="AQ174" s="102" t="str">
        <f t="shared" si="34"/>
        <v/>
      </c>
      <c r="AR174" s="102" t="str">
        <f t="shared" si="35"/>
        <v/>
      </c>
      <c r="AS174" s="102" t="str">
        <f t="shared" si="36"/>
        <v/>
      </c>
      <c r="AT174" s="102" t="str">
        <f t="shared" si="37"/>
        <v/>
      </c>
      <c r="AU174" s="102" t="str">
        <f t="shared" si="38"/>
        <v/>
      </c>
      <c r="AV174" s="102" t="str">
        <f t="shared" si="39"/>
        <v/>
      </c>
      <c r="AW174" s="102" t="str">
        <f t="shared" si="40"/>
        <v/>
      </c>
      <c r="BB174" s="101"/>
    </row>
    <row r="175" spans="1:54" ht="15" customHeight="1" x14ac:dyDescent="0.3">
      <c r="A175" s="96" t="str">
        <f t="shared" si="41"/>
        <v/>
      </c>
      <c r="B175" s="96" t="str">
        <f t="shared" si="42"/>
        <v/>
      </c>
      <c r="C175" s="96" t="str">
        <f t="shared" si="43"/>
        <v/>
      </c>
      <c r="D175" s="13">
        <v>161</v>
      </c>
      <c r="E175" s="236"/>
      <c r="F175" s="241"/>
      <c r="G175" s="221"/>
      <c r="H175" s="221"/>
      <c r="I175" s="221"/>
      <c r="J175" s="235"/>
      <c r="K175" s="235"/>
      <c r="L175" s="221"/>
      <c r="M175" s="221"/>
      <c r="N175" s="282" t="str">
        <f t="shared" si="44"/>
        <v/>
      </c>
      <c r="O175" s="138">
        <f t="shared" si="45"/>
        <v>0</v>
      </c>
      <c r="P175" s="86"/>
      <c r="Q175" s="242"/>
      <c r="R175" s="243"/>
      <c r="S175" s="243"/>
      <c r="T175" s="242"/>
      <c r="U175" s="243"/>
      <c r="V175" s="243"/>
      <c r="W175" s="243"/>
      <c r="X175" s="243"/>
      <c r="Y175" s="243"/>
      <c r="Z175" s="243"/>
      <c r="AA175" s="243"/>
      <c r="AB175" s="243"/>
      <c r="AC175" s="243"/>
      <c r="AD175" s="243"/>
      <c r="AE175" s="243"/>
      <c r="AF175" s="221"/>
      <c r="AG175" s="221"/>
      <c r="AI175" s="101"/>
      <c r="AJ175" s="101"/>
      <c r="AK175" s="101"/>
      <c r="AL175" s="101"/>
      <c r="AM175" s="104">
        <f t="shared" si="46"/>
        <v>0</v>
      </c>
      <c r="AN175" s="102">
        <v>162</v>
      </c>
      <c r="AO175" s="102" t="str">
        <f t="shared" si="47"/>
        <v/>
      </c>
      <c r="AP175" s="102" t="str">
        <f t="shared" si="33"/>
        <v/>
      </c>
      <c r="AQ175" s="102" t="str">
        <f t="shared" si="34"/>
        <v/>
      </c>
      <c r="AR175" s="102" t="str">
        <f t="shared" si="35"/>
        <v/>
      </c>
      <c r="AS175" s="102" t="str">
        <f t="shared" si="36"/>
        <v/>
      </c>
      <c r="AT175" s="102" t="str">
        <f t="shared" si="37"/>
        <v/>
      </c>
      <c r="AU175" s="102" t="str">
        <f t="shared" si="38"/>
        <v/>
      </c>
      <c r="AV175" s="102" t="str">
        <f t="shared" si="39"/>
        <v/>
      </c>
      <c r="AW175" s="102" t="str">
        <f t="shared" si="40"/>
        <v/>
      </c>
      <c r="BB175" s="101"/>
    </row>
    <row r="176" spans="1:54" ht="15" customHeight="1" x14ac:dyDescent="0.3">
      <c r="A176" s="96" t="str">
        <f t="shared" si="41"/>
        <v/>
      </c>
      <c r="B176" s="96" t="str">
        <f t="shared" si="42"/>
        <v/>
      </c>
      <c r="C176" s="96" t="str">
        <f t="shared" si="43"/>
        <v/>
      </c>
      <c r="D176" s="13">
        <v>162</v>
      </c>
      <c r="E176" s="236"/>
      <c r="F176" s="241"/>
      <c r="G176" s="221"/>
      <c r="H176" s="221"/>
      <c r="I176" s="221"/>
      <c r="J176" s="235"/>
      <c r="K176" s="235"/>
      <c r="L176" s="221"/>
      <c r="M176" s="221"/>
      <c r="N176" s="282" t="str">
        <f t="shared" si="44"/>
        <v/>
      </c>
      <c r="O176" s="138">
        <f t="shared" si="45"/>
        <v>0</v>
      </c>
      <c r="P176" s="86"/>
      <c r="Q176" s="242"/>
      <c r="R176" s="243"/>
      <c r="S176" s="243"/>
      <c r="T176" s="242"/>
      <c r="U176" s="243"/>
      <c r="V176" s="243"/>
      <c r="W176" s="243"/>
      <c r="X176" s="243"/>
      <c r="Y176" s="243"/>
      <c r="Z176" s="243"/>
      <c r="AA176" s="243"/>
      <c r="AB176" s="243"/>
      <c r="AC176" s="243"/>
      <c r="AD176" s="243"/>
      <c r="AE176" s="243"/>
      <c r="AF176" s="221"/>
      <c r="AG176" s="221"/>
      <c r="AI176" s="101"/>
      <c r="AJ176" s="101"/>
      <c r="AK176" s="101"/>
      <c r="AL176" s="101"/>
      <c r="AM176" s="104">
        <f t="shared" si="46"/>
        <v>0</v>
      </c>
      <c r="AN176" s="102">
        <v>163</v>
      </c>
      <c r="AO176" s="102" t="str">
        <f t="shared" si="47"/>
        <v/>
      </c>
      <c r="AP176" s="102" t="str">
        <f t="shared" si="33"/>
        <v/>
      </c>
      <c r="AQ176" s="102" t="str">
        <f t="shared" si="34"/>
        <v/>
      </c>
      <c r="AR176" s="102" t="str">
        <f t="shared" si="35"/>
        <v/>
      </c>
      <c r="AS176" s="102" t="str">
        <f t="shared" si="36"/>
        <v/>
      </c>
      <c r="AT176" s="102" t="str">
        <f t="shared" si="37"/>
        <v/>
      </c>
      <c r="AU176" s="102" t="str">
        <f t="shared" si="38"/>
        <v/>
      </c>
      <c r="AV176" s="102" t="str">
        <f t="shared" si="39"/>
        <v/>
      </c>
      <c r="AW176" s="102" t="str">
        <f t="shared" si="40"/>
        <v/>
      </c>
      <c r="BB176" s="101"/>
    </row>
    <row r="177" spans="1:54" ht="15" customHeight="1" x14ac:dyDescent="0.3">
      <c r="A177" s="96" t="str">
        <f t="shared" si="41"/>
        <v/>
      </c>
      <c r="B177" s="96" t="str">
        <f t="shared" si="42"/>
        <v/>
      </c>
      <c r="C177" s="96" t="str">
        <f t="shared" si="43"/>
        <v/>
      </c>
      <c r="D177" s="13">
        <v>163</v>
      </c>
      <c r="E177" s="236"/>
      <c r="F177" s="241"/>
      <c r="G177" s="221"/>
      <c r="H177" s="221"/>
      <c r="I177" s="221"/>
      <c r="J177" s="235"/>
      <c r="K177" s="235"/>
      <c r="L177" s="221"/>
      <c r="M177" s="221"/>
      <c r="N177" s="282" t="str">
        <f t="shared" si="44"/>
        <v/>
      </c>
      <c r="O177" s="138">
        <f t="shared" si="45"/>
        <v>0</v>
      </c>
      <c r="P177" s="86"/>
      <c r="Q177" s="242"/>
      <c r="R177" s="243"/>
      <c r="S177" s="243"/>
      <c r="T177" s="242"/>
      <c r="U177" s="243"/>
      <c r="V177" s="243"/>
      <c r="W177" s="243"/>
      <c r="X177" s="243"/>
      <c r="Y177" s="243"/>
      <c r="Z177" s="243"/>
      <c r="AA177" s="243"/>
      <c r="AB177" s="243"/>
      <c r="AC177" s="243"/>
      <c r="AD177" s="243"/>
      <c r="AE177" s="243"/>
      <c r="AF177" s="221"/>
      <c r="AG177" s="221"/>
      <c r="AI177" s="101"/>
      <c r="AJ177" s="101"/>
      <c r="AK177" s="101"/>
      <c r="AL177" s="101"/>
      <c r="AM177" s="104">
        <f t="shared" si="46"/>
        <v>0</v>
      </c>
      <c r="AN177" s="102">
        <v>164</v>
      </c>
      <c r="AO177" s="102" t="str">
        <f t="shared" si="47"/>
        <v/>
      </c>
      <c r="AP177" s="102" t="str">
        <f t="shared" si="33"/>
        <v/>
      </c>
      <c r="AQ177" s="102" t="str">
        <f t="shared" si="34"/>
        <v/>
      </c>
      <c r="AR177" s="102" t="str">
        <f t="shared" si="35"/>
        <v/>
      </c>
      <c r="AS177" s="102" t="str">
        <f t="shared" si="36"/>
        <v/>
      </c>
      <c r="AT177" s="102" t="str">
        <f t="shared" si="37"/>
        <v/>
      </c>
      <c r="AU177" s="102" t="str">
        <f t="shared" si="38"/>
        <v/>
      </c>
      <c r="AV177" s="102" t="str">
        <f t="shared" si="39"/>
        <v/>
      </c>
      <c r="AW177" s="102" t="str">
        <f t="shared" si="40"/>
        <v/>
      </c>
      <c r="BB177" s="101"/>
    </row>
    <row r="178" spans="1:54" ht="15" customHeight="1" x14ac:dyDescent="0.3">
      <c r="A178" s="96" t="str">
        <f t="shared" si="41"/>
        <v/>
      </c>
      <c r="B178" s="96" t="str">
        <f t="shared" si="42"/>
        <v/>
      </c>
      <c r="C178" s="96" t="str">
        <f t="shared" si="43"/>
        <v/>
      </c>
      <c r="D178" s="13">
        <v>164</v>
      </c>
      <c r="E178" s="236"/>
      <c r="F178" s="241"/>
      <c r="G178" s="221"/>
      <c r="H178" s="221"/>
      <c r="I178" s="221"/>
      <c r="J178" s="235"/>
      <c r="K178" s="235"/>
      <c r="L178" s="221"/>
      <c r="M178" s="221"/>
      <c r="N178" s="282" t="str">
        <f t="shared" si="44"/>
        <v/>
      </c>
      <c r="O178" s="138">
        <f t="shared" si="45"/>
        <v>0</v>
      </c>
      <c r="P178" s="86"/>
      <c r="Q178" s="242"/>
      <c r="R178" s="243"/>
      <c r="S178" s="243"/>
      <c r="T178" s="242"/>
      <c r="U178" s="243"/>
      <c r="V178" s="243"/>
      <c r="W178" s="243"/>
      <c r="X178" s="243"/>
      <c r="Y178" s="243"/>
      <c r="Z178" s="243"/>
      <c r="AA178" s="243"/>
      <c r="AB178" s="243"/>
      <c r="AC178" s="243"/>
      <c r="AD178" s="243"/>
      <c r="AE178" s="243"/>
      <c r="AF178" s="221"/>
      <c r="AG178" s="221"/>
      <c r="AI178" s="101"/>
      <c r="AJ178" s="101"/>
      <c r="AK178" s="101"/>
      <c r="AL178" s="101"/>
      <c r="AM178" s="104">
        <f t="shared" si="46"/>
        <v>0</v>
      </c>
      <c r="AN178" s="102">
        <v>165</v>
      </c>
      <c r="AO178" s="102" t="str">
        <f t="shared" si="47"/>
        <v/>
      </c>
      <c r="AP178" s="102" t="str">
        <f t="shared" si="33"/>
        <v/>
      </c>
      <c r="AQ178" s="102" t="str">
        <f t="shared" si="34"/>
        <v/>
      </c>
      <c r="AR178" s="102" t="str">
        <f t="shared" si="35"/>
        <v/>
      </c>
      <c r="AS178" s="102" t="str">
        <f t="shared" si="36"/>
        <v/>
      </c>
      <c r="AT178" s="102" t="str">
        <f t="shared" si="37"/>
        <v/>
      </c>
      <c r="AU178" s="102" t="str">
        <f t="shared" si="38"/>
        <v/>
      </c>
      <c r="AV178" s="102" t="str">
        <f t="shared" si="39"/>
        <v/>
      </c>
      <c r="AW178" s="102" t="str">
        <f t="shared" si="40"/>
        <v/>
      </c>
      <c r="BB178" s="101"/>
    </row>
    <row r="179" spans="1:54" ht="15" customHeight="1" x14ac:dyDescent="0.3">
      <c r="A179" s="96" t="str">
        <f t="shared" si="41"/>
        <v/>
      </c>
      <c r="B179" s="96" t="str">
        <f t="shared" si="42"/>
        <v/>
      </c>
      <c r="C179" s="96" t="str">
        <f t="shared" si="43"/>
        <v/>
      </c>
      <c r="D179" s="13">
        <v>165</v>
      </c>
      <c r="E179" s="236"/>
      <c r="F179" s="241"/>
      <c r="G179" s="221"/>
      <c r="H179" s="221"/>
      <c r="I179" s="221"/>
      <c r="J179" s="235"/>
      <c r="K179" s="235"/>
      <c r="L179" s="221"/>
      <c r="M179" s="221"/>
      <c r="N179" s="282" t="str">
        <f t="shared" si="44"/>
        <v/>
      </c>
      <c r="O179" s="138">
        <f t="shared" si="45"/>
        <v>0</v>
      </c>
      <c r="P179" s="86"/>
      <c r="Q179" s="242"/>
      <c r="R179" s="243"/>
      <c r="S179" s="243"/>
      <c r="T179" s="242"/>
      <c r="U179" s="243"/>
      <c r="V179" s="243"/>
      <c r="W179" s="243"/>
      <c r="X179" s="243"/>
      <c r="Y179" s="243"/>
      <c r="Z179" s="243"/>
      <c r="AA179" s="243"/>
      <c r="AB179" s="243"/>
      <c r="AC179" s="243"/>
      <c r="AD179" s="243"/>
      <c r="AE179" s="243"/>
      <c r="AF179" s="221"/>
      <c r="AG179" s="221"/>
      <c r="AI179" s="101"/>
      <c r="AJ179" s="101"/>
      <c r="AK179" s="101"/>
      <c r="AL179" s="101"/>
      <c r="AM179" s="104">
        <f t="shared" si="46"/>
        <v>0</v>
      </c>
      <c r="AN179" s="102">
        <v>166</v>
      </c>
      <c r="AO179" s="102" t="str">
        <f t="shared" si="47"/>
        <v/>
      </c>
      <c r="AP179" s="102" t="str">
        <f t="shared" si="33"/>
        <v/>
      </c>
      <c r="AQ179" s="102" t="str">
        <f t="shared" si="34"/>
        <v/>
      </c>
      <c r="AR179" s="102" t="str">
        <f t="shared" si="35"/>
        <v/>
      </c>
      <c r="AS179" s="102" t="str">
        <f t="shared" si="36"/>
        <v/>
      </c>
      <c r="AT179" s="102" t="str">
        <f t="shared" si="37"/>
        <v/>
      </c>
      <c r="AU179" s="102" t="str">
        <f t="shared" si="38"/>
        <v/>
      </c>
      <c r="AV179" s="102" t="str">
        <f t="shared" si="39"/>
        <v/>
      </c>
      <c r="AW179" s="102" t="str">
        <f t="shared" si="40"/>
        <v/>
      </c>
      <c r="BB179" s="101"/>
    </row>
    <row r="180" spans="1:54" ht="15" customHeight="1" x14ac:dyDescent="0.3">
      <c r="A180" s="96" t="str">
        <f t="shared" si="41"/>
        <v/>
      </c>
      <c r="B180" s="96" t="str">
        <f t="shared" si="42"/>
        <v/>
      </c>
      <c r="C180" s="96" t="str">
        <f t="shared" si="43"/>
        <v/>
      </c>
      <c r="D180" s="13">
        <v>166</v>
      </c>
      <c r="E180" s="236"/>
      <c r="F180" s="241"/>
      <c r="G180" s="221"/>
      <c r="H180" s="221"/>
      <c r="I180" s="221"/>
      <c r="J180" s="235"/>
      <c r="K180" s="235"/>
      <c r="L180" s="221"/>
      <c r="M180" s="221"/>
      <c r="N180" s="282" t="str">
        <f t="shared" si="44"/>
        <v/>
      </c>
      <c r="O180" s="138">
        <f t="shared" si="45"/>
        <v>0</v>
      </c>
      <c r="P180" s="86"/>
      <c r="Q180" s="242"/>
      <c r="R180" s="243"/>
      <c r="S180" s="243"/>
      <c r="T180" s="242"/>
      <c r="U180" s="243"/>
      <c r="V180" s="243"/>
      <c r="W180" s="243"/>
      <c r="X180" s="243"/>
      <c r="Y180" s="243"/>
      <c r="Z180" s="243"/>
      <c r="AA180" s="243"/>
      <c r="AB180" s="243"/>
      <c r="AC180" s="243"/>
      <c r="AD180" s="243"/>
      <c r="AE180" s="243"/>
      <c r="AF180" s="221"/>
      <c r="AG180" s="221"/>
      <c r="AI180" s="101"/>
      <c r="AJ180" s="101"/>
      <c r="AK180" s="101"/>
      <c r="AL180" s="101"/>
      <c r="AM180" s="104">
        <f t="shared" si="46"/>
        <v>0</v>
      </c>
      <c r="AN180" s="102">
        <v>167</v>
      </c>
      <c r="AO180" s="102" t="str">
        <f t="shared" si="47"/>
        <v/>
      </c>
      <c r="AP180" s="102" t="str">
        <f t="shared" si="33"/>
        <v/>
      </c>
      <c r="AQ180" s="102" t="str">
        <f t="shared" si="34"/>
        <v/>
      </c>
      <c r="AR180" s="102" t="str">
        <f t="shared" si="35"/>
        <v/>
      </c>
      <c r="AS180" s="102" t="str">
        <f t="shared" si="36"/>
        <v/>
      </c>
      <c r="AT180" s="102" t="str">
        <f t="shared" si="37"/>
        <v/>
      </c>
      <c r="AU180" s="102" t="str">
        <f t="shared" si="38"/>
        <v/>
      </c>
      <c r="AV180" s="102" t="str">
        <f t="shared" si="39"/>
        <v/>
      </c>
      <c r="AW180" s="102" t="str">
        <f t="shared" si="40"/>
        <v/>
      </c>
      <c r="BB180" s="101"/>
    </row>
    <row r="181" spans="1:54" ht="15" customHeight="1" x14ac:dyDescent="0.3">
      <c r="A181" s="96" t="str">
        <f t="shared" si="41"/>
        <v/>
      </c>
      <c r="B181" s="96" t="str">
        <f t="shared" si="42"/>
        <v/>
      </c>
      <c r="C181" s="96" t="str">
        <f t="shared" si="43"/>
        <v/>
      </c>
      <c r="D181" s="13">
        <v>167</v>
      </c>
      <c r="E181" s="236"/>
      <c r="F181" s="241"/>
      <c r="G181" s="221"/>
      <c r="H181" s="221"/>
      <c r="I181" s="221"/>
      <c r="J181" s="235"/>
      <c r="K181" s="235"/>
      <c r="L181" s="221"/>
      <c r="M181" s="221"/>
      <c r="N181" s="282" t="str">
        <f t="shared" si="44"/>
        <v/>
      </c>
      <c r="O181" s="138">
        <f t="shared" si="45"/>
        <v>0</v>
      </c>
      <c r="P181" s="86"/>
      <c r="Q181" s="242"/>
      <c r="R181" s="243"/>
      <c r="S181" s="243"/>
      <c r="T181" s="242"/>
      <c r="U181" s="243"/>
      <c r="V181" s="243"/>
      <c r="W181" s="243"/>
      <c r="X181" s="243"/>
      <c r="Y181" s="243"/>
      <c r="Z181" s="243"/>
      <c r="AA181" s="243"/>
      <c r="AB181" s="243"/>
      <c r="AC181" s="243"/>
      <c r="AD181" s="243"/>
      <c r="AE181" s="243"/>
      <c r="AF181" s="221"/>
      <c r="AG181" s="221"/>
      <c r="AI181" s="101"/>
      <c r="AJ181" s="101"/>
      <c r="AK181" s="101"/>
      <c r="AL181" s="101"/>
      <c r="AM181" s="104">
        <f t="shared" si="46"/>
        <v>0</v>
      </c>
      <c r="AN181" s="102">
        <v>168</v>
      </c>
      <c r="AO181" s="102" t="str">
        <f t="shared" si="47"/>
        <v/>
      </c>
      <c r="AP181" s="102" t="str">
        <f t="shared" si="33"/>
        <v/>
      </c>
      <c r="AQ181" s="102" t="str">
        <f t="shared" si="34"/>
        <v/>
      </c>
      <c r="AR181" s="102" t="str">
        <f t="shared" si="35"/>
        <v/>
      </c>
      <c r="AS181" s="102" t="str">
        <f t="shared" si="36"/>
        <v/>
      </c>
      <c r="AT181" s="102" t="str">
        <f t="shared" si="37"/>
        <v/>
      </c>
      <c r="AU181" s="102" t="str">
        <f t="shared" si="38"/>
        <v/>
      </c>
      <c r="AV181" s="102" t="str">
        <f t="shared" si="39"/>
        <v/>
      </c>
      <c r="AW181" s="102" t="str">
        <f t="shared" si="40"/>
        <v/>
      </c>
      <c r="BB181" s="101"/>
    </row>
    <row r="182" spans="1:54" ht="15" customHeight="1" x14ac:dyDescent="0.3">
      <c r="A182" s="96" t="str">
        <f t="shared" si="41"/>
        <v/>
      </c>
      <c r="B182" s="96" t="str">
        <f t="shared" si="42"/>
        <v/>
      </c>
      <c r="C182" s="96" t="str">
        <f t="shared" si="43"/>
        <v/>
      </c>
      <c r="D182" s="13">
        <v>168</v>
      </c>
      <c r="E182" s="236"/>
      <c r="F182" s="241"/>
      <c r="G182" s="221"/>
      <c r="H182" s="221"/>
      <c r="I182" s="221"/>
      <c r="J182" s="235"/>
      <c r="K182" s="235"/>
      <c r="L182" s="221"/>
      <c r="M182" s="221"/>
      <c r="N182" s="282" t="str">
        <f t="shared" si="44"/>
        <v/>
      </c>
      <c r="O182" s="138">
        <f t="shared" si="45"/>
        <v>0</v>
      </c>
      <c r="P182" s="86"/>
      <c r="Q182" s="242"/>
      <c r="R182" s="243"/>
      <c r="S182" s="243"/>
      <c r="T182" s="242"/>
      <c r="U182" s="243"/>
      <c r="V182" s="243"/>
      <c r="W182" s="243"/>
      <c r="X182" s="243"/>
      <c r="Y182" s="243"/>
      <c r="Z182" s="243"/>
      <c r="AA182" s="243"/>
      <c r="AB182" s="243"/>
      <c r="AC182" s="243"/>
      <c r="AD182" s="243"/>
      <c r="AE182" s="243"/>
      <c r="AF182" s="221"/>
      <c r="AG182" s="221"/>
      <c r="AI182" s="101"/>
      <c r="AJ182" s="101"/>
      <c r="AK182" s="101"/>
      <c r="AL182" s="101"/>
      <c r="AM182" s="104">
        <f t="shared" si="46"/>
        <v>0</v>
      </c>
      <c r="AN182" s="102">
        <v>169</v>
      </c>
      <c r="AO182" s="102" t="str">
        <f t="shared" si="47"/>
        <v/>
      </c>
      <c r="AP182" s="102" t="str">
        <f t="shared" si="33"/>
        <v/>
      </c>
      <c r="AQ182" s="102" t="str">
        <f t="shared" si="34"/>
        <v/>
      </c>
      <c r="AR182" s="102" t="str">
        <f t="shared" si="35"/>
        <v/>
      </c>
      <c r="AS182" s="102" t="str">
        <f t="shared" si="36"/>
        <v/>
      </c>
      <c r="AT182" s="102" t="str">
        <f t="shared" si="37"/>
        <v/>
      </c>
      <c r="AU182" s="102" t="str">
        <f t="shared" si="38"/>
        <v/>
      </c>
      <c r="AV182" s="102" t="str">
        <f t="shared" si="39"/>
        <v/>
      </c>
      <c r="AW182" s="102" t="str">
        <f t="shared" si="40"/>
        <v/>
      </c>
      <c r="BB182" s="101"/>
    </row>
    <row r="183" spans="1:54" ht="15" customHeight="1" x14ac:dyDescent="0.3">
      <c r="A183" s="96" t="str">
        <f t="shared" si="41"/>
        <v/>
      </c>
      <c r="B183" s="96" t="str">
        <f t="shared" si="42"/>
        <v/>
      </c>
      <c r="C183" s="96" t="str">
        <f t="shared" si="43"/>
        <v/>
      </c>
      <c r="D183" s="13">
        <v>169</v>
      </c>
      <c r="E183" s="236"/>
      <c r="F183" s="241"/>
      <c r="G183" s="221"/>
      <c r="H183" s="221"/>
      <c r="I183" s="221"/>
      <c r="J183" s="235"/>
      <c r="K183" s="235"/>
      <c r="L183" s="221"/>
      <c r="M183" s="221"/>
      <c r="N183" s="282" t="str">
        <f t="shared" si="44"/>
        <v/>
      </c>
      <c r="O183" s="138">
        <f t="shared" si="45"/>
        <v>0</v>
      </c>
      <c r="P183" s="86"/>
      <c r="Q183" s="242"/>
      <c r="R183" s="243"/>
      <c r="S183" s="243"/>
      <c r="T183" s="242"/>
      <c r="U183" s="243"/>
      <c r="V183" s="243"/>
      <c r="W183" s="243"/>
      <c r="X183" s="243"/>
      <c r="Y183" s="243"/>
      <c r="Z183" s="243"/>
      <c r="AA183" s="243"/>
      <c r="AB183" s="243"/>
      <c r="AC183" s="243"/>
      <c r="AD183" s="243"/>
      <c r="AE183" s="243"/>
      <c r="AF183" s="221"/>
      <c r="AG183" s="221"/>
      <c r="AI183" s="101"/>
      <c r="AJ183" s="101"/>
      <c r="AK183" s="101"/>
      <c r="AL183" s="101"/>
      <c r="AM183" s="104">
        <f t="shared" si="46"/>
        <v>0</v>
      </c>
      <c r="AN183" s="102">
        <v>170</v>
      </c>
      <c r="AO183" s="102" t="str">
        <f t="shared" si="47"/>
        <v/>
      </c>
      <c r="AP183" s="102" t="str">
        <f t="shared" si="33"/>
        <v/>
      </c>
      <c r="AQ183" s="102" t="str">
        <f t="shared" si="34"/>
        <v/>
      </c>
      <c r="AR183" s="102" t="str">
        <f t="shared" si="35"/>
        <v/>
      </c>
      <c r="AS183" s="102" t="str">
        <f t="shared" si="36"/>
        <v/>
      </c>
      <c r="AT183" s="102" t="str">
        <f t="shared" si="37"/>
        <v/>
      </c>
      <c r="AU183" s="102" t="str">
        <f t="shared" si="38"/>
        <v/>
      </c>
      <c r="AV183" s="102" t="str">
        <f t="shared" si="39"/>
        <v/>
      </c>
      <c r="AW183" s="102" t="str">
        <f t="shared" si="40"/>
        <v/>
      </c>
      <c r="BB183" s="101"/>
    </row>
    <row r="184" spans="1:54" ht="15" customHeight="1" x14ac:dyDescent="0.3">
      <c r="A184" s="96" t="str">
        <f t="shared" si="41"/>
        <v/>
      </c>
      <c r="B184" s="96" t="str">
        <f t="shared" si="42"/>
        <v/>
      </c>
      <c r="C184" s="96" t="str">
        <f t="shared" si="43"/>
        <v/>
      </c>
      <c r="D184" s="13">
        <v>170</v>
      </c>
      <c r="E184" s="236"/>
      <c r="F184" s="241"/>
      <c r="G184" s="221"/>
      <c r="H184" s="221"/>
      <c r="I184" s="221"/>
      <c r="J184" s="235"/>
      <c r="K184" s="235"/>
      <c r="L184" s="221"/>
      <c r="M184" s="221"/>
      <c r="N184" s="282" t="str">
        <f t="shared" si="44"/>
        <v/>
      </c>
      <c r="O184" s="138">
        <f t="shared" si="45"/>
        <v>0</v>
      </c>
      <c r="P184" s="86"/>
      <c r="Q184" s="242"/>
      <c r="R184" s="243"/>
      <c r="S184" s="243"/>
      <c r="T184" s="242"/>
      <c r="U184" s="243"/>
      <c r="V184" s="243"/>
      <c r="W184" s="243"/>
      <c r="X184" s="243"/>
      <c r="Y184" s="243"/>
      <c r="Z184" s="243"/>
      <c r="AA184" s="243"/>
      <c r="AB184" s="243"/>
      <c r="AC184" s="243"/>
      <c r="AD184" s="243"/>
      <c r="AE184" s="243"/>
      <c r="AF184" s="221"/>
      <c r="AG184" s="221"/>
      <c r="AI184" s="101"/>
      <c r="AJ184" s="101"/>
      <c r="AK184" s="101"/>
      <c r="AL184" s="101"/>
      <c r="AM184" s="104">
        <f t="shared" si="46"/>
        <v>0</v>
      </c>
      <c r="AN184" s="102">
        <v>171</v>
      </c>
      <c r="AO184" s="102" t="str">
        <f t="shared" si="47"/>
        <v/>
      </c>
      <c r="AP184" s="102" t="str">
        <f t="shared" si="33"/>
        <v/>
      </c>
      <c r="AQ184" s="102" t="str">
        <f t="shared" si="34"/>
        <v/>
      </c>
      <c r="AR184" s="102" t="str">
        <f t="shared" si="35"/>
        <v/>
      </c>
      <c r="AS184" s="102" t="str">
        <f t="shared" si="36"/>
        <v/>
      </c>
      <c r="AT184" s="102" t="str">
        <f t="shared" si="37"/>
        <v/>
      </c>
      <c r="AU184" s="102" t="str">
        <f t="shared" si="38"/>
        <v/>
      </c>
      <c r="AV184" s="102" t="str">
        <f t="shared" si="39"/>
        <v/>
      </c>
      <c r="AW184" s="102" t="str">
        <f t="shared" si="40"/>
        <v/>
      </c>
      <c r="BB184" s="101"/>
    </row>
    <row r="185" spans="1:54" ht="15" customHeight="1" x14ac:dyDescent="0.3">
      <c r="A185" s="96" t="str">
        <f t="shared" si="41"/>
        <v/>
      </c>
      <c r="B185" s="96" t="str">
        <f t="shared" si="42"/>
        <v/>
      </c>
      <c r="C185" s="96" t="str">
        <f t="shared" si="43"/>
        <v/>
      </c>
      <c r="D185" s="13">
        <v>171</v>
      </c>
      <c r="E185" s="236"/>
      <c r="F185" s="241"/>
      <c r="G185" s="221"/>
      <c r="H185" s="221"/>
      <c r="I185" s="221"/>
      <c r="J185" s="235"/>
      <c r="K185" s="235"/>
      <c r="L185" s="221"/>
      <c r="M185" s="221"/>
      <c r="N185" s="282" t="str">
        <f t="shared" si="44"/>
        <v/>
      </c>
      <c r="O185" s="138">
        <f t="shared" si="45"/>
        <v>0</v>
      </c>
      <c r="P185" s="86"/>
      <c r="Q185" s="242"/>
      <c r="R185" s="243"/>
      <c r="S185" s="243"/>
      <c r="T185" s="242"/>
      <c r="U185" s="243"/>
      <c r="V185" s="243"/>
      <c r="W185" s="243"/>
      <c r="X185" s="243"/>
      <c r="Y185" s="243"/>
      <c r="Z185" s="243"/>
      <c r="AA185" s="243"/>
      <c r="AB185" s="243"/>
      <c r="AC185" s="243"/>
      <c r="AD185" s="243"/>
      <c r="AE185" s="243"/>
      <c r="AF185" s="221"/>
      <c r="AG185" s="221"/>
      <c r="AI185" s="101"/>
      <c r="AJ185" s="101"/>
      <c r="AK185" s="101"/>
      <c r="AL185" s="101"/>
      <c r="AM185" s="104">
        <f t="shared" si="46"/>
        <v>0</v>
      </c>
      <c r="AN185" s="102">
        <v>172</v>
      </c>
      <c r="AO185" s="102" t="str">
        <f t="shared" si="47"/>
        <v/>
      </c>
      <c r="AP185" s="102" t="str">
        <f t="shared" si="33"/>
        <v/>
      </c>
      <c r="AQ185" s="102" t="str">
        <f t="shared" si="34"/>
        <v/>
      </c>
      <c r="AR185" s="102" t="str">
        <f t="shared" si="35"/>
        <v/>
      </c>
      <c r="AS185" s="102" t="str">
        <f t="shared" si="36"/>
        <v/>
      </c>
      <c r="AT185" s="102" t="str">
        <f t="shared" si="37"/>
        <v/>
      </c>
      <c r="AU185" s="102" t="str">
        <f t="shared" si="38"/>
        <v/>
      </c>
      <c r="AV185" s="102" t="str">
        <f t="shared" si="39"/>
        <v/>
      </c>
      <c r="AW185" s="102" t="str">
        <f t="shared" si="40"/>
        <v/>
      </c>
      <c r="BB185" s="101"/>
    </row>
    <row r="186" spans="1:54" ht="15" customHeight="1" x14ac:dyDescent="0.3">
      <c r="A186" s="96" t="str">
        <f t="shared" si="41"/>
        <v/>
      </c>
      <c r="B186" s="96" t="str">
        <f t="shared" si="42"/>
        <v/>
      </c>
      <c r="C186" s="96" t="str">
        <f t="shared" si="43"/>
        <v/>
      </c>
      <c r="D186" s="13">
        <v>172</v>
      </c>
      <c r="E186" s="236"/>
      <c r="F186" s="241"/>
      <c r="G186" s="221"/>
      <c r="H186" s="221"/>
      <c r="I186" s="221"/>
      <c r="J186" s="235"/>
      <c r="K186" s="235"/>
      <c r="L186" s="221"/>
      <c r="M186" s="221"/>
      <c r="N186" s="282" t="str">
        <f t="shared" si="44"/>
        <v/>
      </c>
      <c r="O186" s="138">
        <f t="shared" si="45"/>
        <v>0</v>
      </c>
      <c r="P186" s="86"/>
      <c r="Q186" s="242"/>
      <c r="R186" s="243"/>
      <c r="S186" s="243"/>
      <c r="T186" s="242"/>
      <c r="U186" s="243"/>
      <c r="V186" s="243"/>
      <c r="W186" s="243"/>
      <c r="X186" s="243"/>
      <c r="Y186" s="243"/>
      <c r="Z186" s="243"/>
      <c r="AA186" s="243"/>
      <c r="AB186" s="243"/>
      <c r="AC186" s="243"/>
      <c r="AD186" s="243"/>
      <c r="AE186" s="243"/>
      <c r="AF186" s="221"/>
      <c r="AG186" s="221"/>
      <c r="AI186" s="101"/>
      <c r="AJ186" s="101"/>
      <c r="AK186" s="101"/>
      <c r="AL186" s="101"/>
      <c r="AM186" s="104">
        <f t="shared" si="46"/>
        <v>0</v>
      </c>
      <c r="AN186" s="102">
        <v>173</v>
      </c>
      <c r="AO186" s="102" t="str">
        <f t="shared" si="47"/>
        <v/>
      </c>
      <c r="AP186" s="102" t="str">
        <f t="shared" si="33"/>
        <v/>
      </c>
      <c r="AQ186" s="102" t="str">
        <f t="shared" si="34"/>
        <v/>
      </c>
      <c r="AR186" s="102" t="str">
        <f t="shared" si="35"/>
        <v/>
      </c>
      <c r="AS186" s="102" t="str">
        <f t="shared" si="36"/>
        <v/>
      </c>
      <c r="AT186" s="102" t="str">
        <f t="shared" si="37"/>
        <v/>
      </c>
      <c r="AU186" s="102" t="str">
        <f t="shared" si="38"/>
        <v/>
      </c>
      <c r="AV186" s="102" t="str">
        <f t="shared" si="39"/>
        <v/>
      </c>
      <c r="AW186" s="102" t="str">
        <f t="shared" si="40"/>
        <v/>
      </c>
      <c r="BB186" s="101"/>
    </row>
    <row r="187" spans="1:54" ht="15" customHeight="1" x14ac:dyDescent="0.3">
      <c r="A187" s="96" t="str">
        <f t="shared" si="41"/>
        <v/>
      </c>
      <c r="B187" s="96" t="str">
        <f t="shared" si="42"/>
        <v/>
      </c>
      <c r="C187" s="96" t="str">
        <f t="shared" si="43"/>
        <v/>
      </c>
      <c r="D187" s="13">
        <v>173</v>
      </c>
      <c r="E187" s="236"/>
      <c r="F187" s="241"/>
      <c r="G187" s="221"/>
      <c r="H187" s="221"/>
      <c r="I187" s="221"/>
      <c r="J187" s="235"/>
      <c r="K187" s="235"/>
      <c r="L187" s="221"/>
      <c r="M187" s="221"/>
      <c r="N187" s="282" t="str">
        <f t="shared" si="44"/>
        <v/>
      </c>
      <c r="O187" s="138">
        <f t="shared" si="45"/>
        <v>0</v>
      </c>
      <c r="P187" s="86"/>
      <c r="Q187" s="242"/>
      <c r="R187" s="243"/>
      <c r="S187" s="243"/>
      <c r="T187" s="242"/>
      <c r="U187" s="243"/>
      <c r="V187" s="243"/>
      <c r="W187" s="243"/>
      <c r="X187" s="243"/>
      <c r="Y187" s="243"/>
      <c r="Z187" s="243"/>
      <c r="AA187" s="243"/>
      <c r="AB187" s="243"/>
      <c r="AC187" s="243"/>
      <c r="AD187" s="243"/>
      <c r="AE187" s="243"/>
      <c r="AF187" s="221"/>
      <c r="AG187" s="221"/>
      <c r="AI187" s="101"/>
      <c r="AJ187" s="101"/>
      <c r="AK187" s="101"/>
      <c r="AL187" s="101"/>
      <c r="AM187" s="104">
        <f t="shared" si="46"/>
        <v>0</v>
      </c>
      <c r="AN187" s="102">
        <v>174</v>
      </c>
      <c r="AO187" s="102" t="str">
        <f t="shared" si="47"/>
        <v/>
      </c>
      <c r="AP187" s="102" t="str">
        <f t="shared" si="33"/>
        <v/>
      </c>
      <c r="AQ187" s="102" t="str">
        <f t="shared" si="34"/>
        <v/>
      </c>
      <c r="AR187" s="102" t="str">
        <f t="shared" si="35"/>
        <v/>
      </c>
      <c r="AS187" s="102" t="str">
        <f t="shared" si="36"/>
        <v/>
      </c>
      <c r="AT187" s="102" t="str">
        <f t="shared" si="37"/>
        <v/>
      </c>
      <c r="AU187" s="102" t="str">
        <f t="shared" si="38"/>
        <v/>
      </c>
      <c r="AV187" s="102" t="str">
        <f t="shared" si="39"/>
        <v/>
      </c>
      <c r="AW187" s="102" t="str">
        <f t="shared" si="40"/>
        <v/>
      </c>
      <c r="BB187" s="101"/>
    </row>
    <row r="188" spans="1:54" ht="15" customHeight="1" x14ac:dyDescent="0.3">
      <c r="A188" s="96" t="str">
        <f t="shared" si="41"/>
        <v/>
      </c>
      <c r="B188" s="96" t="str">
        <f t="shared" si="42"/>
        <v/>
      </c>
      <c r="C188" s="96" t="str">
        <f t="shared" si="43"/>
        <v/>
      </c>
      <c r="D188" s="13">
        <v>174</v>
      </c>
      <c r="E188" s="236"/>
      <c r="F188" s="241"/>
      <c r="G188" s="221"/>
      <c r="H188" s="221"/>
      <c r="I188" s="221"/>
      <c r="J188" s="235"/>
      <c r="K188" s="235"/>
      <c r="L188" s="221"/>
      <c r="M188" s="221"/>
      <c r="N188" s="282" t="str">
        <f t="shared" si="44"/>
        <v/>
      </c>
      <c r="O188" s="138">
        <f t="shared" si="45"/>
        <v>0</v>
      </c>
      <c r="P188" s="86"/>
      <c r="Q188" s="242"/>
      <c r="R188" s="243"/>
      <c r="S188" s="243"/>
      <c r="T188" s="242"/>
      <c r="U188" s="243"/>
      <c r="V188" s="243"/>
      <c r="W188" s="243"/>
      <c r="X188" s="243"/>
      <c r="Y188" s="243"/>
      <c r="Z188" s="243"/>
      <c r="AA188" s="243"/>
      <c r="AB188" s="243"/>
      <c r="AC188" s="243"/>
      <c r="AD188" s="243"/>
      <c r="AE188" s="243"/>
      <c r="AF188" s="221"/>
      <c r="AG188" s="221"/>
      <c r="AI188" s="101"/>
      <c r="AJ188" s="101"/>
      <c r="AK188" s="101"/>
      <c r="AL188" s="101"/>
      <c r="AM188" s="104">
        <f t="shared" si="46"/>
        <v>0</v>
      </c>
      <c r="AN188" s="102">
        <v>175</v>
      </c>
      <c r="AO188" s="102" t="str">
        <f t="shared" si="47"/>
        <v/>
      </c>
      <c r="AP188" s="102" t="str">
        <f t="shared" si="33"/>
        <v/>
      </c>
      <c r="AQ188" s="102" t="str">
        <f t="shared" si="34"/>
        <v/>
      </c>
      <c r="AR188" s="102" t="str">
        <f t="shared" si="35"/>
        <v/>
      </c>
      <c r="AS188" s="102" t="str">
        <f t="shared" si="36"/>
        <v/>
      </c>
      <c r="AT188" s="102" t="str">
        <f t="shared" si="37"/>
        <v/>
      </c>
      <c r="AU188" s="102" t="str">
        <f t="shared" si="38"/>
        <v/>
      </c>
      <c r="AV188" s="102" t="str">
        <f t="shared" si="39"/>
        <v/>
      </c>
      <c r="AW188" s="102" t="str">
        <f t="shared" si="40"/>
        <v/>
      </c>
      <c r="BB188" s="101"/>
    </row>
    <row r="189" spans="1:54" ht="15" customHeight="1" x14ac:dyDescent="0.3">
      <c r="A189" s="96" t="str">
        <f t="shared" si="41"/>
        <v/>
      </c>
      <c r="B189" s="96" t="str">
        <f t="shared" si="42"/>
        <v/>
      </c>
      <c r="C189" s="96" t="str">
        <f t="shared" si="43"/>
        <v/>
      </c>
      <c r="D189" s="13">
        <v>175</v>
      </c>
      <c r="E189" s="236"/>
      <c r="F189" s="241"/>
      <c r="G189" s="221"/>
      <c r="H189" s="221"/>
      <c r="I189" s="221"/>
      <c r="J189" s="235"/>
      <c r="K189" s="235"/>
      <c r="L189" s="221"/>
      <c r="M189" s="221"/>
      <c r="N189" s="282" t="str">
        <f t="shared" si="44"/>
        <v/>
      </c>
      <c r="O189" s="138">
        <f t="shared" si="45"/>
        <v>0</v>
      </c>
      <c r="P189" s="86"/>
      <c r="Q189" s="242"/>
      <c r="R189" s="243"/>
      <c r="S189" s="243"/>
      <c r="T189" s="242"/>
      <c r="U189" s="243"/>
      <c r="V189" s="243"/>
      <c r="W189" s="243"/>
      <c r="X189" s="243"/>
      <c r="Y189" s="243"/>
      <c r="Z189" s="243"/>
      <c r="AA189" s="243"/>
      <c r="AB189" s="243"/>
      <c r="AC189" s="243"/>
      <c r="AD189" s="243"/>
      <c r="AE189" s="243"/>
      <c r="AF189" s="221"/>
      <c r="AG189" s="221"/>
      <c r="AI189" s="101"/>
      <c r="AJ189" s="101"/>
      <c r="AK189" s="101"/>
      <c r="AL189" s="101"/>
      <c r="AM189" s="104">
        <f t="shared" si="46"/>
        <v>0</v>
      </c>
      <c r="AN189" s="102">
        <v>176</v>
      </c>
      <c r="AO189" s="102" t="str">
        <f t="shared" si="47"/>
        <v/>
      </c>
      <c r="AP189" s="102" t="str">
        <f t="shared" si="33"/>
        <v/>
      </c>
      <c r="AQ189" s="102" t="str">
        <f t="shared" si="34"/>
        <v/>
      </c>
      <c r="AR189" s="102" t="str">
        <f t="shared" si="35"/>
        <v/>
      </c>
      <c r="AS189" s="102" t="str">
        <f t="shared" si="36"/>
        <v/>
      </c>
      <c r="AT189" s="102" t="str">
        <f t="shared" si="37"/>
        <v/>
      </c>
      <c r="AU189" s="102" t="str">
        <f t="shared" si="38"/>
        <v/>
      </c>
      <c r="AV189" s="102" t="str">
        <f t="shared" si="39"/>
        <v/>
      </c>
      <c r="AW189" s="102" t="str">
        <f t="shared" si="40"/>
        <v/>
      </c>
      <c r="BB189" s="101"/>
    </row>
    <row r="190" spans="1:54" ht="15" customHeight="1" x14ac:dyDescent="0.3">
      <c r="A190" s="96" t="str">
        <f t="shared" si="41"/>
        <v/>
      </c>
      <c r="B190" s="96" t="str">
        <f t="shared" si="42"/>
        <v/>
      </c>
      <c r="C190" s="96" t="str">
        <f t="shared" si="43"/>
        <v/>
      </c>
      <c r="D190" s="13">
        <v>176</v>
      </c>
      <c r="E190" s="236"/>
      <c r="F190" s="241"/>
      <c r="G190" s="221"/>
      <c r="H190" s="221"/>
      <c r="I190" s="221"/>
      <c r="J190" s="235"/>
      <c r="K190" s="235"/>
      <c r="L190" s="221"/>
      <c r="M190" s="221"/>
      <c r="N190" s="282" t="str">
        <f t="shared" si="44"/>
        <v/>
      </c>
      <c r="O190" s="138">
        <f t="shared" si="45"/>
        <v>0</v>
      </c>
      <c r="P190" s="86"/>
      <c r="Q190" s="242"/>
      <c r="R190" s="243"/>
      <c r="S190" s="243"/>
      <c r="T190" s="242"/>
      <c r="U190" s="243"/>
      <c r="V190" s="243"/>
      <c r="W190" s="243"/>
      <c r="X190" s="243"/>
      <c r="Y190" s="243"/>
      <c r="Z190" s="243"/>
      <c r="AA190" s="243"/>
      <c r="AB190" s="243"/>
      <c r="AC190" s="243"/>
      <c r="AD190" s="243"/>
      <c r="AE190" s="243"/>
      <c r="AF190" s="221"/>
      <c r="AG190" s="221"/>
      <c r="AI190" s="101"/>
      <c r="AJ190" s="101"/>
      <c r="AK190" s="101"/>
      <c r="AL190" s="101"/>
      <c r="AM190" s="104">
        <f t="shared" si="46"/>
        <v>0</v>
      </c>
      <c r="AN190" s="102">
        <v>177</v>
      </c>
      <c r="AO190" s="102" t="str">
        <f t="shared" si="47"/>
        <v/>
      </c>
      <c r="AP190" s="102" t="str">
        <f t="shared" si="33"/>
        <v/>
      </c>
      <c r="AQ190" s="102" t="str">
        <f t="shared" si="34"/>
        <v/>
      </c>
      <c r="AR190" s="102" t="str">
        <f t="shared" si="35"/>
        <v/>
      </c>
      <c r="AS190" s="102" t="str">
        <f t="shared" si="36"/>
        <v/>
      </c>
      <c r="AT190" s="102" t="str">
        <f t="shared" si="37"/>
        <v/>
      </c>
      <c r="AU190" s="102" t="str">
        <f t="shared" si="38"/>
        <v/>
      </c>
      <c r="AV190" s="102" t="str">
        <f t="shared" si="39"/>
        <v/>
      </c>
      <c r="AW190" s="102" t="str">
        <f t="shared" si="40"/>
        <v/>
      </c>
      <c r="BB190" s="101"/>
    </row>
    <row r="191" spans="1:54" ht="15" customHeight="1" x14ac:dyDescent="0.3">
      <c r="A191" s="96" t="str">
        <f t="shared" si="41"/>
        <v/>
      </c>
      <c r="B191" s="96" t="str">
        <f t="shared" si="42"/>
        <v/>
      </c>
      <c r="C191" s="96" t="str">
        <f t="shared" si="43"/>
        <v/>
      </c>
      <c r="D191" s="13">
        <v>177</v>
      </c>
      <c r="E191" s="236"/>
      <c r="F191" s="241"/>
      <c r="G191" s="221"/>
      <c r="H191" s="221"/>
      <c r="I191" s="221"/>
      <c r="J191" s="235"/>
      <c r="K191" s="235"/>
      <c r="L191" s="221"/>
      <c r="M191" s="221"/>
      <c r="N191" s="282" t="str">
        <f t="shared" si="44"/>
        <v/>
      </c>
      <c r="O191" s="138">
        <f t="shared" si="45"/>
        <v>0</v>
      </c>
      <c r="P191" s="86"/>
      <c r="Q191" s="242"/>
      <c r="R191" s="243"/>
      <c r="S191" s="243"/>
      <c r="T191" s="242"/>
      <c r="U191" s="243"/>
      <c r="V191" s="243"/>
      <c r="W191" s="243"/>
      <c r="X191" s="243"/>
      <c r="Y191" s="243"/>
      <c r="Z191" s="243"/>
      <c r="AA191" s="243"/>
      <c r="AB191" s="243"/>
      <c r="AC191" s="243"/>
      <c r="AD191" s="243"/>
      <c r="AE191" s="243"/>
      <c r="AF191" s="221"/>
      <c r="AG191" s="221"/>
      <c r="AI191" s="101"/>
      <c r="AJ191" s="101"/>
      <c r="AK191" s="101"/>
      <c r="AL191" s="101"/>
      <c r="AM191" s="104">
        <f t="shared" si="46"/>
        <v>0</v>
      </c>
      <c r="AN191" s="102">
        <v>178</v>
      </c>
      <c r="AO191" s="102" t="str">
        <f t="shared" si="47"/>
        <v/>
      </c>
      <c r="AP191" s="102" t="str">
        <f t="shared" si="33"/>
        <v/>
      </c>
      <c r="AQ191" s="102" t="str">
        <f t="shared" si="34"/>
        <v/>
      </c>
      <c r="AR191" s="102" t="str">
        <f t="shared" si="35"/>
        <v/>
      </c>
      <c r="AS191" s="102" t="str">
        <f t="shared" si="36"/>
        <v/>
      </c>
      <c r="AT191" s="102" t="str">
        <f t="shared" si="37"/>
        <v/>
      </c>
      <c r="AU191" s="102" t="str">
        <f t="shared" si="38"/>
        <v/>
      </c>
      <c r="AV191" s="102" t="str">
        <f t="shared" si="39"/>
        <v/>
      </c>
      <c r="AW191" s="102" t="str">
        <f t="shared" si="40"/>
        <v/>
      </c>
      <c r="BB191" s="101"/>
    </row>
    <row r="192" spans="1:54" ht="15" customHeight="1" x14ac:dyDescent="0.3">
      <c r="A192" s="96" t="str">
        <f t="shared" si="41"/>
        <v/>
      </c>
      <c r="B192" s="96" t="str">
        <f t="shared" si="42"/>
        <v/>
      </c>
      <c r="C192" s="96" t="str">
        <f t="shared" si="43"/>
        <v/>
      </c>
      <c r="D192" s="13">
        <v>178</v>
      </c>
      <c r="E192" s="236"/>
      <c r="F192" s="241"/>
      <c r="G192" s="221"/>
      <c r="H192" s="221"/>
      <c r="I192" s="221"/>
      <c r="J192" s="235"/>
      <c r="K192" s="235"/>
      <c r="L192" s="221"/>
      <c r="M192" s="221"/>
      <c r="N192" s="282" t="str">
        <f t="shared" si="44"/>
        <v/>
      </c>
      <c r="O192" s="138">
        <f t="shared" si="45"/>
        <v>0</v>
      </c>
      <c r="P192" s="86"/>
      <c r="Q192" s="242"/>
      <c r="R192" s="243"/>
      <c r="S192" s="243"/>
      <c r="T192" s="242"/>
      <c r="U192" s="243"/>
      <c r="V192" s="243"/>
      <c r="W192" s="243"/>
      <c r="X192" s="243"/>
      <c r="Y192" s="243"/>
      <c r="Z192" s="243"/>
      <c r="AA192" s="243"/>
      <c r="AB192" s="243"/>
      <c r="AC192" s="243"/>
      <c r="AD192" s="243"/>
      <c r="AE192" s="243"/>
      <c r="AF192" s="221"/>
      <c r="AG192" s="221"/>
      <c r="AI192" s="101"/>
      <c r="AJ192" s="101"/>
      <c r="AK192" s="101"/>
      <c r="AL192" s="101"/>
      <c r="AM192" s="104">
        <f t="shared" si="46"/>
        <v>0</v>
      </c>
      <c r="AN192" s="102">
        <v>179</v>
      </c>
      <c r="AO192" s="102" t="str">
        <f t="shared" si="47"/>
        <v/>
      </c>
      <c r="AP192" s="102" t="str">
        <f t="shared" si="33"/>
        <v/>
      </c>
      <c r="AQ192" s="102" t="str">
        <f t="shared" si="34"/>
        <v/>
      </c>
      <c r="AR192" s="102" t="str">
        <f t="shared" si="35"/>
        <v/>
      </c>
      <c r="AS192" s="102" t="str">
        <f t="shared" si="36"/>
        <v/>
      </c>
      <c r="AT192" s="102" t="str">
        <f t="shared" si="37"/>
        <v/>
      </c>
      <c r="AU192" s="102" t="str">
        <f t="shared" si="38"/>
        <v/>
      </c>
      <c r="AV192" s="102" t="str">
        <f t="shared" si="39"/>
        <v/>
      </c>
      <c r="AW192" s="102" t="str">
        <f t="shared" si="40"/>
        <v/>
      </c>
      <c r="BB192" s="101"/>
    </row>
    <row r="193" spans="1:54" ht="15" customHeight="1" x14ac:dyDescent="0.3">
      <c r="A193" s="96" t="str">
        <f t="shared" si="41"/>
        <v/>
      </c>
      <c r="B193" s="96" t="str">
        <f t="shared" si="42"/>
        <v/>
      </c>
      <c r="C193" s="96" t="str">
        <f t="shared" si="43"/>
        <v/>
      </c>
      <c r="D193" s="13">
        <v>179</v>
      </c>
      <c r="E193" s="236"/>
      <c r="F193" s="241"/>
      <c r="G193" s="221"/>
      <c r="H193" s="221"/>
      <c r="I193" s="221"/>
      <c r="J193" s="235"/>
      <c r="K193" s="235"/>
      <c r="L193" s="221"/>
      <c r="M193" s="221"/>
      <c r="N193" s="282" t="str">
        <f t="shared" si="44"/>
        <v/>
      </c>
      <c r="O193" s="138">
        <f t="shared" si="45"/>
        <v>0</v>
      </c>
      <c r="P193" s="86"/>
      <c r="Q193" s="242"/>
      <c r="R193" s="243"/>
      <c r="S193" s="243"/>
      <c r="T193" s="242"/>
      <c r="U193" s="243"/>
      <c r="V193" s="243"/>
      <c r="W193" s="243"/>
      <c r="X193" s="243"/>
      <c r="Y193" s="243"/>
      <c r="Z193" s="243"/>
      <c r="AA193" s="243"/>
      <c r="AB193" s="243"/>
      <c r="AC193" s="243"/>
      <c r="AD193" s="243"/>
      <c r="AE193" s="243"/>
      <c r="AF193" s="221"/>
      <c r="AG193" s="221"/>
      <c r="AI193" s="101"/>
      <c r="AJ193" s="101"/>
      <c r="AK193" s="101"/>
      <c r="AL193" s="101"/>
      <c r="AM193" s="104">
        <f t="shared" si="46"/>
        <v>0</v>
      </c>
      <c r="AN193" s="102">
        <v>180</v>
      </c>
      <c r="AO193" s="102" t="str">
        <f t="shared" si="47"/>
        <v/>
      </c>
      <c r="AP193" s="102" t="str">
        <f t="shared" si="33"/>
        <v/>
      </c>
      <c r="AQ193" s="102" t="str">
        <f t="shared" si="34"/>
        <v/>
      </c>
      <c r="AR193" s="102" t="str">
        <f t="shared" si="35"/>
        <v/>
      </c>
      <c r="AS193" s="102" t="str">
        <f t="shared" si="36"/>
        <v/>
      </c>
      <c r="AT193" s="102" t="str">
        <f t="shared" si="37"/>
        <v/>
      </c>
      <c r="AU193" s="102" t="str">
        <f t="shared" si="38"/>
        <v/>
      </c>
      <c r="AV193" s="102" t="str">
        <f t="shared" si="39"/>
        <v/>
      </c>
      <c r="AW193" s="102" t="str">
        <f t="shared" si="40"/>
        <v/>
      </c>
      <c r="BB193" s="101"/>
    </row>
    <row r="194" spans="1:54" ht="15" customHeight="1" x14ac:dyDescent="0.3">
      <c r="A194" s="96" t="str">
        <f t="shared" si="41"/>
        <v/>
      </c>
      <c r="B194" s="96" t="str">
        <f t="shared" si="42"/>
        <v/>
      </c>
      <c r="C194" s="96" t="str">
        <f t="shared" si="43"/>
        <v/>
      </c>
      <c r="D194" s="13">
        <v>180</v>
      </c>
      <c r="E194" s="236"/>
      <c r="F194" s="241"/>
      <c r="G194" s="221"/>
      <c r="H194" s="221"/>
      <c r="I194" s="221"/>
      <c r="J194" s="235"/>
      <c r="K194" s="235"/>
      <c r="L194" s="221"/>
      <c r="M194" s="221"/>
      <c r="N194" s="282" t="str">
        <f t="shared" si="44"/>
        <v/>
      </c>
      <c r="O194" s="138">
        <f t="shared" si="45"/>
        <v>0</v>
      </c>
      <c r="P194" s="86"/>
      <c r="Q194" s="242"/>
      <c r="R194" s="243"/>
      <c r="S194" s="243"/>
      <c r="T194" s="242"/>
      <c r="U194" s="243"/>
      <c r="V194" s="243"/>
      <c r="W194" s="243"/>
      <c r="X194" s="243"/>
      <c r="Y194" s="243"/>
      <c r="Z194" s="243"/>
      <c r="AA194" s="243"/>
      <c r="AB194" s="243"/>
      <c r="AC194" s="243"/>
      <c r="AD194" s="243"/>
      <c r="AE194" s="243"/>
      <c r="AF194" s="221"/>
      <c r="AG194" s="221"/>
      <c r="AI194" s="101"/>
      <c r="AJ194" s="101"/>
      <c r="AK194" s="101"/>
      <c r="AL194" s="101"/>
      <c r="AM194" s="104">
        <f t="shared" si="46"/>
        <v>0</v>
      </c>
      <c r="AN194" s="102">
        <v>181</v>
      </c>
      <c r="AO194" s="102" t="str">
        <f t="shared" si="47"/>
        <v/>
      </c>
      <c r="AP194" s="102" t="str">
        <f t="shared" si="33"/>
        <v/>
      </c>
      <c r="AQ194" s="102" t="str">
        <f t="shared" si="34"/>
        <v/>
      </c>
      <c r="AR194" s="102" t="str">
        <f t="shared" si="35"/>
        <v/>
      </c>
      <c r="AS194" s="102" t="str">
        <f t="shared" si="36"/>
        <v/>
      </c>
      <c r="AT194" s="102" t="str">
        <f t="shared" si="37"/>
        <v/>
      </c>
      <c r="AU194" s="102" t="str">
        <f t="shared" si="38"/>
        <v/>
      </c>
      <c r="AV194" s="102" t="str">
        <f t="shared" si="39"/>
        <v/>
      </c>
      <c r="AW194" s="102" t="str">
        <f t="shared" si="40"/>
        <v/>
      </c>
      <c r="BB194" s="101"/>
    </row>
    <row r="195" spans="1:54" ht="15" customHeight="1" x14ac:dyDescent="0.3">
      <c r="A195" s="96" t="str">
        <f t="shared" si="41"/>
        <v/>
      </c>
      <c r="B195" s="96" t="str">
        <f t="shared" si="42"/>
        <v/>
      </c>
      <c r="C195" s="96" t="str">
        <f t="shared" si="43"/>
        <v/>
      </c>
      <c r="D195" s="13">
        <v>181</v>
      </c>
      <c r="E195" s="236"/>
      <c r="F195" s="241"/>
      <c r="G195" s="221"/>
      <c r="H195" s="221"/>
      <c r="I195" s="221"/>
      <c r="J195" s="235"/>
      <c r="K195" s="235"/>
      <c r="L195" s="221"/>
      <c r="M195" s="221"/>
      <c r="N195" s="282" t="str">
        <f t="shared" si="44"/>
        <v/>
      </c>
      <c r="O195" s="138">
        <f t="shared" si="45"/>
        <v>0</v>
      </c>
      <c r="P195" s="86"/>
      <c r="Q195" s="242"/>
      <c r="R195" s="243"/>
      <c r="S195" s="243"/>
      <c r="T195" s="242"/>
      <c r="U195" s="243"/>
      <c r="V195" s="243"/>
      <c r="W195" s="243"/>
      <c r="X195" s="243"/>
      <c r="Y195" s="243"/>
      <c r="Z195" s="243"/>
      <c r="AA195" s="243"/>
      <c r="AB195" s="243"/>
      <c r="AC195" s="243"/>
      <c r="AD195" s="243"/>
      <c r="AE195" s="243"/>
      <c r="AF195" s="221"/>
      <c r="AG195" s="221"/>
      <c r="AI195" s="101"/>
      <c r="AJ195" s="101"/>
      <c r="AK195" s="101"/>
      <c r="AL195" s="101"/>
      <c r="AM195" s="104">
        <f t="shared" si="46"/>
        <v>0</v>
      </c>
      <c r="AN195" s="102">
        <v>182</v>
      </c>
      <c r="AO195" s="102" t="str">
        <f t="shared" si="47"/>
        <v/>
      </c>
      <c r="AP195" s="102" t="str">
        <f t="shared" si="33"/>
        <v/>
      </c>
      <c r="AQ195" s="102" t="str">
        <f t="shared" si="34"/>
        <v/>
      </c>
      <c r="AR195" s="102" t="str">
        <f t="shared" si="35"/>
        <v/>
      </c>
      <c r="AS195" s="102" t="str">
        <f t="shared" si="36"/>
        <v/>
      </c>
      <c r="AT195" s="102" t="str">
        <f t="shared" si="37"/>
        <v/>
      </c>
      <c r="AU195" s="102" t="str">
        <f t="shared" si="38"/>
        <v/>
      </c>
      <c r="AV195" s="102" t="str">
        <f t="shared" si="39"/>
        <v/>
      </c>
      <c r="AW195" s="102" t="str">
        <f t="shared" si="40"/>
        <v/>
      </c>
      <c r="BB195" s="101"/>
    </row>
    <row r="196" spans="1:54" ht="15" customHeight="1" x14ac:dyDescent="0.3">
      <c r="A196" s="96" t="str">
        <f t="shared" si="41"/>
        <v/>
      </c>
      <c r="B196" s="96" t="str">
        <f t="shared" si="42"/>
        <v/>
      </c>
      <c r="C196" s="96" t="str">
        <f t="shared" si="43"/>
        <v/>
      </c>
      <c r="D196" s="13">
        <v>182</v>
      </c>
      <c r="E196" s="236"/>
      <c r="F196" s="241"/>
      <c r="G196" s="221"/>
      <c r="H196" s="221"/>
      <c r="I196" s="221"/>
      <c r="J196" s="235"/>
      <c r="K196" s="235"/>
      <c r="L196" s="221"/>
      <c r="M196" s="221"/>
      <c r="N196" s="282" t="str">
        <f t="shared" si="44"/>
        <v/>
      </c>
      <c r="O196" s="138">
        <f t="shared" si="45"/>
        <v>0</v>
      </c>
      <c r="P196" s="86"/>
      <c r="Q196" s="242"/>
      <c r="R196" s="243"/>
      <c r="S196" s="243"/>
      <c r="T196" s="242"/>
      <c r="U196" s="243"/>
      <c r="V196" s="243"/>
      <c r="W196" s="243"/>
      <c r="X196" s="243"/>
      <c r="Y196" s="243"/>
      <c r="Z196" s="243"/>
      <c r="AA196" s="243"/>
      <c r="AB196" s="243"/>
      <c r="AC196" s="243"/>
      <c r="AD196" s="243"/>
      <c r="AE196" s="243"/>
      <c r="AF196" s="221"/>
      <c r="AG196" s="221"/>
      <c r="AI196" s="101"/>
      <c r="AJ196" s="101"/>
      <c r="AK196" s="101"/>
      <c r="AL196" s="101"/>
      <c r="AM196" s="104">
        <f t="shared" si="46"/>
        <v>0</v>
      </c>
      <c r="AN196" s="102">
        <v>183</v>
      </c>
      <c r="AO196" s="102" t="str">
        <f t="shared" si="47"/>
        <v/>
      </c>
      <c r="AP196" s="102" t="str">
        <f t="shared" si="33"/>
        <v/>
      </c>
      <c r="AQ196" s="102" t="str">
        <f t="shared" si="34"/>
        <v/>
      </c>
      <c r="AR196" s="102" t="str">
        <f t="shared" si="35"/>
        <v/>
      </c>
      <c r="AS196" s="102" t="str">
        <f t="shared" si="36"/>
        <v/>
      </c>
      <c r="AT196" s="102" t="str">
        <f t="shared" si="37"/>
        <v/>
      </c>
      <c r="AU196" s="102" t="str">
        <f t="shared" si="38"/>
        <v/>
      </c>
      <c r="AV196" s="102" t="str">
        <f t="shared" si="39"/>
        <v/>
      </c>
      <c r="AW196" s="102" t="str">
        <f t="shared" si="40"/>
        <v/>
      </c>
      <c r="BB196" s="101"/>
    </row>
    <row r="197" spans="1:54" ht="15" customHeight="1" x14ac:dyDescent="0.3">
      <c r="A197" s="96" t="str">
        <f t="shared" si="41"/>
        <v/>
      </c>
      <c r="B197" s="96" t="str">
        <f t="shared" si="42"/>
        <v/>
      </c>
      <c r="C197" s="96" t="str">
        <f t="shared" si="43"/>
        <v/>
      </c>
      <c r="D197" s="13">
        <v>183</v>
      </c>
      <c r="E197" s="236"/>
      <c r="F197" s="241"/>
      <c r="G197" s="221"/>
      <c r="H197" s="221"/>
      <c r="I197" s="221"/>
      <c r="J197" s="235"/>
      <c r="K197" s="235"/>
      <c r="L197" s="221"/>
      <c r="M197" s="221"/>
      <c r="N197" s="282" t="str">
        <f t="shared" si="44"/>
        <v/>
      </c>
      <c r="O197" s="138">
        <f t="shared" si="45"/>
        <v>0</v>
      </c>
      <c r="P197" s="86"/>
      <c r="Q197" s="242"/>
      <c r="R197" s="243"/>
      <c r="S197" s="243"/>
      <c r="T197" s="242"/>
      <c r="U197" s="243"/>
      <c r="V197" s="243"/>
      <c r="W197" s="243"/>
      <c r="X197" s="243"/>
      <c r="Y197" s="243"/>
      <c r="Z197" s="243"/>
      <c r="AA197" s="243"/>
      <c r="AB197" s="243"/>
      <c r="AC197" s="243"/>
      <c r="AD197" s="243"/>
      <c r="AE197" s="243"/>
      <c r="AF197" s="221"/>
      <c r="AG197" s="221"/>
      <c r="AI197" s="101"/>
      <c r="AJ197" s="101"/>
      <c r="AK197" s="101"/>
      <c r="AL197" s="101"/>
      <c r="AM197" s="104">
        <f t="shared" si="46"/>
        <v>0</v>
      </c>
      <c r="AN197" s="102">
        <v>184</v>
      </c>
      <c r="AO197" s="102" t="str">
        <f t="shared" si="47"/>
        <v/>
      </c>
      <c r="AP197" s="102" t="str">
        <f t="shared" si="33"/>
        <v/>
      </c>
      <c r="AQ197" s="102" t="str">
        <f t="shared" si="34"/>
        <v/>
      </c>
      <c r="AR197" s="102" t="str">
        <f t="shared" si="35"/>
        <v/>
      </c>
      <c r="AS197" s="102" t="str">
        <f t="shared" si="36"/>
        <v/>
      </c>
      <c r="AT197" s="102" t="str">
        <f t="shared" si="37"/>
        <v/>
      </c>
      <c r="AU197" s="102" t="str">
        <f t="shared" si="38"/>
        <v/>
      </c>
      <c r="AV197" s="102" t="str">
        <f t="shared" si="39"/>
        <v/>
      </c>
      <c r="AW197" s="102" t="str">
        <f t="shared" si="40"/>
        <v/>
      </c>
      <c r="BB197" s="101"/>
    </row>
    <row r="198" spans="1:54" ht="15" customHeight="1" x14ac:dyDescent="0.3">
      <c r="A198" s="96" t="str">
        <f t="shared" si="41"/>
        <v/>
      </c>
      <c r="B198" s="96" t="str">
        <f t="shared" si="42"/>
        <v/>
      </c>
      <c r="C198" s="96" t="str">
        <f t="shared" si="43"/>
        <v/>
      </c>
      <c r="D198" s="13">
        <v>184</v>
      </c>
      <c r="E198" s="236"/>
      <c r="F198" s="241"/>
      <c r="G198" s="221"/>
      <c r="H198" s="221"/>
      <c r="I198" s="221"/>
      <c r="J198" s="235"/>
      <c r="K198" s="235"/>
      <c r="L198" s="221"/>
      <c r="M198" s="221"/>
      <c r="N198" s="282" t="str">
        <f t="shared" si="44"/>
        <v/>
      </c>
      <c r="O198" s="138">
        <f t="shared" si="45"/>
        <v>0</v>
      </c>
      <c r="P198" s="86"/>
      <c r="Q198" s="242"/>
      <c r="R198" s="243"/>
      <c r="S198" s="243"/>
      <c r="T198" s="242"/>
      <c r="U198" s="243"/>
      <c r="V198" s="243"/>
      <c r="W198" s="243"/>
      <c r="X198" s="243"/>
      <c r="Y198" s="243"/>
      <c r="Z198" s="243"/>
      <c r="AA198" s="243"/>
      <c r="AB198" s="243"/>
      <c r="AC198" s="243"/>
      <c r="AD198" s="243"/>
      <c r="AE198" s="243"/>
      <c r="AF198" s="221"/>
      <c r="AG198" s="221"/>
      <c r="AI198" s="101"/>
      <c r="AJ198" s="101"/>
      <c r="AK198" s="101"/>
      <c r="AL198" s="101"/>
      <c r="AM198" s="104">
        <f t="shared" si="46"/>
        <v>0</v>
      </c>
      <c r="AN198" s="102">
        <v>185</v>
      </c>
      <c r="AO198" s="102" t="str">
        <f t="shared" si="47"/>
        <v/>
      </c>
      <c r="AP198" s="102" t="str">
        <f t="shared" si="33"/>
        <v/>
      </c>
      <c r="AQ198" s="102" t="str">
        <f t="shared" si="34"/>
        <v/>
      </c>
      <c r="AR198" s="102" t="str">
        <f t="shared" si="35"/>
        <v/>
      </c>
      <c r="AS198" s="102" t="str">
        <f t="shared" si="36"/>
        <v/>
      </c>
      <c r="AT198" s="102" t="str">
        <f t="shared" si="37"/>
        <v/>
      </c>
      <c r="AU198" s="102" t="str">
        <f t="shared" si="38"/>
        <v/>
      </c>
      <c r="AV198" s="102" t="str">
        <f t="shared" si="39"/>
        <v/>
      </c>
      <c r="AW198" s="102" t="str">
        <f t="shared" si="40"/>
        <v/>
      </c>
      <c r="BB198" s="101"/>
    </row>
    <row r="199" spans="1:54" ht="15" customHeight="1" x14ac:dyDescent="0.3">
      <c r="A199" s="96" t="str">
        <f t="shared" si="41"/>
        <v/>
      </c>
      <c r="B199" s="96" t="str">
        <f t="shared" si="42"/>
        <v/>
      </c>
      <c r="C199" s="96" t="str">
        <f t="shared" si="43"/>
        <v/>
      </c>
      <c r="D199" s="13">
        <v>185</v>
      </c>
      <c r="E199" s="236"/>
      <c r="F199" s="241"/>
      <c r="G199" s="221"/>
      <c r="H199" s="221"/>
      <c r="I199" s="221"/>
      <c r="J199" s="235"/>
      <c r="K199" s="235"/>
      <c r="L199" s="221"/>
      <c r="M199" s="221"/>
      <c r="N199" s="282" t="str">
        <f t="shared" si="44"/>
        <v/>
      </c>
      <c r="O199" s="138">
        <f t="shared" si="45"/>
        <v>0</v>
      </c>
      <c r="P199" s="86"/>
      <c r="Q199" s="242"/>
      <c r="R199" s="243"/>
      <c r="S199" s="243"/>
      <c r="T199" s="242"/>
      <c r="U199" s="243"/>
      <c r="V199" s="243"/>
      <c r="W199" s="243"/>
      <c r="X199" s="243"/>
      <c r="Y199" s="243"/>
      <c r="Z199" s="243"/>
      <c r="AA199" s="243"/>
      <c r="AB199" s="243"/>
      <c r="AC199" s="243"/>
      <c r="AD199" s="243"/>
      <c r="AE199" s="243"/>
      <c r="AF199" s="221"/>
      <c r="AG199" s="221"/>
      <c r="AI199" s="101"/>
      <c r="AJ199" s="101"/>
      <c r="AK199" s="101"/>
      <c r="AL199" s="101"/>
      <c r="AM199" s="104">
        <f t="shared" si="46"/>
        <v>0</v>
      </c>
      <c r="AN199" s="102">
        <v>186</v>
      </c>
      <c r="AO199" s="102" t="str">
        <f t="shared" si="47"/>
        <v/>
      </c>
      <c r="AP199" s="102" t="str">
        <f t="shared" si="33"/>
        <v/>
      </c>
      <c r="AQ199" s="102" t="str">
        <f t="shared" si="34"/>
        <v/>
      </c>
      <c r="AR199" s="102" t="str">
        <f t="shared" si="35"/>
        <v/>
      </c>
      <c r="AS199" s="102" t="str">
        <f t="shared" si="36"/>
        <v/>
      </c>
      <c r="AT199" s="102" t="str">
        <f t="shared" si="37"/>
        <v/>
      </c>
      <c r="AU199" s="102" t="str">
        <f t="shared" si="38"/>
        <v/>
      </c>
      <c r="AV199" s="102" t="str">
        <f t="shared" si="39"/>
        <v/>
      </c>
      <c r="AW199" s="102" t="str">
        <f t="shared" si="40"/>
        <v/>
      </c>
      <c r="BB199" s="101"/>
    </row>
    <row r="200" spans="1:54" ht="15" customHeight="1" x14ac:dyDescent="0.3">
      <c r="A200" s="96" t="str">
        <f t="shared" si="41"/>
        <v/>
      </c>
      <c r="B200" s="96" t="str">
        <f t="shared" si="42"/>
        <v/>
      </c>
      <c r="C200" s="96" t="str">
        <f t="shared" si="43"/>
        <v/>
      </c>
      <c r="D200" s="13">
        <v>186</v>
      </c>
      <c r="E200" s="236"/>
      <c r="F200" s="241"/>
      <c r="G200" s="221"/>
      <c r="H200" s="221"/>
      <c r="I200" s="221"/>
      <c r="J200" s="235"/>
      <c r="K200" s="235"/>
      <c r="L200" s="221"/>
      <c r="M200" s="221"/>
      <c r="N200" s="282" t="str">
        <f t="shared" si="44"/>
        <v/>
      </c>
      <c r="O200" s="138">
        <f t="shared" si="45"/>
        <v>0</v>
      </c>
      <c r="P200" s="86"/>
      <c r="Q200" s="242"/>
      <c r="R200" s="243"/>
      <c r="S200" s="243"/>
      <c r="T200" s="242"/>
      <c r="U200" s="243"/>
      <c r="V200" s="243"/>
      <c r="W200" s="243"/>
      <c r="X200" s="243"/>
      <c r="Y200" s="243"/>
      <c r="Z200" s="243"/>
      <c r="AA200" s="243"/>
      <c r="AB200" s="243"/>
      <c r="AC200" s="243"/>
      <c r="AD200" s="243"/>
      <c r="AE200" s="243"/>
      <c r="AF200" s="221"/>
      <c r="AG200" s="221"/>
      <c r="AI200" s="101"/>
      <c r="AJ200" s="101"/>
      <c r="AK200" s="101"/>
      <c r="AL200" s="101"/>
      <c r="AM200" s="104">
        <f t="shared" si="46"/>
        <v>0</v>
      </c>
      <c r="AN200" s="102">
        <v>187</v>
      </c>
      <c r="AO200" s="102" t="str">
        <f t="shared" si="47"/>
        <v/>
      </c>
      <c r="AP200" s="102" t="str">
        <f t="shared" si="33"/>
        <v/>
      </c>
      <c r="AQ200" s="102" t="str">
        <f t="shared" si="34"/>
        <v/>
      </c>
      <c r="AR200" s="102" t="str">
        <f t="shared" si="35"/>
        <v/>
      </c>
      <c r="AS200" s="102" t="str">
        <f t="shared" si="36"/>
        <v/>
      </c>
      <c r="AT200" s="102" t="str">
        <f t="shared" si="37"/>
        <v/>
      </c>
      <c r="AU200" s="102" t="str">
        <f t="shared" si="38"/>
        <v/>
      </c>
      <c r="AV200" s="102" t="str">
        <f t="shared" si="39"/>
        <v/>
      </c>
      <c r="AW200" s="102" t="str">
        <f t="shared" si="40"/>
        <v/>
      </c>
      <c r="BB200" s="101"/>
    </row>
    <row r="201" spans="1:54" ht="15" customHeight="1" x14ac:dyDescent="0.3">
      <c r="A201" s="96" t="str">
        <f t="shared" si="41"/>
        <v/>
      </c>
      <c r="B201" s="96" t="str">
        <f t="shared" si="42"/>
        <v/>
      </c>
      <c r="C201" s="96" t="str">
        <f t="shared" si="43"/>
        <v/>
      </c>
      <c r="D201" s="13">
        <v>187</v>
      </c>
      <c r="E201" s="236"/>
      <c r="F201" s="241"/>
      <c r="G201" s="221"/>
      <c r="H201" s="221"/>
      <c r="I201" s="221"/>
      <c r="J201" s="235"/>
      <c r="K201" s="235"/>
      <c r="L201" s="221"/>
      <c r="M201" s="221"/>
      <c r="N201" s="282" t="str">
        <f t="shared" si="44"/>
        <v/>
      </c>
      <c r="O201" s="138">
        <f t="shared" si="45"/>
        <v>0</v>
      </c>
      <c r="P201" s="86"/>
      <c r="Q201" s="242"/>
      <c r="R201" s="243"/>
      <c r="S201" s="243"/>
      <c r="T201" s="242"/>
      <c r="U201" s="243"/>
      <c r="V201" s="243"/>
      <c r="W201" s="243"/>
      <c r="X201" s="243"/>
      <c r="Y201" s="243"/>
      <c r="Z201" s="243"/>
      <c r="AA201" s="243"/>
      <c r="AB201" s="243"/>
      <c r="AC201" s="243"/>
      <c r="AD201" s="243"/>
      <c r="AE201" s="243"/>
      <c r="AF201" s="221"/>
      <c r="AG201" s="221"/>
      <c r="AI201" s="101"/>
      <c r="AJ201" s="101"/>
      <c r="AK201" s="101"/>
      <c r="AL201" s="101"/>
      <c r="AM201" s="104">
        <f t="shared" si="46"/>
        <v>0</v>
      </c>
      <c r="AN201" s="102">
        <v>188</v>
      </c>
      <c r="AO201" s="102" t="str">
        <f t="shared" si="47"/>
        <v/>
      </c>
      <c r="AP201" s="102" t="str">
        <f t="shared" si="33"/>
        <v/>
      </c>
      <c r="AQ201" s="102" t="str">
        <f t="shared" si="34"/>
        <v/>
      </c>
      <c r="AR201" s="102" t="str">
        <f t="shared" si="35"/>
        <v/>
      </c>
      <c r="AS201" s="102" t="str">
        <f t="shared" si="36"/>
        <v/>
      </c>
      <c r="AT201" s="102" t="str">
        <f t="shared" si="37"/>
        <v/>
      </c>
      <c r="AU201" s="102" t="str">
        <f t="shared" si="38"/>
        <v/>
      </c>
      <c r="AV201" s="102" t="str">
        <f t="shared" si="39"/>
        <v/>
      </c>
      <c r="AW201" s="102" t="str">
        <f t="shared" si="40"/>
        <v/>
      </c>
      <c r="BB201" s="101"/>
    </row>
    <row r="202" spans="1:54" ht="15" customHeight="1" x14ac:dyDescent="0.3">
      <c r="A202" s="96" t="str">
        <f t="shared" si="41"/>
        <v/>
      </c>
      <c r="B202" s="96" t="str">
        <f t="shared" si="42"/>
        <v/>
      </c>
      <c r="C202" s="96" t="str">
        <f t="shared" si="43"/>
        <v/>
      </c>
      <c r="D202" s="13">
        <v>188</v>
      </c>
      <c r="E202" s="236"/>
      <c r="F202" s="241"/>
      <c r="G202" s="221"/>
      <c r="H202" s="221"/>
      <c r="I202" s="221"/>
      <c r="J202" s="235"/>
      <c r="K202" s="235"/>
      <c r="L202" s="221"/>
      <c r="M202" s="221"/>
      <c r="N202" s="282" t="str">
        <f t="shared" si="44"/>
        <v/>
      </c>
      <c r="O202" s="138">
        <f t="shared" si="45"/>
        <v>0</v>
      </c>
      <c r="P202" s="86"/>
      <c r="Q202" s="242"/>
      <c r="R202" s="243"/>
      <c r="S202" s="243"/>
      <c r="T202" s="242"/>
      <c r="U202" s="243"/>
      <c r="V202" s="243"/>
      <c r="W202" s="243"/>
      <c r="X202" s="243"/>
      <c r="Y202" s="243"/>
      <c r="Z202" s="243"/>
      <c r="AA202" s="243"/>
      <c r="AB202" s="243"/>
      <c r="AC202" s="243"/>
      <c r="AD202" s="243"/>
      <c r="AE202" s="243"/>
      <c r="AF202" s="221"/>
      <c r="AG202" s="221"/>
      <c r="AI202" s="101"/>
      <c r="AJ202" s="101"/>
      <c r="AK202" s="101"/>
      <c r="AL202" s="101"/>
      <c r="AM202" s="104">
        <f t="shared" si="46"/>
        <v>0</v>
      </c>
      <c r="AN202" s="102">
        <v>189</v>
      </c>
      <c r="AO202" s="102" t="str">
        <f t="shared" si="47"/>
        <v/>
      </c>
      <c r="AP202" s="102" t="str">
        <f t="shared" si="33"/>
        <v/>
      </c>
      <c r="AQ202" s="102" t="str">
        <f t="shared" si="34"/>
        <v/>
      </c>
      <c r="AR202" s="102" t="str">
        <f t="shared" si="35"/>
        <v/>
      </c>
      <c r="AS202" s="102" t="str">
        <f t="shared" si="36"/>
        <v/>
      </c>
      <c r="AT202" s="102" t="str">
        <f t="shared" si="37"/>
        <v/>
      </c>
      <c r="AU202" s="102" t="str">
        <f t="shared" si="38"/>
        <v/>
      </c>
      <c r="AV202" s="102" t="str">
        <f t="shared" si="39"/>
        <v/>
      </c>
      <c r="AW202" s="102" t="str">
        <f t="shared" si="40"/>
        <v/>
      </c>
      <c r="BB202" s="101"/>
    </row>
    <row r="203" spans="1:54" ht="15" customHeight="1" x14ac:dyDescent="0.3">
      <c r="A203" s="96" t="str">
        <f t="shared" si="41"/>
        <v/>
      </c>
      <c r="B203" s="96" t="str">
        <f t="shared" si="42"/>
        <v/>
      </c>
      <c r="C203" s="96" t="str">
        <f t="shared" si="43"/>
        <v/>
      </c>
      <c r="D203" s="13">
        <v>189</v>
      </c>
      <c r="E203" s="236"/>
      <c r="F203" s="241"/>
      <c r="G203" s="221"/>
      <c r="H203" s="221"/>
      <c r="I203" s="221"/>
      <c r="J203" s="235"/>
      <c r="K203" s="235"/>
      <c r="L203" s="221"/>
      <c r="M203" s="221"/>
      <c r="N203" s="282" t="str">
        <f t="shared" si="44"/>
        <v/>
      </c>
      <c r="O203" s="138">
        <f t="shared" si="45"/>
        <v>0</v>
      </c>
      <c r="P203" s="86"/>
      <c r="Q203" s="242"/>
      <c r="R203" s="243"/>
      <c r="S203" s="243"/>
      <c r="T203" s="242"/>
      <c r="U203" s="243"/>
      <c r="V203" s="243"/>
      <c r="W203" s="243"/>
      <c r="X203" s="243"/>
      <c r="Y203" s="243"/>
      <c r="Z203" s="243"/>
      <c r="AA203" s="243"/>
      <c r="AB203" s="243"/>
      <c r="AC203" s="243"/>
      <c r="AD203" s="243"/>
      <c r="AE203" s="243"/>
      <c r="AF203" s="221"/>
      <c r="AG203" s="221"/>
      <c r="AI203" s="101"/>
      <c r="AJ203" s="101"/>
      <c r="AK203" s="101"/>
      <c r="AL203" s="101"/>
      <c r="AM203" s="104">
        <f t="shared" si="46"/>
        <v>0</v>
      </c>
      <c r="AN203" s="102">
        <v>190</v>
      </c>
      <c r="AO203" s="102" t="str">
        <f t="shared" si="47"/>
        <v/>
      </c>
      <c r="AP203" s="102" t="str">
        <f t="shared" si="33"/>
        <v/>
      </c>
      <c r="AQ203" s="102" t="str">
        <f t="shared" si="34"/>
        <v/>
      </c>
      <c r="AR203" s="102" t="str">
        <f t="shared" si="35"/>
        <v/>
      </c>
      <c r="AS203" s="102" t="str">
        <f t="shared" si="36"/>
        <v/>
      </c>
      <c r="AT203" s="102" t="str">
        <f t="shared" si="37"/>
        <v/>
      </c>
      <c r="AU203" s="102" t="str">
        <f t="shared" si="38"/>
        <v/>
      </c>
      <c r="AV203" s="102" t="str">
        <f t="shared" si="39"/>
        <v/>
      </c>
      <c r="AW203" s="102" t="str">
        <f t="shared" si="40"/>
        <v/>
      </c>
      <c r="BB203" s="101"/>
    </row>
    <row r="204" spans="1:54" ht="15" customHeight="1" x14ac:dyDescent="0.3">
      <c r="A204" s="96" t="str">
        <f t="shared" si="41"/>
        <v/>
      </c>
      <c r="B204" s="96" t="str">
        <f t="shared" si="42"/>
        <v/>
      </c>
      <c r="C204" s="96" t="str">
        <f t="shared" si="43"/>
        <v/>
      </c>
      <c r="D204" s="13">
        <v>190</v>
      </c>
      <c r="E204" s="236"/>
      <c r="F204" s="241"/>
      <c r="G204" s="221"/>
      <c r="H204" s="221"/>
      <c r="I204" s="221"/>
      <c r="J204" s="235"/>
      <c r="K204" s="235"/>
      <c r="L204" s="221"/>
      <c r="M204" s="221"/>
      <c r="N204" s="282" t="str">
        <f t="shared" si="44"/>
        <v/>
      </c>
      <c r="O204" s="138">
        <f t="shared" si="45"/>
        <v>0</v>
      </c>
      <c r="P204" s="86"/>
      <c r="Q204" s="242"/>
      <c r="R204" s="243"/>
      <c r="S204" s="243"/>
      <c r="T204" s="242"/>
      <c r="U204" s="243"/>
      <c r="V204" s="243"/>
      <c r="W204" s="243"/>
      <c r="X204" s="243"/>
      <c r="Y204" s="243"/>
      <c r="Z204" s="243"/>
      <c r="AA204" s="243"/>
      <c r="AB204" s="243"/>
      <c r="AC204" s="243"/>
      <c r="AD204" s="243"/>
      <c r="AE204" s="243"/>
      <c r="AF204" s="221"/>
      <c r="AG204" s="221"/>
      <c r="AI204" s="101"/>
      <c r="AJ204" s="101"/>
      <c r="AK204" s="101"/>
      <c r="AL204" s="101"/>
      <c r="AM204" s="104">
        <f t="shared" si="46"/>
        <v>0</v>
      </c>
      <c r="AN204" s="102">
        <v>191</v>
      </c>
      <c r="AO204" s="102" t="str">
        <f t="shared" si="47"/>
        <v/>
      </c>
      <c r="AP204" s="102" t="str">
        <f t="shared" si="33"/>
        <v/>
      </c>
      <c r="AQ204" s="102" t="str">
        <f t="shared" si="34"/>
        <v/>
      </c>
      <c r="AR204" s="102" t="str">
        <f t="shared" si="35"/>
        <v/>
      </c>
      <c r="AS204" s="102" t="str">
        <f t="shared" si="36"/>
        <v/>
      </c>
      <c r="AT204" s="102" t="str">
        <f t="shared" si="37"/>
        <v/>
      </c>
      <c r="AU204" s="102" t="str">
        <f t="shared" si="38"/>
        <v/>
      </c>
      <c r="AV204" s="102" t="str">
        <f t="shared" si="39"/>
        <v/>
      </c>
      <c r="AW204" s="102" t="str">
        <f t="shared" si="40"/>
        <v/>
      </c>
      <c r="BB204" s="101"/>
    </row>
    <row r="205" spans="1:54" ht="15" customHeight="1" x14ac:dyDescent="0.3">
      <c r="A205" s="96" t="str">
        <f t="shared" si="41"/>
        <v/>
      </c>
      <c r="B205" s="96" t="str">
        <f t="shared" si="42"/>
        <v/>
      </c>
      <c r="C205" s="96" t="str">
        <f t="shared" si="43"/>
        <v/>
      </c>
      <c r="D205" s="13">
        <v>191</v>
      </c>
      <c r="E205" s="236"/>
      <c r="F205" s="241"/>
      <c r="G205" s="221"/>
      <c r="H205" s="221"/>
      <c r="I205" s="221"/>
      <c r="J205" s="235"/>
      <c r="K205" s="235"/>
      <c r="L205" s="221"/>
      <c r="M205" s="221"/>
      <c r="N205" s="282" t="str">
        <f t="shared" si="44"/>
        <v/>
      </c>
      <c r="O205" s="138">
        <f t="shared" si="45"/>
        <v>0</v>
      </c>
      <c r="P205" s="86"/>
      <c r="Q205" s="242"/>
      <c r="R205" s="243"/>
      <c r="S205" s="243"/>
      <c r="T205" s="242"/>
      <c r="U205" s="243"/>
      <c r="V205" s="243"/>
      <c r="W205" s="243"/>
      <c r="X205" s="243"/>
      <c r="Y205" s="243"/>
      <c r="Z205" s="243"/>
      <c r="AA205" s="243"/>
      <c r="AB205" s="243"/>
      <c r="AC205" s="243"/>
      <c r="AD205" s="243"/>
      <c r="AE205" s="243"/>
      <c r="AF205" s="221"/>
      <c r="AG205" s="221"/>
      <c r="AI205" s="101"/>
      <c r="AJ205" s="101"/>
      <c r="AK205" s="101"/>
      <c r="AL205" s="101"/>
      <c r="AM205" s="104">
        <f t="shared" si="46"/>
        <v>0</v>
      </c>
      <c r="AN205" s="102">
        <v>192</v>
      </c>
      <c r="AO205" s="102" t="str">
        <f t="shared" si="47"/>
        <v/>
      </c>
      <c r="AP205" s="102" t="str">
        <f t="shared" si="33"/>
        <v/>
      </c>
      <c r="AQ205" s="102" t="str">
        <f t="shared" si="34"/>
        <v/>
      </c>
      <c r="AR205" s="102" t="str">
        <f t="shared" si="35"/>
        <v/>
      </c>
      <c r="AS205" s="102" t="str">
        <f t="shared" si="36"/>
        <v/>
      </c>
      <c r="AT205" s="102" t="str">
        <f t="shared" si="37"/>
        <v/>
      </c>
      <c r="AU205" s="102" t="str">
        <f t="shared" si="38"/>
        <v/>
      </c>
      <c r="AV205" s="102" t="str">
        <f t="shared" si="39"/>
        <v/>
      </c>
      <c r="AW205" s="102" t="str">
        <f t="shared" si="40"/>
        <v/>
      </c>
      <c r="BB205" s="101"/>
    </row>
    <row r="206" spans="1:54" ht="15" customHeight="1" x14ac:dyDescent="0.3">
      <c r="A206" s="96" t="str">
        <f t="shared" si="41"/>
        <v/>
      </c>
      <c r="B206" s="96" t="str">
        <f t="shared" si="42"/>
        <v/>
      </c>
      <c r="C206" s="96" t="str">
        <f t="shared" si="43"/>
        <v/>
      </c>
      <c r="D206" s="13">
        <v>192</v>
      </c>
      <c r="E206" s="236"/>
      <c r="F206" s="241"/>
      <c r="G206" s="221"/>
      <c r="H206" s="221"/>
      <c r="I206" s="221"/>
      <c r="J206" s="235"/>
      <c r="K206" s="235"/>
      <c r="L206" s="221"/>
      <c r="M206" s="221"/>
      <c r="N206" s="282" t="str">
        <f t="shared" si="44"/>
        <v/>
      </c>
      <c r="O206" s="138">
        <f t="shared" si="45"/>
        <v>0</v>
      </c>
      <c r="P206" s="86"/>
      <c r="Q206" s="242"/>
      <c r="R206" s="243"/>
      <c r="S206" s="243"/>
      <c r="T206" s="242"/>
      <c r="U206" s="243"/>
      <c r="V206" s="243"/>
      <c r="W206" s="243"/>
      <c r="X206" s="243"/>
      <c r="Y206" s="243"/>
      <c r="Z206" s="243"/>
      <c r="AA206" s="243"/>
      <c r="AB206" s="243"/>
      <c r="AC206" s="243"/>
      <c r="AD206" s="243"/>
      <c r="AE206" s="243"/>
      <c r="AF206" s="221"/>
      <c r="AG206" s="221"/>
      <c r="AI206" s="101"/>
      <c r="AJ206" s="101"/>
      <c r="AK206" s="101"/>
      <c r="AL206" s="101"/>
      <c r="AM206" s="104">
        <f t="shared" si="46"/>
        <v>0</v>
      </c>
      <c r="AN206" s="102">
        <v>193</v>
      </c>
      <c r="AO206" s="102" t="str">
        <f t="shared" si="47"/>
        <v/>
      </c>
      <c r="AP206" s="102" t="str">
        <f t="shared" si="33"/>
        <v/>
      </c>
      <c r="AQ206" s="102" t="str">
        <f t="shared" si="34"/>
        <v/>
      </c>
      <c r="AR206" s="102" t="str">
        <f t="shared" si="35"/>
        <v/>
      </c>
      <c r="AS206" s="102" t="str">
        <f t="shared" si="36"/>
        <v/>
      </c>
      <c r="AT206" s="102" t="str">
        <f t="shared" si="37"/>
        <v/>
      </c>
      <c r="AU206" s="102" t="str">
        <f t="shared" si="38"/>
        <v/>
      </c>
      <c r="AV206" s="102" t="str">
        <f t="shared" si="39"/>
        <v/>
      </c>
      <c r="AW206" s="102" t="str">
        <f t="shared" si="40"/>
        <v/>
      </c>
      <c r="BB206" s="101"/>
    </row>
    <row r="207" spans="1:54" ht="15" customHeight="1" x14ac:dyDescent="0.3">
      <c r="A207" s="96" t="str">
        <f t="shared" si="41"/>
        <v/>
      </c>
      <c r="B207" s="96" t="str">
        <f t="shared" si="42"/>
        <v/>
      </c>
      <c r="C207" s="96" t="str">
        <f t="shared" si="43"/>
        <v/>
      </c>
      <c r="D207" s="13">
        <v>193</v>
      </c>
      <c r="E207" s="236"/>
      <c r="F207" s="241"/>
      <c r="G207" s="221"/>
      <c r="H207" s="221"/>
      <c r="I207" s="221"/>
      <c r="J207" s="235"/>
      <c r="K207" s="235"/>
      <c r="L207" s="221"/>
      <c r="M207" s="221"/>
      <c r="N207" s="282" t="str">
        <f t="shared" si="44"/>
        <v/>
      </c>
      <c r="O207" s="138">
        <f t="shared" si="45"/>
        <v>0</v>
      </c>
      <c r="P207" s="86"/>
      <c r="Q207" s="242"/>
      <c r="R207" s="243"/>
      <c r="S207" s="243"/>
      <c r="T207" s="242"/>
      <c r="U207" s="243"/>
      <c r="V207" s="243"/>
      <c r="W207" s="243"/>
      <c r="X207" s="243"/>
      <c r="Y207" s="243"/>
      <c r="Z207" s="243"/>
      <c r="AA207" s="243"/>
      <c r="AB207" s="243"/>
      <c r="AC207" s="243"/>
      <c r="AD207" s="243"/>
      <c r="AE207" s="243"/>
      <c r="AF207" s="221"/>
      <c r="AG207" s="221"/>
      <c r="AI207" s="101"/>
      <c r="AJ207" s="101"/>
      <c r="AK207" s="101"/>
      <c r="AL207" s="101"/>
      <c r="AM207" s="104">
        <f t="shared" si="46"/>
        <v>0</v>
      </c>
      <c r="AN207" s="102">
        <v>194</v>
      </c>
      <c r="AO207" s="102" t="str">
        <f t="shared" si="47"/>
        <v/>
      </c>
      <c r="AP207" s="102" t="str">
        <f t="shared" ref="AP207:AP270" si="48">IFERROR(SMALL($Q$15:$Q$1014,AN207+1),"")</f>
        <v/>
      </c>
      <c r="AQ207" s="102" t="str">
        <f t="shared" ref="AQ207:AQ270" si="49">IFERROR(INDEX($R$15:$R$1514,MATCH(AO207,$Q$15:$Q$1514,0),0),"")</f>
        <v/>
      </c>
      <c r="AR207" s="102" t="str">
        <f t="shared" ref="AR207:AR270" si="50">IFERROR(INDEX($S$15:$S$1514,MATCH(AO207,$Q$15:$Q$1514,0),0),"")</f>
        <v/>
      </c>
      <c r="AS207" s="102" t="str">
        <f t="shared" ref="AS207:AS270" si="51">IFERROR(INDEX($E$15:$E$1514,MATCH(AO207,$Q$15:$Q$1514,0),0),"")</f>
        <v/>
      </c>
      <c r="AT207" s="102" t="str">
        <f t="shared" ref="AT207:AT270" si="52">IFERROR(MONTH(AS207),"")</f>
        <v/>
      </c>
      <c r="AU207" s="102" t="str">
        <f t="shared" ref="AU207:AU270" si="53">IFERROR(YEAR(AS207),"")</f>
        <v/>
      </c>
      <c r="AV207" s="102" t="str">
        <f t="shared" ref="AV207:AV270" si="54">IFERROR((AP207-AO207)/AQ207,"")</f>
        <v/>
      </c>
      <c r="AW207" s="102" t="str">
        <f t="shared" ref="AW207:AW270" si="55">IF(AND(AO207&lt;&gt;"",AP207&lt;&gt;""),AP207-AO207,"")</f>
        <v/>
      </c>
      <c r="BB207" s="101"/>
    </row>
    <row r="208" spans="1:54" ht="15" customHeight="1" x14ac:dyDescent="0.3">
      <c r="A208" s="96" t="str">
        <f t="shared" ref="A208:A271" si="56">IF(T208&lt;&gt;"",T208,IF(K208&lt;&gt;"",K208,IF(J208&lt;&gt;"",J208,"")))</f>
        <v/>
      </c>
      <c r="B208" s="96" t="str">
        <f t="shared" ref="B208:B271" si="57">IF(E208&lt;&gt;"",MONTH(E208),"")</f>
        <v/>
      </c>
      <c r="C208" s="96" t="str">
        <f t="shared" ref="C208:C271" si="58">IF(E208&lt;&gt;"",YEAR(E208),"")</f>
        <v/>
      </c>
      <c r="D208" s="13">
        <v>194</v>
      </c>
      <c r="E208" s="236"/>
      <c r="F208" s="241"/>
      <c r="G208" s="221"/>
      <c r="H208" s="221"/>
      <c r="I208" s="221"/>
      <c r="J208" s="235"/>
      <c r="K208" s="235"/>
      <c r="L208" s="221"/>
      <c r="M208" s="221"/>
      <c r="N208" s="282" t="str">
        <f t="shared" ref="N208:N271" si="59">IF(J208&lt;&gt;"",K208-J208,"")</f>
        <v/>
      </c>
      <c r="O208" s="138">
        <f t="shared" ref="O208:O271" si="60">IF(F208=$O$13,N208*$J$10,0)</f>
        <v>0</v>
      </c>
      <c r="P208" s="86"/>
      <c r="Q208" s="242"/>
      <c r="R208" s="243"/>
      <c r="S208" s="243"/>
      <c r="T208" s="242"/>
      <c r="U208" s="243"/>
      <c r="V208" s="243"/>
      <c r="W208" s="243"/>
      <c r="X208" s="243"/>
      <c r="Y208" s="243"/>
      <c r="Z208" s="243"/>
      <c r="AA208" s="243"/>
      <c r="AB208" s="243"/>
      <c r="AC208" s="243"/>
      <c r="AD208" s="243"/>
      <c r="AE208" s="243"/>
      <c r="AF208" s="221"/>
      <c r="AG208" s="221"/>
      <c r="AI208" s="101"/>
      <c r="AJ208" s="101"/>
      <c r="AK208" s="101"/>
      <c r="AL208" s="101"/>
      <c r="AM208" s="104">
        <f t="shared" ref="AM208:AM271" si="61">SUM(V208:AE208)</f>
        <v>0</v>
      </c>
      <c r="AN208" s="102">
        <v>195</v>
      </c>
      <c r="AO208" s="102" t="str">
        <f t="shared" ref="AO208:AO271" si="62">AP207</f>
        <v/>
      </c>
      <c r="AP208" s="102" t="str">
        <f t="shared" si="48"/>
        <v/>
      </c>
      <c r="AQ208" s="102" t="str">
        <f t="shared" si="49"/>
        <v/>
      </c>
      <c r="AR208" s="102" t="str">
        <f t="shared" si="50"/>
        <v/>
      </c>
      <c r="AS208" s="102" t="str">
        <f t="shared" si="51"/>
        <v/>
      </c>
      <c r="AT208" s="102" t="str">
        <f t="shared" si="52"/>
        <v/>
      </c>
      <c r="AU208" s="102" t="str">
        <f t="shared" si="53"/>
        <v/>
      </c>
      <c r="AV208" s="102" t="str">
        <f t="shared" si="54"/>
        <v/>
      </c>
      <c r="AW208" s="102" t="str">
        <f t="shared" si="55"/>
        <v/>
      </c>
      <c r="BB208" s="101"/>
    </row>
    <row r="209" spans="1:54" ht="15" customHeight="1" x14ac:dyDescent="0.3">
      <c r="A209" s="96" t="str">
        <f t="shared" si="56"/>
        <v/>
      </c>
      <c r="B209" s="96" t="str">
        <f t="shared" si="57"/>
        <v/>
      </c>
      <c r="C209" s="96" t="str">
        <f t="shared" si="58"/>
        <v/>
      </c>
      <c r="D209" s="13">
        <v>195</v>
      </c>
      <c r="E209" s="236"/>
      <c r="F209" s="241"/>
      <c r="G209" s="221"/>
      <c r="H209" s="221"/>
      <c r="I209" s="221"/>
      <c r="J209" s="235"/>
      <c r="K209" s="235"/>
      <c r="L209" s="221"/>
      <c r="M209" s="221"/>
      <c r="N209" s="282" t="str">
        <f t="shared" si="59"/>
        <v/>
      </c>
      <c r="O209" s="138">
        <f t="shared" si="60"/>
        <v>0</v>
      </c>
      <c r="P209" s="86"/>
      <c r="Q209" s="242"/>
      <c r="R209" s="243"/>
      <c r="S209" s="243"/>
      <c r="T209" s="242"/>
      <c r="U209" s="243"/>
      <c r="V209" s="243"/>
      <c r="W209" s="243"/>
      <c r="X209" s="243"/>
      <c r="Y209" s="243"/>
      <c r="Z209" s="243"/>
      <c r="AA209" s="243"/>
      <c r="AB209" s="243"/>
      <c r="AC209" s="243"/>
      <c r="AD209" s="243"/>
      <c r="AE209" s="243"/>
      <c r="AF209" s="221"/>
      <c r="AG209" s="221"/>
      <c r="AI209" s="101"/>
      <c r="AJ209" s="101"/>
      <c r="AK209" s="101"/>
      <c r="AL209" s="101"/>
      <c r="AM209" s="104">
        <f t="shared" si="61"/>
        <v>0</v>
      </c>
      <c r="AN209" s="102">
        <v>196</v>
      </c>
      <c r="AO209" s="102" t="str">
        <f t="shared" si="62"/>
        <v/>
      </c>
      <c r="AP209" s="102" t="str">
        <f t="shared" si="48"/>
        <v/>
      </c>
      <c r="AQ209" s="102" t="str">
        <f t="shared" si="49"/>
        <v/>
      </c>
      <c r="AR209" s="102" t="str">
        <f t="shared" si="50"/>
        <v/>
      </c>
      <c r="AS209" s="102" t="str">
        <f t="shared" si="51"/>
        <v/>
      </c>
      <c r="AT209" s="102" t="str">
        <f t="shared" si="52"/>
        <v/>
      </c>
      <c r="AU209" s="102" t="str">
        <f t="shared" si="53"/>
        <v/>
      </c>
      <c r="AV209" s="102" t="str">
        <f t="shared" si="54"/>
        <v/>
      </c>
      <c r="AW209" s="102" t="str">
        <f t="shared" si="55"/>
        <v/>
      </c>
      <c r="BB209" s="101"/>
    </row>
    <row r="210" spans="1:54" ht="15" customHeight="1" x14ac:dyDescent="0.3">
      <c r="A210" s="96" t="str">
        <f t="shared" si="56"/>
        <v/>
      </c>
      <c r="B210" s="96" t="str">
        <f t="shared" si="57"/>
        <v/>
      </c>
      <c r="C210" s="96" t="str">
        <f t="shared" si="58"/>
        <v/>
      </c>
      <c r="D210" s="13">
        <v>196</v>
      </c>
      <c r="E210" s="236"/>
      <c r="F210" s="241"/>
      <c r="G210" s="221"/>
      <c r="H210" s="221"/>
      <c r="I210" s="221"/>
      <c r="J210" s="235"/>
      <c r="K210" s="235"/>
      <c r="L210" s="221"/>
      <c r="M210" s="221"/>
      <c r="N210" s="282" t="str">
        <f t="shared" si="59"/>
        <v/>
      </c>
      <c r="O210" s="138">
        <f t="shared" si="60"/>
        <v>0</v>
      </c>
      <c r="P210" s="86"/>
      <c r="Q210" s="242"/>
      <c r="R210" s="243"/>
      <c r="S210" s="243"/>
      <c r="T210" s="242"/>
      <c r="U210" s="243"/>
      <c r="V210" s="243"/>
      <c r="W210" s="243"/>
      <c r="X210" s="243"/>
      <c r="Y210" s="243"/>
      <c r="Z210" s="243"/>
      <c r="AA210" s="243"/>
      <c r="AB210" s="243"/>
      <c r="AC210" s="243"/>
      <c r="AD210" s="243"/>
      <c r="AE210" s="243"/>
      <c r="AF210" s="221"/>
      <c r="AG210" s="221"/>
      <c r="AI210" s="101"/>
      <c r="AJ210" s="101"/>
      <c r="AK210" s="101"/>
      <c r="AL210" s="101"/>
      <c r="AM210" s="104">
        <f t="shared" si="61"/>
        <v>0</v>
      </c>
      <c r="AN210" s="102">
        <v>197</v>
      </c>
      <c r="AO210" s="102" t="str">
        <f t="shared" si="62"/>
        <v/>
      </c>
      <c r="AP210" s="102" t="str">
        <f t="shared" si="48"/>
        <v/>
      </c>
      <c r="AQ210" s="102" t="str">
        <f t="shared" si="49"/>
        <v/>
      </c>
      <c r="AR210" s="102" t="str">
        <f t="shared" si="50"/>
        <v/>
      </c>
      <c r="AS210" s="102" t="str">
        <f t="shared" si="51"/>
        <v/>
      </c>
      <c r="AT210" s="102" t="str">
        <f t="shared" si="52"/>
        <v/>
      </c>
      <c r="AU210" s="102" t="str">
        <f t="shared" si="53"/>
        <v/>
      </c>
      <c r="AV210" s="102" t="str">
        <f t="shared" si="54"/>
        <v/>
      </c>
      <c r="AW210" s="102" t="str">
        <f t="shared" si="55"/>
        <v/>
      </c>
      <c r="BB210" s="101"/>
    </row>
    <row r="211" spans="1:54" ht="15" customHeight="1" x14ac:dyDescent="0.3">
      <c r="A211" s="96" t="str">
        <f t="shared" si="56"/>
        <v/>
      </c>
      <c r="B211" s="96" t="str">
        <f t="shared" si="57"/>
        <v/>
      </c>
      <c r="C211" s="96" t="str">
        <f t="shared" si="58"/>
        <v/>
      </c>
      <c r="D211" s="13">
        <v>197</v>
      </c>
      <c r="E211" s="236"/>
      <c r="F211" s="241"/>
      <c r="G211" s="221"/>
      <c r="H211" s="221"/>
      <c r="I211" s="221"/>
      <c r="J211" s="235"/>
      <c r="K211" s="235"/>
      <c r="L211" s="221"/>
      <c r="M211" s="221"/>
      <c r="N211" s="282" t="str">
        <f t="shared" si="59"/>
        <v/>
      </c>
      <c r="O211" s="138">
        <f t="shared" si="60"/>
        <v>0</v>
      </c>
      <c r="P211" s="86"/>
      <c r="Q211" s="242"/>
      <c r="R211" s="243"/>
      <c r="S211" s="243"/>
      <c r="T211" s="242"/>
      <c r="U211" s="243"/>
      <c r="V211" s="243"/>
      <c r="W211" s="243"/>
      <c r="X211" s="243"/>
      <c r="Y211" s="243"/>
      <c r="Z211" s="243"/>
      <c r="AA211" s="243"/>
      <c r="AB211" s="243"/>
      <c r="AC211" s="243"/>
      <c r="AD211" s="243"/>
      <c r="AE211" s="243"/>
      <c r="AF211" s="221"/>
      <c r="AG211" s="221"/>
      <c r="AI211" s="101"/>
      <c r="AJ211" s="101"/>
      <c r="AK211" s="101"/>
      <c r="AL211" s="101"/>
      <c r="AM211" s="104">
        <f t="shared" si="61"/>
        <v>0</v>
      </c>
      <c r="AN211" s="102">
        <v>198</v>
      </c>
      <c r="AO211" s="102" t="str">
        <f t="shared" si="62"/>
        <v/>
      </c>
      <c r="AP211" s="102" t="str">
        <f t="shared" si="48"/>
        <v/>
      </c>
      <c r="AQ211" s="102" t="str">
        <f t="shared" si="49"/>
        <v/>
      </c>
      <c r="AR211" s="102" t="str">
        <f t="shared" si="50"/>
        <v/>
      </c>
      <c r="AS211" s="102" t="str">
        <f t="shared" si="51"/>
        <v/>
      </c>
      <c r="AT211" s="102" t="str">
        <f t="shared" si="52"/>
        <v/>
      </c>
      <c r="AU211" s="102" t="str">
        <f t="shared" si="53"/>
        <v/>
      </c>
      <c r="AV211" s="102" t="str">
        <f t="shared" si="54"/>
        <v/>
      </c>
      <c r="AW211" s="102" t="str">
        <f t="shared" si="55"/>
        <v/>
      </c>
      <c r="BB211" s="101"/>
    </row>
    <row r="212" spans="1:54" ht="15" customHeight="1" x14ac:dyDescent="0.3">
      <c r="A212" s="96" t="str">
        <f t="shared" si="56"/>
        <v/>
      </c>
      <c r="B212" s="96" t="str">
        <f t="shared" si="57"/>
        <v/>
      </c>
      <c r="C212" s="96" t="str">
        <f t="shared" si="58"/>
        <v/>
      </c>
      <c r="D212" s="13">
        <v>198</v>
      </c>
      <c r="E212" s="236"/>
      <c r="F212" s="241"/>
      <c r="G212" s="221"/>
      <c r="H212" s="221"/>
      <c r="I212" s="221"/>
      <c r="J212" s="235"/>
      <c r="K212" s="235"/>
      <c r="L212" s="221"/>
      <c r="M212" s="221"/>
      <c r="N212" s="282" t="str">
        <f t="shared" si="59"/>
        <v/>
      </c>
      <c r="O212" s="138">
        <f t="shared" si="60"/>
        <v>0</v>
      </c>
      <c r="P212" s="86"/>
      <c r="Q212" s="242"/>
      <c r="R212" s="243"/>
      <c r="S212" s="243"/>
      <c r="T212" s="242"/>
      <c r="U212" s="243"/>
      <c r="V212" s="243"/>
      <c r="W212" s="243"/>
      <c r="X212" s="243"/>
      <c r="Y212" s="243"/>
      <c r="Z212" s="243"/>
      <c r="AA212" s="243"/>
      <c r="AB212" s="243"/>
      <c r="AC212" s="243"/>
      <c r="AD212" s="243"/>
      <c r="AE212" s="243"/>
      <c r="AF212" s="221"/>
      <c r="AG212" s="221"/>
      <c r="AI212" s="101"/>
      <c r="AJ212" s="101"/>
      <c r="AK212" s="101"/>
      <c r="AL212" s="101"/>
      <c r="AM212" s="104">
        <f t="shared" si="61"/>
        <v>0</v>
      </c>
      <c r="AN212" s="102">
        <v>199</v>
      </c>
      <c r="AO212" s="102" t="str">
        <f t="shared" si="62"/>
        <v/>
      </c>
      <c r="AP212" s="102" t="str">
        <f t="shared" si="48"/>
        <v/>
      </c>
      <c r="AQ212" s="102" t="str">
        <f t="shared" si="49"/>
        <v/>
      </c>
      <c r="AR212" s="102" t="str">
        <f t="shared" si="50"/>
        <v/>
      </c>
      <c r="AS212" s="102" t="str">
        <f t="shared" si="51"/>
        <v/>
      </c>
      <c r="AT212" s="102" t="str">
        <f t="shared" si="52"/>
        <v/>
      </c>
      <c r="AU212" s="102" t="str">
        <f t="shared" si="53"/>
        <v/>
      </c>
      <c r="AV212" s="102" t="str">
        <f t="shared" si="54"/>
        <v/>
      </c>
      <c r="AW212" s="102" t="str">
        <f t="shared" si="55"/>
        <v/>
      </c>
      <c r="BB212" s="101"/>
    </row>
    <row r="213" spans="1:54" ht="15" customHeight="1" x14ac:dyDescent="0.3">
      <c r="A213" s="96" t="str">
        <f t="shared" si="56"/>
        <v/>
      </c>
      <c r="B213" s="96" t="str">
        <f t="shared" si="57"/>
        <v/>
      </c>
      <c r="C213" s="96" t="str">
        <f t="shared" si="58"/>
        <v/>
      </c>
      <c r="D213" s="13">
        <v>199</v>
      </c>
      <c r="E213" s="236"/>
      <c r="F213" s="241"/>
      <c r="G213" s="221"/>
      <c r="H213" s="221"/>
      <c r="I213" s="221"/>
      <c r="J213" s="235"/>
      <c r="K213" s="235"/>
      <c r="L213" s="221"/>
      <c r="M213" s="221"/>
      <c r="N213" s="282" t="str">
        <f t="shared" si="59"/>
        <v/>
      </c>
      <c r="O213" s="138">
        <f t="shared" si="60"/>
        <v>0</v>
      </c>
      <c r="P213" s="86"/>
      <c r="Q213" s="242"/>
      <c r="R213" s="243"/>
      <c r="S213" s="243"/>
      <c r="T213" s="242"/>
      <c r="U213" s="243"/>
      <c r="V213" s="243"/>
      <c r="W213" s="243"/>
      <c r="X213" s="243"/>
      <c r="Y213" s="243"/>
      <c r="Z213" s="243"/>
      <c r="AA213" s="243"/>
      <c r="AB213" s="243"/>
      <c r="AC213" s="243"/>
      <c r="AD213" s="243"/>
      <c r="AE213" s="243"/>
      <c r="AF213" s="221"/>
      <c r="AG213" s="221"/>
      <c r="AI213" s="101"/>
      <c r="AJ213" s="101"/>
      <c r="AK213" s="101"/>
      <c r="AL213" s="101"/>
      <c r="AM213" s="104">
        <f t="shared" si="61"/>
        <v>0</v>
      </c>
      <c r="AN213" s="102">
        <v>200</v>
      </c>
      <c r="AO213" s="102" t="str">
        <f t="shared" si="62"/>
        <v/>
      </c>
      <c r="AP213" s="102" t="str">
        <f t="shared" si="48"/>
        <v/>
      </c>
      <c r="AQ213" s="102" t="str">
        <f t="shared" si="49"/>
        <v/>
      </c>
      <c r="AR213" s="102" t="str">
        <f t="shared" si="50"/>
        <v/>
      </c>
      <c r="AS213" s="102" t="str">
        <f t="shared" si="51"/>
        <v/>
      </c>
      <c r="AT213" s="102" t="str">
        <f t="shared" si="52"/>
        <v/>
      </c>
      <c r="AU213" s="102" t="str">
        <f t="shared" si="53"/>
        <v/>
      </c>
      <c r="AV213" s="102" t="str">
        <f t="shared" si="54"/>
        <v/>
      </c>
      <c r="AW213" s="102" t="str">
        <f t="shared" si="55"/>
        <v/>
      </c>
      <c r="BB213" s="101"/>
    </row>
    <row r="214" spans="1:54" ht="15" customHeight="1" x14ac:dyDescent="0.3">
      <c r="A214" s="96" t="str">
        <f t="shared" si="56"/>
        <v/>
      </c>
      <c r="B214" s="96" t="str">
        <f t="shared" si="57"/>
        <v/>
      </c>
      <c r="C214" s="96" t="str">
        <f t="shared" si="58"/>
        <v/>
      </c>
      <c r="D214" s="13">
        <v>200</v>
      </c>
      <c r="E214" s="236"/>
      <c r="F214" s="241"/>
      <c r="G214" s="221"/>
      <c r="H214" s="221"/>
      <c r="I214" s="221"/>
      <c r="J214" s="235"/>
      <c r="K214" s="235"/>
      <c r="L214" s="221"/>
      <c r="M214" s="221"/>
      <c r="N214" s="282" t="str">
        <f t="shared" si="59"/>
        <v/>
      </c>
      <c r="O214" s="138">
        <f t="shared" si="60"/>
        <v>0</v>
      </c>
      <c r="P214" s="86"/>
      <c r="Q214" s="242"/>
      <c r="R214" s="243"/>
      <c r="S214" s="243"/>
      <c r="T214" s="242"/>
      <c r="U214" s="243"/>
      <c r="V214" s="243"/>
      <c r="W214" s="243"/>
      <c r="X214" s="243"/>
      <c r="Y214" s="243"/>
      <c r="Z214" s="243"/>
      <c r="AA214" s="243"/>
      <c r="AB214" s="243"/>
      <c r="AC214" s="243"/>
      <c r="AD214" s="243"/>
      <c r="AE214" s="243"/>
      <c r="AF214" s="221"/>
      <c r="AG214" s="221"/>
      <c r="AI214" s="101"/>
      <c r="AJ214" s="101"/>
      <c r="AK214" s="101"/>
      <c r="AL214" s="101"/>
      <c r="AM214" s="104">
        <f t="shared" si="61"/>
        <v>0</v>
      </c>
      <c r="AN214" s="102">
        <v>201</v>
      </c>
      <c r="AO214" s="102" t="str">
        <f t="shared" si="62"/>
        <v/>
      </c>
      <c r="AP214" s="102" t="str">
        <f t="shared" si="48"/>
        <v/>
      </c>
      <c r="AQ214" s="102" t="str">
        <f t="shared" si="49"/>
        <v/>
      </c>
      <c r="AR214" s="102" t="str">
        <f t="shared" si="50"/>
        <v/>
      </c>
      <c r="AS214" s="102" t="str">
        <f t="shared" si="51"/>
        <v/>
      </c>
      <c r="AT214" s="102" t="str">
        <f t="shared" si="52"/>
        <v/>
      </c>
      <c r="AU214" s="102" t="str">
        <f t="shared" si="53"/>
        <v/>
      </c>
      <c r="AV214" s="102" t="str">
        <f t="shared" si="54"/>
        <v/>
      </c>
      <c r="AW214" s="102" t="str">
        <f t="shared" si="55"/>
        <v/>
      </c>
      <c r="BB214" s="101"/>
    </row>
    <row r="215" spans="1:54" ht="15" customHeight="1" x14ac:dyDescent="0.3">
      <c r="A215" s="96" t="str">
        <f t="shared" si="56"/>
        <v/>
      </c>
      <c r="B215" s="96" t="str">
        <f t="shared" si="57"/>
        <v/>
      </c>
      <c r="C215" s="96" t="str">
        <f t="shared" si="58"/>
        <v/>
      </c>
      <c r="D215" s="13">
        <v>201</v>
      </c>
      <c r="E215" s="236"/>
      <c r="F215" s="241"/>
      <c r="G215" s="221"/>
      <c r="H215" s="221"/>
      <c r="I215" s="221"/>
      <c r="J215" s="235"/>
      <c r="K215" s="235"/>
      <c r="L215" s="221"/>
      <c r="M215" s="221"/>
      <c r="N215" s="282" t="str">
        <f t="shared" si="59"/>
        <v/>
      </c>
      <c r="O215" s="138">
        <f t="shared" si="60"/>
        <v>0</v>
      </c>
      <c r="P215" s="86"/>
      <c r="Q215" s="242"/>
      <c r="R215" s="243"/>
      <c r="S215" s="243"/>
      <c r="T215" s="242"/>
      <c r="U215" s="243"/>
      <c r="V215" s="243"/>
      <c r="W215" s="243"/>
      <c r="X215" s="243"/>
      <c r="Y215" s="243"/>
      <c r="Z215" s="243"/>
      <c r="AA215" s="243"/>
      <c r="AB215" s="243"/>
      <c r="AC215" s="243"/>
      <c r="AD215" s="243"/>
      <c r="AE215" s="243"/>
      <c r="AF215" s="221"/>
      <c r="AG215" s="221"/>
      <c r="AI215" s="101"/>
      <c r="AJ215" s="101"/>
      <c r="AK215" s="101"/>
      <c r="AL215" s="101"/>
      <c r="AM215" s="104">
        <f t="shared" si="61"/>
        <v>0</v>
      </c>
      <c r="AN215" s="102">
        <v>202</v>
      </c>
      <c r="AO215" s="102" t="str">
        <f t="shared" si="62"/>
        <v/>
      </c>
      <c r="AP215" s="102" t="str">
        <f t="shared" si="48"/>
        <v/>
      </c>
      <c r="AQ215" s="102" t="str">
        <f t="shared" si="49"/>
        <v/>
      </c>
      <c r="AR215" s="102" t="str">
        <f t="shared" si="50"/>
        <v/>
      </c>
      <c r="AS215" s="102" t="str">
        <f t="shared" si="51"/>
        <v/>
      </c>
      <c r="AT215" s="102" t="str">
        <f t="shared" si="52"/>
        <v/>
      </c>
      <c r="AU215" s="102" t="str">
        <f t="shared" si="53"/>
        <v/>
      </c>
      <c r="AV215" s="102" t="str">
        <f t="shared" si="54"/>
        <v/>
      </c>
      <c r="AW215" s="102" t="str">
        <f t="shared" si="55"/>
        <v/>
      </c>
      <c r="BB215" s="101"/>
    </row>
    <row r="216" spans="1:54" ht="15" customHeight="1" x14ac:dyDescent="0.3">
      <c r="A216" s="96" t="str">
        <f t="shared" si="56"/>
        <v/>
      </c>
      <c r="B216" s="96" t="str">
        <f t="shared" si="57"/>
        <v/>
      </c>
      <c r="C216" s="96" t="str">
        <f t="shared" si="58"/>
        <v/>
      </c>
      <c r="D216" s="13">
        <v>202</v>
      </c>
      <c r="E216" s="236"/>
      <c r="F216" s="241"/>
      <c r="G216" s="221"/>
      <c r="H216" s="221"/>
      <c r="I216" s="221"/>
      <c r="J216" s="235"/>
      <c r="K216" s="235"/>
      <c r="L216" s="221"/>
      <c r="M216" s="221"/>
      <c r="N216" s="282" t="str">
        <f t="shared" si="59"/>
        <v/>
      </c>
      <c r="O216" s="138">
        <f t="shared" si="60"/>
        <v>0</v>
      </c>
      <c r="P216" s="86"/>
      <c r="Q216" s="242"/>
      <c r="R216" s="243"/>
      <c r="S216" s="243"/>
      <c r="T216" s="242"/>
      <c r="U216" s="243"/>
      <c r="V216" s="243"/>
      <c r="W216" s="243"/>
      <c r="X216" s="243"/>
      <c r="Y216" s="243"/>
      <c r="Z216" s="243"/>
      <c r="AA216" s="243"/>
      <c r="AB216" s="243"/>
      <c r="AC216" s="243"/>
      <c r="AD216" s="243"/>
      <c r="AE216" s="243"/>
      <c r="AF216" s="221"/>
      <c r="AG216" s="221"/>
      <c r="AI216" s="101"/>
      <c r="AJ216" s="101"/>
      <c r="AK216" s="101"/>
      <c r="AL216" s="101"/>
      <c r="AM216" s="104">
        <f t="shared" si="61"/>
        <v>0</v>
      </c>
      <c r="AN216" s="102">
        <v>203</v>
      </c>
      <c r="AO216" s="102" t="str">
        <f t="shared" si="62"/>
        <v/>
      </c>
      <c r="AP216" s="102" t="str">
        <f t="shared" si="48"/>
        <v/>
      </c>
      <c r="AQ216" s="102" t="str">
        <f t="shared" si="49"/>
        <v/>
      </c>
      <c r="AR216" s="102" t="str">
        <f t="shared" si="50"/>
        <v/>
      </c>
      <c r="AS216" s="102" t="str">
        <f t="shared" si="51"/>
        <v/>
      </c>
      <c r="AT216" s="102" t="str">
        <f t="shared" si="52"/>
        <v/>
      </c>
      <c r="AU216" s="102" t="str">
        <f t="shared" si="53"/>
        <v/>
      </c>
      <c r="AV216" s="102" t="str">
        <f t="shared" si="54"/>
        <v/>
      </c>
      <c r="AW216" s="102" t="str">
        <f t="shared" si="55"/>
        <v/>
      </c>
      <c r="BB216" s="101"/>
    </row>
    <row r="217" spans="1:54" ht="15" customHeight="1" x14ac:dyDescent="0.3">
      <c r="A217" s="96" t="str">
        <f t="shared" si="56"/>
        <v/>
      </c>
      <c r="B217" s="96" t="str">
        <f t="shared" si="57"/>
        <v/>
      </c>
      <c r="C217" s="96" t="str">
        <f t="shared" si="58"/>
        <v/>
      </c>
      <c r="D217" s="13">
        <v>203</v>
      </c>
      <c r="E217" s="236"/>
      <c r="F217" s="241"/>
      <c r="G217" s="221"/>
      <c r="H217" s="221"/>
      <c r="I217" s="221"/>
      <c r="J217" s="235"/>
      <c r="K217" s="235"/>
      <c r="L217" s="221"/>
      <c r="M217" s="221"/>
      <c r="N217" s="282" t="str">
        <f t="shared" si="59"/>
        <v/>
      </c>
      <c r="O217" s="138">
        <f t="shared" si="60"/>
        <v>0</v>
      </c>
      <c r="P217" s="86"/>
      <c r="Q217" s="242"/>
      <c r="R217" s="243"/>
      <c r="S217" s="243"/>
      <c r="T217" s="242"/>
      <c r="U217" s="243"/>
      <c r="V217" s="243"/>
      <c r="W217" s="243"/>
      <c r="X217" s="243"/>
      <c r="Y217" s="243"/>
      <c r="Z217" s="243"/>
      <c r="AA217" s="243"/>
      <c r="AB217" s="243"/>
      <c r="AC217" s="243"/>
      <c r="AD217" s="243"/>
      <c r="AE217" s="243"/>
      <c r="AF217" s="221"/>
      <c r="AG217" s="221"/>
      <c r="AI217" s="101"/>
      <c r="AJ217" s="101"/>
      <c r="AK217" s="101"/>
      <c r="AL217" s="101"/>
      <c r="AM217" s="104">
        <f t="shared" si="61"/>
        <v>0</v>
      </c>
      <c r="AN217" s="102">
        <v>204</v>
      </c>
      <c r="AO217" s="102" t="str">
        <f t="shared" si="62"/>
        <v/>
      </c>
      <c r="AP217" s="102" t="str">
        <f t="shared" si="48"/>
        <v/>
      </c>
      <c r="AQ217" s="102" t="str">
        <f t="shared" si="49"/>
        <v/>
      </c>
      <c r="AR217" s="102" t="str">
        <f t="shared" si="50"/>
        <v/>
      </c>
      <c r="AS217" s="102" t="str">
        <f t="shared" si="51"/>
        <v/>
      </c>
      <c r="AT217" s="102" t="str">
        <f t="shared" si="52"/>
        <v/>
      </c>
      <c r="AU217" s="102" t="str">
        <f t="shared" si="53"/>
        <v/>
      </c>
      <c r="AV217" s="102" t="str">
        <f t="shared" si="54"/>
        <v/>
      </c>
      <c r="AW217" s="102" t="str">
        <f t="shared" si="55"/>
        <v/>
      </c>
      <c r="BB217" s="101"/>
    </row>
    <row r="218" spans="1:54" ht="15" customHeight="1" x14ac:dyDescent="0.3">
      <c r="A218" s="96" t="str">
        <f t="shared" si="56"/>
        <v/>
      </c>
      <c r="B218" s="96" t="str">
        <f t="shared" si="57"/>
        <v/>
      </c>
      <c r="C218" s="96" t="str">
        <f t="shared" si="58"/>
        <v/>
      </c>
      <c r="D218" s="13">
        <v>204</v>
      </c>
      <c r="E218" s="236"/>
      <c r="F218" s="241"/>
      <c r="G218" s="221"/>
      <c r="H218" s="221"/>
      <c r="I218" s="221"/>
      <c r="J218" s="235"/>
      <c r="K218" s="235"/>
      <c r="L218" s="221"/>
      <c r="M218" s="221"/>
      <c r="N218" s="282" t="str">
        <f t="shared" si="59"/>
        <v/>
      </c>
      <c r="O218" s="138">
        <f t="shared" si="60"/>
        <v>0</v>
      </c>
      <c r="P218" s="86"/>
      <c r="Q218" s="242"/>
      <c r="R218" s="243"/>
      <c r="S218" s="243"/>
      <c r="T218" s="242"/>
      <c r="U218" s="243"/>
      <c r="V218" s="243"/>
      <c r="W218" s="243"/>
      <c r="X218" s="243"/>
      <c r="Y218" s="243"/>
      <c r="Z218" s="243"/>
      <c r="AA218" s="243"/>
      <c r="AB218" s="243"/>
      <c r="AC218" s="243"/>
      <c r="AD218" s="243"/>
      <c r="AE218" s="243"/>
      <c r="AF218" s="221"/>
      <c r="AG218" s="221"/>
      <c r="AI218" s="101"/>
      <c r="AJ218" s="101"/>
      <c r="AK218" s="101"/>
      <c r="AL218" s="101"/>
      <c r="AM218" s="104">
        <f t="shared" si="61"/>
        <v>0</v>
      </c>
      <c r="AN218" s="102">
        <v>205</v>
      </c>
      <c r="AO218" s="102" t="str">
        <f t="shared" si="62"/>
        <v/>
      </c>
      <c r="AP218" s="102" t="str">
        <f t="shared" si="48"/>
        <v/>
      </c>
      <c r="AQ218" s="102" t="str">
        <f t="shared" si="49"/>
        <v/>
      </c>
      <c r="AR218" s="102" t="str">
        <f t="shared" si="50"/>
        <v/>
      </c>
      <c r="AS218" s="102" t="str">
        <f t="shared" si="51"/>
        <v/>
      </c>
      <c r="AT218" s="102" t="str">
        <f t="shared" si="52"/>
        <v/>
      </c>
      <c r="AU218" s="102" t="str">
        <f t="shared" si="53"/>
        <v/>
      </c>
      <c r="AV218" s="102" t="str">
        <f t="shared" si="54"/>
        <v/>
      </c>
      <c r="AW218" s="102" t="str">
        <f t="shared" si="55"/>
        <v/>
      </c>
      <c r="BB218" s="101"/>
    </row>
    <row r="219" spans="1:54" ht="15" customHeight="1" x14ac:dyDescent="0.3">
      <c r="A219" s="96" t="str">
        <f t="shared" si="56"/>
        <v/>
      </c>
      <c r="B219" s="96" t="str">
        <f t="shared" si="57"/>
        <v/>
      </c>
      <c r="C219" s="96" t="str">
        <f t="shared" si="58"/>
        <v/>
      </c>
      <c r="D219" s="13">
        <v>205</v>
      </c>
      <c r="E219" s="236"/>
      <c r="F219" s="241"/>
      <c r="G219" s="221"/>
      <c r="H219" s="221"/>
      <c r="I219" s="221"/>
      <c r="J219" s="235"/>
      <c r="K219" s="235"/>
      <c r="L219" s="221"/>
      <c r="M219" s="221"/>
      <c r="N219" s="282" t="str">
        <f t="shared" si="59"/>
        <v/>
      </c>
      <c r="O219" s="138">
        <f t="shared" si="60"/>
        <v>0</v>
      </c>
      <c r="P219" s="86"/>
      <c r="Q219" s="242"/>
      <c r="R219" s="243"/>
      <c r="S219" s="243"/>
      <c r="T219" s="242"/>
      <c r="U219" s="243"/>
      <c r="V219" s="243"/>
      <c r="W219" s="243"/>
      <c r="X219" s="243"/>
      <c r="Y219" s="243"/>
      <c r="Z219" s="243"/>
      <c r="AA219" s="243"/>
      <c r="AB219" s="243"/>
      <c r="AC219" s="243"/>
      <c r="AD219" s="243"/>
      <c r="AE219" s="243"/>
      <c r="AF219" s="221"/>
      <c r="AG219" s="221"/>
      <c r="AI219" s="101"/>
      <c r="AJ219" s="101"/>
      <c r="AK219" s="101"/>
      <c r="AL219" s="101"/>
      <c r="AM219" s="104">
        <f t="shared" si="61"/>
        <v>0</v>
      </c>
      <c r="AN219" s="102">
        <v>206</v>
      </c>
      <c r="AO219" s="102" t="str">
        <f t="shared" si="62"/>
        <v/>
      </c>
      <c r="AP219" s="102" t="str">
        <f t="shared" si="48"/>
        <v/>
      </c>
      <c r="AQ219" s="102" t="str">
        <f t="shared" si="49"/>
        <v/>
      </c>
      <c r="AR219" s="102" t="str">
        <f t="shared" si="50"/>
        <v/>
      </c>
      <c r="AS219" s="102" t="str">
        <f t="shared" si="51"/>
        <v/>
      </c>
      <c r="AT219" s="102" t="str">
        <f t="shared" si="52"/>
        <v/>
      </c>
      <c r="AU219" s="102" t="str">
        <f t="shared" si="53"/>
        <v/>
      </c>
      <c r="AV219" s="102" t="str">
        <f t="shared" si="54"/>
        <v/>
      </c>
      <c r="AW219" s="102" t="str">
        <f t="shared" si="55"/>
        <v/>
      </c>
      <c r="BB219" s="101"/>
    </row>
    <row r="220" spans="1:54" ht="15" customHeight="1" x14ac:dyDescent="0.3">
      <c r="A220" s="96" t="str">
        <f t="shared" si="56"/>
        <v/>
      </c>
      <c r="B220" s="96" t="str">
        <f t="shared" si="57"/>
        <v/>
      </c>
      <c r="C220" s="96" t="str">
        <f t="shared" si="58"/>
        <v/>
      </c>
      <c r="D220" s="13">
        <v>206</v>
      </c>
      <c r="E220" s="236"/>
      <c r="F220" s="241"/>
      <c r="G220" s="221"/>
      <c r="H220" s="221"/>
      <c r="I220" s="221"/>
      <c r="J220" s="235"/>
      <c r="K220" s="235"/>
      <c r="L220" s="221"/>
      <c r="M220" s="221"/>
      <c r="N220" s="282" t="str">
        <f t="shared" si="59"/>
        <v/>
      </c>
      <c r="O220" s="138">
        <f t="shared" si="60"/>
        <v>0</v>
      </c>
      <c r="P220" s="86"/>
      <c r="Q220" s="242"/>
      <c r="R220" s="243"/>
      <c r="S220" s="243"/>
      <c r="T220" s="242"/>
      <c r="U220" s="243"/>
      <c r="V220" s="243"/>
      <c r="W220" s="243"/>
      <c r="X220" s="243"/>
      <c r="Y220" s="243"/>
      <c r="Z220" s="243"/>
      <c r="AA220" s="243"/>
      <c r="AB220" s="243"/>
      <c r="AC220" s="243"/>
      <c r="AD220" s="243"/>
      <c r="AE220" s="243"/>
      <c r="AF220" s="221"/>
      <c r="AG220" s="221"/>
      <c r="AI220" s="101"/>
      <c r="AJ220" s="101"/>
      <c r="AK220" s="101"/>
      <c r="AL220" s="101"/>
      <c r="AM220" s="104">
        <f t="shared" si="61"/>
        <v>0</v>
      </c>
      <c r="AN220" s="102">
        <v>207</v>
      </c>
      <c r="AO220" s="102" t="str">
        <f t="shared" si="62"/>
        <v/>
      </c>
      <c r="AP220" s="102" t="str">
        <f t="shared" si="48"/>
        <v/>
      </c>
      <c r="AQ220" s="102" t="str">
        <f t="shared" si="49"/>
        <v/>
      </c>
      <c r="AR220" s="102" t="str">
        <f t="shared" si="50"/>
        <v/>
      </c>
      <c r="AS220" s="102" t="str">
        <f t="shared" si="51"/>
        <v/>
      </c>
      <c r="AT220" s="102" t="str">
        <f t="shared" si="52"/>
        <v/>
      </c>
      <c r="AU220" s="102" t="str">
        <f t="shared" si="53"/>
        <v/>
      </c>
      <c r="AV220" s="102" t="str">
        <f t="shared" si="54"/>
        <v/>
      </c>
      <c r="AW220" s="102" t="str">
        <f t="shared" si="55"/>
        <v/>
      </c>
      <c r="BB220" s="101"/>
    </row>
    <row r="221" spans="1:54" ht="15" customHeight="1" x14ac:dyDescent="0.3">
      <c r="A221" s="96" t="str">
        <f t="shared" si="56"/>
        <v/>
      </c>
      <c r="B221" s="96" t="str">
        <f t="shared" si="57"/>
        <v/>
      </c>
      <c r="C221" s="96" t="str">
        <f t="shared" si="58"/>
        <v/>
      </c>
      <c r="D221" s="13">
        <v>207</v>
      </c>
      <c r="E221" s="236"/>
      <c r="F221" s="241"/>
      <c r="G221" s="221"/>
      <c r="H221" s="221"/>
      <c r="I221" s="221"/>
      <c r="J221" s="235"/>
      <c r="K221" s="235"/>
      <c r="L221" s="221"/>
      <c r="M221" s="221"/>
      <c r="N221" s="282" t="str">
        <f t="shared" si="59"/>
        <v/>
      </c>
      <c r="O221" s="138">
        <f t="shared" si="60"/>
        <v>0</v>
      </c>
      <c r="P221" s="86"/>
      <c r="Q221" s="242"/>
      <c r="R221" s="243"/>
      <c r="S221" s="243"/>
      <c r="T221" s="242"/>
      <c r="U221" s="243"/>
      <c r="V221" s="243"/>
      <c r="W221" s="243"/>
      <c r="X221" s="243"/>
      <c r="Y221" s="243"/>
      <c r="Z221" s="243"/>
      <c r="AA221" s="243"/>
      <c r="AB221" s="243"/>
      <c r="AC221" s="243"/>
      <c r="AD221" s="243"/>
      <c r="AE221" s="243"/>
      <c r="AF221" s="221"/>
      <c r="AG221" s="221"/>
      <c r="AI221" s="101"/>
      <c r="AJ221" s="101"/>
      <c r="AK221" s="101"/>
      <c r="AL221" s="101"/>
      <c r="AM221" s="104">
        <f t="shared" si="61"/>
        <v>0</v>
      </c>
      <c r="AN221" s="102">
        <v>208</v>
      </c>
      <c r="AO221" s="102" t="str">
        <f t="shared" si="62"/>
        <v/>
      </c>
      <c r="AP221" s="102" t="str">
        <f t="shared" si="48"/>
        <v/>
      </c>
      <c r="AQ221" s="102" t="str">
        <f t="shared" si="49"/>
        <v/>
      </c>
      <c r="AR221" s="102" t="str">
        <f t="shared" si="50"/>
        <v/>
      </c>
      <c r="AS221" s="102" t="str">
        <f t="shared" si="51"/>
        <v/>
      </c>
      <c r="AT221" s="102" t="str">
        <f t="shared" si="52"/>
        <v/>
      </c>
      <c r="AU221" s="102" t="str">
        <f t="shared" si="53"/>
        <v/>
      </c>
      <c r="AV221" s="102" t="str">
        <f t="shared" si="54"/>
        <v/>
      </c>
      <c r="AW221" s="102" t="str">
        <f t="shared" si="55"/>
        <v/>
      </c>
      <c r="BB221" s="101"/>
    </row>
    <row r="222" spans="1:54" ht="15" customHeight="1" x14ac:dyDescent="0.3">
      <c r="A222" s="96" t="str">
        <f t="shared" si="56"/>
        <v/>
      </c>
      <c r="B222" s="96" t="str">
        <f t="shared" si="57"/>
        <v/>
      </c>
      <c r="C222" s="96" t="str">
        <f t="shared" si="58"/>
        <v/>
      </c>
      <c r="D222" s="13">
        <v>208</v>
      </c>
      <c r="E222" s="236"/>
      <c r="F222" s="241"/>
      <c r="G222" s="221"/>
      <c r="H222" s="221"/>
      <c r="I222" s="221"/>
      <c r="J222" s="235"/>
      <c r="K222" s="235"/>
      <c r="L222" s="221"/>
      <c r="M222" s="221"/>
      <c r="N222" s="282" t="str">
        <f t="shared" si="59"/>
        <v/>
      </c>
      <c r="O222" s="138">
        <f t="shared" si="60"/>
        <v>0</v>
      </c>
      <c r="P222" s="86"/>
      <c r="Q222" s="242"/>
      <c r="R222" s="243"/>
      <c r="S222" s="243"/>
      <c r="T222" s="242"/>
      <c r="U222" s="243"/>
      <c r="V222" s="243"/>
      <c r="W222" s="243"/>
      <c r="X222" s="243"/>
      <c r="Y222" s="243"/>
      <c r="Z222" s="243"/>
      <c r="AA222" s="243"/>
      <c r="AB222" s="243"/>
      <c r="AC222" s="243"/>
      <c r="AD222" s="243"/>
      <c r="AE222" s="243"/>
      <c r="AF222" s="221"/>
      <c r="AG222" s="221"/>
      <c r="AI222" s="101"/>
      <c r="AJ222" s="101"/>
      <c r="AK222" s="101"/>
      <c r="AL222" s="101"/>
      <c r="AM222" s="104">
        <f t="shared" si="61"/>
        <v>0</v>
      </c>
      <c r="AN222" s="102">
        <v>209</v>
      </c>
      <c r="AO222" s="102" t="str">
        <f t="shared" si="62"/>
        <v/>
      </c>
      <c r="AP222" s="102" t="str">
        <f t="shared" si="48"/>
        <v/>
      </c>
      <c r="AQ222" s="102" t="str">
        <f t="shared" si="49"/>
        <v/>
      </c>
      <c r="AR222" s="102" t="str">
        <f t="shared" si="50"/>
        <v/>
      </c>
      <c r="AS222" s="102" t="str">
        <f t="shared" si="51"/>
        <v/>
      </c>
      <c r="AT222" s="102" t="str">
        <f t="shared" si="52"/>
        <v/>
      </c>
      <c r="AU222" s="102" t="str">
        <f t="shared" si="53"/>
        <v/>
      </c>
      <c r="AV222" s="102" t="str">
        <f t="shared" si="54"/>
        <v/>
      </c>
      <c r="AW222" s="102" t="str">
        <f t="shared" si="55"/>
        <v/>
      </c>
      <c r="BB222" s="101"/>
    </row>
    <row r="223" spans="1:54" ht="15" customHeight="1" x14ac:dyDescent="0.3">
      <c r="A223" s="96" t="str">
        <f t="shared" si="56"/>
        <v/>
      </c>
      <c r="B223" s="96" t="str">
        <f t="shared" si="57"/>
        <v/>
      </c>
      <c r="C223" s="96" t="str">
        <f t="shared" si="58"/>
        <v/>
      </c>
      <c r="D223" s="13">
        <v>209</v>
      </c>
      <c r="E223" s="236"/>
      <c r="F223" s="241"/>
      <c r="G223" s="221"/>
      <c r="H223" s="221"/>
      <c r="I223" s="221"/>
      <c r="J223" s="235"/>
      <c r="K223" s="235"/>
      <c r="L223" s="221"/>
      <c r="M223" s="221"/>
      <c r="N223" s="282" t="str">
        <f t="shared" si="59"/>
        <v/>
      </c>
      <c r="O223" s="138">
        <f t="shared" si="60"/>
        <v>0</v>
      </c>
      <c r="P223" s="86"/>
      <c r="Q223" s="242"/>
      <c r="R223" s="243"/>
      <c r="S223" s="243"/>
      <c r="T223" s="242"/>
      <c r="U223" s="243"/>
      <c r="V223" s="243"/>
      <c r="W223" s="243"/>
      <c r="X223" s="243"/>
      <c r="Y223" s="243"/>
      <c r="Z223" s="243"/>
      <c r="AA223" s="243"/>
      <c r="AB223" s="243"/>
      <c r="AC223" s="243"/>
      <c r="AD223" s="243"/>
      <c r="AE223" s="243"/>
      <c r="AF223" s="221"/>
      <c r="AG223" s="221"/>
      <c r="AI223" s="101"/>
      <c r="AJ223" s="101"/>
      <c r="AK223" s="101"/>
      <c r="AL223" s="101"/>
      <c r="AM223" s="104">
        <f t="shared" si="61"/>
        <v>0</v>
      </c>
      <c r="AN223" s="102">
        <v>210</v>
      </c>
      <c r="AO223" s="102" t="str">
        <f t="shared" si="62"/>
        <v/>
      </c>
      <c r="AP223" s="102" t="str">
        <f t="shared" si="48"/>
        <v/>
      </c>
      <c r="AQ223" s="102" t="str">
        <f t="shared" si="49"/>
        <v/>
      </c>
      <c r="AR223" s="102" t="str">
        <f t="shared" si="50"/>
        <v/>
      </c>
      <c r="AS223" s="102" t="str">
        <f t="shared" si="51"/>
        <v/>
      </c>
      <c r="AT223" s="102" t="str">
        <f t="shared" si="52"/>
        <v/>
      </c>
      <c r="AU223" s="102" t="str">
        <f t="shared" si="53"/>
        <v/>
      </c>
      <c r="AV223" s="102" t="str">
        <f t="shared" si="54"/>
        <v/>
      </c>
      <c r="AW223" s="102" t="str">
        <f t="shared" si="55"/>
        <v/>
      </c>
      <c r="BB223" s="101"/>
    </row>
    <row r="224" spans="1:54" ht="15" customHeight="1" x14ac:dyDescent="0.3">
      <c r="A224" s="96" t="str">
        <f t="shared" si="56"/>
        <v/>
      </c>
      <c r="B224" s="96" t="str">
        <f t="shared" si="57"/>
        <v/>
      </c>
      <c r="C224" s="96" t="str">
        <f t="shared" si="58"/>
        <v/>
      </c>
      <c r="D224" s="13">
        <v>210</v>
      </c>
      <c r="E224" s="236"/>
      <c r="F224" s="241"/>
      <c r="G224" s="221"/>
      <c r="H224" s="221"/>
      <c r="I224" s="221"/>
      <c r="J224" s="235"/>
      <c r="K224" s="235"/>
      <c r="L224" s="221"/>
      <c r="M224" s="221"/>
      <c r="N224" s="282" t="str">
        <f t="shared" si="59"/>
        <v/>
      </c>
      <c r="O224" s="138">
        <f t="shared" si="60"/>
        <v>0</v>
      </c>
      <c r="P224" s="86"/>
      <c r="Q224" s="242"/>
      <c r="R224" s="243"/>
      <c r="S224" s="243"/>
      <c r="T224" s="242"/>
      <c r="U224" s="243"/>
      <c r="V224" s="243"/>
      <c r="W224" s="243"/>
      <c r="X224" s="243"/>
      <c r="Y224" s="243"/>
      <c r="Z224" s="243"/>
      <c r="AA224" s="243"/>
      <c r="AB224" s="243"/>
      <c r="AC224" s="243"/>
      <c r="AD224" s="243"/>
      <c r="AE224" s="243"/>
      <c r="AF224" s="221"/>
      <c r="AG224" s="221"/>
      <c r="AI224" s="101"/>
      <c r="AJ224" s="101"/>
      <c r="AK224" s="101"/>
      <c r="AL224" s="101"/>
      <c r="AM224" s="104">
        <f t="shared" si="61"/>
        <v>0</v>
      </c>
      <c r="AN224" s="102">
        <v>211</v>
      </c>
      <c r="AO224" s="102" t="str">
        <f t="shared" si="62"/>
        <v/>
      </c>
      <c r="AP224" s="102" t="str">
        <f t="shared" si="48"/>
        <v/>
      </c>
      <c r="AQ224" s="102" t="str">
        <f t="shared" si="49"/>
        <v/>
      </c>
      <c r="AR224" s="102" t="str">
        <f t="shared" si="50"/>
        <v/>
      </c>
      <c r="AS224" s="102" t="str">
        <f t="shared" si="51"/>
        <v/>
      </c>
      <c r="AT224" s="102" t="str">
        <f t="shared" si="52"/>
        <v/>
      </c>
      <c r="AU224" s="102" t="str">
        <f t="shared" si="53"/>
        <v/>
      </c>
      <c r="AV224" s="102" t="str">
        <f t="shared" si="54"/>
        <v/>
      </c>
      <c r="AW224" s="102" t="str">
        <f t="shared" si="55"/>
        <v/>
      </c>
      <c r="BB224" s="101"/>
    </row>
    <row r="225" spans="1:54" ht="15" customHeight="1" x14ac:dyDescent="0.3">
      <c r="A225" s="96" t="str">
        <f t="shared" si="56"/>
        <v/>
      </c>
      <c r="B225" s="96" t="str">
        <f t="shared" si="57"/>
        <v/>
      </c>
      <c r="C225" s="96" t="str">
        <f t="shared" si="58"/>
        <v/>
      </c>
      <c r="D225" s="13">
        <v>211</v>
      </c>
      <c r="E225" s="236"/>
      <c r="F225" s="241"/>
      <c r="G225" s="221"/>
      <c r="H225" s="221"/>
      <c r="I225" s="221"/>
      <c r="J225" s="235"/>
      <c r="K225" s="235"/>
      <c r="L225" s="221"/>
      <c r="M225" s="221"/>
      <c r="N225" s="282" t="str">
        <f t="shared" si="59"/>
        <v/>
      </c>
      <c r="O225" s="138">
        <f t="shared" si="60"/>
        <v>0</v>
      </c>
      <c r="P225" s="86"/>
      <c r="Q225" s="242"/>
      <c r="R225" s="243"/>
      <c r="S225" s="243"/>
      <c r="T225" s="242"/>
      <c r="U225" s="243"/>
      <c r="V225" s="243"/>
      <c r="W225" s="243"/>
      <c r="X225" s="243"/>
      <c r="Y225" s="243"/>
      <c r="Z225" s="243"/>
      <c r="AA225" s="243"/>
      <c r="AB225" s="243"/>
      <c r="AC225" s="243"/>
      <c r="AD225" s="243"/>
      <c r="AE225" s="243"/>
      <c r="AF225" s="221"/>
      <c r="AG225" s="221"/>
      <c r="AI225" s="101"/>
      <c r="AJ225" s="101"/>
      <c r="AK225" s="101"/>
      <c r="AL225" s="101"/>
      <c r="AM225" s="104">
        <f t="shared" si="61"/>
        <v>0</v>
      </c>
      <c r="AN225" s="102">
        <v>212</v>
      </c>
      <c r="AO225" s="102" t="str">
        <f t="shared" si="62"/>
        <v/>
      </c>
      <c r="AP225" s="102" t="str">
        <f t="shared" si="48"/>
        <v/>
      </c>
      <c r="AQ225" s="102" t="str">
        <f t="shared" si="49"/>
        <v/>
      </c>
      <c r="AR225" s="102" t="str">
        <f t="shared" si="50"/>
        <v/>
      </c>
      <c r="AS225" s="102" t="str">
        <f t="shared" si="51"/>
        <v/>
      </c>
      <c r="AT225" s="102" t="str">
        <f t="shared" si="52"/>
        <v/>
      </c>
      <c r="AU225" s="102" t="str">
        <f t="shared" si="53"/>
        <v/>
      </c>
      <c r="AV225" s="102" t="str">
        <f t="shared" si="54"/>
        <v/>
      </c>
      <c r="AW225" s="102" t="str">
        <f t="shared" si="55"/>
        <v/>
      </c>
      <c r="BB225" s="101"/>
    </row>
    <row r="226" spans="1:54" ht="15" customHeight="1" x14ac:dyDescent="0.3">
      <c r="A226" s="96" t="str">
        <f t="shared" si="56"/>
        <v/>
      </c>
      <c r="B226" s="96" t="str">
        <f t="shared" si="57"/>
        <v/>
      </c>
      <c r="C226" s="96" t="str">
        <f t="shared" si="58"/>
        <v/>
      </c>
      <c r="D226" s="13">
        <v>212</v>
      </c>
      <c r="E226" s="236"/>
      <c r="F226" s="241"/>
      <c r="G226" s="221"/>
      <c r="H226" s="221"/>
      <c r="I226" s="221"/>
      <c r="J226" s="235"/>
      <c r="K226" s="235"/>
      <c r="L226" s="221"/>
      <c r="M226" s="221"/>
      <c r="N226" s="282" t="str">
        <f t="shared" si="59"/>
        <v/>
      </c>
      <c r="O226" s="138">
        <f t="shared" si="60"/>
        <v>0</v>
      </c>
      <c r="P226" s="86"/>
      <c r="Q226" s="242"/>
      <c r="R226" s="243"/>
      <c r="S226" s="243"/>
      <c r="T226" s="242"/>
      <c r="U226" s="243"/>
      <c r="V226" s="243"/>
      <c r="W226" s="243"/>
      <c r="X226" s="243"/>
      <c r="Y226" s="243"/>
      <c r="Z226" s="243"/>
      <c r="AA226" s="243"/>
      <c r="AB226" s="243"/>
      <c r="AC226" s="243"/>
      <c r="AD226" s="243"/>
      <c r="AE226" s="243"/>
      <c r="AF226" s="221"/>
      <c r="AG226" s="221"/>
      <c r="AI226" s="101"/>
      <c r="AJ226" s="101"/>
      <c r="AK226" s="101"/>
      <c r="AL226" s="101"/>
      <c r="AM226" s="104">
        <f t="shared" si="61"/>
        <v>0</v>
      </c>
      <c r="AN226" s="102">
        <v>213</v>
      </c>
      <c r="AO226" s="102" t="str">
        <f t="shared" si="62"/>
        <v/>
      </c>
      <c r="AP226" s="102" t="str">
        <f t="shared" si="48"/>
        <v/>
      </c>
      <c r="AQ226" s="102" t="str">
        <f t="shared" si="49"/>
        <v/>
      </c>
      <c r="AR226" s="102" t="str">
        <f t="shared" si="50"/>
        <v/>
      </c>
      <c r="AS226" s="102" t="str">
        <f t="shared" si="51"/>
        <v/>
      </c>
      <c r="AT226" s="102" t="str">
        <f t="shared" si="52"/>
        <v/>
      </c>
      <c r="AU226" s="102" t="str">
        <f t="shared" si="53"/>
        <v/>
      </c>
      <c r="AV226" s="102" t="str">
        <f t="shared" si="54"/>
        <v/>
      </c>
      <c r="AW226" s="102" t="str">
        <f t="shared" si="55"/>
        <v/>
      </c>
      <c r="BB226" s="101"/>
    </row>
    <row r="227" spans="1:54" ht="15" customHeight="1" x14ac:dyDescent="0.3">
      <c r="A227" s="96" t="str">
        <f t="shared" si="56"/>
        <v/>
      </c>
      <c r="B227" s="96" t="str">
        <f t="shared" si="57"/>
        <v/>
      </c>
      <c r="C227" s="96" t="str">
        <f t="shared" si="58"/>
        <v/>
      </c>
      <c r="D227" s="13">
        <v>213</v>
      </c>
      <c r="E227" s="236"/>
      <c r="F227" s="241"/>
      <c r="G227" s="221"/>
      <c r="H227" s="221"/>
      <c r="I227" s="221"/>
      <c r="J227" s="235"/>
      <c r="K227" s="235"/>
      <c r="L227" s="221"/>
      <c r="M227" s="221"/>
      <c r="N227" s="282" t="str">
        <f t="shared" si="59"/>
        <v/>
      </c>
      <c r="O227" s="138">
        <f t="shared" si="60"/>
        <v>0</v>
      </c>
      <c r="P227" s="86"/>
      <c r="Q227" s="242"/>
      <c r="R227" s="243"/>
      <c r="S227" s="243"/>
      <c r="T227" s="242"/>
      <c r="U227" s="243"/>
      <c r="V227" s="243"/>
      <c r="W227" s="243"/>
      <c r="X227" s="243"/>
      <c r="Y227" s="243"/>
      <c r="Z227" s="243"/>
      <c r="AA227" s="243"/>
      <c r="AB227" s="243"/>
      <c r="AC227" s="243"/>
      <c r="AD227" s="243"/>
      <c r="AE227" s="243"/>
      <c r="AF227" s="221"/>
      <c r="AG227" s="221"/>
      <c r="AI227" s="101"/>
      <c r="AJ227" s="101"/>
      <c r="AK227" s="101"/>
      <c r="AL227" s="101"/>
      <c r="AM227" s="104">
        <f t="shared" si="61"/>
        <v>0</v>
      </c>
      <c r="AN227" s="102">
        <v>214</v>
      </c>
      <c r="AO227" s="102" t="str">
        <f t="shared" si="62"/>
        <v/>
      </c>
      <c r="AP227" s="102" t="str">
        <f t="shared" si="48"/>
        <v/>
      </c>
      <c r="AQ227" s="102" t="str">
        <f t="shared" si="49"/>
        <v/>
      </c>
      <c r="AR227" s="102" t="str">
        <f t="shared" si="50"/>
        <v/>
      </c>
      <c r="AS227" s="102" t="str">
        <f t="shared" si="51"/>
        <v/>
      </c>
      <c r="AT227" s="102" t="str">
        <f t="shared" si="52"/>
        <v/>
      </c>
      <c r="AU227" s="102" t="str">
        <f t="shared" si="53"/>
        <v/>
      </c>
      <c r="AV227" s="102" t="str">
        <f t="shared" si="54"/>
        <v/>
      </c>
      <c r="AW227" s="102" t="str">
        <f t="shared" si="55"/>
        <v/>
      </c>
      <c r="BB227" s="101"/>
    </row>
    <row r="228" spans="1:54" ht="15" customHeight="1" x14ac:dyDescent="0.3">
      <c r="A228" s="96" t="str">
        <f t="shared" si="56"/>
        <v/>
      </c>
      <c r="B228" s="96" t="str">
        <f t="shared" si="57"/>
        <v/>
      </c>
      <c r="C228" s="96" t="str">
        <f t="shared" si="58"/>
        <v/>
      </c>
      <c r="D228" s="13">
        <v>214</v>
      </c>
      <c r="E228" s="236"/>
      <c r="F228" s="241"/>
      <c r="G228" s="221"/>
      <c r="H228" s="221"/>
      <c r="I228" s="221"/>
      <c r="J228" s="235"/>
      <c r="K228" s="235"/>
      <c r="L228" s="221"/>
      <c r="M228" s="221"/>
      <c r="N228" s="282" t="str">
        <f t="shared" si="59"/>
        <v/>
      </c>
      <c r="O228" s="138">
        <f t="shared" si="60"/>
        <v>0</v>
      </c>
      <c r="P228" s="86"/>
      <c r="Q228" s="242"/>
      <c r="R228" s="243"/>
      <c r="S228" s="243"/>
      <c r="T228" s="242"/>
      <c r="U228" s="243"/>
      <c r="V228" s="243"/>
      <c r="W228" s="243"/>
      <c r="X228" s="243"/>
      <c r="Y228" s="243"/>
      <c r="Z228" s="243"/>
      <c r="AA228" s="243"/>
      <c r="AB228" s="243"/>
      <c r="AC228" s="243"/>
      <c r="AD228" s="243"/>
      <c r="AE228" s="243"/>
      <c r="AF228" s="221"/>
      <c r="AG228" s="221"/>
      <c r="AI228" s="101"/>
      <c r="AJ228" s="101"/>
      <c r="AK228" s="101"/>
      <c r="AL228" s="101"/>
      <c r="AM228" s="104">
        <f t="shared" si="61"/>
        <v>0</v>
      </c>
      <c r="AN228" s="102">
        <v>215</v>
      </c>
      <c r="AO228" s="102" t="str">
        <f t="shared" si="62"/>
        <v/>
      </c>
      <c r="AP228" s="102" t="str">
        <f t="shared" si="48"/>
        <v/>
      </c>
      <c r="AQ228" s="102" t="str">
        <f t="shared" si="49"/>
        <v/>
      </c>
      <c r="AR228" s="102" t="str">
        <f t="shared" si="50"/>
        <v/>
      </c>
      <c r="AS228" s="102" t="str">
        <f t="shared" si="51"/>
        <v/>
      </c>
      <c r="AT228" s="102" t="str">
        <f t="shared" si="52"/>
        <v/>
      </c>
      <c r="AU228" s="102" t="str">
        <f t="shared" si="53"/>
        <v/>
      </c>
      <c r="AV228" s="102" t="str">
        <f t="shared" si="54"/>
        <v/>
      </c>
      <c r="AW228" s="102" t="str">
        <f t="shared" si="55"/>
        <v/>
      </c>
      <c r="BB228" s="101"/>
    </row>
    <row r="229" spans="1:54" ht="15" customHeight="1" x14ac:dyDescent="0.3">
      <c r="A229" s="96" t="str">
        <f t="shared" si="56"/>
        <v/>
      </c>
      <c r="B229" s="96" t="str">
        <f t="shared" si="57"/>
        <v/>
      </c>
      <c r="C229" s="96" t="str">
        <f t="shared" si="58"/>
        <v/>
      </c>
      <c r="D229" s="13">
        <v>215</v>
      </c>
      <c r="E229" s="236"/>
      <c r="F229" s="241"/>
      <c r="G229" s="221"/>
      <c r="H229" s="221"/>
      <c r="I229" s="221"/>
      <c r="J229" s="235"/>
      <c r="K229" s="235"/>
      <c r="L229" s="221"/>
      <c r="M229" s="221"/>
      <c r="N229" s="282" t="str">
        <f t="shared" si="59"/>
        <v/>
      </c>
      <c r="O229" s="138">
        <f t="shared" si="60"/>
        <v>0</v>
      </c>
      <c r="P229" s="86"/>
      <c r="Q229" s="242"/>
      <c r="R229" s="243"/>
      <c r="S229" s="243"/>
      <c r="T229" s="242"/>
      <c r="U229" s="243"/>
      <c r="V229" s="243"/>
      <c r="W229" s="243"/>
      <c r="X229" s="243"/>
      <c r="Y229" s="243"/>
      <c r="Z229" s="243"/>
      <c r="AA229" s="243"/>
      <c r="AB229" s="243"/>
      <c r="AC229" s="243"/>
      <c r="AD229" s="243"/>
      <c r="AE229" s="243"/>
      <c r="AF229" s="221"/>
      <c r="AG229" s="221"/>
      <c r="AI229" s="101"/>
      <c r="AJ229" s="101"/>
      <c r="AK229" s="101"/>
      <c r="AL229" s="101"/>
      <c r="AM229" s="104">
        <f t="shared" si="61"/>
        <v>0</v>
      </c>
      <c r="AN229" s="102">
        <v>216</v>
      </c>
      <c r="AO229" s="102" t="str">
        <f t="shared" si="62"/>
        <v/>
      </c>
      <c r="AP229" s="102" t="str">
        <f t="shared" si="48"/>
        <v/>
      </c>
      <c r="AQ229" s="102" t="str">
        <f t="shared" si="49"/>
        <v/>
      </c>
      <c r="AR229" s="102" t="str">
        <f t="shared" si="50"/>
        <v/>
      </c>
      <c r="AS229" s="102" t="str">
        <f t="shared" si="51"/>
        <v/>
      </c>
      <c r="AT229" s="102" t="str">
        <f t="shared" si="52"/>
        <v/>
      </c>
      <c r="AU229" s="102" t="str">
        <f t="shared" si="53"/>
        <v/>
      </c>
      <c r="AV229" s="102" t="str">
        <f t="shared" si="54"/>
        <v/>
      </c>
      <c r="AW229" s="102" t="str">
        <f t="shared" si="55"/>
        <v/>
      </c>
      <c r="BB229" s="101"/>
    </row>
    <row r="230" spans="1:54" ht="15" customHeight="1" x14ac:dyDescent="0.3">
      <c r="A230" s="96" t="str">
        <f t="shared" si="56"/>
        <v/>
      </c>
      <c r="B230" s="96" t="str">
        <f t="shared" si="57"/>
        <v/>
      </c>
      <c r="C230" s="96" t="str">
        <f t="shared" si="58"/>
        <v/>
      </c>
      <c r="D230" s="13">
        <v>216</v>
      </c>
      <c r="E230" s="236"/>
      <c r="F230" s="241"/>
      <c r="G230" s="221"/>
      <c r="H230" s="221"/>
      <c r="I230" s="221"/>
      <c r="J230" s="235"/>
      <c r="K230" s="235"/>
      <c r="L230" s="221"/>
      <c r="M230" s="221"/>
      <c r="N230" s="282" t="str">
        <f t="shared" si="59"/>
        <v/>
      </c>
      <c r="O230" s="138">
        <f t="shared" si="60"/>
        <v>0</v>
      </c>
      <c r="P230" s="86"/>
      <c r="Q230" s="242"/>
      <c r="R230" s="243"/>
      <c r="S230" s="243"/>
      <c r="T230" s="242"/>
      <c r="U230" s="243"/>
      <c r="V230" s="243"/>
      <c r="W230" s="243"/>
      <c r="X230" s="243"/>
      <c r="Y230" s="243"/>
      <c r="Z230" s="243"/>
      <c r="AA230" s="243"/>
      <c r="AB230" s="243"/>
      <c r="AC230" s="243"/>
      <c r="AD230" s="243"/>
      <c r="AE230" s="243"/>
      <c r="AF230" s="221"/>
      <c r="AG230" s="221"/>
      <c r="AI230" s="101"/>
      <c r="AJ230" s="101"/>
      <c r="AK230" s="101"/>
      <c r="AL230" s="101"/>
      <c r="AM230" s="104">
        <f t="shared" si="61"/>
        <v>0</v>
      </c>
      <c r="AN230" s="102">
        <v>217</v>
      </c>
      <c r="AO230" s="102" t="str">
        <f t="shared" si="62"/>
        <v/>
      </c>
      <c r="AP230" s="102" t="str">
        <f t="shared" si="48"/>
        <v/>
      </c>
      <c r="AQ230" s="102" t="str">
        <f t="shared" si="49"/>
        <v/>
      </c>
      <c r="AR230" s="102" t="str">
        <f t="shared" si="50"/>
        <v/>
      </c>
      <c r="AS230" s="102" t="str">
        <f t="shared" si="51"/>
        <v/>
      </c>
      <c r="AT230" s="102" t="str">
        <f t="shared" si="52"/>
        <v/>
      </c>
      <c r="AU230" s="102" t="str">
        <f t="shared" si="53"/>
        <v/>
      </c>
      <c r="AV230" s="102" t="str">
        <f t="shared" si="54"/>
        <v/>
      </c>
      <c r="AW230" s="102" t="str">
        <f t="shared" si="55"/>
        <v/>
      </c>
      <c r="BB230" s="101"/>
    </row>
    <row r="231" spans="1:54" ht="15" customHeight="1" x14ac:dyDescent="0.3">
      <c r="A231" s="96" t="str">
        <f t="shared" si="56"/>
        <v/>
      </c>
      <c r="B231" s="96" t="str">
        <f t="shared" si="57"/>
        <v/>
      </c>
      <c r="C231" s="96" t="str">
        <f t="shared" si="58"/>
        <v/>
      </c>
      <c r="D231" s="13">
        <v>217</v>
      </c>
      <c r="E231" s="236"/>
      <c r="F231" s="241"/>
      <c r="G231" s="221"/>
      <c r="H231" s="221"/>
      <c r="I231" s="221"/>
      <c r="J231" s="235"/>
      <c r="K231" s="235"/>
      <c r="L231" s="221"/>
      <c r="M231" s="221"/>
      <c r="N231" s="282" t="str">
        <f t="shared" si="59"/>
        <v/>
      </c>
      <c r="O231" s="138">
        <f t="shared" si="60"/>
        <v>0</v>
      </c>
      <c r="P231" s="86"/>
      <c r="Q231" s="242"/>
      <c r="R231" s="243"/>
      <c r="S231" s="243"/>
      <c r="T231" s="242"/>
      <c r="U231" s="243"/>
      <c r="V231" s="243"/>
      <c r="W231" s="243"/>
      <c r="X231" s="243"/>
      <c r="Y231" s="243"/>
      <c r="Z231" s="243"/>
      <c r="AA231" s="243"/>
      <c r="AB231" s="243"/>
      <c r="AC231" s="243"/>
      <c r="AD231" s="243"/>
      <c r="AE231" s="243"/>
      <c r="AF231" s="221"/>
      <c r="AG231" s="221"/>
      <c r="AI231" s="101"/>
      <c r="AJ231" s="101"/>
      <c r="AK231" s="101"/>
      <c r="AL231" s="101"/>
      <c r="AM231" s="104">
        <f t="shared" si="61"/>
        <v>0</v>
      </c>
      <c r="AN231" s="102">
        <v>218</v>
      </c>
      <c r="AO231" s="102" t="str">
        <f t="shared" si="62"/>
        <v/>
      </c>
      <c r="AP231" s="102" t="str">
        <f t="shared" si="48"/>
        <v/>
      </c>
      <c r="AQ231" s="102" t="str">
        <f t="shared" si="49"/>
        <v/>
      </c>
      <c r="AR231" s="102" t="str">
        <f t="shared" si="50"/>
        <v/>
      </c>
      <c r="AS231" s="102" t="str">
        <f t="shared" si="51"/>
        <v/>
      </c>
      <c r="AT231" s="102" t="str">
        <f t="shared" si="52"/>
        <v/>
      </c>
      <c r="AU231" s="102" t="str">
        <f t="shared" si="53"/>
        <v/>
      </c>
      <c r="AV231" s="102" t="str">
        <f t="shared" si="54"/>
        <v/>
      </c>
      <c r="AW231" s="102" t="str">
        <f t="shared" si="55"/>
        <v/>
      </c>
      <c r="BB231" s="101"/>
    </row>
    <row r="232" spans="1:54" ht="15" customHeight="1" x14ac:dyDescent="0.3">
      <c r="A232" s="96" t="str">
        <f t="shared" si="56"/>
        <v/>
      </c>
      <c r="B232" s="96" t="str">
        <f t="shared" si="57"/>
        <v/>
      </c>
      <c r="C232" s="96" t="str">
        <f t="shared" si="58"/>
        <v/>
      </c>
      <c r="D232" s="13">
        <v>218</v>
      </c>
      <c r="E232" s="236"/>
      <c r="F232" s="241"/>
      <c r="G232" s="221"/>
      <c r="H232" s="221"/>
      <c r="I232" s="221"/>
      <c r="J232" s="235"/>
      <c r="K232" s="235"/>
      <c r="L232" s="221"/>
      <c r="M232" s="221"/>
      <c r="N232" s="282" t="str">
        <f t="shared" si="59"/>
        <v/>
      </c>
      <c r="O232" s="138">
        <f t="shared" si="60"/>
        <v>0</v>
      </c>
      <c r="P232" s="86"/>
      <c r="Q232" s="242"/>
      <c r="R232" s="243"/>
      <c r="S232" s="243"/>
      <c r="T232" s="242"/>
      <c r="U232" s="243"/>
      <c r="V232" s="243"/>
      <c r="W232" s="243"/>
      <c r="X232" s="243"/>
      <c r="Y232" s="243"/>
      <c r="Z232" s="243"/>
      <c r="AA232" s="243"/>
      <c r="AB232" s="243"/>
      <c r="AC232" s="243"/>
      <c r="AD232" s="243"/>
      <c r="AE232" s="243"/>
      <c r="AF232" s="221"/>
      <c r="AG232" s="221"/>
      <c r="AI232" s="101"/>
      <c r="AJ232" s="101"/>
      <c r="AK232" s="101"/>
      <c r="AL232" s="101"/>
      <c r="AM232" s="104">
        <f t="shared" si="61"/>
        <v>0</v>
      </c>
      <c r="AN232" s="102">
        <v>219</v>
      </c>
      <c r="AO232" s="102" t="str">
        <f t="shared" si="62"/>
        <v/>
      </c>
      <c r="AP232" s="102" t="str">
        <f t="shared" si="48"/>
        <v/>
      </c>
      <c r="AQ232" s="102" t="str">
        <f t="shared" si="49"/>
        <v/>
      </c>
      <c r="AR232" s="102" t="str">
        <f t="shared" si="50"/>
        <v/>
      </c>
      <c r="AS232" s="102" t="str">
        <f t="shared" si="51"/>
        <v/>
      </c>
      <c r="AT232" s="102" t="str">
        <f t="shared" si="52"/>
        <v/>
      </c>
      <c r="AU232" s="102" t="str">
        <f t="shared" si="53"/>
        <v/>
      </c>
      <c r="AV232" s="102" t="str">
        <f t="shared" si="54"/>
        <v/>
      </c>
      <c r="AW232" s="102" t="str">
        <f t="shared" si="55"/>
        <v/>
      </c>
      <c r="BB232" s="101"/>
    </row>
    <row r="233" spans="1:54" ht="15" customHeight="1" x14ac:dyDescent="0.3">
      <c r="A233" s="96" t="str">
        <f t="shared" si="56"/>
        <v/>
      </c>
      <c r="B233" s="96" t="str">
        <f t="shared" si="57"/>
        <v/>
      </c>
      <c r="C233" s="96" t="str">
        <f t="shared" si="58"/>
        <v/>
      </c>
      <c r="D233" s="13">
        <v>219</v>
      </c>
      <c r="E233" s="236"/>
      <c r="F233" s="241"/>
      <c r="G233" s="221"/>
      <c r="H233" s="221"/>
      <c r="I233" s="221"/>
      <c r="J233" s="235"/>
      <c r="K233" s="235"/>
      <c r="L233" s="221"/>
      <c r="M233" s="221"/>
      <c r="N233" s="282" t="str">
        <f t="shared" si="59"/>
        <v/>
      </c>
      <c r="O233" s="138">
        <f t="shared" si="60"/>
        <v>0</v>
      </c>
      <c r="P233" s="86"/>
      <c r="Q233" s="242"/>
      <c r="R233" s="243"/>
      <c r="S233" s="243"/>
      <c r="T233" s="242"/>
      <c r="U233" s="243"/>
      <c r="V233" s="243"/>
      <c r="W233" s="243"/>
      <c r="X233" s="243"/>
      <c r="Y233" s="243"/>
      <c r="Z233" s="243"/>
      <c r="AA233" s="243"/>
      <c r="AB233" s="243"/>
      <c r="AC233" s="243"/>
      <c r="AD233" s="243"/>
      <c r="AE233" s="243"/>
      <c r="AF233" s="221"/>
      <c r="AG233" s="221"/>
      <c r="AI233" s="101"/>
      <c r="AJ233" s="101"/>
      <c r="AK233" s="101"/>
      <c r="AL233" s="101"/>
      <c r="AM233" s="104">
        <f t="shared" si="61"/>
        <v>0</v>
      </c>
      <c r="AN233" s="102">
        <v>220</v>
      </c>
      <c r="AO233" s="102" t="str">
        <f t="shared" si="62"/>
        <v/>
      </c>
      <c r="AP233" s="102" t="str">
        <f t="shared" si="48"/>
        <v/>
      </c>
      <c r="AQ233" s="102" t="str">
        <f t="shared" si="49"/>
        <v/>
      </c>
      <c r="AR233" s="102" t="str">
        <f t="shared" si="50"/>
        <v/>
      </c>
      <c r="AS233" s="102" t="str">
        <f t="shared" si="51"/>
        <v/>
      </c>
      <c r="AT233" s="102" t="str">
        <f t="shared" si="52"/>
        <v/>
      </c>
      <c r="AU233" s="102" t="str">
        <f t="shared" si="53"/>
        <v/>
      </c>
      <c r="AV233" s="102" t="str">
        <f t="shared" si="54"/>
        <v/>
      </c>
      <c r="AW233" s="102" t="str">
        <f t="shared" si="55"/>
        <v/>
      </c>
      <c r="BB233" s="101"/>
    </row>
    <row r="234" spans="1:54" ht="15" customHeight="1" x14ac:dyDescent="0.3">
      <c r="A234" s="96" t="str">
        <f t="shared" si="56"/>
        <v/>
      </c>
      <c r="B234" s="96" t="str">
        <f t="shared" si="57"/>
        <v/>
      </c>
      <c r="C234" s="96" t="str">
        <f t="shared" si="58"/>
        <v/>
      </c>
      <c r="D234" s="13">
        <v>220</v>
      </c>
      <c r="E234" s="236"/>
      <c r="F234" s="241"/>
      <c r="G234" s="221"/>
      <c r="H234" s="221"/>
      <c r="I234" s="221"/>
      <c r="J234" s="235"/>
      <c r="K234" s="235"/>
      <c r="L234" s="221"/>
      <c r="M234" s="221"/>
      <c r="N234" s="282" t="str">
        <f t="shared" si="59"/>
        <v/>
      </c>
      <c r="O234" s="138">
        <f t="shared" si="60"/>
        <v>0</v>
      </c>
      <c r="P234" s="86"/>
      <c r="Q234" s="242"/>
      <c r="R234" s="243"/>
      <c r="S234" s="243"/>
      <c r="T234" s="242"/>
      <c r="U234" s="243"/>
      <c r="V234" s="243"/>
      <c r="W234" s="243"/>
      <c r="X234" s="243"/>
      <c r="Y234" s="243"/>
      <c r="Z234" s="243"/>
      <c r="AA234" s="243"/>
      <c r="AB234" s="243"/>
      <c r="AC234" s="243"/>
      <c r="AD234" s="243"/>
      <c r="AE234" s="243"/>
      <c r="AF234" s="221"/>
      <c r="AG234" s="221"/>
      <c r="AI234" s="101"/>
      <c r="AJ234" s="101"/>
      <c r="AK234" s="101"/>
      <c r="AL234" s="101"/>
      <c r="AM234" s="104">
        <f t="shared" si="61"/>
        <v>0</v>
      </c>
      <c r="AN234" s="102">
        <v>221</v>
      </c>
      <c r="AO234" s="102" t="str">
        <f t="shared" si="62"/>
        <v/>
      </c>
      <c r="AP234" s="102" t="str">
        <f t="shared" si="48"/>
        <v/>
      </c>
      <c r="AQ234" s="102" t="str">
        <f t="shared" si="49"/>
        <v/>
      </c>
      <c r="AR234" s="102" t="str">
        <f t="shared" si="50"/>
        <v/>
      </c>
      <c r="AS234" s="102" t="str">
        <f t="shared" si="51"/>
        <v/>
      </c>
      <c r="AT234" s="102" t="str">
        <f t="shared" si="52"/>
        <v/>
      </c>
      <c r="AU234" s="102" t="str">
        <f t="shared" si="53"/>
        <v/>
      </c>
      <c r="AV234" s="102" t="str">
        <f t="shared" si="54"/>
        <v/>
      </c>
      <c r="AW234" s="102" t="str">
        <f t="shared" si="55"/>
        <v/>
      </c>
      <c r="BB234" s="101"/>
    </row>
    <row r="235" spans="1:54" ht="15" customHeight="1" x14ac:dyDescent="0.3">
      <c r="A235" s="96" t="str">
        <f t="shared" si="56"/>
        <v/>
      </c>
      <c r="B235" s="96" t="str">
        <f t="shared" si="57"/>
        <v/>
      </c>
      <c r="C235" s="96" t="str">
        <f t="shared" si="58"/>
        <v/>
      </c>
      <c r="D235" s="13">
        <v>221</v>
      </c>
      <c r="E235" s="236"/>
      <c r="F235" s="241"/>
      <c r="G235" s="221"/>
      <c r="H235" s="221"/>
      <c r="I235" s="221"/>
      <c r="J235" s="235"/>
      <c r="K235" s="235"/>
      <c r="L235" s="221"/>
      <c r="M235" s="221"/>
      <c r="N235" s="282" t="str">
        <f t="shared" si="59"/>
        <v/>
      </c>
      <c r="O235" s="138">
        <f t="shared" si="60"/>
        <v>0</v>
      </c>
      <c r="P235" s="86"/>
      <c r="Q235" s="242"/>
      <c r="R235" s="243"/>
      <c r="S235" s="243"/>
      <c r="T235" s="242"/>
      <c r="U235" s="243"/>
      <c r="V235" s="243"/>
      <c r="W235" s="243"/>
      <c r="X235" s="243"/>
      <c r="Y235" s="243"/>
      <c r="Z235" s="243"/>
      <c r="AA235" s="243"/>
      <c r="AB235" s="243"/>
      <c r="AC235" s="243"/>
      <c r="AD235" s="243"/>
      <c r="AE235" s="243"/>
      <c r="AF235" s="221"/>
      <c r="AG235" s="221"/>
      <c r="AI235" s="101"/>
      <c r="AJ235" s="101"/>
      <c r="AK235" s="101"/>
      <c r="AL235" s="101"/>
      <c r="AM235" s="104">
        <f t="shared" si="61"/>
        <v>0</v>
      </c>
      <c r="AN235" s="102">
        <v>222</v>
      </c>
      <c r="AO235" s="102" t="str">
        <f t="shared" si="62"/>
        <v/>
      </c>
      <c r="AP235" s="102" t="str">
        <f t="shared" si="48"/>
        <v/>
      </c>
      <c r="AQ235" s="102" t="str">
        <f t="shared" si="49"/>
        <v/>
      </c>
      <c r="AR235" s="102" t="str">
        <f t="shared" si="50"/>
        <v/>
      </c>
      <c r="AS235" s="102" t="str">
        <f t="shared" si="51"/>
        <v/>
      </c>
      <c r="AT235" s="102" t="str">
        <f t="shared" si="52"/>
        <v/>
      </c>
      <c r="AU235" s="102" t="str">
        <f t="shared" si="53"/>
        <v/>
      </c>
      <c r="AV235" s="102" t="str">
        <f t="shared" si="54"/>
        <v/>
      </c>
      <c r="AW235" s="102" t="str">
        <f t="shared" si="55"/>
        <v/>
      </c>
      <c r="BB235" s="101"/>
    </row>
    <row r="236" spans="1:54" ht="15" customHeight="1" x14ac:dyDescent="0.3">
      <c r="A236" s="96" t="str">
        <f t="shared" si="56"/>
        <v/>
      </c>
      <c r="B236" s="96" t="str">
        <f t="shared" si="57"/>
        <v/>
      </c>
      <c r="C236" s="96" t="str">
        <f t="shared" si="58"/>
        <v/>
      </c>
      <c r="D236" s="13">
        <v>222</v>
      </c>
      <c r="E236" s="236"/>
      <c r="F236" s="241"/>
      <c r="G236" s="221"/>
      <c r="H236" s="221"/>
      <c r="I236" s="221"/>
      <c r="J236" s="235"/>
      <c r="K236" s="235"/>
      <c r="L236" s="221"/>
      <c r="M236" s="221"/>
      <c r="N236" s="282" t="str">
        <f t="shared" si="59"/>
        <v/>
      </c>
      <c r="O236" s="138">
        <f t="shared" si="60"/>
        <v>0</v>
      </c>
      <c r="P236" s="86"/>
      <c r="Q236" s="242"/>
      <c r="R236" s="243"/>
      <c r="S236" s="243"/>
      <c r="T236" s="242"/>
      <c r="U236" s="243"/>
      <c r="V236" s="243"/>
      <c r="W236" s="243"/>
      <c r="X236" s="243"/>
      <c r="Y236" s="243"/>
      <c r="Z236" s="243"/>
      <c r="AA236" s="243"/>
      <c r="AB236" s="243"/>
      <c r="AC236" s="243"/>
      <c r="AD236" s="243"/>
      <c r="AE236" s="243"/>
      <c r="AF236" s="221"/>
      <c r="AG236" s="221"/>
      <c r="AI236" s="101"/>
      <c r="AJ236" s="101"/>
      <c r="AK236" s="101"/>
      <c r="AL236" s="101"/>
      <c r="AM236" s="104">
        <f t="shared" si="61"/>
        <v>0</v>
      </c>
      <c r="AN236" s="102">
        <v>223</v>
      </c>
      <c r="AO236" s="102" t="str">
        <f t="shared" si="62"/>
        <v/>
      </c>
      <c r="AP236" s="102" t="str">
        <f t="shared" si="48"/>
        <v/>
      </c>
      <c r="AQ236" s="102" t="str">
        <f t="shared" si="49"/>
        <v/>
      </c>
      <c r="AR236" s="102" t="str">
        <f t="shared" si="50"/>
        <v/>
      </c>
      <c r="AS236" s="102" t="str">
        <f t="shared" si="51"/>
        <v/>
      </c>
      <c r="AT236" s="102" t="str">
        <f t="shared" si="52"/>
        <v/>
      </c>
      <c r="AU236" s="102" t="str">
        <f t="shared" si="53"/>
        <v/>
      </c>
      <c r="AV236" s="102" t="str">
        <f t="shared" si="54"/>
        <v/>
      </c>
      <c r="AW236" s="102" t="str">
        <f t="shared" si="55"/>
        <v/>
      </c>
      <c r="BB236" s="101"/>
    </row>
    <row r="237" spans="1:54" ht="15" customHeight="1" x14ac:dyDescent="0.3">
      <c r="A237" s="96" t="str">
        <f t="shared" si="56"/>
        <v/>
      </c>
      <c r="B237" s="96" t="str">
        <f t="shared" si="57"/>
        <v/>
      </c>
      <c r="C237" s="96" t="str">
        <f t="shared" si="58"/>
        <v/>
      </c>
      <c r="D237" s="13">
        <v>223</v>
      </c>
      <c r="E237" s="236"/>
      <c r="F237" s="241"/>
      <c r="G237" s="221"/>
      <c r="H237" s="221"/>
      <c r="I237" s="221"/>
      <c r="J237" s="235"/>
      <c r="K237" s="235"/>
      <c r="L237" s="221"/>
      <c r="M237" s="221"/>
      <c r="N237" s="282" t="str">
        <f t="shared" si="59"/>
        <v/>
      </c>
      <c r="O237" s="138">
        <f t="shared" si="60"/>
        <v>0</v>
      </c>
      <c r="P237" s="86"/>
      <c r="Q237" s="242"/>
      <c r="R237" s="243"/>
      <c r="S237" s="243"/>
      <c r="T237" s="242"/>
      <c r="U237" s="243"/>
      <c r="V237" s="243"/>
      <c r="W237" s="243"/>
      <c r="X237" s="243"/>
      <c r="Y237" s="243"/>
      <c r="Z237" s="243"/>
      <c r="AA237" s="243"/>
      <c r="AB237" s="243"/>
      <c r="AC237" s="243"/>
      <c r="AD237" s="243"/>
      <c r="AE237" s="243"/>
      <c r="AF237" s="221"/>
      <c r="AG237" s="221"/>
      <c r="AI237" s="101"/>
      <c r="AJ237" s="101"/>
      <c r="AK237" s="101"/>
      <c r="AL237" s="101"/>
      <c r="AM237" s="104">
        <f t="shared" si="61"/>
        <v>0</v>
      </c>
      <c r="AN237" s="102">
        <v>224</v>
      </c>
      <c r="AO237" s="102" t="str">
        <f t="shared" si="62"/>
        <v/>
      </c>
      <c r="AP237" s="102" t="str">
        <f t="shared" si="48"/>
        <v/>
      </c>
      <c r="AQ237" s="102" t="str">
        <f t="shared" si="49"/>
        <v/>
      </c>
      <c r="AR237" s="102" t="str">
        <f t="shared" si="50"/>
        <v/>
      </c>
      <c r="AS237" s="102" t="str">
        <f t="shared" si="51"/>
        <v/>
      </c>
      <c r="AT237" s="102" t="str">
        <f t="shared" si="52"/>
        <v/>
      </c>
      <c r="AU237" s="102" t="str">
        <f t="shared" si="53"/>
        <v/>
      </c>
      <c r="AV237" s="102" t="str">
        <f t="shared" si="54"/>
        <v/>
      </c>
      <c r="AW237" s="102" t="str">
        <f t="shared" si="55"/>
        <v/>
      </c>
      <c r="BB237" s="101"/>
    </row>
    <row r="238" spans="1:54" ht="15" customHeight="1" x14ac:dyDescent="0.3">
      <c r="A238" s="96" t="str">
        <f t="shared" si="56"/>
        <v/>
      </c>
      <c r="B238" s="96" t="str">
        <f t="shared" si="57"/>
        <v/>
      </c>
      <c r="C238" s="96" t="str">
        <f t="shared" si="58"/>
        <v/>
      </c>
      <c r="D238" s="13">
        <v>224</v>
      </c>
      <c r="E238" s="236"/>
      <c r="F238" s="241"/>
      <c r="G238" s="221"/>
      <c r="H238" s="221"/>
      <c r="I238" s="221"/>
      <c r="J238" s="235"/>
      <c r="K238" s="235"/>
      <c r="L238" s="221"/>
      <c r="M238" s="221"/>
      <c r="N238" s="282" t="str">
        <f t="shared" si="59"/>
        <v/>
      </c>
      <c r="O238" s="138">
        <f t="shared" si="60"/>
        <v>0</v>
      </c>
      <c r="P238" s="86"/>
      <c r="Q238" s="242"/>
      <c r="R238" s="243"/>
      <c r="S238" s="243"/>
      <c r="T238" s="242"/>
      <c r="U238" s="243"/>
      <c r="V238" s="243"/>
      <c r="W238" s="243"/>
      <c r="X238" s="243"/>
      <c r="Y238" s="243"/>
      <c r="Z238" s="243"/>
      <c r="AA238" s="243"/>
      <c r="AB238" s="243"/>
      <c r="AC238" s="243"/>
      <c r="AD238" s="243"/>
      <c r="AE238" s="243"/>
      <c r="AF238" s="221"/>
      <c r="AG238" s="221"/>
      <c r="AI238" s="101"/>
      <c r="AJ238" s="101"/>
      <c r="AK238" s="101"/>
      <c r="AL238" s="101"/>
      <c r="AM238" s="104">
        <f t="shared" si="61"/>
        <v>0</v>
      </c>
      <c r="AN238" s="102">
        <v>225</v>
      </c>
      <c r="AO238" s="102" t="str">
        <f t="shared" si="62"/>
        <v/>
      </c>
      <c r="AP238" s="102" t="str">
        <f t="shared" si="48"/>
        <v/>
      </c>
      <c r="AQ238" s="102" t="str">
        <f t="shared" si="49"/>
        <v/>
      </c>
      <c r="AR238" s="102" t="str">
        <f t="shared" si="50"/>
        <v/>
      </c>
      <c r="AS238" s="102" t="str">
        <f t="shared" si="51"/>
        <v/>
      </c>
      <c r="AT238" s="102" t="str">
        <f t="shared" si="52"/>
        <v/>
      </c>
      <c r="AU238" s="102" t="str">
        <f t="shared" si="53"/>
        <v/>
      </c>
      <c r="AV238" s="102" t="str">
        <f t="shared" si="54"/>
        <v/>
      </c>
      <c r="AW238" s="102" t="str">
        <f t="shared" si="55"/>
        <v/>
      </c>
      <c r="BB238" s="101"/>
    </row>
    <row r="239" spans="1:54" ht="15" customHeight="1" x14ac:dyDescent="0.3">
      <c r="A239" s="96" t="str">
        <f t="shared" si="56"/>
        <v/>
      </c>
      <c r="B239" s="96" t="str">
        <f t="shared" si="57"/>
        <v/>
      </c>
      <c r="C239" s="96" t="str">
        <f t="shared" si="58"/>
        <v/>
      </c>
      <c r="D239" s="13">
        <v>225</v>
      </c>
      <c r="E239" s="236"/>
      <c r="F239" s="241"/>
      <c r="G239" s="221"/>
      <c r="H239" s="221"/>
      <c r="I239" s="221"/>
      <c r="J239" s="235"/>
      <c r="K239" s="235"/>
      <c r="L239" s="221"/>
      <c r="M239" s="221"/>
      <c r="N239" s="282" t="str">
        <f t="shared" si="59"/>
        <v/>
      </c>
      <c r="O239" s="138">
        <f t="shared" si="60"/>
        <v>0</v>
      </c>
      <c r="P239" s="86"/>
      <c r="Q239" s="242"/>
      <c r="R239" s="243"/>
      <c r="S239" s="243"/>
      <c r="T239" s="242"/>
      <c r="U239" s="243"/>
      <c r="V239" s="243"/>
      <c r="W239" s="243"/>
      <c r="X239" s="243"/>
      <c r="Y239" s="243"/>
      <c r="Z239" s="243"/>
      <c r="AA239" s="243"/>
      <c r="AB239" s="243"/>
      <c r="AC239" s="243"/>
      <c r="AD239" s="243"/>
      <c r="AE239" s="243"/>
      <c r="AF239" s="221"/>
      <c r="AG239" s="221"/>
      <c r="AI239" s="101"/>
      <c r="AJ239" s="101"/>
      <c r="AK239" s="101"/>
      <c r="AL239" s="101"/>
      <c r="AM239" s="104">
        <f t="shared" si="61"/>
        <v>0</v>
      </c>
      <c r="AN239" s="102">
        <v>226</v>
      </c>
      <c r="AO239" s="102" t="str">
        <f t="shared" si="62"/>
        <v/>
      </c>
      <c r="AP239" s="102" t="str">
        <f t="shared" si="48"/>
        <v/>
      </c>
      <c r="AQ239" s="102" t="str">
        <f t="shared" si="49"/>
        <v/>
      </c>
      <c r="AR239" s="102" t="str">
        <f t="shared" si="50"/>
        <v/>
      </c>
      <c r="AS239" s="102" t="str">
        <f t="shared" si="51"/>
        <v/>
      </c>
      <c r="AT239" s="102" t="str">
        <f t="shared" si="52"/>
        <v/>
      </c>
      <c r="AU239" s="102" t="str">
        <f t="shared" si="53"/>
        <v/>
      </c>
      <c r="AV239" s="102" t="str">
        <f t="shared" si="54"/>
        <v/>
      </c>
      <c r="AW239" s="102" t="str">
        <f t="shared" si="55"/>
        <v/>
      </c>
      <c r="BB239" s="101"/>
    </row>
    <row r="240" spans="1:54" ht="15" customHeight="1" x14ac:dyDescent="0.3">
      <c r="A240" s="96" t="str">
        <f t="shared" si="56"/>
        <v/>
      </c>
      <c r="B240" s="96" t="str">
        <f t="shared" si="57"/>
        <v/>
      </c>
      <c r="C240" s="96" t="str">
        <f t="shared" si="58"/>
        <v/>
      </c>
      <c r="D240" s="13">
        <v>226</v>
      </c>
      <c r="E240" s="236"/>
      <c r="F240" s="241"/>
      <c r="G240" s="221"/>
      <c r="H240" s="221"/>
      <c r="I240" s="221"/>
      <c r="J240" s="235"/>
      <c r="K240" s="235"/>
      <c r="L240" s="221"/>
      <c r="M240" s="221"/>
      <c r="N240" s="282" t="str">
        <f t="shared" si="59"/>
        <v/>
      </c>
      <c r="O240" s="138">
        <f t="shared" si="60"/>
        <v>0</v>
      </c>
      <c r="P240" s="86"/>
      <c r="Q240" s="242"/>
      <c r="R240" s="243"/>
      <c r="S240" s="243"/>
      <c r="T240" s="242"/>
      <c r="U240" s="243"/>
      <c r="V240" s="243"/>
      <c r="W240" s="243"/>
      <c r="X240" s="243"/>
      <c r="Y240" s="243"/>
      <c r="Z240" s="243"/>
      <c r="AA240" s="243"/>
      <c r="AB240" s="243"/>
      <c r="AC240" s="243"/>
      <c r="AD240" s="243"/>
      <c r="AE240" s="243"/>
      <c r="AF240" s="221"/>
      <c r="AG240" s="221"/>
      <c r="AI240" s="101"/>
      <c r="AJ240" s="101"/>
      <c r="AK240" s="101"/>
      <c r="AL240" s="101"/>
      <c r="AM240" s="104">
        <f t="shared" si="61"/>
        <v>0</v>
      </c>
      <c r="AN240" s="102">
        <v>227</v>
      </c>
      <c r="AO240" s="102" t="str">
        <f t="shared" si="62"/>
        <v/>
      </c>
      <c r="AP240" s="102" t="str">
        <f t="shared" si="48"/>
        <v/>
      </c>
      <c r="AQ240" s="102" t="str">
        <f t="shared" si="49"/>
        <v/>
      </c>
      <c r="AR240" s="102" t="str">
        <f t="shared" si="50"/>
        <v/>
      </c>
      <c r="AS240" s="102" t="str">
        <f t="shared" si="51"/>
        <v/>
      </c>
      <c r="AT240" s="102" t="str">
        <f t="shared" si="52"/>
        <v/>
      </c>
      <c r="AU240" s="102" t="str">
        <f t="shared" si="53"/>
        <v/>
      </c>
      <c r="AV240" s="102" t="str">
        <f t="shared" si="54"/>
        <v/>
      </c>
      <c r="AW240" s="102" t="str">
        <f t="shared" si="55"/>
        <v/>
      </c>
      <c r="BB240" s="101"/>
    </row>
    <row r="241" spans="1:54" ht="15" customHeight="1" x14ac:dyDescent="0.3">
      <c r="A241" s="96" t="str">
        <f t="shared" si="56"/>
        <v/>
      </c>
      <c r="B241" s="96" t="str">
        <f t="shared" si="57"/>
        <v/>
      </c>
      <c r="C241" s="96" t="str">
        <f t="shared" si="58"/>
        <v/>
      </c>
      <c r="D241" s="13">
        <v>227</v>
      </c>
      <c r="E241" s="236"/>
      <c r="F241" s="241"/>
      <c r="G241" s="221"/>
      <c r="H241" s="221"/>
      <c r="I241" s="221"/>
      <c r="J241" s="235"/>
      <c r="K241" s="235"/>
      <c r="L241" s="221"/>
      <c r="M241" s="221"/>
      <c r="N241" s="282" t="str">
        <f t="shared" si="59"/>
        <v/>
      </c>
      <c r="O241" s="138">
        <f t="shared" si="60"/>
        <v>0</v>
      </c>
      <c r="P241" s="86"/>
      <c r="Q241" s="242"/>
      <c r="R241" s="243"/>
      <c r="S241" s="243"/>
      <c r="T241" s="242"/>
      <c r="U241" s="243"/>
      <c r="V241" s="243"/>
      <c r="W241" s="243"/>
      <c r="X241" s="243"/>
      <c r="Y241" s="243"/>
      <c r="Z241" s="243"/>
      <c r="AA241" s="243"/>
      <c r="AB241" s="243"/>
      <c r="AC241" s="243"/>
      <c r="AD241" s="243"/>
      <c r="AE241" s="243"/>
      <c r="AF241" s="221"/>
      <c r="AG241" s="221"/>
      <c r="AI241" s="101"/>
      <c r="AJ241" s="101"/>
      <c r="AK241" s="101"/>
      <c r="AL241" s="101"/>
      <c r="AM241" s="104">
        <f t="shared" si="61"/>
        <v>0</v>
      </c>
      <c r="AN241" s="102">
        <v>228</v>
      </c>
      <c r="AO241" s="102" t="str">
        <f t="shared" si="62"/>
        <v/>
      </c>
      <c r="AP241" s="102" t="str">
        <f t="shared" si="48"/>
        <v/>
      </c>
      <c r="AQ241" s="102" t="str">
        <f t="shared" si="49"/>
        <v/>
      </c>
      <c r="AR241" s="102" t="str">
        <f t="shared" si="50"/>
        <v/>
      </c>
      <c r="AS241" s="102" t="str">
        <f t="shared" si="51"/>
        <v/>
      </c>
      <c r="AT241" s="102" t="str">
        <f t="shared" si="52"/>
        <v/>
      </c>
      <c r="AU241" s="102" t="str">
        <f t="shared" si="53"/>
        <v/>
      </c>
      <c r="AV241" s="102" t="str">
        <f t="shared" si="54"/>
        <v/>
      </c>
      <c r="AW241" s="102" t="str">
        <f t="shared" si="55"/>
        <v/>
      </c>
      <c r="BB241" s="101"/>
    </row>
    <row r="242" spans="1:54" ht="15" customHeight="1" x14ac:dyDescent="0.3">
      <c r="A242" s="96" t="str">
        <f t="shared" si="56"/>
        <v/>
      </c>
      <c r="B242" s="96" t="str">
        <f t="shared" si="57"/>
        <v/>
      </c>
      <c r="C242" s="96" t="str">
        <f t="shared" si="58"/>
        <v/>
      </c>
      <c r="D242" s="13">
        <v>228</v>
      </c>
      <c r="E242" s="236"/>
      <c r="F242" s="241"/>
      <c r="G242" s="221"/>
      <c r="H242" s="221"/>
      <c r="I242" s="221"/>
      <c r="J242" s="235"/>
      <c r="K242" s="235"/>
      <c r="L242" s="221"/>
      <c r="M242" s="221"/>
      <c r="N242" s="282" t="str">
        <f t="shared" si="59"/>
        <v/>
      </c>
      <c r="O242" s="138">
        <f t="shared" si="60"/>
        <v>0</v>
      </c>
      <c r="P242" s="86"/>
      <c r="Q242" s="242"/>
      <c r="R242" s="243"/>
      <c r="S242" s="243"/>
      <c r="T242" s="242"/>
      <c r="U242" s="243"/>
      <c r="V242" s="243"/>
      <c r="W242" s="243"/>
      <c r="X242" s="243"/>
      <c r="Y242" s="243"/>
      <c r="Z242" s="243"/>
      <c r="AA242" s="243"/>
      <c r="AB242" s="243"/>
      <c r="AC242" s="243"/>
      <c r="AD242" s="243"/>
      <c r="AE242" s="243"/>
      <c r="AF242" s="221"/>
      <c r="AG242" s="221"/>
      <c r="AI242" s="101"/>
      <c r="AJ242" s="101"/>
      <c r="AK242" s="101"/>
      <c r="AL242" s="101"/>
      <c r="AM242" s="104">
        <f t="shared" si="61"/>
        <v>0</v>
      </c>
      <c r="AN242" s="102">
        <v>229</v>
      </c>
      <c r="AO242" s="102" t="str">
        <f t="shared" si="62"/>
        <v/>
      </c>
      <c r="AP242" s="102" t="str">
        <f t="shared" si="48"/>
        <v/>
      </c>
      <c r="AQ242" s="102" t="str">
        <f t="shared" si="49"/>
        <v/>
      </c>
      <c r="AR242" s="102" t="str">
        <f t="shared" si="50"/>
        <v/>
      </c>
      <c r="AS242" s="102" t="str">
        <f t="shared" si="51"/>
        <v/>
      </c>
      <c r="AT242" s="102" t="str">
        <f t="shared" si="52"/>
        <v/>
      </c>
      <c r="AU242" s="102" t="str">
        <f t="shared" si="53"/>
        <v/>
      </c>
      <c r="AV242" s="102" t="str">
        <f t="shared" si="54"/>
        <v/>
      </c>
      <c r="AW242" s="102" t="str">
        <f t="shared" si="55"/>
        <v/>
      </c>
      <c r="BB242" s="101"/>
    </row>
    <row r="243" spans="1:54" ht="15" customHeight="1" x14ac:dyDescent="0.3">
      <c r="A243" s="96" t="str">
        <f t="shared" si="56"/>
        <v/>
      </c>
      <c r="B243" s="96" t="str">
        <f t="shared" si="57"/>
        <v/>
      </c>
      <c r="C243" s="96" t="str">
        <f t="shared" si="58"/>
        <v/>
      </c>
      <c r="D243" s="13">
        <v>229</v>
      </c>
      <c r="E243" s="236"/>
      <c r="F243" s="241"/>
      <c r="G243" s="221"/>
      <c r="H243" s="221"/>
      <c r="I243" s="221"/>
      <c r="J243" s="235"/>
      <c r="K243" s="235"/>
      <c r="L243" s="221"/>
      <c r="M243" s="221"/>
      <c r="N243" s="282" t="str">
        <f t="shared" si="59"/>
        <v/>
      </c>
      <c r="O243" s="138">
        <f t="shared" si="60"/>
        <v>0</v>
      </c>
      <c r="P243" s="86"/>
      <c r="Q243" s="242"/>
      <c r="R243" s="243"/>
      <c r="S243" s="243"/>
      <c r="T243" s="242"/>
      <c r="U243" s="243"/>
      <c r="V243" s="243"/>
      <c r="W243" s="243"/>
      <c r="X243" s="243"/>
      <c r="Y243" s="243"/>
      <c r="Z243" s="243"/>
      <c r="AA243" s="243"/>
      <c r="AB243" s="243"/>
      <c r="AC243" s="243"/>
      <c r="AD243" s="243"/>
      <c r="AE243" s="243"/>
      <c r="AF243" s="221"/>
      <c r="AG243" s="221"/>
      <c r="AI243" s="101"/>
      <c r="AJ243" s="101"/>
      <c r="AK243" s="101"/>
      <c r="AL243" s="101"/>
      <c r="AM243" s="104">
        <f t="shared" si="61"/>
        <v>0</v>
      </c>
      <c r="AN243" s="102">
        <v>230</v>
      </c>
      <c r="AO243" s="102" t="str">
        <f t="shared" si="62"/>
        <v/>
      </c>
      <c r="AP243" s="102" t="str">
        <f t="shared" si="48"/>
        <v/>
      </c>
      <c r="AQ243" s="102" t="str">
        <f t="shared" si="49"/>
        <v/>
      </c>
      <c r="AR243" s="102" t="str">
        <f t="shared" si="50"/>
        <v/>
      </c>
      <c r="AS243" s="102" t="str">
        <f t="shared" si="51"/>
        <v/>
      </c>
      <c r="AT243" s="102" t="str">
        <f t="shared" si="52"/>
        <v/>
      </c>
      <c r="AU243" s="102" t="str">
        <f t="shared" si="53"/>
        <v/>
      </c>
      <c r="AV243" s="102" t="str">
        <f t="shared" si="54"/>
        <v/>
      </c>
      <c r="AW243" s="102" t="str">
        <f t="shared" si="55"/>
        <v/>
      </c>
      <c r="BB243" s="101"/>
    </row>
    <row r="244" spans="1:54" ht="15" customHeight="1" x14ac:dyDescent="0.3">
      <c r="A244" s="96" t="str">
        <f t="shared" si="56"/>
        <v/>
      </c>
      <c r="B244" s="96" t="str">
        <f t="shared" si="57"/>
        <v/>
      </c>
      <c r="C244" s="96" t="str">
        <f t="shared" si="58"/>
        <v/>
      </c>
      <c r="D244" s="13">
        <v>230</v>
      </c>
      <c r="E244" s="236"/>
      <c r="F244" s="241"/>
      <c r="G244" s="221"/>
      <c r="H244" s="221"/>
      <c r="I244" s="221"/>
      <c r="J244" s="235"/>
      <c r="K244" s="235"/>
      <c r="L244" s="221"/>
      <c r="M244" s="221"/>
      <c r="N244" s="282" t="str">
        <f t="shared" si="59"/>
        <v/>
      </c>
      <c r="O244" s="138">
        <f t="shared" si="60"/>
        <v>0</v>
      </c>
      <c r="P244" s="86"/>
      <c r="Q244" s="242"/>
      <c r="R244" s="243"/>
      <c r="S244" s="243"/>
      <c r="T244" s="242"/>
      <c r="U244" s="243"/>
      <c r="V244" s="243"/>
      <c r="W244" s="243"/>
      <c r="X244" s="243"/>
      <c r="Y244" s="243"/>
      <c r="Z244" s="243"/>
      <c r="AA244" s="243"/>
      <c r="AB244" s="243"/>
      <c r="AC244" s="243"/>
      <c r="AD244" s="243"/>
      <c r="AE244" s="243"/>
      <c r="AF244" s="221"/>
      <c r="AG244" s="221"/>
      <c r="AI244" s="101"/>
      <c r="AJ244" s="101"/>
      <c r="AK244" s="101"/>
      <c r="AL244" s="101"/>
      <c r="AM244" s="104">
        <f t="shared" si="61"/>
        <v>0</v>
      </c>
      <c r="AN244" s="102">
        <v>231</v>
      </c>
      <c r="AO244" s="102" t="str">
        <f t="shared" si="62"/>
        <v/>
      </c>
      <c r="AP244" s="102" t="str">
        <f t="shared" si="48"/>
        <v/>
      </c>
      <c r="AQ244" s="102" t="str">
        <f t="shared" si="49"/>
        <v/>
      </c>
      <c r="AR244" s="102" t="str">
        <f t="shared" si="50"/>
        <v/>
      </c>
      <c r="AS244" s="102" t="str">
        <f t="shared" si="51"/>
        <v/>
      </c>
      <c r="AT244" s="102" t="str">
        <f t="shared" si="52"/>
        <v/>
      </c>
      <c r="AU244" s="102" t="str">
        <f t="shared" si="53"/>
        <v/>
      </c>
      <c r="AV244" s="102" t="str">
        <f t="shared" si="54"/>
        <v/>
      </c>
      <c r="AW244" s="102" t="str">
        <f t="shared" si="55"/>
        <v/>
      </c>
      <c r="BB244" s="101"/>
    </row>
    <row r="245" spans="1:54" ht="15" customHeight="1" x14ac:dyDescent="0.3">
      <c r="A245" s="96" t="str">
        <f t="shared" si="56"/>
        <v/>
      </c>
      <c r="B245" s="96" t="str">
        <f t="shared" si="57"/>
        <v/>
      </c>
      <c r="C245" s="96" t="str">
        <f t="shared" si="58"/>
        <v/>
      </c>
      <c r="D245" s="13">
        <v>231</v>
      </c>
      <c r="E245" s="236"/>
      <c r="F245" s="241"/>
      <c r="G245" s="221"/>
      <c r="H245" s="221"/>
      <c r="I245" s="221"/>
      <c r="J245" s="235"/>
      <c r="K245" s="235"/>
      <c r="L245" s="221"/>
      <c r="M245" s="221"/>
      <c r="N245" s="282" t="str">
        <f t="shared" si="59"/>
        <v/>
      </c>
      <c r="O245" s="138">
        <f t="shared" si="60"/>
        <v>0</v>
      </c>
      <c r="P245" s="86"/>
      <c r="Q245" s="242"/>
      <c r="R245" s="243"/>
      <c r="S245" s="243"/>
      <c r="T245" s="242"/>
      <c r="U245" s="243"/>
      <c r="V245" s="243"/>
      <c r="W245" s="243"/>
      <c r="X245" s="243"/>
      <c r="Y245" s="243"/>
      <c r="Z245" s="243"/>
      <c r="AA245" s="243"/>
      <c r="AB245" s="243"/>
      <c r="AC245" s="243"/>
      <c r="AD245" s="243"/>
      <c r="AE245" s="243"/>
      <c r="AF245" s="221"/>
      <c r="AG245" s="221"/>
      <c r="AI245" s="101"/>
      <c r="AJ245" s="101"/>
      <c r="AK245" s="101"/>
      <c r="AL245" s="101"/>
      <c r="AM245" s="104">
        <f t="shared" si="61"/>
        <v>0</v>
      </c>
      <c r="AN245" s="102">
        <v>232</v>
      </c>
      <c r="AO245" s="102" t="str">
        <f t="shared" si="62"/>
        <v/>
      </c>
      <c r="AP245" s="102" t="str">
        <f t="shared" si="48"/>
        <v/>
      </c>
      <c r="AQ245" s="102" t="str">
        <f t="shared" si="49"/>
        <v/>
      </c>
      <c r="AR245" s="102" t="str">
        <f t="shared" si="50"/>
        <v/>
      </c>
      <c r="AS245" s="102" t="str">
        <f t="shared" si="51"/>
        <v/>
      </c>
      <c r="AT245" s="102" t="str">
        <f t="shared" si="52"/>
        <v/>
      </c>
      <c r="AU245" s="102" t="str">
        <f t="shared" si="53"/>
        <v/>
      </c>
      <c r="AV245" s="102" t="str">
        <f t="shared" si="54"/>
        <v/>
      </c>
      <c r="AW245" s="102" t="str">
        <f t="shared" si="55"/>
        <v/>
      </c>
      <c r="BB245" s="101"/>
    </row>
    <row r="246" spans="1:54" ht="15" customHeight="1" x14ac:dyDescent="0.3">
      <c r="A246" s="96" t="str">
        <f t="shared" si="56"/>
        <v/>
      </c>
      <c r="B246" s="96" t="str">
        <f t="shared" si="57"/>
        <v/>
      </c>
      <c r="C246" s="96" t="str">
        <f t="shared" si="58"/>
        <v/>
      </c>
      <c r="D246" s="13">
        <v>232</v>
      </c>
      <c r="E246" s="236"/>
      <c r="F246" s="241"/>
      <c r="G246" s="221"/>
      <c r="H246" s="221"/>
      <c r="I246" s="221"/>
      <c r="J246" s="235"/>
      <c r="K246" s="235"/>
      <c r="L246" s="221"/>
      <c r="M246" s="221"/>
      <c r="N246" s="282" t="str">
        <f t="shared" si="59"/>
        <v/>
      </c>
      <c r="O246" s="138">
        <f t="shared" si="60"/>
        <v>0</v>
      </c>
      <c r="P246" s="86"/>
      <c r="Q246" s="242"/>
      <c r="R246" s="243"/>
      <c r="S246" s="243"/>
      <c r="T246" s="242"/>
      <c r="U246" s="243"/>
      <c r="V246" s="243"/>
      <c r="W246" s="243"/>
      <c r="X246" s="243"/>
      <c r="Y246" s="243"/>
      <c r="Z246" s="243"/>
      <c r="AA246" s="243"/>
      <c r="AB246" s="243"/>
      <c r="AC246" s="243"/>
      <c r="AD246" s="243"/>
      <c r="AE246" s="243"/>
      <c r="AF246" s="221"/>
      <c r="AG246" s="221"/>
      <c r="AI246" s="101"/>
      <c r="AJ246" s="101"/>
      <c r="AK246" s="101"/>
      <c r="AL246" s="101"/>
      <c r="AM246" s="104">
        <f t="shared" si="61"/>
        <v>0</v>
      </c>
      <c r="AN246" s="102">
        <v>233</v>
      </c>
      <c r="AO246" s="102" t="str">
        <f t="shared" si="62"/>
        <v/>
      </c>
      <c r="AP246" s="102" t="str">
        <f t="shared" si="48"/>
        <v/>
      </c>
      <c r="AQ246" s="102" t="str">
        <f t="shared" si="49"/>
        <v/>
      </c>
      <c r="AR246" s="102" t="str">
        <f t="shared" si="50"/>
        <v/>
      </c>
      <c r="AS246" s="102" t="str">
        <f t="shared" si="51"/>
        <v/>
      </c>
      <c r="AT246" s="102" t="str">
        <f t="shared" si="52"/>
        <v/>
      </c>
      <c r="AU246" s="102" t="str">
        <f t="shared" si="53"/>
        <v/>
      </c>
      <c r="AV246" s="102" t="str">
        <f t="shared" si="54"/>
        <v/>
      </c>
      <c r="AW246" s="102" t="str">
        <f t="shared" si="55"/>
        <v/>
      </c>
      <c r="BB246" s="101"/>
    </row>
    <row r="247" spans="1:54" ht="15" customHeight="1" x14ac:dyDescent="0.3">
      <c r="A247" s="96" t="str">
        <f t="shared" si="56"/>
        <v/>
      </c>
      <c r="B247" s="96" t="str">
        <f t="shared" si="57"/>
        <v/>
      </c>
      <c r="C247" s="96" t="str">
        <f t="shared" si="58"/>
        <v/>
      </c>
      <c r="D247" s="13">
        <v>233</v>
      </c>
      <c r="E247" s="236"/>
      <c r="F247" s="241"/>
      <c r="G247" s="221"/>
      <c r="H247" s="221"/>
      <c r="I247" s="221"/>
      <c r="J247" s="235"/>
      <c r="K247" s="235"/>
      <c r="L247" s="221"/>
      <c r="M247" s="221"/>
      <c r="N247" s="282" t="str">
        <f t="shared" si="59"/>
        <v/>
      </c>
      <c r="O247" s="138">
        <f t="shared" si="60"/>
        <v>0</v>
      </c>
      <c r="P247" s="86"/>
      <c r="Q247" s="242"/>
      <c r="R247" s="243"/>
      <c r="S247" s="243"/>
      <c r="T247" s="242"/>
      <c r="U247" s="243"/>
      <c r="V247" s="243"/>
      <c r="W247" s="243"/>
      <c r="X247" s="243"/>
      <c r="Y247" s="243"/>
      <c r="Z247" s="243"/>
      <c r="AA247" s="243"/>
      <c r="AB247" s="243"/>
      <c r="AC247" s="243"/>
      <c r="AD247" s="243"/>
      <c r="AE247" s="243"/>
      <c r="AF247" s="221"/>
      <c r="AG247" s="221"/>
      <c r="AI247" s="101"/>
      <c r="AJ247" s="101"/>
      <c r="AK247" s="101"/>
      <c r="AL247" s="101"/>
      <c r="AM247" s="104">
        <f t="shared" si="61"/>
        <v>0</v>
      </c>
      <c r="AN247" s="102">
        <v>234</v>
      </c>
      <c r="AO247" s="102" t="str">
        <f t="shared" si="62"/>
        <v/>
      </c>
      <c r="AP247" s="102" t="str">
        <f t="shared" si="48"/>
        <v/>
      </c>
      <c r="AQ247" s="102" t="str">
        <f t="shared" si="49"/>
        <v/>
      </c>
      <c r="AR247" s="102" t="str">
        <f t="shared" si="50"/>
        <v/>
      </c>
      <c r="AS247" s="102" t="str">
        <f t="shared" si="51"/>
        <v/>
      </c>
      <c r="AT247" s="102" t="str">
        <f t="shared" si="52"/>
        <v/>
      </c>
      <c r="AU247" s="102" t="str">
        <f t="shared" si="53"/>
        <v/>
      </c>
      <c r="AV247" s="102" t="str">
        <f t="shared" si="54"/>
        <v/>
      </c>
      <c r="AW247" s="102" t="str">
        <f t="shared" si="55"/>
        <v/>
      </c>
      <c r="BB247" s="101"/>
    </row>
    <row r="248" spans="1:54" ht="15" customHeight="1" x14ac:dyDescent="0.3">
      <c r="A248" s="96" t="str">
        <f t="shared" si="56"/>
        <v/>
      </c>
      <c r="B248" s="96" t="str">
        <f t="shared" si="57"/>
        <v/>
      </c>
      <c r="C248" s="96" t="str">
        <f t="shared" si="58"/>
        <v/>
      </c>
      <c r="D248" s="13">
        <v>234</v>
      </c>
      <c r="E248" s="236"/>
      <c r="F248" s="241"/>
      <c r="G248" s="221"/>
      <c r="H248" s="221"/>
      <c r="I248" s="221"/>
      <c r="J248" s="235"/>
      <c r="K248" s="235"/>
      <c r="L248" s="221"/>
      <c r="M248" s="221"/>
      <c r="N248" s="282" t="str">
        <f t="shared" si="59"/>
        <v/>
      </c>
      <c r="O248" s="138">
        <f t="shared" si="60"/>
        <v>0</v>
      </c>
      <c r="P248" s="86"/>
      <c r="Q248" s="242"/>
      <c r="R248" s="243"/>
      <c r="S248" s="243"/>
      <c r="T248" s="242"/>
      <c r="U248" s="243"/>
      <c r="V248" s="243"/>
      <c r="W248" s="243"/>
      <c r="X248" s="243"/>
      <c r="Y248" s="243"/>
      <c r="Z248" s="243"/>
      <c r="AA248" s="243"/>
      <c r="AB248" s="243"/>
      <c r="AC248" s="243"/>
      <c r="AD248" s="243"/>
      <c r="AE248" s="243"/>
      <c r="AF248" s="221"/>
      <c r="AG248" s="221"/>
      <c r="AI248" s="101"/>
      <c r="AJ248" s="101"/>
      <c r="AK248" s="101"/>
      <c r="AL248" s="101"/>
      <c r="AM248" s="104">
        <f t="shared" si="61"/>
        <v>0</v>
      </c>
      <c r="AN248" s="102">
        <v>235</v>
      </c>
      <c r="AO248" s="102" t="str">
        <f t="shared" si="62"/>
        <v/>
      </c>
      <c r="AP248" s="102" t="str">
        <f t="shared" si="48"/>
        <v/>
      </c>
      <c r="AQ248" s="102" t="str">
        <f t="shared" si="49"/>
        <v/>
      </c>
      <c r="AR248" s="102" t="str">
        <f t="shared" si="50"/>
        <v/>
      </c>
      <c r="AS248" s="102" t="str">
        <f t="shared" si="51"/>
        <v/>
      </c>
      <c r="AT248" s="102" t="str">
        <f t="shared" si="52"/>
        <v/>
      </c>
      <c r="AU248" s="102" t="str">
        <f t="shared" si="53"/>
        <v/>
      </c>
      <c r="AV248" s="102" t="str">
        <f t="shared" si="54"/>
        <v/>
      </c>
      <c r="AW248" s="102" t="str">
        <f t="shared" si="55"/>
        <v/>
      </c>
      <c r="BB248" s="101"/>
    </row>
    <row r="249" spans="1:54" ht="15" customHeight="1" x14ac:dyDescent="0.3">
      <c r="A249" s="96" t="str">
        <f t="shared" si="56"/>
        <v/>
      </c>
      <c r="B249" s="96" t="str">
        <f t="shared" si="57"/>
        <v/>
      </c>
      <c r="C249" s="96" t="str">
        <f t="shared" si="58"/>
        <v/>
      </c>
      <c r="D249" s="13">
        <v>235</v>
      </c>
      <c r="E249" s="236"/>
      <c r="F249" s="241"/>
      <c r="G249" s="221"/>
      <c r="H249" s="221"/>
      <c r="I249" s="221"/>
      <c r="J249" s="235"/>
      <c r="K249" s="235"/>
      <c r="L249" s="221"/>
      <c r="M249" s="221"/>
      <c r="N249" s="282" t="str">
        <f t="shared" si="59"/>
        <v/>
      </c>
      <c r="O249" s="138">
        <f t="shared" si="60"/>
        <v>0</v>
      </c>
      <c r="P249" s="86"/>
      <c r="Q249" s="242"/>
      <c r="R249" s="243"/>
      <c r="S249" s="243"/>
      <c r="T249" s="242"/>
      <c r="U249" s="243"/>
      <c r="V249" s="243"/>
      <c r="W249" s="243"/>
      <c r="X249" s="243"/>
      <c r="Y249" s="243"/>
      <c r="Z249" s="243"/>
      <c r="AA249" s="243"/>
      <c r="AB249" s="243"/>
      <c r="AC249" s="243"/>
      <c r="AD249" s="243"/>
      <c r="AE249" s="243"/>
      <c r="AF249" s="221"/>
      <c r="AG249" s="221"/>
      <c r="AI249" s="101"/>
      <c r="AJ249" s="101"/>
      <c r="AK249" s="101"/>
      <c r="AL249" s="101"/>
      <c r="AM249" s="104">
        <f t="shared" si="61"/>
        <v>0</v>
      </c>
      <c r="AN249" s="102">
        <v>236</v>
      </c>
      <c r="AO249" s="102" t="str">
        <f t="shared" si="62"/>
        <v/>
      </c>
      <c r="AP249" s="102" t="str">
        <f t="shared" si="48"/>
        <v/>
      </c>
      <c r="AQ249" s="102" t="str">
        <f t="shared" si="49"/>
        <v/>
      </c>
      <c r="AR249" s="102" t="str">
        <f t="shared" si="50"/>
        <v/>
      </c>
      <c r="AS249" s="102" t="str">
        <f t="shared" si="51"/>
        <v/>
      </c>
      <c r="AT249" s="102" t="str">
        <f t="shared" si="52"/>
        <v/>
      </c>
      <c r="AU249" s="102" t="str">
        <f t="shared" si="53"/>
        <v/>
      </c>
      <c r="AV249" s="102" t="str">
        <f t="shared" si="54"/>
        <v/>
      </c>
      <c r="AW249" s="102" t="str">
        <f t="shared" si="55"/>
        <v/>
      </c>
      <c r="BB249" s="101"/>
    </row>
    <row r="250" spans="1:54" ht="15" customHeight="1" x14ac:dyDescent="0.3">
      <c r="A250" s="96" t="str">
        <f t="shared" si="56"/>
        <v/>
      </c>
      <c r="B250" s="96" t="str">
        <f t="shared" si="57"/>
        <v/>
      </c>
      <c r="C250" s="96" t="str">
        <f t="shared" si="58"/>
        <v/>
      </c>
      <c r="D250" s="13">
        <v>236</v>
      </c>
      <c r="E250" s="236"/>
      <c r="F250" s="241"/>
      <c r="G250" s="221"/>
      <c r="H250" s="221"/>
      <c r="I250" s="221"/>
      <c r="J250" s="235"/>
      <c r="K250" s="235"/>
      <c r="L250" s="221"/>
      <c r="M250" s="221"/>
      <c r="N250" s="282" t="str">
        <f t="shared" si="59"/>
        <v/>
      </c>
      <c r="O250" s="138">
        <f t="shared" si="60"/>
        <v>0</v>
      </c>
      <c r="P250" s="86"/>
      <c r="Q250" s="242"/>
      <c r="R250" s="243"/>
      <c r="S250" s="243"/>
      <c r="T250" s="242"/>
      <c r="U250" s="243"/>
      <c r="V250" s="243"/>
      <c r="W250" s="243"/>
      <c r="X250" s="243"/>
      <c r="Y250" s="243"/>
      <c r="Z250" s="243"/>
      <c r="AA250" s="243"/>
      <c r="AB250" s="243"/>
      <c r="AC250" s="243"/>
      <c r="AD250" s="243"/>
      <c r="AE250" s="243"/>
      <c r="AF250" s="221"/>
      <c r="AG250" s="221"/>
      <c r="AI250" s="101"/>
      <c r="AJ250" s="101"/>
      <c r="AK250" s="101"/>
      <c r="AL250" s="101"/>
      <c r="AM250" s="104">
        <f t="shared" si="61"/>
        <v>0</v>
      </c>
      <c r="AN250" s="102">
        <v>237</v>
      </c>
      <c r="AO250" s="102" t="str">
        <f t="shared" si="62"/>
        <v/>
      </c>
      <c r="AP250" s="102" t="str">
        <f t="shared" si="48"/>
        <v/>
      </c>
      <c r="AQ250" s="102" t="str">
        <f t="shared" si="49"/>
        <v/>
      </c>
      <c r="AR250" s="102" t="str">
        <f t="shared" si="50"/>
        <v/>
      </c>
      <c r="AS250" s="102" t="str">
        <f t="shared" si="51"/>
        <v/>
      </c>
      <c r="AT250" s="102" t="str">
        <f t="shared" si="52"/>
        <v/>
      </c>
      <c r="AU250" s="102" t="str">
        <f t="shared" si="53"/>
        <v/>
      </c>
      <c r="AV250" s="102" t="str">
        <f t="shared" si="54"/>
        <v/>
      </c>
      <c r="AW250" s="102" t="str">
        <f t="shared" si="55"/>
        <v/>
      </c>
      <c r="BB250" s="101"/>
    </row>
    <row r="251" spans="1:54" ht="15" customHeight="1" x14ac:dyDescent="0.3">
      <c r="A251" s="96" t="str">
        <f t="shared" si="56"/>
        <v/>
      </c>
      <c r="B251" s="96" t="str">
        <f t="shared" si="57"/>
        <v/>
      </c>
      <c r="C251" s="96" t="str">
        <f t="shared" si="58"/>
        <v/>
      </c>
      <c r="D251" s="13">
        <v>237</v>
      </c>
      <c r="E251" s="236"/>
      <c r="F251" s="241"/>
      <c r="G251" s="221"/>
      <c r="H251" s="221"/>
      <c r="I251" s="221"/>
      <c r="J251" s="235"/>
      <c r="K251" s="235"/>
      <c r="L251" s="221"/>
      <c r="M251" s="221"/>
      <c r="N251" s="282" t="str">
        <f t="shared" si="59"/>
        <v/>
      </c>
      <c r="O251" s="138">
        <f t="shared" si="60"/>
        <v>0</v>
      </c>
      <c r="P251" s="86"/>
      <c r="Q251" s="242"/>
      <c r="R251" s="243"/>
      <c r="S251" s="243"/>
      <c r="T251" s="242"/>
      <c r="U251" s="243"/>
      <c r="V251" s="243"/>
      <c r="W251" s="243"/>
      <c r="X251" s="243"/>
      <c r="Y251" s="243"/>
      <c r="Z251" s="243"/>
      <c r="AA251" s="243"/>
      <c r="AB251" s="243"/>
      <c r="AC251" s="243"/>
      <c r="AD251" s="243"/>
      <c r="AE251" s="243"/>
      <c r="AF251" s="221"/>
      <c r="AG251" s="221"/>
      <c r="AI251" s="101"/>
      <c r="AJ251" s="101"/>
      <c r="AK251" s="101"/>
      <c r="AL251" s="101"/>
      <c r="AM251" s="104">
        <f t="shared" si="61"/>
        <v>0</v>
      </c>
      <c r="AN251" s="102">
        <v>238</v>
      </c>
      <c r="AO251" s="102" t="str">
        <f t="shared" si="62"/>
        <v/>
      </c>
      <c r="AP251" s="102" t="str">
        <f t="shared" si="48"/>
        <v/>
      </c>
      <c r="AQ251" s="102" t="str">
        <f t="shared" si="49"/>
        <v/>
      </c>
      <c r="AR251" s="102" t="str">
        <f t="shared" si="50"/>
        <v/>
      </c>
      <c r="AS251" s="102" t="str">
        <f t="shared" si="51"/>
        <v/>
      </c>
      <c r="AT251" s="102" t="str">
        <f t="shared" si="52"/>
        <v/>
      </c>
      <c r="AU251" s="102" t="str">
        <f t="shared" si="53"/>
        <v/>
      </c>
      <c r="AV251" s="102" t="str">
        <f t="shared" si="54"/>
        <v/>
      </c>
      <c r="AW251" s="102" t="str">
        <f t="shared" si="55"/>
        <v/>
      </c>
      <c r="BB251" s="101"/>
    </row>
    <row r="252" spans="1:54" ht="15" customHeight="1" x14ac:dyDescent="0.3">
      <c r="A252" s="96" t="str">
        <f t="shared" si="56"/>
        <v/>
      </c>
      <c r="B252" s="96" t="str">
        <f t="shared" si="57"/>
        <v/>
      </c>
      <c r="C252" s="96" t="str">
        <f t="shared" si="58"/>
        <v/>
      </c>
      <c r="D252" s="13">
        <v>238</v>
      </c>
      <c r="E252" s="236"/>
      <c r="F252" s="241"/>
      <c r="G252" s="221"/>
      <c r="H252" s="221"/>
      <c r="I252" s="221"/>
      <c r="J252" s="235"/>
      <c r="K252" s="235"/>
      <c r="L252" s="221"/>
      <c r="M252" s="221"/>
      <c r="N252" s="282" t="str">
        <f t="shared" si="59"/>
        <v/>
      </c>
      <c r="O252" s="138">
        <f t="shared" si="60"/>
        <v>0</v>
      </c>
      <c r="P252" s="86"/>
      <c r="Q252" s="242"/>
      <c r="R252" s="243"/>
      <c r="S252" s="243"/>
      <c r="T252" s="242"/>
      <c r="U252" s="243"/>
      <c r="V252" s="243"/>
      <c r="W252" s="243"/>
      <c r="X252" s="243"/>
      <c r="Y252" s="243"/>
      <c r="Z252" s="243"/>
      <c r="AA252" s="243"/>
      <c r="AB252" s="243"/>
      <c r="AC252" s="243"/>
      <c r="AD252" s="243"/>
      <c r="AE252" s="243"/>
      <c r="AF252" s="221"/>
      <c r="AG252" s="221"/>
      <c r="AI252" s="101"/>
      <c r="AJ252" s="101"/>
      <c r="AK252" s="101"/>
      <c r="AL252" s="101"/>
      <c r="AM252" s="104">
        <f t="shared" si="61"/>
        <v>0</v>
      </c>
      <c r="AN252" s="102">
        <v>239</v>
      </c>
      <c r="AO252" s="102" t="str">
        <f t="shared" si="62"/>
        <v/>
      </c>
      <c r="AP252" s="102" t="str">
        <f t="shared" si="48"/>
        <v/>
      </c>
      <c r="AQ252" s="102" t="str">
        <f t="shared" si="49"/>
        <v/>
      </c>
      <c r="AR252" s="102" t="str">
        <f t="shared" si="50"/>
        <v/>
      </c>
      <c r="AS252" s="102" t="str">
        <f t="shared" si="51"/>
        <v/>
      </c>
      <c r="AT252" s="102" t="str">
        <f t="shared" si="52"/>
        <v/>
      </c>
      <c r="AU252" s="102" t="str">
        <f t="shared" si="53"/>
        <v/>
      </c>
      <c r="AV252" s="102" t="str">
        <f t="shared" si="54"/>
        <v/>
      </c>
      <c r="AW252" s="102" t="str">
        <f t="shared" si="55"/>
        <v/>
      </c>
      <c r="BB252" s="101"/>
    </row>
    <row r="253" spans="1:54" ht="15" customHeight="1" x14ac:dyDescent="0.3">
      <c r="A253" s="96" t="str">
        <f t="shared" si="56"/>
        <v/>
      </c>
      <c r="B253" s="96" t="str">
        <f t="shared" si="57"/>
        <v/>
      </c>
      <c r="C253" s="96" t="str">
        <f t="shared" si="58"/>
        <v/>
      </c>
      <c r="D253" s="13">
        <v>239</v>
      </c>
      <c r="E253" s="236"/>
      <c r="F253" s="241"/>
      <c r="G253" s="221"/>
      <c r="H253" s="221"/>
      <c r="I253" s="221"/>
      <c r="J253" s="235"/>
      <c r="K253" s="235"/>
      <c r="L253" s="221"/>
      <c r="M253" s="221"/>
      <c r="N253" s="282" t="str">
        <f t="shared" si="59"/>
        <v/>
      </c>
      <c r="O253" s="138">
        <f t="shared" si="60"/>
        <v>0</v>
      </c>
      <c r="P253" s="86"/>
      <c r="Q253" s="242"/>
      <c r="R253" s="243"/>
      <c r="S253" s="243"/>
      <c r="T253" s="242"/>
      <c r="U253" s="243"/>
      <c r="V253" s="243"/>
      <c r="W253" s="243"/>
      <c r="X253" s="243"/>
      <c r="Y253" s="243"/>
      <c r="Z253" s="243"/>
      <c r="AA253" s="243"/>
      <c r="AB253" s="243"/>
      <c r="AC253" s="243"/>
      <c r="AD253" s="243"/>
      <c r="AE253" s="243"/>
      <c r="AF253" s="221"/>
      <c r="AG253" s="221"/>
      <c r="AI253" s="101"/>
      <c r="AJ253" s="101"/>
      <c r="AK253" s="101"/>
      <c r="AL253" s="101"/>
      <c r="AM253" s="104">
        <f t="shared" si="61"/>
        <v>0</v>
      </c>
      <c r="AN253" s="102">
        <v>240</v>
      </c>
      <c r="AO253" s="102" t="str">
        <f t="shared" si="62"/>
        <v/>
      </c>
      <c r="AP253" s="102" t="str">
        <f t="shared" si="48"/>
        <v/>
      </c>
      <c r="AQ253" s="102" t="str">
        <f t="shared" si="49"/>
        <v/>
      </c>
      <c r="AR253" s="102" t="str">
        <f t="shared" si="50"/>
        <v/>
      </c>
      <c r="AS253" s="102" t="str">
        <f t="shared" si="51"/>
        <v/>
      </c>
      <c r="AT253" s="102" t="str">
        <f t="shared" si="52"/>
        <v/>
      </c>
      <c r="AU253" s="102" t="str">
        <f t="shared" si="53"/>
        <v/>
      </c>
      <c r="AV253" s="102" t="str">
        <f t="shared" si="54"/>
        <v/>
      </c>
      <c r="AW253" s="102" t="str">
        <f t="shared" si="55"/>
        <v/>
      </c>
      <c r="BB253" s="101"/>
    </row>
    <row r="254" spans="1:54" ht="15" customHeight="1" x14ac:dyDescent="0.3">
      <c r="A254" s="96" t="str">
        <f t="shared" si="56"/>
        <v/>
      </c>
      <c r="B254" s="96" t="str">
        <f t="shared" si="57"/>
        <v/>
      </c>
      <c r="C254" s="96" t="str">
        <f t="shared" si="58"/>
        <v/>
      </c>
      <c r="D254" s="13">
        <v>240</v>
      </c>
      <c r="E254" s="236"/>
      <c r="F254" s="241"/>
      <c r="G254" s="221"/>
      <c r="H254" s="221"/>
      <c r="I254" s="221"/>
      <c r="J254" s="235"/>
      <c r="K254" s="235"/>
      <c r="L254" s="221"/>
      <c r="M254" s="221"/>
      <c r="N254" s="282" t="str">
        <f t="shared" si="59"/>
        <v/>
      </c>
      <c r="O254" s="138">
        <f t="shared" si="60"/>
        <v>0</v>
      </c>
      <c r="P254" s="86"/>
      <c r="Q254" s="242"/>
      <c r="R254" s="243"/>
      <c r="S254" s="243"/>
      <c r="T254" s="242"/>
      <c r="U254" s="243"/>
      <c r="V254" s="243"/>
      <c r="W254" s="243"/>
      <c r="X254" s="243"/>
      <c r="Y254" s="243"/>
      <c r="Z254" s="243"/>
      <c r="AA254" s="243"/>
      <c r="AB254" s="243"/>
      <c r="AC254" s="243"/>
      <c r="AD254" s="243"/>
      <c r="AE254" s="243"/>
      <c r="AF254" s="221"/>
      <c r="AG254" s="221"/>
      <c r="AI254" s="101"/>
      <c r="AJ254" s="101"/>
      <c r="AK254" s="101"/>
      <c r="AL254" s="101"/>
      <c r="AM254" s="104">
        <f t="shared" si="61"/>
        <v>0</v>
      </c>
      <c r="AN254" s="102">
        <v>241</v>
      </c>
      <c r="AO254" s="102" t="str">
        <f t="shared" si="62"/>
        <v/>
      </c>
      <c r="AP254" s="102" t="str">
        <f t="shared" si="48"/>
        <v/>
      </c>
      <c r="AQ254" s="102" t="str">
        <f t="shared" si="49"/>
        <v/>
      </c>
      <c r="AR254" s="102" t="str">
        <f t="shared" si="50"/>
        <v/>
      </c>
      <c r="AS254" s="102" t="str">
        <f t="shared" si="51"/>
        <v/>
      </c>
      <c r="AT254" s="102" t="str">
        <f t="shared" si="52"/>
        <v/>
      </c>
      <c r="AU254" s="102" t="str">
        <f t="shared" si="53"/>
        <v/>
      </c>
      <c r="AV254" s="102" t="str">
        <f t="shared" si="54"/>
        <v/>
      </c>
      <c r="AW254" s="102" t="str">
        <f t="shared" si="55"/>
        <v/>
      </c>
      <c r="BB254" s="101"/>
    </row>
    <row r="255" spans="1:54" ht="15" customHeight="1" x14ac:dyDescent="0.3">
      <c r="A255" s="96" t="str">
        <f t="shared" si="56"/>
        <v/>
      </c>
      <c r="B255" s="96" t="str">
        <f t="shared" si="57"/>
        <v/>
      </c>
      <c r="C255" s="96" t="str">
        <f t="shared" si="58"/>
        <v/>
      </c>
      <c r="D255" s="13">
        <v>241</v>
      </c>
      <c r="E255" s="236"/>
      <c r="F255" s="241"/>
      <c r="G255" s="221"/>
      <c r="H255" s="221"/>
      <c r="I255" s="221"/>
      <c r="J255" s="235"/>
      <c r="K255" s="235"/>
      <c r="L255" s="221"/>
      <c r="M255" s="221"/>
      <c r="N255" s="282" t="str">
        <f t="shared" si="59"/>
        <v/>
      </c>
      <c r="O255" s="138">
        <f t="shared" si="60"/>
        <v>0</v>
      </c>
      <c r="P255" s="86"/>
      <c r="Q255" s="242"/>
      <c r="R255" s="243"/>
      <c r="S255" s="243"/>
      <c r="T255" s="242"/>
      <c r="U255" s="243"/>
      <c r="V255" s="243"/>
      <c r="W255" s="243"/>
      <c r="X255" s="243"/>
      <c r="Y255" s="243"/>
      <c r="Z255" s="243"/>
      <c r="AA255" s="243"/>
      <c r="AB255" s="243"/>
      <c r="AC255" s="243"/>
      <c r="AD255" s="243"/>
      <c r="AE255" s="243"/>
      <c r="AF255" s="221"/>
      <c r="AG255" s="221"/>
      <c r="AI255" s="101"/>
      <c r="AJ255" s="101"/>
      <c r="AK255" s="101"/>
      <c r="AL255" s="101"/>
      <c r="AM255" s="104">
        <f t="shared" si="61"/>
        <v>0</v>
      </c>
      <c r="AN255" s="102">
        <v>242</v>
      </c>
      <c r="AO255" s="102" t="str">
        <f t="shared" si="62"/>
        <v/>
      </c>
      <c r="AP255" s="102" t="str">
        <f t="shared" si="48"/>
        <v/>
      </c>
      <c r="AQ255" s="102" t="str">
        <f t="shared" si="49"/>
        <v/>
      </c>
      <c r="AR255" s="102" t="str">
        <f t="shared" si="50"/>
        <v/>
      </c>
      <c r="AS255" s="102" t="str">
        <f t="shared" si="51"/>
        <v/>
      </c>
      <c r="AT255" s="102" t="str">
        <f t="shared" si="52"/>
        <v/>
      </c>
      <c r="AU255" s="102" t="str">
        <f t="shared" si="53"/>
        <v/>
      </c>
      <c r="AV255" s="102" t="str">
        <f t="shared" si="54"/>
        <v/>
      </c>
      <c r="AW255" s="102" t="str">
        <f t="shared" si="55"/>
        <v/>
      </c>
      <c r="BB255" s="101"/>
    </row>
    <row r="256" spans="1:54" ht="15" customHeight="1" x14ac:dyDescent="0.3">
      <c r="A256" s="96" t="str">
        <f t="shared" si="56"/>
        <v/>
      </c>
      <c r="B256" s="96" t="str">
        <f t="shared" si="57"/>
        <v/>
      </c>
      <c r="C256" s="96" t="str">
        <f t="shared" si="58"/>
        <v/>
      </c>
      <c r="D256" s="13">
        <v>242</v>
      </c>
      <c r="E256" s="236"/>
      <c r="F256" s="241"/>
      <c r="G256" s="221"/>
      <c r="H256" s="221"/>
      <c r="I256" s="221"/>
      <c r="J256" s="235"/>
      <c r="K256" s="235"/>
      <c r="L256" s="221"/>
      <c r="M256" s="221"/>
      <c r="N256" s="282" t="str">
        <f t="shared" si="59"/>
        <v/>
      </c>
      <c r="O256" s="138">
        <f t="shared" si="60"/>
        <v>0</v>
      </c>
      <c r="P256" s="86"/>
      <c r="Q256" s="242"/>
      <c r="R256" s="243"/>
      <c r="S256" s="243"/>
      <c r="T256" s="242"/>
      <c r="U256" s="243"/>
      <c r="V256" s="243"/>
      <c r="W256" s="243"/>
      <c r="X256" s="243"/>
      <c r="Y256" s="243"/>
      <c r="Z256" s="243"/>
      <c r="AA256" s="243"/>
      <c r="AB256" s="243"/>
      <c r="AC256" s="243"/>
      <c r="AD256" s="243"/>
      <c r="AE256" s="243"/>
      <c r="AF256" s="221"/>
      <c r="AG256" s="221"/>
      <c r="AI256" s="101"/>
      <c r="AJ256" s="101"/>
      <c r="AK256" s="101"/>
      <c r="AL256" s="101"/>
      <c r="AM256" s="104">
        <f t="shared" si="61"/>
        <v>0</v>
      </c>
      <c r="AN256" s="102">
        <v>243</v>
      </c>
      <c r="AO256" s="102" t="str">
        <f t="shared" si="62"/>
        <v/>
      </c>
      <c r="AP256" s="102" t="str">
        <f t="shared" si="48"/>
        <v/>
      </c>
      <c r="AQ256" s="102" t="str">
        <f t="shared" si="49"/>
        <v/>
      </c>
      <c r="AR256" s="102" t="str">
        <f t="shared" si="50"/>
        <v/>
      </c>
      <c r="AS256" s="102" t="str">
        <f t="shared" si="51"/>
        <v/>
      </c>
      <c r="AT256" s="102" t="str">
        <f t="shared" si="52"/>
        <v/>
      </c>
      <c r="AU256" s="102" t="str">
        <f t="shared" si="53"/>
        <v/>
      </c>
      <c r="AV256" s="102" t="str">
        <f t="shared" si="54"/>
        <v/>
      </c>
      <c r="AW256" s="102" t="str">
        <f t="shared" si="55"/>
        <v/>
      </c>
      <c r="BB256" s="101"/>
    </row>
    <row r="257" spans="1:54" ht="15" customHeight="1" x14ac:dyDescent="0.3">
      <c r="A257" s="96" t="str">
        <f t="shared" si="56"/>
        <v/>
      </c>
      <c r="B257" s="96" t="str">
        <f t="shared" si="57"/>
        <v/>
      </c>
      <c r="C257" s="96" t="str">
        <f t="shared" si="58"/>
        <v/>
      </c>
      <c r="D257" s="13">
        <v>243</v>
      </c>
      <c r="E257" s="236"/>
      <c r="F257" s="241"/>
      <c r="G257" s="221"/>
      <c r="H257" s="221"/>
      <c r="I257" s="221"/>
      <c r="J257" s="235"/>
      <c r="K257" s="235"/>
      <c r="L257" s="221"/>
      <c r="M257" s="221"/>
      <c r="N257" s="282" t="str">
        <f t="shared" si="59"/>
        <v/>
      </c>
      <c r="O257" s="138">
        <f t="shared" si="60"/>
        <v>0</v>
      </c>
      <c r="P257" s="86"/>
      <c r="Q257" s="242"/>
      <c r="R257" s="243"/>
      <c r="S257" s="243"/>
      <c r="T257" s="242"/>
      <c r="U257" s="243"/>
      <c r="V257" s="243"/>
      <c r="W257" s="243"/>
      <c r="X257" s="243"/>
      <c r="Y257" s="243"/>
      <c r="Z257" s="243"/>
      <c r="AA257" s="243"/>
      <c r="AB257" s="243"/>
      <c r="AC257" s="243"/>
      <c r="AD257" s="243"/>
      <c r="AE257" s="243"/>
      <c r="AF257" s="221"/>
      <c r="AG257" s="221"/>
      <c r="AI257" s="101"/>
      <c r="AJ257" s="101"/>
      <c r="AK257" s="101"/>
      <c r="AL257" s="101"/>
      <c r="AM257" s="104">
        <f t="shared" si="61"/>
        <v>0</v>
      </c>
      <c r="AN257" s="102">
        <v>244</v>
      </c>
      <c r="AO257" s="102" t="str">
        <f t="shared" si="62"/>
        <v/>
      </c>
      <c r="AP257" s="102" t="str">
        <f t="shared" si="48"/>
        <v/>
      </c>
      <c r="AQ257" s="102" t="str">
        <f t="shared" si="49"/>
        <v/>
      </c>
      <c r="AR257" s="102" t="str">
        <f t="shared" si="50"/>
        <v/>
      </c>
      <c r="AS257" s="102" t="str">
        <f t="shared" si="51"/>
        <v/>
      </c>
      <c r="AT257" s="102" t="str">
        <f t="shared" si="52"/>
        <v/>
      </c>
      <c r="AU257" s="102" t="str">
        <f t="shared" si="53"/>
        <v/>
      </c>
      <c r="AV257" s="102" t="str">
        <f t="shared" si="54"/>
        <v/>
      </c>
      <c r="AW257" s="102" t="str">
        <f t="shared" si="55"/>
        <v/>
      </c>
      <c r="BB257" s="101"/>
    </row>
    <row r="258" spans="1:54" ht="15" customHeight="1" x14ac:dyDescent="0.3">
      <c r="A258" s="96" t="str">
        <f t="shared" si="56"/>
        <v/>
      </c>
      <c r="B258" s="96" t="str">
        <f t="shared" si="57"/>
        <v/>
      </c>
      <c r="C258" s="96" t="str">
        <f t="shared" si="58"/>
        <v/>
      </c>
      <c r="D258" s="13">
        <v>244</v>
      </c>
      <c r="E258" s="236"/>
      <c r="F258" s="241"/>
      <c r="G258" s="221"/>
      <c r="H258" s="221"/>
      <c r="I258" s="221"/>
      <c r="J258" s="235"/>
      <c r="K258" s="235"/>
      <c r="L258" s="221"/>
      <c r="M258" s="221"/>
      <c r="N258" s="282" t="str">
        <f t="shared" si="59"/>
        <v/>
      </c>
      <c r="O258" s="138">
        <f t="shared" si="60"/>
        <v>0</v>
      </c>
      <c r="P258" s="86"/>
      <c r="Q258" s="242"/>
      <c r="R258" s="243"/>
      <c r="S258" s="243"/>
      <c r="T258" s="242"/>
      <c r="U258" s="243"/>
      <c r="V258" s="243"/>
      <c r="W258" s="243"/>
      <c r="X258" s="243"/>
      <c r="Y258" s="243"/>
      <c r="Z258" s="243"/>
      <c r="AA258" s="243"/>
      <c r="AB258" s="243"/>
      <c r="AC258" s="243"/>
      <c r="AD258" s="243"/>
      <c r="AE258" s="243"/>
      <c r="AF258" s="221"/>
      <c r="AG258" s="221"/>
      <c r="AI258" s="101"/>
      <c r="AJ258" s="101"/>
      <c r="AK258" s="101"/>
      <c r="AL258" s="101"/>
      <c r="AM258" s="104">
        <f t="shared" si="61"/>
        <v>0</v>
      </c>
      <c r="AN258" s="102">
        <v>245</v>
      </c>
      <c r="AO258" s="102" t="str">
        <f t="shared" si="62"/>
        <v/>
      </c>
      <c r="AP258" s="102" t="str">
        <f t="shared" si="48"/>
        <v/>
      </c>
      <c r="AQ258" s="102" t="str">
        <f t="shared" si="49"/>
        <v/>
      </c>
      <c r="AR258" s="102" t="str">
        <f t="shared" si="50"/>
        <v/>
      </c>
      <c r="AS258" s="102" t="str">
        <f t="shared" si="51"/>
        <v/>
      </c>
      <c r="AT258" s="102" t="str">
        <f t="shared" si="52"/>
        <v/>
      </c>
      <c r="AU258" s="102" t="str">
        <f t="shared" si="53"/>
        <v/>
      </c>
      <c r="AV258" s="102" t="str">
        <f t="shared" si="54"/>
        <v/>
      </c>
      <c r="AW258" s="102" t="str">
        <f t="shared" si="55"/>
        <v/>
      </c>
      <c r="BB258" s="101"/>
    </row>
    <row r="259" spans="1:54" ht="15" customHeight="1" x14ac:dyDescent="0.3">
      <c r="A259" s="96" t="str">
        <f t="shared" si="56"/>
        <v/>
      </c>
      <c r="B259" s="96" t="str">
        <f t="shared" si="57"/>
        <v/>
      </c>
      <c r="C259" s="96" t="str">
        <f t="shared" si="58"/>
        <v/>
      </c>
      <c r="D259" s="13">
        <v>245</v>
      </c>
      <c r="E259" s="236"/>
      <c r="F259" s="241"/>
      <c r="G259" s="221"/>
      <c r="H259" s="221"/>
      <c r="I259" s="221"/>
      <c r="J259" s="235"/>
      <c r="K259" s="235"/>
      <c r="L259" s="221"/>
      <c r="M259" s="221"/>
      <c r="N259" s="282" t="str">
        <f t="shared" si="59"/>
        <v/>
      </c>
      <c r="O259" s="138">
        <f t="shared" si="60"/>
        <v>0</v>
      </c>
      <c r="P259" s="86"/>
      <c r="Q259" s="242"/>
      <c r="R259" s="243"/>
      <c r="S259" s="243"/>
      <c r="T259" s="242"/>
      <c r="U259" s="243"/>
      <c r="V259" s="243"/>
      <c r="W259" s="243"/>
      <c r="X259" s="243"/>
      <c r="Y259" s="243"/>
      <c r="Z259" s="243"/>
      <c r="AA259" s="243"/>
      <c r="AB259" s="243"/>
      <c r="AC259" s="243"/>
      <c r="AD259" s="243"/>
      <c r="AE259" s="243"/>
      <c r="AF259" s="221"/>
      <c r="AG259" s="221"/>
      <c r="AI259" s="101"/>
      <c r="AJ259" s="101"/>
      <c r="AK259" s="101"/>
      <c r="AL259" s="101"/>
      <c r="AM259" s="104">
        <f t="shared" si="61"/>
        <v>0</v>
      </c>
      <c r="AN259" s="102">
        <v>246</v>
      </c>
      <c r="AO259" s="102" t="str">
        <f t="shared" si="62"/>
        <v/>
      </c>
      <c r="AP259" s="102" t="str">
        <f t="shared" si="48"/>
        <v/>
      </c>
      <c r="AQ259" s="102" t="str">
        <f t="shared" si="49"/>
        <v/>
      </c>
      <c r="AR259" s="102" t="str">
        <f t="shared" si="50"/>
        <v/>
      </c>
      <c r="AS259" s="102" t="str">
        <f t="shared" si="51"/>
        <v/>
      </c>
      <c r="AT259" s="102" t="str">
        <f t="shared" si="52"/>
        <v/>
      </c>
      <c r="AU259" s="102" t="str">
        <f t="shared" si="53"/>
        <v/>
      </c>
      <c r="AV259" s="102" t="str">
        <f t="shared" si="54"/>
        <v/>
      </c>
      <c r="AW259" s="102" t="str">
        <f t="shared" si="55"/>
        <v/>
      </c>
      <c r="BB259" s="101"/>
    </row>
    <row r="260" spans="1:54" ht="15" customHeight="1" x14ac:dyDescent="0.3">
      <c r="A260" s="96" t="str">
        <f t="shared" si="56"/>
        <v/>
      </c>
      <c r="B260" s="96" t="str">
        <f t="shared" si="57"/>
        <v/>
      </c>
      <c r="C260" s="96" t="str">
        <f t="shared" si="58"/>
        <v/>
      </c>
      <c r="D260" s="13">
        <v>246</v>
      </c>
      <c r="E260" s="236"/>
      <c r="F260" s="241"/>
      <c r="G260" s="221"/>
      <c r="H260" s="221"/>
      <c r="I260" s="221"/>
      <c r="J260" s="235"/>
      <c r="K260" s="235"/>
      <c r="L260" s="221"/>
      <c r="M260" s="221"/>
      <c r="N260" s="282" t="str">
        <f t="shared" si="59"/>
        <v/>
      </c>
      <c r="O260" s="138">
        <f t="shared" si="60"/>
        <v>0</v>
      </c>
      <c r="P260" s="86"/>
      <c r="Q260" s="242"/>
      <c r="R260" s="243"/>
      <c r="S260" s="243"/>
      <c r="T260" s="242"/>
      <c r="U260" s="243"/>
      <c r="V260" s="243"/>
      <c r="W260" s="243"/>
      <c r="X260" s="243"/>
      <c r="Y260" s="243"/>
      <c r="Z260" s="243"/>
      <c r="AA260" s="243"/>
      <c r="AB260" s="243"/>
      <c r="AC260" s="243"/>
      <c r="AD260" s="243"/>
      <c r="AE260" s="243"/>
      <c r="AF260" s="221"/>
      <c r="AG260" s="221"/>
      <c r="AI260" s="101"/>
      <c r="AJ260" s="101"/>
      <c r="AK260" s="101"/>
      <c r="AL260" s="101"/>
      <c r="AM260" s="104">
        <f t="shared" si="61"/>
        <v>0</v>
      </c>
      <c r="AN260" s="102">
        <v>247</v>
      </c>
      <c r="AO260" s="102" t="str">
        <f t="shared" si="62"/>
        <v/>
      </c>
      <c r="AP260" s="102" t="str">
        <f t="shared" si="48"/>
        <v/>
      </c>
      <c r="AQ260" s="102" t="str">
        <f t="shared" si="49"/>
        <v/>
      </c>
      <c r="AR260" s="102" t="str">
        <f t="shared" si="50"/>
        <v/>
      </c>
      <c r="AS260" s="102" t="str">
        <f t="shared" si="51"/>
        <v/>
      </c>
      <c r="AT260" s="102" t="str">
        <f t="shared" si="52"/>
        <v/>
      </c>
      <c r="AU260" s="102" t="str">
        <f t="shared" si="53"/>
        <v/>
      </c>
      <c r="AV260" s="102" t="str">
        <f t="shared" si="54"/>
        <v/>
      </c>
      <c r="AW260" s="102" t="str">
        <f t="shared" si="55"/>
        <v/>
      </c>
      <c r="BB260" s="101"/>
    </row>
    <row r="261" spans="1:54" ht="15" customHeight="1" x14ac:dyDescent="0.3">
      <c r="A261" s="96" t="str">
        <f t="shared" si="56"/>
        <v/>
      </c>
      <c r="B261" s="96" t="str">
        <f t="shared" si="57"/>
        <v/>
      </c>
      <c r="C261" s="96" t="str">
        <f t="shared" si="58"/>
        <v/>
      </c>
      <c r="D261" s="13">
        <v>247</v>
      </c>
      <c r="E261" s="236"/>
      <c r="F261" s="241"/>
      <c r="G261" s="221"/>
      <c r="H261" s="221"/>
      <c r="I261" s="221"/>
      <c r="J261" s="235"/>
      <c r="K261" s="235"/>
      <c r="L261" s="221"/>
      <c r="M261" s="221"/>
      <c r="N261" s="282" t="str">
        <f t="shared" si="59"/>
        <v/>
      </c>
      <c r="O261" s="138">
        <f t="shared" si="60"/>
        <v>0</v>
      </c>
      <c r="P261" s="86"/>
      <c r="Q261" s="242"/>
      <c r="R261" s="243"/>
      <c r="S261" s="243"/>
      <c r="T261" s="242"/>
      <c r="U261" s="243"/>
      <c r="V261" s="243"/>
      <c r="W261" s="243"/>
      <c r="X261" s="243"/>
      <c r="Y261" s="243"/>
      <c r="Z261" s="243"/>
      <c r="AA261" s="243"/>
      <c r="AB261" s="243"/>
      <c r="AC261" s="243"/>
      <c r="AD261" s="243"/>
      <c r="AE261" s="243"/>
      <c r="AF261" s="221"/>
      <c r="AG261" s="221"/>
      <c r="AI261" s="101"/>
      <c r="AJ261" s="101"/>
      <c r="AK261" s="101"/>
      <c r="AL261" s="101"/>
      <c r="AM261" s="104">
        <f t="shared" si="61"/>
        <v>0</v>
      </c>
      <c r="AN261" s="102">
        <v>248</v>
      </c>
      <c r="AO261" s="102" t="str">
        <f t="shared" si="62"/>
        <v/>
      </c>
      <c r="AP261" s="102" t="str">
        <f t="shared" si="48"/>
        <v/>
      </c>
      <c r="AQ261" s="102" t="str">
        <f t="shared" si="49"/>
        <v/>
      </c>
      <c r="AR261" s="102" t="str">
        <f t="shared" si="50"/>
        <v/>
      </c>
      <c r="AS261" s="102" t="str">
        <f t="shared" si="51"/>
        <v/>
      </c>
      <c r="AT261" s="102" t="str">
        <f t="shared" si="52"/>
        <v/>
      </c>
      <c r="AU261" s="102" t="str">
        <f t="shared" si="53"/>
        <v/>
      </c>
      <c r="AV261" s="102" t="str">
        <f t="shared" si="54"/>
        <v/>
      </c>
      <c r="AW261" s="102" t="str">
        <f t="shared" si="55"/>
        <v/>
      </c>
      <c r="BB261" s="101"/>
    </row>
    <row r="262" spans="1:54" ht="15" customHeight="1" x14ac:dyDescent="0.3">
      <c r="A262" s="96" t="str">
        <f t="shared" si="56"/>
        <v/>
      </c>
      <c r="B262" s="96" t="str">
        <f t="shared" si="57"/>
        <v/>
      </c>
      <c r="C262" s="96" t="str">
        <f t="shared" si="58"/>
        <v/>
      </c>
      <c r="D262" s="13">
        <v>248</v>
      </c>
      <c r="E262" s="236"/>
      <c r="F262" s="241"/>
      <c r="G262" s="221"/>
      <c r="H262" s="221"/>
      <c r="I262" s="221"/>
      <c r="J262" s="235"/>
      <c r="K262" s="235"/>
      <c r="L262" s="221"/>
      <c r="M262" s="221"/>
      <c r="N262" s="282" t="str">
        <f t="shared" si="59"/>
        <v/>
      </c>
      <c r="O262" s="138">
        <f t="shared" si="60"/>
        <v>0</v>
      </c>
      <c r="P262" s="86"/>
      <c r="Q262" s="242"/>
      <c r="R262" s="243"/>
      <c r="S262" s="243"/>
      <c r="T262" s="242"/>
      <c r="U262" s="243"/>
      <c r="V262" s="243"/>
      <c r="W262" s="243"/>
      <c r="X262" s="243"/>
      <c r="Y262" s="243"/>
      <c r="Z262" s="243"/>
      <c r="AA262" s="243"/>
      <c r="AB262" s="243"/>
      <c r="AC262" s="243"/>
      <c r="AD262" s="243"/>
      <c r="AE262" s="243"/>
      <c r="AF262" s="221"/>
      <c r="AG262" s="221"/>
      <c r="AI262" s="101"/>
      <c r="AJ262" s="101"/>
      <c r="AK262" s="101"/>
      <c r="AL262" s="101"/>
      <c r="AM262" s="104">
        <f t="shared" si="61"/>
        <v>0</v>
      </c>
      <c r="AN262" s="102">
        <v>249</v>
      </c>
      <c r="AO262" s="102" t="str">
        <f t="shared" si="62"/>
        <v/>
      </c>
      <c r="AP262" s="102" t="str">
        <f t="shared" si="48"/>
        <v/>
      </c>
      <c r="AQ262" s="102" t="str">
        <f t="shared" si="49"/>
        <v/>
      </c>
      <c r="AR262" s="102" t="str">
        <f t="shared" si="50"/>
        <v/>
      </c>
      <c r="AS262" s="102" t="str">
        <f t="shared" si="51"/>
        <v/>
      </c>
      <c r="AT262" s="102" t="str">
        <f t="shared" si="52"/>
        <v/>
      </c>
      <c r="AU262" s="102" t="str">
        <f t="shared" si="53"/>
        <v/>
      </c>
      <c r="AV262" s="102" t="str">
        <f t="shared" si="54"/>
        <v/>
      </c>
      <c r="AW262" s="102" t="str">
        <f t="shared" si="55"/>
        <v/>
      </c>
      <c r="BB262" s="101"/>
    </row>
    <row r="263" spans="1:54" ht="15" customHeight="1" x14ac:dyDescent="0.3">
      <c r="A263" s="96" t="str">
        <f t="shared" si="56"/>
        <v/>
      </c>
      <c r="B263" s="96" t="str">
        <f t="shared" si="57"/>
        <v/>
      </c>
      <c r="C263" s="96" t="str">
        <f t="shared" si="58"/>
        <v/>
      </c>
      <c r="D263" s="13">
        <v>249</v>
      </c>
      <c r="E263" s="236"/>
      <c r="F263" s="241"/>
      <c r="G263" s="221"/>
      <c r="H263" s="221"/>
      <c r="I263" s="221"/>
      <c r="J263" s="235"/>
      <c r="K263" s="235"/>
      <c r="L263" s="221"/>
      <c r="M263" s="221"/>
      <c r="N263" s="282" t="str">
        <f t="shared" si="59"/>
        <v/>
      </c>
      <c r="O263" s="138">
        <f t="shared" si="60"/>
        <v>0</v>
      </c>
      <c r="P263" s="86"/>
      <c r="Q263" s="242"/>
      <c r="R263" s="243"/>
      <c r="S263" s="243"/>
      <c r="T263" s="242"/>
      <c r="U263" s="243"/>
      <c r="V263" s="243"/>
      <c r="W263" s="243"/>
      <c r="X263" s="243"/>
      <c r="Y263" s="243"/>
      <c r="Z263" s="243"/>
      <c r="AA263" s="243"/>
      <c r="AB263" s="243"/>
      <c r="AC263" s="243"/>
      <c r="AD263" s="243"/>
      <c r="AE263" s="243"/>
      <c r="AF263" s="221"/>
      <c r="AG263" s="221"/>
      <c r="AI263" s="101"/>
      <c r="AJ263" s="101"/>
      <c r="AK263" s="101"/>
      <c r="AL263" s="101"/>
      <c r="AM263" s="104">
        <f t="shared" si="61"/>
        <v>0</v>
      </c>
      <c r="AN263" s="102">
        <v>250</v>
      </c>
      <c r="AO263" s="102" t="str">
        <f t="shared" si="62"/>
        <v/>
      </c>
      <c r="AP263" s="102" t="str">
        <f t="shared" si="48"/>
        <v/>
      </c>
      <c r="AQ263" s="102" t="str">
        <f t="shared" si="49"/>
        <v/>
      </c>
      <c r="AR263" s="102" t="str">
        <f t="shared" si="50"/>
        <v/>
      </c>
      <c r="AS263" s="102" t="str">
        <f t="shared" si="51"/>
        <v/>
      </c>
      <c r="AT263" s="102" t="str">
        <f t="shared" si="52"/>
        <v/>
      </c>
      <c r="AU263" s="102" t="str">
        <f t="shared" si="53"/>
        <v/>
      </c>
      <c r="AV263" s="102" t="str">
        <f t="shared" si="54"/>
        <v/>
      </c>
      <c r="AW263" s="102" t="str">
        <f t="shared" si="55"/>
        <v/>
      </c>
      <c r="BB263" s="101"/>
    </row>
    <row r="264" spans="1:54" ht="15" customHeight="1" x14ac:dyDescent="0.3">
      <c r="A264" s="96" t="str">
        <f t="shared" si="56"/>
        <v/>
      </c>
      <c r="B264" s="96" t="str">
        <f t="shared" si="57"/>
        <v/>
      </c>
      <c r="C264" s="96" t="str">
        <f t="shared" si="58"/>
        <v/>
      </c>
      <c r="D264" s="13">
        <v>250</v>
      </c>
      <c r="E264" s="236"/>
      <c r="F264" s="241"/>
      <c r="G264" s="221"/>
      <c r="H264" s="221"/>
      <c r="I264" s="221"/>
      <c r="J264" s="235"/>
      <c r="K264" s="235"/>
      <c r="L264" s="221"/>
      <c r="M264" s="221"/>
      <c r="N264" s="282" t="str">
        <f t="shared" si="59"/>
        <v/>
      </c>
      <c r="O264" s="138">
        <f t="shared" si="60"/>
        <v>0</v>
      </c>
      <c r="P264" s="86"/>
      <c r="Q264" s="242"/>
      <c r="R264" s="243"/>
      <c r="S264" s="243"/>
      <c r="T264" s="242"/>
      <c r="U264" s="243"/>
      <c r="V264" s="243"/>
      <c r="W264" s="243"/>
      <c r="X264" s="243"/>
      <c r="Y264" s="243"/>
      <c r="Z264" s="243"/>
      <c r="AA264" s="243"/>
      <c r="AB264" s="243"/>
      <c r="AC264" s="243"/>
      <c r="AD264" s="243"/>
      <c r="AE264" s="243"/>
      <c r="AF264" s="221"/>
      <c r="AG264" s="221"/>
      <c r="AI264" s="101"/>
      <c r="AJ264" s="101"/>
      <c r="AK264" s="101"/>
      <c r="AL264" s="101"/>
      <c r="AM264" s="104">
        <f t="shared" si="61"/>
        <v>0</v>
      </c>
      <c r="AN264" s="102">
        <v>251</v>
      </c>
      <c r="AO264" s="102" t="str">
        <f t="shared" si="62"/>
        <v/>
      </c>
      <c r="AP264" s="102" t="str">
        <f t="shared" si="48"/>
        <v/>
      </c>
      <c r="AQ264" s="102" t="str">
        <f t="shared" si="49"/>
        <v/>
      </c>
      <c r="AR264" s="102" t="str">
        <f t="shared" si="50"/>
        <v/>
      </c>
      <c r="AS264" s="102" t="str">
        <f t="shared" si="51"/>
        <v/>
      </c>
      <c r="AT264" s="102" t="str">
        <f t="shared" si="52"/>
        <v/>
      </c>
      <c r="AU264" s="102" t="str">
        <f t="shared" si="53"/>
        <v/>
      </c>
      <c r="AV264" s="102" t="str">
        <f t="shared" si="54"/>
        <v/>
      </c>
      <c r="AW264" s="102" t="str">
        <f t="shared" si="55"/>
        <v/>
      </c>
      <c r="BB264" s="101"/>
    </row>
    <row r="265" spans="1:54" ht="15" customHeight="1" x14ac:dyDescent="0.3">
      <c r="A265" s="96" t="str">
        <f t="shared" si="56"/>
        <v/>
      </c>
      <c r="B265" s="96" t="str">
        <f t="shared" si="57"/>
        <v/>
      </c>
      <c r="C265" s="96" t="str">
        <f t="shared" si="58"/>
        <v/>
      </c>
      <c r="D265" s="13">
        <v>251</v>
      </c>
      <c r="E265" s="236"/>
      <c r="F265" s="241"/>
      <c r="G265" s="221"/>
      <c r="H265" s="221"/>
      <c r="I265" s="221"/>
      <c r="J265" s="235"/>
      <c r="K265" s="235"/>
      <c r="L265" s="221"/>
      <c r="M265" s="221"/>
      <c r="N265" s="282" t="str">
        <f t="shared" si="59"/>
        <v/>
      </c>
      <c r="O265" s="138">
        <f t="shared" si="60"/>
        <v>0</v>
      </c>
      <c r="P265" s="86"/>
      <c r="Q265" s="242"/>
      <c r="R265" s="243"/>
      <c r="S265" s="243"/>
      <c r="T265" s="242"/>
      <c r="U265" s="243"/>
      <c r="V265" s="243"/>
      <c r="W265" s="243"/>
      <c r="X265" s="243"/>
      <c r="Y265" s="243"/>
      <c r="Z265" s="243"/>
      <c r="AA265" s="243"/>
      <c r="AB265" s="243"/>
      <c r="AC265" s="243"/>
      <c r="AD265" s="243"/>
      <c r="AE265" s="243"/>
      <c r="AF265" s="221"/>
      <c r="AG265" s="221"/>
      <c r="AI265" s="101"/>
      <c r="AJ265" s="101"/>
      <c r="AK265" s="101"/>
      <c r="AL265" s="101"/>
      <c r="AM265" s="104">
        <f t="shared" si="61"/>
        <v>0</v>
      </c>
      <c r="AN265" s="102">
        <v>252</v>
      </c>
      <c r="AO265" s="102" t="str">
        <f t="shared" si="62"/>
        <v/>
      </c>
      <c r="AP265" s="102" t="str">
        <f t="shared" si="48"/>
        <v/>
      </c>
      <c r="AQ265" s="102" t="str">
        <f t="shared" si="49"/>
        <v/>
      </c>
      <c r="AR265" s="102" t="str">
        <f t="shared" si="50"/>
        <v/>
      </c>
      <c r="AS265" s="102" t="str">
        <f t="shared" si="51"/>
        <v/>
      </c>
      <c r="AT265" s="102" t="str">
        <f t="shared" si="52"/>
        <v/>
      </c>
      <c r="AU265" s="102" t="str">
        <f t="shared" si="53"/>
        <v/>
      </c>
      <c r="AV265" s="102" t="str">
        <f t="shared" si="54"/>
        <v/>
      </c>
      <c r="AW265" s="102" t="str">
        <f t="shared" si="55"/>
        <v/>
      </c>
      <c r="BB265" s="101"/>
    </row>
    <row r="266" spans="1:54" ht="15" customHeight="1" x14ac:dyDescent="0.3">
      <c r="A266" s="96" t="str">
        <f t="shared" si="56"/>
        <v/>
      </c>
      <c r="B266" s="96" t="str">
        <f t="shared" si="57"/>
        <v/>
      </c>
      <c r="C266" s="96" t="str">
        <f t="shared" si="58"/>
        <v/>
      </c>
      <c r="D266" s="13">
        <v>252</v>
      </c>
      <c r="E266" s="236"/>
      <c r="F266" s="241"/>
      <c r="G266" s="221"/>
      <c r="H266" s="221"/>
      <c r="I266" s="221"/>
      <c r="J266" s="235"/>
      <c r="K266" s="235"/>
      <c r="L266" s="221"/>
      <c r="M266" s="221"/>
      <c r="N266" s="282" t="str">
        <f t="shared" si="59"/>
        <v/>
      </c>
      <c r="O266" s="138">
        <f t="shared" si="60"/>
        <v>0</v>
      </c>
      <c r="P266" s="86"/>
      <c r="Q266" s="242"/>
      <c r="R266" s="243"/>
      <c r="S266" s="243"/>
      <c r="T266" s="242"/>
      <c r="U266" s="243"/>
      <c r="V266" s="243"/>
      <c r="W266" s="243"/>
      <c r="X266" s="243"/>
      <c r="Y266" s="243"/>
      <c r="Z266" s="243"/>
      <c r="AA266" s="243"/>
      <c r="AB266" s="243"/>
      <c r="AC266" s="243"/>
      <c r="AD266" s="243"/>
      <c r="AE266" s="243"/>
      <c r="AF266" s="221"/>
      <c r="AG266" s="221"/>
      <c r="AI266" s="101"/>
      <c r="AJ266" s="101"/>
      <c r="AK266" s="101"/>
      <c r="AL266" s="101"/>
      <c r="AM266" s="104">
        <f t="shared" si="61"/>
        <v>0</v>
      </c>
      <c r="AN266" s="102">
        <v>253</v>
      </c>
      <c r="AO266" s="102" t="str">
        <f t="shared" si="62"/>
        <v/>
      </c>
      <c r="AP266" s="102" t="str">
        <f t="shared" si="48"/>
        <v/>
      </c>
      <c r="AQ266" s="102" t="str">
        <f t="shared" si="49"/>
        <v/>
      </c>
      <c r="AR266" s="102" t="str">
        <f t="shared" si="50"/>
        <v/>
      </c>
      <c r="AS266" s="102" t="str">
        <f t="shared" si="51"/>
        <v/>
      </c>
      <c r="AT266" s="102" t="str">
        <f t="shared" si="52"/>
        <v/>
      </c>
      <c r="AU266" s="102" t="str">
        <f t="shared" si="53"/>
        <v/>
      </c>
      <c r="AV266" s="102" t="str">
        <f t="shared" si="54"/>
        <v/>
      </c>
      <c r="AW266" s="102" t="str">
        <f t="shared" si="55"/>
        <v/>
      </c>
      <c r="BB266" s="101"/>
    </row>
    <row r="267" spans="1:54" ht="15" customHeight="1" x14ac:dyDescent="0.3">
      <c r="A267" s="96" t="str">
        <f t="shared" si="56"/>
        <v/>
      </c>
      <c r="B267" s="96" t="str">
        <f t="shared" si="57"/>
        <v/>
      </c>
      <c r="C267" s="96" t="str">
        <f t="shared" si="58"/>
        <v/>
      </c>
      <c r="D267" s="13">
        <v>253</v>
      </c>
      <c r="E267" s="236"/>
      <c r="F267" s="241"/>
      <c r="G267" s="221"/>
      <c r="H267" s="221"/>
      <c r="I267" s="221"/>
      <c r="J267" s="235"/>
      <c r="K267" s="235"/>
      <c r="L267" s="221"/>
      <c r="M267" s="221"/>
      <c r="N267" s="282" t="str">
        <f t="shared" si="59"/>
        <v/>
      </c>
      <c r="O267" s="138">
        <f t="shared" si="60"/>
        <v>0</v>
      </c>
      <c r="P267" s="86"/>
      <c r="Q267" s="242"/>
      <c r="R267" s="243"/>
      <c r="S267" s="243"/>
      <c r="T267" s="242"/>
      <c r="U267" s="243"/>
      <c r="V267" s="243"/>
      <c r="W267" s="243"/>
      <c r="X267" s="243"/>
      <c r="Y267" s="243"/>
      <c r="Z267" s="243"/>
      <c r="AA267" s="243"/>
      <c r="AB267" s="243"/>
      <c r="AC267" s="243"/>
      <c r="AD267" s="243"/>
      <c r="AE267" s="243"/>
      <c r="AF267" s="221"/>
      <c r="AG267" s="221"/>
      <c r="AI267" s="101"/>
      <c r="AJ267" s="101"/>
      <c r="AK267" s="101"/>
      <c r="AL267" s="101"/>
      <c r="AM267" s="104">
        <f t="shared" si="61"/>
        <v>0</v>
      </c>
      <c r="AN267" s="102">
        <v>254</v>
      </c>
      <c r="AO267" s="102" t="str">
        <f t="shared" si="62"/>
        <v/>
      </c>
      <c r="AP267" s="102" t="str">
        <f t="shared" si="48"/>
        <v/>
      </c>
      <c r="AQ267" s="102" t="str">
        <f t="shared" si="49"/>
        <v/>
      </c>
      <c r="AR267" s="102" t="str">
        <f t="shared" si="50"/>
        <v/>
      </c>
      <c r="AS267" s="102" t="str">
        <f t="shared" si="51"/>
        <v/>
      </c>
      <c r="AT267" s="102" t="str">
        <f t="shared" si="52"/>
        <v/>
      </c>
      <c r="AU267" s="102" t="str">
        <f t="shared" si="53"/>
        <v/>
      </c>
      <c r="AV267" s="102" t="str">
        <f t="shared" si="54"/>
        <v/>
      </c>
      <c r="AW267" s="102" t="str">
        <f t="shared" si="55"/>
        <v/>
      </c>
      <c r="BB267" s="101"/>
    </row>
    <row r="268" spans="1:54" ht="15" customHeight="1" x14ac:dyDescent="0.3">
      <c r="A268" s="96" t="str">
        <f t="shared" si="56"/>
        <v/>
      </c>
      <c r="B268" s="96" t="str">
        <f t="shared" si="57"/>
        <v/>
      </c>
      <c r="C268" s="96" t="str">
        <f t="shared" si="58"/>
        <v/>
      </c>
      <c r="D268" s="13">
        <v>254</v>
      </c>
      <c r="E268" s="236"/>
      <c r="F268" s="241"/>
      <c r="G268" s="221"/>
      <c r="H268" s="221"/>
      <c r="I268" s="221"/>
      <c r="J268" s="235"/>
      <c r="K268" s="235"/>
      <c r="L268" s="221"/>
      <c r="M268" s="221"/>
      <c r="N268" s="282" t="str">
        <f t="shared" si="59"/>
        <v/>
      </c>
      <c r="O268" s="138">
        <f t="shared" si="60"/>
        <v>0</v>
      </c>
      <c r="P268" s="86"/>
      <c r="Q268" s="242"/>
      <c r="R268" s="243"/>
      <c r="S268" s="243"/>
      <c r="T268" s="242"/>
      <c r="U268" s="243"/>
      <c r="V268" s="243"/>
      <c r="W268" s="243"/>
      <c r="X268" s="243"/>
      <c r="Y268" s="243"/>
      <c r="Z268" s="243"/>
      <c r="AA268" s="243"/>
      <c r="AB268" s="243"/>
      <c r="AC268" s="243"/>
      <c r="AD268" s="243"/>
      <c r="AE268" s="243"/>
      <c r="AF268" s="221"/>
      <c r="AG268" s="221"/>
      <c r="AI268" s="101"/>
      <c r="AJ268" s="101"/>
      <c r="AK268" s="101"/>
      <c r="AL268" s="101"/>
      <c r="AM268" s="104">
        <f t="shared" si="61"/>
        <v>0</v>
      </c>
      <c r="AN268" s="102">
        <v>255</v>
      </c>
      <c r="AO268" s="102" t="str">
        <f t="shared" si="62"/>
        <v/>
      </c>
      <c r="AP268" s="102" t="str">
        <f t="shared" si="48"/>
        <v/>
      </c>
      <c r="AQ268" s="102" t="str">
        <f t="shared" si="49"/>
        <v/>
      </c>
      <c r="AR268" s="102" t="str">
        <f t="shared" si="50"/>
        <v/>
      </c>
      <c r="AS268" s="102" t="str">
        <f t="shared" si="51"/>
        <v/>
      </c>
      <c r="AT268" s="102" t="str">
        <f t="shared" si="52"/>
        <v/>
      </c>
      <c r="AU268" s="102" t="str">
        <f t="shared" si="53"/>
        <v/>
      </c>
      <c r="AV268" s="102" t="str">
        <f t="shared" si="54"/>
        <v/>
      </c>
      <c r="AW268" s="102" t="str">
        <f t="shared" si="55"/>
        <v/>
      </c>
      <c r="BB268" s="101"/>
    </row>
    <row r="269" spans="1:54" ht="15" customHeight="1" x14ac:dyDescent="0.3">
      <c r="A269" s="96" t="str">
        <f t="shared" si="56"/>
        <v/>
      </c>
      <c r="B269" s="96" t="str">
        <f t="shared" si="57"/>
        <v/>
      </c>
      <c r="C269" s="96" t="str">
        <f t="shared" si="58"/>
        <v/>
      </c>
      <c r="D269" s="13">
        <v>255</v>
      </c>
      <c r="E269" s="236"/>
      <c r="F269" s="241"/>
      <c r="G269" s="221"/>
      <c r="H269" s="221"/>
      <c r="I269" s="221"/>
      <c r="J269" s="235"/>
      <c r="K269" s="235"/>
      <c r="L269" s="221"/>
      <c r="M269" s="221"/>
      <c r="N269" s="282" t="str">
        <f t="shared" si="59"/>
        <v/>
      </c>
      <c r="O269" s="138">
        <f t="shared" si="60"/>
        <v>0</v>
      </c>
      <c r="P269" s="86"/>
      <c r="Q269" s="242"/>
      <c r="R269" s="243"/>
      <c r="S269" s="243"/>
      <c r="T269" s="242"/>
      <c r="U269" s="243"/>
      <c r="V269" s="243"/>
      <c r="W269" s="243"/>
      <c r="X269" s="243"/>
      <c r="Y269" s="243"/>
      <c r="Z269" s="243"/>
      <c r="AA269" s="243"/>
      <c r="AB269" s="243"/>
      <c r="AC269" s="243"/>
      <c r="AD269" s="243"/>
      <c r="AE269" s="243"/>
      <c r="AF269" s="221"/>
      <c r="AG269" s="221"/>
      <c r="AI269" s="101"/>
      <c r="AJ269" s="101"/>
      <c r="AK269" s="101"/>
      <c r="AL269" s="101"/>
      <c r="AM269" s="104">
        <f t="shared" si="61"/>
        <v>0</v>
      </c>
      <c r="AN269" s="102">
        <v>256</v>
      </c>
      <c r="AO269" s="102" t="str">
        <f t="shared" si="62"/>
        <v/>
      </c>
      <c r="AP269" s="102" t="str">
        <f t="shared" si="48"/>
        <v/>
      </c>
      <c r="AQ269" s="102" t="str">
        <f t="shared" si="49"/>
        <v/>
      </c>
      <c r="AR269" s="102" t="str">
        <f t="shared" si="50"/>
        <v/>
      </c>
      <c r="AS269" s="102" t="str">
        <f t="shared" si="51"/>
        <v/>
      </c>
      <c r="AT269" s="102" t="str">
        <f t="shared" si="52"/>
        <v/>
      </c>
      <c r="AU269" s="102" t="str">
        <f t="shared" si="53"/>
        <v/>
      </c>
      <c r="AV269" s="102" t="str">
        <f t="shared" si="54"/>
        <v/>
      </c>
      <c r="AW269" s="102" t="str">
        <f t="shared" si="55"/>
        <v/>
      </c>
      <c r="BB269" s="101"/>
    </row>
    <row r="270" spans="1:54" ht="15" customHeight="1" x14ac:dyDescent="0.3">
      <c r="A270" s="96" t="str">
        <f t="shared" si="56"/>
        <v/>
      </c>
      <c r="B270" s="96" t="str">
        <f t="shared" si="57"/>
        <v/>
      </c>
      <c r="C270" s="96" t="str">
        <f t="shared" si="58"/>
        <v/>
      </c>
      <c r="D270" s="13">
        <v>256</v>
      </c>
      <c r="E270" s="236"/>
      <c r="F270" s="241"/>
      <c r="G270" s="221"/>
      <c r="H270" s="221"/>
      <c r="I270" s="221"/>
      <c r="J270" s="235"/>
      <c r="K270" s="235"/>
      <c r="L270" s="221"/>
      <c r="M270" s="221"/>
      <c r="N270" s="282" t="str">
        <f t="shared" si="59"/>
        <v/>
      </c>
      <c r="O270" s="138">
        <f t="shared" si="60"/>
        <v>0</v>
      </c>
      <c r="P270" s="86"/>
      <c r="Q270" s="242"/>
      <c r="R270" s="243"/>
      <c r="S270" s="243"/>
      <c r="T270" s="242"/>
      <c r="U270" s="243"/>
      <c r="V270" s="243"/>
      <c r="W270" s="243"/>
      <c r="X270" s="243"/>
      <c r="Y270" s="243"/>
      <c r="Z270" s="243"/>
      <c r="AA270" s="243"/>
      <c r="AB270" s="243"/>
      <c r="AC270" s="243"/>
      <c r="AD270" s="243"/>
      <c r="AE270" s="243"/>
      <c r="AF270" s="221"/>
      <c r="AG270" s="221"/>
      <c r="AI270" s="101"/>
      <c r="AJ270" s="101"/>
      <c r="AK270" s="101"/>
      <c r="AL270" s="101"/>
      <c r="AM270" s="104">
        <f t="shared" si="61"/>
        <v>0</v>
      </c>
      <c r="AN270" s="102">
        <v>257</v>
      </c>
      <c r="AO270" s="102" t="str">
        <f t="shared" si="62"/>
        <v/>
      </c>
      <c r="AP270" s="102" t="str">
        <f t="shared" si="48"/>
        <v/>
      </c>
      <c r="AQ270" s="102" t="str">
        <f t="shared" si="49"/>
        <v/>
      </c>
      <c r="AR270" s="102" t="str">
        <f t="shared" si="50"/>
        <v/>
      </c>
      <c r="AS270" s="102" t="str">
        <f t="shared" si="51"/>
        <v/>
      </c>
      <c r="AT270" s="102" t="str">
        <f t="shared" si="52"/>
        <v/>
      </c>
      <c r="AU270" s="102" t="str">
        <f t="shared" si="53"/>
        <v/>
      </c>
      <c r="AV270" s="102" t="str">
        <f t="shared" si="54"/>
        <v/>
      </c>
      <c r="AW270" s="102" t="str">
        <f t="shared" si="55"/>
        <v/>
      </c>
      <c r="BB270" s="101"/>
    </row>
    <row r="271" spans="1:54" ht="15" customHeight="1" x14ac:dyDescent="0.3">
      <c r="A271" s="96" t="str">
        <f t="shared" si="56"/>
        <v/>
      </c>
      <c r="B271" s="96" t="str">
        <f t="shared" si="57"/>
        <v/>
      </c>
      <c r="C271" s="96" t="str">
        <f t="shared" si="58"/>
        <v/>
      </c>
      <c r="D271" s="13">
        <v>257</v>
      </c>
      <c r="E271" s="236"/>
      <c r="F271" s="241"/>
      <c r="G271" s="221"/>
      <c r="H271" s="221"/>
      <c r="I271" s="221"/>
      <c r="J271" s="235"/>
      <c r="K271" s="235"/>
      <c r="L271" s="221"/>
      <c r="M271" s="221"/>
      <c r="N271" s="282" t="str">
        <f t="shared" si="59"/>
        <v/>
      </c>
      <c r="O271" s="138">
        <f t="shared" si="60"/>
        <v>0</v>
      </c>
      <c r="P271" s="86"/>
      <c r="Q271" s="242"/>
      <c r="R271" s="243"/>
      <c r="S271" s="243"/>
      <c r="T271" s="242"/>
      <c r="U271" s="243"/>
      <c r="V271" s="243"/>
      <c r="W271" s="243"/>
      <c r="X271" s="243"/>
      <c r="Y271" s="243"/>
      <c r="Z271" s="243"/>
      <c r="AA271" s="243"/>
      <c r="AB271" s="243"/>
      <c r="AC271" s="243"/>
      <c r="AD271" s="243"/>
      <c r="AE271" s="243"/>
      <c r="AF271" s="221"/>
      <c r="AG271" s="221"/>
      <c r="AI271" s="101"/>
      <c r="AJ271" s="101"/>
      <c r="AK271" s="101"/>
      <c r="AL271" s="101"/>
      <c r="AM271" s="104">
        <f t="shared" si="61"/>
        <v>0</v>
      </c>
      <c r="AN271" s="102">
        <v>258</v>
      </c>
      <c r="AO271" s="102" t="str">
        <f t="shared" si="62"/>
        <v/>
      </c>
      <c r="AP271" s="102" t="str">
        <f t="shared" ref="AP271:AP313" si="63">IFERROR(SMALL($Q$15:$Q$1014,AN271+1),"")</f>
        <v/>
      </c>
      <c r="AQ271" s="102" t="str">
        <f t="shared" ref="AQ271:AQ313" si="64">IFERROR(INDEX($R$15:$R$1514,MATCH(AO271,$Q$15:$Q$1514,0),0),"")</f>
        <v/>
      </c>
      <c r="AR271" s="102" t="str">
        <f t="shared" ref="AR271:AR313" si="65">IFERROR(INDEX($S$15:$S$1514,MATCH(AO271,$Q$15:$Q$1514,0),0),"")</f>
        <v/>
      </c>
      <c r="AS271" s="102" t="str">
        <f t="shared" ref="AS271:AS313" si="66">IFERROR(INDEX($E$15:$E$1514,MATCH(AO271,$Q$15:$Q$1514,0),0),"")</f>
        <v/>
      </c>
      <c r="AT271" s="102" t="str">
        <f t="shared" ref="AT271:AT313" si="67">IFERROR(MONTH(AS271),"")</f>
        <v/>
      </c>
      <c r="AU271" s="102" t="str">
        <f t="shared" ref="AU271:AU313" si="68">IFERROR(YEAR(AS271),"")</f>
        <v/>
      </c>
      <c r="AV271" s="102" t="str">
        <f t="shared" ref="AV271:AV313" si="69">IFERROR((AP271-AO271)/AQ271,"")</f>
        <v/>
      </c>
      <c r="AW271" s="102" t="str">
        <f t="shared" ref="AW271:AW313" si="70">IF(AND(AO271&lt;&gt;"",AP271&lt;&gt;""),AP271-AO271,"")</f>
        <v/>
      </c>
      <c r="BB271" s="101"/>
    </row>
    <row r="272" spans="1:54" ht="15" customHeight="1" x14ac:dyDescent="0.3">
      <c r="A272" s="96" t="str">
        <f t="shared" ref="A272:A335" si="71">IF(T272&lt;&gt;"",T272,IF(K272&lt;&gt;"",K272,IF(J272&lt;&gt;"",J272,"")))</f>
        <v/>
      </c>
      <c r="B272" s="96" t="str">
        <f t="shared" ref="B272:B335" si="72">IF(E272&lt;&gt;"",MONTH(E272),"")</f>
        <v/>
      </c>
      <c r="C272" s="96" t="str">
        <f t="shared" ref="C272:C335" si="73">IF(E272&lt;&gt;"",YEAR(E272),"")</f>
        <v/>
      </c>
      <c r="D272" s="13">
        <v>258</v>
      </c>
      <c r="E272" s="236"/>
      <c r="F272" s="241"/>
      <c r="G272" s="221"/>
      <c r="H272" s="221"/>
      <c r="I272" s="221"/>
      <c r="J272" s="235"/>
      <c r="K272" s="235"/>
      <c r="L272" s="221"/>
      <c r="M272" s="221"/>
      <c r="N272" s="282" t="str">
        <f t="shared" ref="N272:N335" si="74">IF(J272&lt;&gt;"",K272-J272,"")</f>
        <v/>
      </c>
      <c r="O272" s="138">
        <f t="shared" ref="O272:O335" si="75">IF(F272=$O$13,N272*$J$10,0)</f>
        <v>0</v>
      </c>
      <c r="P272" s="86"/>
      <c r="Q272" s="242"/>
      <c r="R272" s="243"/>
      <c r="S272" s="243"/>
      <c r="T272" s="242"/>
      <c r="U272" s="243"/>
      <c r="V272" s="243"/>
      <c r="W272" s="243"/>
      <c r="X272" s="243"/>
      <c r="Y272" s="243"/>
      <c r="Z272" s="243"/>
      <c r="AA272" s="243"/>
      <c r="AB272" s="243"/>
      <c r="AC272" s="243"/>
      <c r="AD272" s="243"/>
      <c r="AE272" s="243"/>
      <c r="AF272" s="221"/>
      <c r="AG272" s="221"/>
      <c r="AI272" s="101"/>
      <c r="AJ272" s="101"/>
      <c r="AK272" s="101"/>
      <c r="AL272" s="101"/>
      <c r="AM272" s="104">
        <f t="shared" ref="AM272:AM335" si="76">SUM(V272:AE272)</f>
        <v>0</v>
      </c>
      <c r="AN272" s="102">
        <v>259</v>
      </c>
      <c r="AO272" s="102" t="str">
        <f t="shared" ref="AO272:AO313" si="77">AP271</f>
        <v/>
      </c>
      <c r="AP272" s="102" t="str">
        <f t="shared" si="63"/>
        <v/>
      </c>
      <c r="AQ272" s="102" t="str">
        <f t="shared" si="64"/>
        <v/>
      </c>
      <c r="AR272" s="102" t="str">
        <f t="shared" si="65"/>
        <v/>
      </c>
      <c r="AS272" s="102" t="str">
        <f t="shared" si="66"/>
        <v/>
      </c>
      <c r="AT272" s="102" t="str">
        <f t="shared" si="67"/>
        <v/>
      </c>
      <c r="AU272" s="102" t="str">
        <f t="shared" si="68"/>
        <v/>
      </c>
      <c r="AV272" s="102" t="str">
        <f t="shared" si="69"/>
        <v/>
      </c>
      <c r="AW272" s="102" t="str">
        <f t="shared" si="70"/>
        <v/>
      </c>
      <c r="BB272" s="101"/>
    </row>
    <row r="273" spans="1:54" ht="15" customHeight="1" x14ac:dyDescent="0.3">
      <c r="A273" s="96" t="str">
        <f t="shared" si="71"/>
        <v/>
      </c>
      <c r="B273" s="96" t="str">
        <f t="shared" si="72"/>
        <v/>
      </c>
      <c r="C273" s="96" t="str">
        <f t="shared" si="73"/>
        <v/>
      </c>
      <c r="D273" s="13">
        <v>259</v>
      </c>
      <c r="E273" s="236"/>
      <c r="F273" s="241"/>
      <c r="G273" s="221"/>
      <c r="H273" s="221"/>
      <c r="I273" s="221"/>
      <c r="J273" s="235"/>
      <c r="K273" s="235"/>
      <c r="L273" s="221"/>
      <c r="M273" s="221"/>
      <c r="N273" s="282" t="str">
        <f t="shared" si="74"/>
        <v/>
      </c>
      <c r="O273" s="138">
        <f t="shared" si="75"/>
        <v>0</v>
      </c>
      <c r="P273" s="86"/>
      <c r="Q273" s="242"/>
      <c r="R273" s="243"/>
      <c r="S273" s="243"/>
      <c r="T273" s="242"/>
      <c r="U273" s="243"/>
      <c r="V273" s="243"/>
      <c r="W273" s="243"/>
      <c r="X273" s="243"/>
      <c r="Y273" s="243"/>
      <c r="Z273" s="243"/>
      <c r="AA273" s="243"/>
      <c r="AB273" s="243"/>
      <c r="AC273" s="243"/>
      <c r="AD273" s="243"/>
      <c r="AE273" s="243"/>
      <c r="AF273" s="221"/>
      <c r="AG273" s="221"/>
      <c r="AI273" s="101"/>
      <c r="AJ273" s="101"/>
      <c r="AK273" s="101"/>
      <c r="AL273" s="101"/>
      <c r="AM273" s="104">
        <f t="shared" si="76"/>
        <v>0</v>
      </c>
      <c r="AN273" s="102">
        <v>260</v>
      </c>
      <c r="AO273" s="102" t="str">
        <f t="shared" si="77"/>
        <v/>
      </c>
      <c r="AP273" s="102" t="str">
        <f t="shared" si="63"/>
        <v/>
      </c>
      <c r="AQ273" s="102" t="str">
        <f t="shared" si="64"/>
        <v/>
      </c>
      <c r="AR273" s="102" t="str">
        <f t="shared" si="65"/>
        <v/>
      </c>
      <c r="AS273" s="102" t="str">
        <f t="shared" si="66"/>
        <v/>
      </c>
      <c r="AT273" s="102" t="str">
        <f t="shared" si="67"/>
        <v/>
      </c>
      <c r="AU273" s="102" t="str">
        <f t="shared" si="68"/>
        <v/>
      </c>
      <c r="AV273" s="102" t="str">
        <f t="shared" si="69"/>
        <v/>
      </c>
      <c r="AW273" s="102" t="str">
        <f t="shared" si="70"/>
        <v/>
      </c>
      <c r="BB273" s="101"/>
    </row>
    <row r="274" spans="1:54" ht="15" customHeight="1" x14ac:dyDescent="0.3">
      <c r="A274" s="96" t="str">
        <f t="shared" si="71"/>
        <v/>
      </c>
      <c r="B274" s="96" t="str">
        <f t="shared" si="72"/>
        <v/>
      </c>
      <c r="C274" s="96" t="str">
        <f t="shared" si="73"/>
        <v/>
      </c>
      <c r="D274" s="13">
        <v>260</v>
      </c>
      <c r="E274" s="236"/>
      <c r="F274" s="241"/>
      <c r="G274" s="221"/>
      <c r="H274" s="221"/>
      <c r="I274" s="221"/>
      <c r="J274" s="235"/>
      <c r="K274" s="235"/>
      <c r="L274" s="221"/>
      <c r="M274" s="221"/>
      <c r="N274" s="282" t="str">
        <f t="shared" si="74"/>
        <v/>
      </c>
      <c r="O274" s="138">
        <f t="shared" si="75"/>
        <v>0</v>
      </c>
      <c r="P274" s="86"/>
      <c r="Q274" s="242"/>
      <c r="R274" s="243"/>
      <c r="S274" s="243"/>
      <c r="T274" s="242"/>
      <c r="U274" s="243"/>
      <c r="V274" s="243"/>
      <c r="W274" s="243"/>
      <c r="X274" s="243"/>
      <c r="Y274" s="243"/>
      <c r="Z274" s="243"/>
      <c r="AA274" s="243"/>
      <c r="AB274" s="243"/>
      <c r="AC274" s="243"/>
      <c r="AD274" s="243"/>
      <c r="AE274" s="243"/>
      <c r="AF274" s="221"/>
      <c r="AG274" s="221"/>
      <c r="AI274" s="101"/>
      <c r="AJ274" s="101"/>
      <c r="AK274" s="101"/>
      <c r="AL274" s="101"/>
      <c r="AM274" s="104">
        <f t="shared" si="76"/>
        <v>0</v>
      </c>
      <c r="AN274" s="102">
        <v>261</v>
      </c>
      <c r="AO274" s="102" t="str">
        <f t="shared" si="77"/>
        <v/>
      </c>
      <c r="AP274" s="102" t="str">
        <f t="shared" si="63"/>
        <v/>
      </c>
      <c r="AQ274" s="102" t="str">
        <f t="shared" si="64"/>
        <v/>
      </c>
      <c r="AR274" s="102" t="str">
        <f t="shared" si="65"/>
        <v/>
      </c>
      <c r="AS274" s="102" t="str">
        <f t="shared" si="66"/>
        <v/>
      </c>
      <c r="AT274" s="102" t="str">
        <f t="shared" si="67"/>
        <v/>
      </c>
      <c r="AU274" s="102" t="str">
        <f t="shared" si="68"/>
        <v/>
      </c>
      <c r="AV274" s="102" t="str">
        <f t="shared" si="69"/>
        <v/>
      </c>
      <c r="AW274" s="102" t="str">
        <f t="shared" si="70"/>
        <v/>
      </c>
      <c r="BB274" s="101"/>
    </row>
    <row r="275" spans="1:54" ht="15" customHeight="1" x14ac:dyDescent="0.3">
      <c r="A275" s="96" t="str">
        <f t="shared" si="71"/>
        <v/>
      </c>
      <c r="B275" s="96" t="str">
        <f t="shared" si="72"/>
        <v/>
      </c>
      <c r="C275" s="96" t="str">
        <f t="shared" si="73"/>
        <v/>
      </c>
      <c r="D275" s="13">
        <v>261</v>
      </c>
      <c r="E275" s="236"/>
      <c r="F275" s="241"/>
      <c r="G275" s="221"/>
      <c r="H275" s="221"/>
      <c r="I275" s="221"/>
      <c r="J275" s="235"/>
      <c r="K275" s="235"/>
      <c r="L275" s="221"/>
      <c r="M275" s="221"/>
      <c r="N275" s="282" t="str">
        <f t="shared" si="74"/>
        <v/>
      </c>
      <c r="O275" s="138">
        <f t="shared" si="75"/>
        <v>0</v>
      </c>
      <c r="P275" s="86"/>
      <c r="Q275" s="242"/>
      <c r="R275" s="243"/>
      <c r="S275" s="243"/>
      <c r="T275" s="242"/>
      <c r="U275" s="243"/>
      <c r="V275" s="243"/>
      <c r="W275" s="243"/>
      <c r="X275" s="243"/>
      <c r="Y275" s="243"/>
      <c r="Z275" s="243"/>
      <c r="AA275" s="243"/>
      <c r="AB275" s="243"/>
      <c r="AC275" s="243"/>
      <c r="AD275" s="243"/>
      <c r="AE275" s="243"/>
      <c r="AF275" s="221"/>
      <c r="AG275" s="221"/>
      <c r="AI275" s="101"/>
      <c r="AJ275" s="101"/>
      <c r="AK275" s="101"/>
      <c r="AL275" s="101"/>
      <c r="AM275" s="104">
        <f t="shared" si="76"/>
        <v>0</v>
      </c>
      <c r="AN275" s="102">
        <v>262</v>
      </c>
      <c r="AO275" s="102" t="str">
        <f t="shared" si="77"/>
        <v/>
      </c>
      <c r="AP275" s="102" t="str">
        <f t="shared" si="63"/>
        <v/>
      </c>
      <c r="AQ275" s="102" t="str">
        <f t="shared" si="64"/>
        <v/>
      </c>
      <c r="AR275" s="102" t="str">
        <f t="shared" si="65"/>
        <v/>
      </c>
      <c r="AS275" s="102" t="str">
        <f t="shared" si="66"/>
        <v/>
      </c>
      <c r="AT275" s="102" t="str">
        <f t="shared" si="67"/>
        <v/>
      </c>
      <c r="AU275" s="102" t="str">
        <f t="shared" si="68"/>
        <v/>
      </c>
      <c r="AV275" s="102" t="str">
        <f t="shared" si="69"/>
        <v/>
      </c>
      <c r="AW275" s="102" t="str">
        <f t="shared" si="70"/>
        <v/>
      </c>
      <c r="BB275" s="101"/>
    </row>
    <row r="276" spans="1:54" ht="15" customHeight="1" x14ac:dyDescent="0.3">
      <c r="A276" s="96" t="str">
        <f t="shared" si="71"/>
        <v/>
      </c>
      <c r="B276" s="96" t="str">
        <f t="shared" si="72"/>
        <v/>
      </c>
      <c r="C276" s="96" t="str">
        <f t="shared" si="73"/>
        <v/>
      </c>
      <c r="D276" s="13">
        <v>262</v>
      </c>
      <c r="E276" s="236"/>
      <c r="F276" s="241"/>
      <c r="G276" s="221"/>
      <c r="H276" s="221"/>
      <c r="I276" s="221"/>
      <c r="J276" s="235"/>
      <c r="K276" s="235"/>
      <c r="L276" s="221"/>
      <c r="M276" s="221"/>
      <c r="N276" s="282" t="str">
        <f t="shared" si="74"/>
        <v/>
      </c>
      <c r="O276" s="138">
        <f t="shared" si="75"/>
        <v>0</v>
      </c>
      <c r="P276" s="86"/>
      <c r="Q276" s="242"/>
      <c r="R276" s="243"/>
      <c r="S276" s="243"/>
      <c r="T276" s="242"/>
      <c r="U276" s="243"/>
      <c r="V276" s="243"/>
      <c r="W276" s="243"/>
      <c r="X276" s="243"/>
      <c r="Y276" s="243"/>
      <c r="Z276" s="243"/>
      <c r="AA276" s="243"/>
      <c r="AB276" s="243"/>
      <c r="AC276" s="243"/>
      <c r="AD276" s="243"/>
      <c r="AE276" s="243"/>
      <c r="AF276" s="221"/>
      <c r="AG276" s="221"/>
      <c r="AI276" s="101"/>
      <c r="AJ276" s="101"/>
      <c r="AK276" s="101"/>
      <c r="AL276" s="101"/>
      <c r="AM276" s="104">
        <f t="shared" si="76"/>
        <v>0</v>
      </c>
      <c r="AN276" s="102">
        <v>263</v>
      </c>
      <c r="AO276" s="102" t="str">
        <f t="shared" si="77"/>
        <v/>
      </c>
      <c r="AP276" s="102" t="str">
        <f t="shared" si="63"/>
        <v/>
      </c>
      <c r="AQ276" s="102" t="str">
        <f t="shared" si="64"/>
        <v/>
      </c>
      <c r="AR276" s="102" t="str">
        <f t="shared" si="65"/>
        <v/>
      </c>
      <c r="AS276" s="102" t="str">
        <f t="shared" si="66"/>
        <v/>
      </c>
      <c r="AT276" s="102" t="str">
        <f t="shared" si="67"/>
        <v/>
      </c>
      <c r="AU276" s="102" t="str">
        <f t="shared" si="68"/>
        <v/>
      </c>
      <c r="AV276" s="102" t="str">
        <f t="shared" si="69"/>
        <v/>
      </c>
      <c r="AW276" s="102" t="str">
        <f t="shared" si="70"/>
        <v/>
      </c>
      <c r="BB276" s="101"/>
    </row>
    <row r="277" spans="1:54" ht="15" customHeight="1" x14ac:dyDescent="0.3">
      <c r="A277" s="96" t="str">
        <f t="shared" si="71"/>
        <v/>
      </c>
      <c r="B277" s="96" t="str">
        <f t="shared" si="72"/>
        <v/>
      </c>
      <c r="C277" s="96" t="str">
        <f t="shared" si="73"/>
        <v/>
      </c>
      <c r="D277" s="13">
        <v>263</v>
      </c>
      <c r="E277" s="236"/>
      <c r="F277" s="241"/>
      <c r="G277" s="221"/>
      <c r="H277" s="221"/>
      <c r="I277" s="221"/>
      <c r="J277" s="235"/>
      <c r="K277" s="235"/>
      <c r="L277" s="221"/>
      <c r="M277" s="221"/>
      <c r="N277" s="282" t="str">
        <f t="shared" si="74"/>
        <v/>
      </c>
      <c r="O277" s="138">
        <f t="shared" si="75"/>
        <v>0</v>
      </c>
      <c r="P277" s="86"/>
      <c r="Q277" s="242"/>
      <c r="R277" s="243"/>
      <c r="S277" s="243"/>
      <c r="T277" s="242"/>
      <c r="U277" s="243"/>
      <c r="V277" s="243"/>
      <c r="W277" s="243"/>
      <c r="X277" s="243"/>
      <c r="Y277" s="243"/>
      <c r="Z277" s="243"/>
      <c r="AA277" s="243"/>
      <c r="AB277" s="243"/>
      <c r="AC277" s="243"/>
      <c r="AD277" s="243"/>
      <c r="AE277" s="243"/>
      <c r="AF277" s="221"/>
      <c r="AG277" s="221"/>
      <c r="AI277" s="101"/>
      <c r="AJ277" s="101"/>
      <c r="AK277" s="101"/>
      <c r="AL277" s="101"/>
      <c r="AM277" s="104">
        <f t="shared" si="76"/>
        <v>0</v>
      </c>
      <c r="AN277" s="102">
        <v>264</v>
      </c>
      <c r="AO277" s="102" t="str">
        <f t="shared" si="77"/>
        <v/>
      </c>
      <c r="AP277" s="102" t="str">
        <f t="shared" si="63"/>
        <v/>
      </c>
      <c r="AQ277" s="102" t="str">
        <f t="shared" si="64"/>
        <v/>
      </c>
      <c r="AR277" s="102" t="str">
        <f t="shared" si="65"/>
        <v/>
      </c>
      <c r="AS277" s="102" t="str">
        <f t="shared" si="66"/>
        <v/>
      </c>
      <c r="AT277" s="102" t="str">
        <f t="shared" si="67"/>
        <v/>
      </c>
      <c r="AU277" s="102" t="str">
        <f t="shared" si="68"/>
        <v/>
      </c>
      <c r="AV277" s="102" t="str">
        <f t="shared" si="69"/>
        <v/>
      </c>
      <c r="AW277" s="102" t="str">
        <f t="shared" si="70"/>
        <v/>
      </c>
      <c r="BB277" s="101"/>
    </row>
    <row r="278" spans="1:54" ht="15" customHeight="1" x14ac:dyDescent="0.3">
      <c r="A278" s="96" t="str">
        <f t="shared" si="71"/>
        <v/>
      </c>
      <c r="B278" s="96" t="str">
        <f t="shared" si="72"/>
        <v/>
      </c>
      <c r="C278" s="96" t="str">
        <f t="shared" si="73"/>
        <v/>
      </c>
      <c r="D278" s="13">
        <v>264</v>
      </c>
      <c r="E278" s="236"/>
      <c r="F278" s="241"/>
      <c r="G278" s="221"/>
      <c r="H278" s="221"/>
      <c r="I278" s="221"/>
      <c r="J278" s="235"/>
      <c r="K278" s="235"/>
      <c r="L278" s="221"/>
      <c r="M278" s="221"/>
      <c r="N278" s="282" t="str">
        <f t="shared" si="74"/>
        <v/>
      </c>
      <c r="O278" s="138">
        <f t="shared" si="75"/>
        <v>0</v>
      </c>
      <c r="P278" s="86"/>
      <c r="Q278" s="242"/>
      <c r="R278" s="243"/>
      <c r="S278" s="243"/>
      <c r="T278" s="242"/>
      <c r="U278" s="243"/>
      <c r="V278" s="243"/>
      <c r="W278" s="243"/>
      <c r="X278" s="243"/>
      <c r="Y278" s="243"/>
      <c r="Z278" s="243"/>
      <c r="AA278" s="243"/>
      <c r="AB278" s="243"/>
      <c r="AC278" s="243"/>
      <c r="AD278" s="243"/>
      <c r="AE278" s="243"/>
      <c r="AF278" s="221"/>
      <c r="AG278" s="221"/>
      <c r="AI278" s="101"/>
      <c r="AJ278" s="101"/>
      <c r="AK278" s="101"/>
      <c r="AL278" s="101"/>
      <c r="AM278" s="104">
        <f t="shared" si="76"/>
        <v>0</v>
      </c>
      <c r="AN278" s="102">
        <v>265</v>
      </c>
      <c r="AO278" s="102" t="str">
        <f t="shared" si="77"/>
        <v/>
      </c>
      <c r="AP278" s="102" t="str">
        <f t="shared" si="63"/>
        <v/>
      </c>
      <c r="AQ278" s="102" t="str">
        <f t="shared" si="64"/>
        <v/>
      </c>
      <c r="AR278" s="102" t="str">
        <f t="shared" si="65"/>
        <v/>
      </c>
      <c r="AS278" s="102" t="str">
        <f t="shared" si="66"/>
        <v/>
      </c>
      <c r="AT278" s="102" t="str">
        <f t="shared" si="67"/>
        <v/>
      </c>
      <c r="AU278" s="102" t="str">
        <f t="shared" si="68"/>
        <v/>
      </c>
      <c r="AV278" s="102" t="str">
        <f t="shared" si="69"/>
        <v/>
      </c>
      <c r="AW278" s="102" t="str">
        <f t="shared" si="70"/>
        <v/>
      </c>
      <c r="BB278" s="101"/>
    </row>
    <row r="279" spans="1:54" ht="15" customHeight="1" x14ac:dyDescent="0.3">
      <c r="A279" s="96" t="str">
        <f t="shared" si="71"/>
        <v/>
      </c>
      <c r="B279" s="96" t="str">
        <f t="shared" si="72"/>
        <v/>
      </c>
      <c r="C279" s="96" t="str">
        <f t="shared" si="73"/>
        <v/>
      </c>
      <c r="D279" s="13">
        <v>265</v>
      </c>
      <c r="E279" s="236"/>
      <c r="F279" s="241"/>
      <c r="G279" s="221"/>
      <c r="H279" s="221"/>
      <c r="I279" s="221"/>
      <c r="J279" s="235"/>
      <c r="K279" s="235"/>
      <c r="L279" s="221"/>
      <c r="M279" s="221"/>
      <c r="N279" s="282" t="str">
        <f t="shared" si="74"/>
        <v/>
      </c>
      <c r="O279" s="138">
        <f t="shared" si="75"/>
        <v>0</v>
      </c>
      <c r="P279" s="86"/>
      <c r="Q279" s="242"/>
      <c r="R279" s="243"/>
      <c r="S279" s="243"/>
      <c r="T279" s="242"/>
      <c r="U279" s="243"/>
      <c r="V279" s="243"/>
      <c r="W279" s="243"/>
      <c r="X279" s="243"/>
      <c r="Y279" s="243"/>
      <c r="Z279" s="243"/>
      <c r="AA279" s="243"/>
      <c r="AB279" s="243"/>
      <c r="AC279" s="243"/>
      <c r="AD279" s="243"/>
      <c r="AE279" s="243"/>
      <c r="AF279" s="221"/>
      <c r="AG279" s="221"/>
      <c r="AI279" s="101"/>
      <c r="AJ279" s="101"/>
      <c r="AK279" s="101"/>
      <c r="AL279" s="101"/>
      <c r="AM279" s="104">
        <f t="shared" si="76"/>
        <v>0</v>
      </c>
      <c r="AN279" s="102">
        <v>266</v>
      </c>
      <c r="AO279" s="102" t="str">
        <f t="shared" si="77"/>
        <v/>
      </c>
      <c r="AP279" s="102" t="str">
        <f t="shared" si="63"/>
        <v/>
      </c>
      <c r="AQ279" s="102" t="str">
        <f t="shared" si="64"/>
        <v/>
      </c>
      <c r="AR279" s="102" t="str">
        <f t="shared" si="65"/>
        <v/>
      </c>
      <c r="AS279" s="102" t="str">
        <f t="shared" si="66"/>
        <v/>
      </c>
      <c r="AT279" s="102" t="str">
        <f t="shared" si="67"/>
        <v/>
      </c>
      <c r="AU279" s="102" t="str">
        <f t="shared" si="68"/>
        <v/>
      </c>
      <c r="AV279" s="102" t="str">
        <f t="shared" si="69"/>
        <v/>
      </c>
      <c r="AW279" s="102" t="str">
        <f t="shared" si="70"/>
        <v/>
      </c>
      <c r="BB279" s="101"/>
    </row>
    <row r="280" spans="1:54" ht="15" customHeight="1" x14ac:dyDescent="0.3">
      <c r="A280" s="96" t="str">
        <f t="shared" si="71"/>
        <v/>
      </c>
      <c r="B280" s="96" t="str">
        <f t="shared" si="72"/>
        <v/>
      </c>
      <c r="C280" s="96" t="str">
        <f t="shared" si="73"/>
        <v/>
      </c>
      <c r="D280" s="13">
        <v>266</v>
      </c>
      <c r="E280" s="236"/>
      <c r="F280" s="241"/>
      <c r="G280" s="221"/>
      <c r="H280" s="221"/>
      <c r="I280" s="221"/>
      <c r="J280" s="235"/>
      <c r="K280" s="235"/>
      <c r="L280" s="221"/>
      <c r="M280" s="221"/>
      <c r="N280" s="282" t="str">
        <f t="shared" si="74"/>
        <v/>
      </c>
      <c r="O280" s="138">
        <f t="shared" si="75"/>
        <v>0</v>
      </c>
      <c r="P280" s="86"/>
      <c r="Q280" s="242"/>
      <c r="R280" s="243"/>
      <c r="S280" s="243"/>
      <c r="T280" s="242"/>
      <c r="U280" s="243"/>
      <c r="V280" s="243"/>
      <c r="W280" s="243"/>
      <c r="X280" s="243"/>
      <c r="Y280" s="243"/>
      <c r="Z280" s="243"/>
      <c r="AA280" s="243"/>
      <c r="AB280" s="243"/>
      <c r="AC280" s="243"/>
      <c r="AD280" s="243"/>
      <c r="AE280" s="243"/>
      <c r="AF280" s="221"/>
      <c r="AG280" s="221"/>
      <c r="AI280" s="101"/>
      <c r="AJ280" s="101"/>
      <c r="AK280" s="101"/>
      <c r="AL280" s="101"/>
      <c r="AM280" s="104">
        <f t="shared" si="76"/>
        <v>0</v>
      </c>
      <c r="AN280" s="102">
        <v>267</v>
      </c>
      <c r="AO280" s="102" t="str">
        <f t="shared" si="77"/>
        <v/>
      </c>
      <c r="AP280" s="102" t="str">
        <f t="shared" si="63"/>
        <v/>
      </c>
      <c r="AQ280" s="102" t="str">
        <f t="shared" si="64"/>
        <v/>
      </c>
      <c r="AR280" s="102" t="str">
        <f t="shared" si="65"/>
        <v/>
      </c>
      <c r="AS280" s="102" t="str">
        <f t="shared" si="66"/>
        <v/>
      </c>
      <c r="AT280" s="102" t="str">
        <f t="shared" si="67"/>
        <v/>
      </c>
      <c r="AU280" s="102" t="str">
        <f t="shared" si="68"/>
        <v/>
      </c>
      <c r="AV280" s="102" t="str">
        <f t="shared" si="69"/>
        <v/>
      </c>
      <c r="AW280" s="102" t="str">
        <f t="shared" si="70"/>
        <v/>
      </c>
      <c r="BB280" s="101"/>
    </row>
    <row r="281" spans="1:54" ht="15" customHeight="1" x14ac:dyDescent="0.3">
      <c r="A281" s="96" t="str">
        <f t="shared" si="71"/>
        <v/>
      </c>
      <c r="B281" s="96" t="str">
        <f t="shared" si="72"/>
        <v/>
      </c>
      <c r="C281" s="96" t="str">
        <f t="shared" si="73"/>
        <v/>
      </c>
      <c r="D281" s="13">
        <v>267</v>
      </c>
      <c r="E281" s="236"/>
      <c r="F281" s="241"/>
      <c r="G281" s="221"/>
      <c r="H281" s="221"/>
      <c r="I281" s="221"/>
      <c r="J281" s="235"/>
      <c r="K281" s="235"/>
      <c r="L281" s="221"/>
      <c r="M281" s="221"/>
      <c r="N281" s="282" t="str">
        <f t="shared" si="74"/>
        <v/>
      </c>
      <c r="O281" s="138">
        <f t="shared" si="75"/>
        <v>0</v>
      </c>
      <c r="P281" s="86"/>
      <c r="Q281" s="242"/>
      <c r="R281" s="243"/>
      <c r="S281" s="243"/>
      <c r="T281" s="242"/>
      <c r="U281" s="243"/>
      <c r="V281" s="243"/>
      <c r="W281" s="243"/>
      <c r="X281" s="243"/>
      <c r="Y281" s="243"/>
      <c r="Z281" s="243"/>
      <c r="AA281" s="243"/>
      <c r="AB281" s="243"/>
      <c r="AC281" s="243"/>
      <c r="AD281" s="243"/>
      <c r="AE281" s="243"/>
      <c r="AF281" s="221"/>
      <c r="AG281" s="221"/>
      <c r="AI281" s="101"/>
      <c r="AJ281" s="101"/>
      <c r="AK281" s="101"/>
      <c r="AL281" s="101"/>
      <c r="AM281" s="104">
        <f t="shared" si="76"/>
        <v>0</v>
      </c>
      <c r="AN281" s="102">
        <v>268</v>
      </c>
      <c r="AO281" s="102" t="str">
        <f t="shared" si="77"/>
        <v/>
      </c>
      <c r="AP281" s="102" t="str">
        <f t="shared" si="63"/>
        <v/>
      </c>
      <c r="AQ281" s="102" t="str">
        <f t="shared" si="64"/>
        <v/>
      </c>
      <c r="AR281" s="102" t="str">
        <f t="shared" si="65"/>
        <v/>
      </c>
      <c r="AS281" s="102" t="str">
        <f t="shared" si="66"/>
        <v/>
      </c>
      <c r="AT281" s="102" t="str">
        <f t="shared" si="67"/>
        <v/>
      </c>
      <c r="AU281" s="102" t="str">
        <f t="shared" si="68"/>
        <v/>
      </c>
      <c r="AV281" s="102" t="str">
        <f t="shared" si="69"/>
        <v/>
      </c>
      <c r="AW281" s="102" t="str">
        <f t="shared" si="70"/>
        <v/>
      </c>
      <c r="BB281" s="101"/>
    </row>
    <row r="282" spans="1:54" ht="15" customHeight="1" x14ac:dyDescent="0.3">
      <c r="A282" s="96" t="str">
        <f t="shared" si="71"/>
        <v/>
      </c>
      <c r="B282" s="96" t="str">
        <f t="shared" si="72"/>
        <v/>
      </c>
      <c r="C282" s="96" t="str">
        <f t="shared" si="73"/>
        <v/>
      </c>
      <c r="D282" s="13">
        <v>268</v>
      </c>
      <c r="E282" s="236"/>
      <c r="F282" s="241"/>
      <c r="G282" s="221"/>
      <c r="H282" s="221"/>
      <c r="I282" s="221"/>
      <c r="J282" s="235"/>
      <c r="K282" s="235"/>
      <c r="L282" s="221"/>
      <c r="M282" s="221"/>
      <c r="N282" s="282" t="str">
        <f t="shared" si="74"/>
        <v/>
      </c>
      <c r="O282" s="138">
        <f t="shared" si="75"/>
        <v>0</v>
      </c>
      <c r="P282" s="86"/>
      <c r="Q282" s="242"/>
      <c r="R282" s="243"/>
      <c r="S282" s="243"/>
      <c r="T282" s="242"/>
      <c r="U282" s="243"/>
      <c r="V282" s="243"/>
      <c r="W282" s="243"/>
      <c r="X282" s="243"/>
      <c r="Y282" s="243"/>
      <c r="Z282" s="243"/>
      <c r="AA282" s="243"/>
      <c r="AB282" s="243"/>
      <c r="AC282" s="243"/>
      <c r="AD282" s="243"/>
      <c r="AE282" s="243"/>
      <c r="AF282" s="221"/>
      <c r="AG282" s="221"/>
      <c r="AI282" s="101"/>
      <c r="AJ282" s="101"/>
      <c r="AK282" s="101"/>
      <c r="AL282" s="101"/>
      <c r="AM282" s="104">
        <f t="shared" si="76"/>
        <v>0</v>
      </c>
      <c r="AN282" s="102">
        <v>269</v>
      </c>
      <c r="AO282" s="102" t="str">
        <f t="shared" si="77"/>
        <v/>
      </c>
      <c r="AP282" s="102" t="str">
        <f t="shared" si="63"/>
        <v/>
      </c>
      <c r="AQ282" s="102" t="str">
        <f t="shared" si="64"/>
        <v/>
      </c>
      <c r="AR282" s="102" t="str">
        <f t="shared" si="65"/>
        <v/>
      </c>
      <c r="AS282" s="102" t="str">
        <f t="shared" si="66"/>
        <v/>
      </c>
      <c r="AT282" s="102" t="str">
        <f t="shared" si="67"/>
        <v/>
      </c>
      <c r="AU282" s="102" t="str">
        <f t="shared" si="68"/>
        <v/>
      </c>
      <c r="AV282" s="102" t="str">
        <f t="shared" si="69"/>
        <v/>
      </c>
      <c r="AW282" s="102" t="str">
        <f t="shared" si="70"/>
        <v/>
      </c>
      <c r="BB282" s="101"/>
    </row>
    <row r="283" spans="1:54" ht="15" customHeight="1" x14ac:dyDescent="0.3">
      <c r="A283" s="96" t="str">
        <f t="shared" si="71"/>
        <v/>
      </c>
      <c r="B283" s="96" t="str">
        <f t="shared" si="72"/>
        <v/>
      </c>
      <c r="C283" s="96" t="str">
        <f t="shared" si="73"/>
        <v/>
      </c>
      <c r="D283" s="13">
        <v>269</v>
      </c>
      <c r="E283" s="236"/>
      <c r="F283" s="241"/>
      <c r="G283" s="221"/>
      <c r="H283" s="221"/>
      <c r="I283" s="221"/>
      <c r="J283" s="235"/>
      <c r="K283" s="235"/>
      <c r="L283" s="221"/>
      <c r="M283" s="221"/>
      <c r="N283" s="282" t="str">
        <f t="shared" si="74"/>
        <v/>
      </c>
      <c r="O283" s="138">
        <f t="shared" si="75"/>
        <v>0</v>
      </c>
      <c r="P283" s="86"/>
      <c r="Q283" s="242"/>
      <c r="R283" s="243"/>
      <c r="S283" s="243"/>
      <c r="T283" s="242"/>
      <c r="U283" s="243"/>
      <c r="V283" s="243"/>
      <c r="W283" s="243"/>
      <c r="X283" s="243"/>
      <c r="Y283" s="243"/>
      <c r="Z283" s="243"/>
      <c r="AA283" s="243"/>
      <c r="AB283" s="243"/>
      <c r="AC283" s="243"/>
      <c r="AD283" s="243"/>
      <c r="AE283" s="243"/>
      <c r="AF283" s="221"/>
      <c r="AG283" s="221"/>
      <c r="AI283" s="101"/>
      <c r="AJ283" s="101"/>
      <c r="AK283" s="101"/>
      <c r="AL283" s="101"/>
      <c r="AM283" s="104">
        <f t="shared" si="76"/>
        <v>0</v>
      </c>
      <c r="AN283" s="102">
        <v>270</v>
      </c>
      <c r="AO283" s="102" t="str">
        <f t="shared" si="77"/>
        <v/>
      </c>
      <c r="AP283" s="102" t="str">
        <f t="shared" si="63"/>
        <v/>
      </c>
      <c r="AQ283" s="102" t="str">
        <f t="shared" si="64"/>
        <v/>
      </c>
      <c r="AR283" s="102" t="str">
        <f t="shared" si="65"/>
        <v/>
      </c>
      <c r="AS283" s="102" t="str">
        <f t="shared" si="66"/>
        <v/>
      </c>
      <c r="AT283" s="102" t="str">
        <f t="shared" si="67"/>
        <v/>
      </c>
      <c r="AU283" s="102" t="str">
        <f t="shared" si="68"/>
        <v/>
      </c>
      <c r="AV283" s="102" t="str">
        <f t="shared" si="69"/>
        <v/>
      </c>
      <c r="AW283" s="102" t="str">
        <f t="shared" si="70"/>
        <v/>
      </c>
      <c r="BB283" s="101"/>
    </row>
    <row r="284" spans="1:54" ht="15" customHeight="1" x14ac:dyDescent="0.3">
      <c r="A284" s="96" t="str">
        <f t="shared" si="71"/>
        <v/>
      </c>
      <c r="B284" s="96" t="str">
        <f t="shared" si="72"/>
        <v/>
      </c>
      <c r="C284" s="96" t="str">
        <f t="shared" si="73"/>
        <v/>
      </c>
      <c r="D284" s="13">
        <v>270</v>
      </c>
      <c r="E284" s="236"/>
      <c r="F284" s="241"/>
      <c r="G284" s="221"/>
      <c r="H284" s="221"/>
      <c r="I284" s="221"/>
      <c r="J284" s="235"/>
      <c r="K284" s="235"/>
      <c r="L284" s="221"/>
      <c r="M284" s="221"/>
      <c r="N284" s="282" t="str">
        <f t="shared" si="74"/>
        <v/>
      </c>
      <c r="O284" s="138">
        <f t="shared" si="75"/>
        <v>0</v>
      </c>
      <c r="P284" s="86"/>
      <c r="Q284" s="242"/>
      <c r="R284" s="243"/>
      <c r="S284" s="243"/>
      <c r="T284" s="242"/>
      <c r="U284" s="243"/>
      <c r="V284" s="243"/>
      <c r="W284" s="243"/>
      <c r="X284" s="243"/>
      <c r="Y284" s="243"/>
      <c r="Z284" s="243"/>
      <c r="AA284" s="243"/>
      <c r="AB284" s="243"/>
      <c r="AC284" s="243"/>
      <c r="AD284" s="243"/>
      <c r="AE284" s="243"/>
      <c r="AF284" s="221"/>
      <c r="AG284" s="221"/>
      <c r="AI284" s="101"/>
      <c r="AJ284" s="101"/>
      <c r="AK284" s="101"/>
      <c r="AL284" s="101"/>
      <c r="AM284" s="104">
        <f t="shared" si="76"/>
        <v>0</v>
      </c>
      <c r="AN284" s="102">
        <v>271</v>
      </c>
      <c r="AO284" s="102" t="str">
        <f t="shared" si="77"/>
        <v/>
      </c>
      <c r="AP284" s="102" t="str">
        <f t="shared" si="63"/>
        <v/>
      </c>
      <c r="AQ284" s="102" t="str">
        <f t="shared" si="64"/>
        <v/>
      </c>
      <c r="AR284" s="102" t="str">
        <f t="shared" si="65"/>
        <v/>
      </c>
      <c r="AS284" s="102" t="str">
        <f t="shared" si="66"/>
        <v/>
      </c>
      <c r="AT284" s="102" t="str">
        <f t="shared" si="67"/>
        <v/>
      </c>
      <c r="AU284" s="102" t="str">
        <f t="shared" si="68"/>
        <v/>
      </c>
      <c r="AV284" s="102" t="str">
        <f t="shared" si="69"/>
        <v/>
      </c>
      <c r="AW284" s="102" t="str">
        <f t="shared" si="70"/>
        <v/>
      </c>
      <c r="BB284" s="101"/>
    </row>
    <row r="285" spans="1:54" ht="15" customHeight="1" x14ac:dyDescent="0.3">
      <c r="A285" s="96" t="str">
        <f t="shared" si="71"/>
        <v/>
      </c>
      <c r="B285" s="96" t="str">
        <f t="shared" si="72"/>
        <v/>
      </c>
      <c r="C285" s="96" t="str">
        <f t="shared" si="73"/>
        <v/>
      </c>
      <c r="D285" s="13">
        <v>271</v>
      </c>
      <c r="E285" s="236"/>
      <c r="F285" s="241"/>
      <c r="G285" s="221"/>
      <c r="H285" s="221"/>
      <c r="I285" s="221"/>
      <c r="J285" s="235"/>
      <c r="K285" s="235"/>
      <c r="L285" s="221"/>
      <c r="M285" s="221"/>
      <c r="N285" s="282" t="str">
        <f t="shared" si="74"/>
        <v/>
      </c>
      <c r="O285" s="138">
        <f t="shared" si="75"/>
        <v>0</v>
      </c>
      <c r="P285" s="86"/>
      <c r="Q285" s="242"/>
      <c r="R285" s="243"/>
      <c r="S285" s="243"/>
      <c r="T285" s="242"/>
      <c r="U285" s="243"/>
      <c r="V285" s="243"/>
      <c r="W285" s="243"/>
      <c r="X285" s="243"/>
      <c r="Y285" s="243"/>
      <c r="Z285" s="243"/>
      <c r="AA285" s="243"/>
      <c r="AB285" s="243"/>
      <c r="AC285" s="243"/>
      <c r="AD285" s="243"/>
      <c r="AE285" s="243"/>
      <c r="AF285" s="221"/>
      <c r="AG285" s="221"/>
      <c r="AI285" s="101"/>
      <c r="AJ285" s="101"/>
      <c r="AK285" s="101"/>
      <c r="AL285" s="101"/>
      <c r="AM285" s="104">
        <f t="shared" si="76"/>
        <v>0</v>
      </c>
      <c r="AN285" s="102">
        <v>272</v>
      </c>
      <c r="AO285" s="102" t="str">
        <f t="shared" si="77"/>
        <v/>
      </c>
      <c r="AP285" s="102" t="str">
        <f t="shared" si="63"/>
        <v/>
      </c>
      <c r="AQ285" s="102" t="str">
        <f t="shared" si="64"/>
        <v/>
      </c>
      <c r="AR285" s="102" t="str">
        <f t="shared" si="65"/>
        <v/>
      </c>
      <c r="AS285" s="102" t="str">
        <f t="shared" si="66"/>
        <v/>
      </c>
      <c r="AT285" s="102" t="str">
        <f t="shared" si="67"/>
        <v/>
      </c>
      <c r="AU285" s="102" t="str">
        <f t="shared" si="68"/>
        <v/>
      </c>
      <c r="AV285" s="102" t="str">
        <f t="shared" si="69"/>
        <v/>
      </c>
      <c r="AW285" s="102" t="str">
        <f t="shared" si="70"/>
        <v/>
      </c>
      <c r="BB285" s="101"/>
    </row>
    <row r="286" spans="1:54" ht="15" customHeight="1" x14ac:dyDescent="0.3">
      <c r="A286" s="96" t="str">
        <f t="shared" si="71"/>
        <v/>
      </c>
      <c r="B286" s="96" t="str">
        <f t="shared" si="72"/>
        <v/>
      </c>
      <c r="C286" s="96" t="str">
        <f t="shared" si="73"/>
        <v/>
      </c>
      <c r="D286" s="13">
        <v>272</v>
      </c>
      <c r="E286" s="236"/>
      <c r="F286" s="241"/>
      <c r="G286" s="221"/>
      <c r="H286" s="221"/>
      <c r="I286" s="221"/>
      <c r="J286" s="235"/>
      <c r="K286" s="235"/>
      <c r="L286" s="221"/>
      <c r="M286" s="221"/>
      <c r="N286" s="282" t="str">
        <f t="shared" si="74"/>
        <v/>
      </c>
      <c r="O286" s="138">
        <f t="shared" si="75"/>
        <v>0</v>
      </c>
      <c r="P286" s="86"/>
      <c r="Q286" s="242"/>
      <c r="R286" s="243"/>
      <c r="S286" s="243"/>
      <c r="T286" s="242"/>
      <c r="U286" s="243"/>
      <c r="V286" s="243"/>
      <c r="W286" s="243"/>
      <c r="X286" s="243"/>
      <c r="Y286" s="243"/>
      <c r="Z286" s="243"/>
      <c r="AA286" s="243"/>
      <c r="AB286" s="243"/>
      <c r="AC286" s="243"/>
      <c r="AD286" s="243"/>
      <c r="AE286" s="243"/>
      <c r="AF286" s="221"/>
      <c r="AG286" s="221"/>
      <c r="AI286" s="101"/>
      <c r="AJ286" s="101"/>
      <c r="AK286" s="101"/>
      <c r="AL286" s="101"/>
      <c r="AM286" s="104">
        <f t="shared" si="76"/>
        <v>0</v>
      </c>
      <c r="AN286" s="102">
        <v>273</v>
      </c>
      <c r="AO286" s="102" t="str">
        <f t="shared" si="77"/>
        <v/>
      </c>
      <c r="AP286" s="102" t="str">
        <f t="shared" si="63"/>
        <v/>
      </c>
      <c r="AQ286" s="102" t="str">
        <f t="shared" si="64"/>
        <v/>
      </c>
      <c r="AR286" s="102" t="str">
        <f t="shared" si="65"/>
        <v/>
      </c>
      <c r="AS286" s="102" t="str">
        <f t="shared" si="66"/>
        <v/>
      </c>
      <c r="AT286" s="102" t="str">
        <f t="shared" si="67"/>
        <v/>
      </c>
      <c r="AU286" s="102" t="str">
        <f t="shared" si="68"/>
        <v/>
      </c>
      <c r="AV286" s="102" t="str">
        <f t="shared" si="69"/>
        <v/>
      </c>
      <c r="AW286" s="102" t="str">
        <f t="shared" si="70"/>
        <v/>
      </c>
      <c r="BB286" s="101"/>
    </row>
    <row r="287" spans="1:54" ht="15" customHeight="1" x14ac:dyDescent="0.3">
      <c r="A287" s="96" t="str">
        <f t="shared" si="71"/>
        <v/>
      </c>
      <c r="B287" s="96" t="str">
        <f t="shared" si="72"/>
        <v/>
      </c>
      <c r="C287" s="96" t="str">
        <f t="shared" si="73"/>
        <v/>
      </c>
      <c r="D287" s="13">
        <v>273</v>
      </c>
      <c r="E287" s="236"/>
      <c r="F287" s="241"/>
      <c r="G287" s="221"/>
      <c r="H287" s="221"/>
      <c r="I287" s="221"/>
      <c r="J287" s="235"/>
      <c r="K287" s="235"/>
      <c r="L287" s="221"/>
      <c r="M287" s="221"/>
      <c r="N287" s="282" t="str">
        <f t="shared" si="74"/>
        <v/>
      </c>
      <c r="O287" s="138">
        <f t="shared" si="75"/>
        <v>0</v>
      </c>
      <c r="P287" s="86"/>
      <c r="Q287" s="242"/>
      <c r="R287" s="243"/>
      <c r="S287" s="243"/>
      <c r="T287" s="242"/>
      <c r="U287" s="243"/>
      <c r="V287" s="243"/>
      <c r="W287" s="243"/>
      <c r="X287" s="243"/>
      <c r="Y287" s="243"/>
      <c r="Z287" s="243"/>
      <c r="AA287" s="243"/>
      <c r="AB287" s="243"/>
      <c r="AC287" s="243"/>
      <c r="AD287" s="243"/>
      <c r="AE287" s="243"/>
      <c r="AF287" s="221"/>
      <c r="AG287" s="221"/>
      <c r="AI287" s="101"/>
      <c r="AJ287" s="101"/>
      <c r="AK287" s="101"/>
      <c r="AL287" s="101"/>
      <c r="AM287" s="104">
        <f t="shared" si="76"/>
        <v>0</v>
      </c>
      <c r="AN287" s="102">
        <v>274</v>
      </c>
      <c r="AO287" s="102" t="str">
        <f t="shared" si="77"/>
        <v/>
      </c>
      <c r="AP287" s="102" t="str">
        <f t="shared" si="63"/>
        <v/>
      </c>
      <c r="AQ287" s="102" t="str">
        <f t="shared" si="64"/>
        <v/>
      </c>
      <c r="AR287" s="102" t="str">
        <f t="shared" si="65"/>
        <v/>
      </c>
      <c r="AS287" s="102" t="str">
        <f t="shared" si="66"/>
        <v/>
      </c>
      <c r="AT287" s="102" t="str">
        <f t="shared" si="67"/>
        <v/>
      </c>
      <c r="AU287" s="102" t="str">
        <f t="shared" si="68"/>
        <v/>
      </c>
      <c r="AV287" s="102" t="str">
        <f t="shared" si="69"/>
        <v/>
      </c>
      <c r="AW287" s="102" t="str">
        <f t="shared" si="70"/>
        <v/>
      </c>
      <c r="BB287" s="101"/>
    </row>
    <row r="288" spans="1:54" ht="15" customHeight="1" x14ac:dyDescent="0.3">
      <c r="A288" s="96" t="str">
        <f t="shared" si="71"/>
        <v/>
      </c>
      <c r="B288" s="96" t="str">
        <f t="shared" si="72"/>
        <v/>
      </c>
      <c r="C288" s="96" t="str">
        <f t="shared" si="73"/>
        <v/>
      </c>
      <c r="D288" s="13">
        <v>274</v>
      </c>
      <c r="E288" s="236"/>
      <c r="F288" s="241"/>
      <c r="G288" s="221"/>
      <c r="H288" s="221"/>
      <c r="I288" s="221"/>
      <c r="J288" s="235"/>
      <c r="K288" s="235"/>
      <c r="L288" s="221"/>
      <c r="M288" s="221"/>
      <c r="N288" s="282" t="str">
        <f t="shared" si="74"/>
        <v/>
      </c>
      <c r="O288" s="138">
        <f t="shared" si="75"/>
        <v>0</v>
      </c>
      <c r="P288" s="86"/>
      <c r="Q288" s="242"/>
      <c r="R288" s="243"/>
      <c r="S288" s="243"/>
      <c r="T288" s="242"/>
      <c r="U288" s="243"/>
      <c r="V288" s="243"/>
      <c r="W288" s="243"/>
      <c r="X288" s="243"/>
      <c r="Y288" s="243"/>
      <c r="Z288" s="243"/>
      <c r="AA288" s="243"/>
      <c r="AB288" s="243"/>
      <c r="AC288" s="243"/>
      <c r="AD288" s="243"/>
      <c r="AE288" s="243"/>
      <c r="AF288" s="221"/>
      <c r="AG288" s="221"/>
      <c r="AI288" s="101"/>
      <c r="AJ288" s="101"/>
      <c r="AK288" s="101"/>
      <c r="AL288" s="101"/>
      <c r="AM288" s="104">
        <f t="shared" si="76"/>
        <v>0</v>
      </c>
      <c r="AN288" s="102">
        <v>275</v>
      </c>
      <c r="AO288" s="102" t="str">
        <f t="shared" si="77"/>
        <v/>
      </c>
      <c r="AP288" s="102" t="str">
        <f t="shared" si="63"/>
        <v/>
      </c>
      <c r="AQ288" s="102" t="str">
        <f t="shared" si="64"/>
        <v/>
      </c>
      <c r="AR288" s="102" t="str">
        <f t="shared" si="65"/>
        <v/>
      </c>
      <c r="AS288" s="102" t="str">
        <f t="shared" si="66"/>
        <v/>
      </c>
      <c r="AT288" s="102" t="str">
        <f t="shared" si="67"/>
        <v/>
      </c>
      <c r="AU288" s="102" t="str">
        <f t="shared" si="68"/>
        <v/>
      </c>
      <c r="AV288" s="102" t="str">
        <f t="shared" si="69"/>
        <v/>
      </c>
      <c r="AW288" s="102" t="str">
        <f t="shared" si="70"/>
        <v/>
      </c>
      <c r="BB288" s="101"/>
    </row>
    <row r="289" spans="1:54" ht="15" customHeight="1" x14ac:dyDescent="0.3">
      <c r="A289" s="96" t="str">
        <f t="shared" si="71"/>
        <v/>
      </c>
      <c r="B289" s="96" t="str">
        <f t="shared" si="72"/>
        <v/>
      </c>
      <c r="C289" s="96" t="str">
        <f t="shared" si="73"/>
        <v/>
      </c>
      <c r="D289" s="13">
        <v>275</v>
      </c>
      <c r="E289" s="236"/>
      <c r="F289" s="241"/>
      <c r="G289" s="221"/>
      <c r="H289" s="221"/>
      <c r="I289" s="221"/>
      <c r="J289" s="235"/>
      <c r="K289" s="235"/>
      <c r="L289" s="221"/>
      <c r="M289" s="221"/>
      <c r="N289" s="282" t="str">
        <f t="shared" si="74"/>
        <v/>
      </c>
      <c r="O289" s="138">
        <f t="shared" si="75"/>
        <v>0</v>
      </c>
      <c r="P289" s="86"/>
      <c r="Q289" s="242"/>
      <c r="R289" s="243"/>
      <c r="S289" s="243"/>
      <c r="T289" s="242"/>
      <c r="U289" s="243"/>
      <c r="V289" s="243"/>
      <c r="W289" s="243"/>
      <c r="X289" s="243"/>
      <c r="Y289" s="243"/>
      <c r="Z289" s="243"/>
      <c r="AA289" s="243"/>
      <c r="AB289" s="243"/>
      <c r="AC289" s="243"/>
      <c r="AD289" s="243"/>
      <c r="AE289" s="243"/>
      <c r="AF289" s="221"/>
      <c r="AG289" s="221"/>
      <c r="AI289" s="101"/>
      <c r="AJ289" s="101"/>
      <c r="AK289" s="101"/>
      <c r="AL289" s="101"/>
      <c r="AM289" s="104">
        <f t="shared" si="76"/>
        <v>0</v>
      </c>
      <c r="AN289" s="102">
        <v>276</v>
      </c>
      <c r="AO289" s="102" t="str">
        <f t="shared" si="77"/>
        <v/>
      </c>
      <c r="AP289" s="102" t="str">
        <f t="shared" si="63"/>
        <v/>
      </c>
      <c r="AQ289" s="102" t="str">
        <f t="shared" si="64"/>
        <v/>
      </c>
      <c r="AR289" s="102" t="str">
        <f t="shared" si="65"/>
        <v/>
      </c>
      <c r="AS289" s="102" t="str">
        <f t="shared" si="66"/>
        <v/>
      </c>
      <c r="AT289" s="102" t="str">
        <f t="shared" si="67"/>
        <v/>
      </c>
      <c r="AU289" s="102" t="str">
        <f t="shared" si="68"/>
        <v/>
      </c>
      <c r="AV289" s="102" t="str">
        <f t="shared" si="69"/>
        <v/>
      </c>
      <c r="AW289" s="102" t="str">
        <f t="shared" si="70"/>
        <v/>
      </c>
      <c r="BB289" s="101"/>
    </row>
    <row r="290" spans="1:54" ht="15" customHeight="1" x14ac:dyDescent="0.3">
      <c r="A290" s="96" t="str">
        <f t="shared" si="71"/>
        <v/>
      </c>
      <c r="B290" s="96" t="str">
        <f t="shared" si="72"/>
        <v/>
      </c>
      <c r="C290" s="96" t="str">
        <f t="shared" si="73"/>
        <v/>
      </c>
      <c r="D290" s="13">
        <v>276</v>
      </c>
      <c r="E290" s="236"/>
      <c r="F290" s="241"/>
      <c r="G290" s="221"/>
      <c r="H290" s="221"/>
      <c r="I290" s="221"/>
      <c r="J290" s="235"/>
      <c r="K290" s="235"/>
      <c r="L290" s="221"/>
      <c r="M290" s="221"/>
      <c r="N290" s="282" t="str">
        <f t="shared" si="74"/>
        <v/>
      </c>
      <c r="O290" s="138">
        <f t="shared" si="75"/>
        <v>0</v>
      </c>
      <c r="P290" s="86"/>
      <c r="Q290" s="242"/>
      <c r="R290" s="243"/>
      <c r="S290" s="243"/>
      <c r="T290" s="242"/>
      <c r="U290" s="243"/>
      <c r="V290" s="243"/>
      <c r="W290" s="243"/>
      <c r="X290" s="243"/>
      <c r="Y290" s="243"/>
      <c r="Z290" s="243"/>
      <c r="AA290" s="243"/>
      <c r="AB290" s="243"/>
      <c r="AC290" s="243"/>
      <c r="AD290" s="243"/>
      <c r="AE290" s="243"/>
      <c r="AF290" s="221"/>
      <c r="AG290" s="221"/>
      <c r="AI290" s="101"/>
      <c r="AJ290" s="101"/>
      <c r="AK290" s="101"/>
      <c r="AL290" s="101"/>
      <c r="AM290" s="104">
        <f t="shared" si="76"/>
        <v>0</v>
      </c>
      <c r="AN290" s="102">
        <v>277</v>
      </c>
      <c r="AO290" s="102" t="str">
        <f t="shared" si="77"/>
        <v/>
      </c>
      <c r="AP290" s="102" t="str">
        <f t="shared" si="63"/>
        <v/>
      </c>
      <c r="AQ290" s="102" t="str">
        <f t="shared" si="64"/>
        <v/>
      </c>
      <c r="AR290" s="102" t="str">
        <f t="shared" si="65"/>
        <v/>
      </c>
      <c r="AS290" s="102" t="str">
        <f t="shared" si="66"/>
        <v/>
      </c>
      <c r="AT290" s="102" t="str">
        <f t="shared" si="67"/>
        <v/>
      </c>
      <c r="AU290" s="102" t="str">
        <f t="shared" si="68"/>
        <v/>
      </c>
      <c r="AV290" s="102" t="str">
        <f t="shared" si="69"/>
        <v/>
      </c>
      <c r="AW290" s="102" t="str">
        <f t="shared" si="70"/>
        <v/>
      </c>
      <c r="BB290" s="101"/>
    </row>
    <row r="291" spans="1:54" ht="15" customHeight="1" x14ac:dyDescent="0.3">
      <c r="A291" s="96" t="str">
        <f t="shared" si="71"/>
        <v/>
      </c>
      <c r="B291" s="96" t="str">
        <f t="shared" si="72"/>
        <v/>
      </c>
      <c r="C291" s="96" t="str">
        <f t="shared" si="73"/>
        <v/>
      </c>
      <c r="D291" s="13">
        <v>277</v>
      </c>
      <c r="E291" s="236"/>
      <c r="F291" s="241"/>
      <c r="G291" s="221"/>
      <c r="H291" s="221"/>
      <c r="I291" s="221"/>
      <c r="J291" s="235"/>
      <c r="K291" s="235"/>
      <c r="L291" s="221"/>
      <c r="M291" s="221"/>
      <c r="N291" s="282" t="str">
        <f t="shared" si="74"/>
        <v/>
      </c>
      <c r="O291" s="138">
        <f t="shared" si="75"/>
        <v>0</v>
      </c>
      <c r="P291" s="86"/>
      <c r="Q291" s="242"/>
      <c r="R291" s="243"/>
      <c r="S291" s="243"/>
      <c r="T291" s="242"/>
      <c r="U291" s="243"/>
      <c r="V291" s="243"/>
      <c r="W291" s="243"/>
      <c r="X291" s="243"/>
      <c r="Y291" s="243"/>
      <c r="Z291" s="243"/>
      <c r="AA291" s="243"/>
      <c r="AB291" s="243"/>
      <c r="AC291" s="243"/>
      <c r="AD291" s="243"/>
      <c r="AE291" s="243"/>
      <c r="AF291" s="221"/>
      <c r="AG291" s="221"/>
      <c r="AI291" s="101"/>
      <c r="AJ291" s="101"/>
      <c r="AK291" s="101"/>
      <c r="AL291" s="101"/>
      <c r="AM291" s="104">
        <f t="shared" si="76"/>
        <v>0</v>
      </c>
      <c r="AN291" s="102">
        <v>278</v>
      </c>
      <c r="AO291" s="102" t="str">
        <f t="shared" si="77"/>
        <v/>
      </c>
      <c r="AP291" s="102" t="str">
        <f t="shared" si="63"/>
        <v/>
      </c>
      <c r="AQ291" s="102" t="str">
        <f t="shared" si="64"/>
        <v/>
      </c>
      <c r="AR291" s="102" t="str">
        <f t="shared" si="65"/>
        <v/>
      </c>
      <c r="AS291" s="102" t="str">
        <f t="shared" si="66"/>
        <v/>
      </c>
      <c r="AT291" s="102" t="str">
        <f t="shared" si="67"/>
        <v/>
      </c>
      <c r="AU291" s="102" t="str">
        <f t="shared" si="68"/>
        <v/>
      </c>
      <c r="AV291" s="102" t="str">
        <f t="shared" si="69"/>
        <v/>
      </c>
      <c r="AW291" s="102" t="str">
        <f t="shared" si="70"/>
        <v/>
      </c>
      <c r="BB291" s="101"/>
    </row>
    <row r="292" spans="1:54" ht="15" customHeight="1" x14ac:dyDescent="0.3">
      <c r="A292" s="96" t="str">
        <f t="shared" si="71"/>
        <v/>
      </c>
      <c r="B292" s="96" t="str">
        <f t="shared" si="72"/>
        <v/>
      </c>
      <c r="C292" s="96" t="str">
        <f t="shared" si="73"/>
        <v/>
      </c>
      <c r="D292" s="13">
        <v>278</v>
      </c>
      <c r="E292" s="236"/>
      <c r="F292" s="241"/>
      <c r="G292" s="221"/>
      <c r="H292" s="221"/>
      <c r="I292" s="221"/>
      <c r="J292" s="235"/>
      <c r="K292" s="235"/>
      <c r="L292" s="221"/>
      <c r="M292" s="221"/>
      <c r="N292" s="282" t="str">
        <f t="shared" si="74"/>
        <v/>
      </c>
      <c r="O292" s="138">
        <f t="shared" si="75"/>
        <v>0</v>
      </c>
      <c r="P292" s="86"/>
      <c r="Q292" s="242"/>
      <c r="R292" s="243"/>
      <c r="S292" s="243"/>
      <c r="T292" s="242"/>
      <c r="U292" s="243"/>
      <c r="V292" s="243"/>
      <c r="W292" s="243"/>
      <c r="X292" s="243"/>
      <c r="Y292" s="243"/>
      <c r="Z292" s="243"/>
      <c r="AA292" s="243"/>
      <c r="AB292" s="243"/>
      <c r="AC292" s="243"/>
      <c r="AD292" s="243"/>
      <c r="AE292" s="243"/>
      <c r="AF292" s="221"/>
      <c r="AG292" s="221"/>
      <c r="AI292" s="101"/>
      <c r="AJ292" s="101"/>
      <c r="AK292" s="101"/>
      <c r="AL292" s="101"/>
      <c r="AM292" s="104">
        <f t="shared" si="76"/>
        <v>0</v>
      </c>
      <c r="AN292" s="102">
        <v>279</v>
      </c>
      <c r="AO292" s="102" t="str">
        <f t="shared" si="77"/>
        <v/>
      </c>
      <c r="AP292" s="102" t="str">
        <f t="shared" si="63"/>
        <v/>
      </c>
      <c r="AQ292" s="102" t="str">
        <f t="shared" si="64"/>
        <v/>
      </c>
      <c r="AR292" s="102" t="str">
        <f t="shared" si="65"/>
        <v/>
      </c>
      <c r="AS292" s="102" t="str">
        <f t="shared" si="66"/>
        <v/>
      </c>
      <c r="AT292" s="102" t="str">
        <f t="shared" si="67"/>
        <v/>
      </c>
      <c r="AU292" s="102" t="str">
        <f t="shared" si="68"/>
        <v/>
      </c>
      <c r="AV292" s="102" t="str">
        <f t="shared" si="69"/>
        <v/>
      </c>
      <c r="AW292" s="102" t="str">
        <f t="shared" si="70"/>
        <v/>
      </c>
      <c r="BB292" s="101"/>
    </row>
    <row r="293" spans="1:54" ht="15" customHeight="1" x14ac:dyDescent="0.3">
      <c r="A293" s="96" t="str">
        <f t="shared" si="71"/>
        <v/>
      </c>
      <c r="B293" s="96" t="str">
        <f t="shared" si="72"/>
        <v/>
      </c>
      <c r="C293" s="96" t="str">
        <f t="shared" si="73"/>
        <v/>
      </c>
      <c r="D293" s="13">
        <v>279</v>
      </c>
      <c r="E293" s="236"/>
      <c r="F293" s="241"/>
      <c r="G293" s="221"/>
      <c r="H293" s="221"/>
      <c r="I293" s="221"/>
      <c r="J293" s="235"/>
      <c r="K293" s="235"/>
      <c r="L293" s="221"/>
      <c r="M293" s="221"/>
      <c r="N293" s="282" t="str">
        <f t="shared" si="74"/>
        <v/>
      </c>
      <c r="O293" s="138">
        <f t="shared" si="75"/>
        <v>0</v>
      </c>
      <c r="P293" s="86"/>
      <c r="Q293" s="242"/>
      <c r="R293" s="243"/>
      <c r="S293" s="243"/>
      <c r="T293" s="242"/>
      <c r="U293" s="243"/>
      <c r="V293" s="243"/>
      <c r="W293" s="243"/>
      <c r="X293" s="243"/>
      <c r="Y293" s="243"/>
      <c r="Z293" s="243"/>
      <c r="AA293" s="243"/>
      <c r="AB293" s="243"/>
      <c r="AC293" s="243"/>
      <c r="AD293" s="243"/>
      <c r="AE293" s="243"/>
      <c r="AF293" s="221"/>
      <c r="AG293" s="221"/>
      <c r="AI293" s="101"/>
      <c r="AJ293" s="101"/>
      <c r="AK293" s="101"/>
      <c r="AL293" s="101"/>
      <c r="AM293" s="104">
        <f t="shared" si="76"/>
        <v>0</v>
      </c>
      <c r="AN293" s="102">
        <v>280</v>
      </c>
      <c r="AO293" s="102" t="str">
        <f t="shared" si="77"/>
        <v/>
      </c>
      <c r="AP293" s="102" t="str">
        <f t="shared" si="63"/>
        <v/>
      </c>
      <c r="AQ293" s="102" t="str">
        <f t="shared" si="64"/>
        <v/>
      </c>
      <c r="AR293" s="102" t="str">
        <f t="shared" si="65"/>
        <v/>
      </c>
      <c r="AS293" s="102" t="str">
        <f t="shared" si="66"/>
        <v/>
      </c>
      <c r="AT293" s="102" t="str">
        <f t="shared" si="67"/>
        <v/>
      </c>
      <c r="AU293" s="102" t="str">
        <f t="shared" si="68"/>
        <v/>
      </c>
      <c r="AV293" s="102" t="str">
        <f t="shared" si="69"/>
        <v/>
      </c>
      <c r="AW293" s="102" t="str">
        <f t="shared" si="70"/>
        <v/>
      </c>
      <c r="BB293" s="101"/>
    </row>
    <row r="294" spans="1:54" ht="15" customHeight="1" x14ac:dyDescent="0.3">
      <c r="A294" s="96" t="str">
        <f t="shared" si="71"/>
        <v/>
      </c>
      <c r="B294" s="96" t="str">
        <f t="shared" si="72"/>
        <v/>
      </c>
      <c r="C294" s="96" t="str">
        <f t="shared" si="73"/>
        <v/>
      </c>
      <c r="D294" s="13">
        <v>280</v>
      </c>
      <c r="E294" s="236"/>
      <c r="F294" s="241"/>
      <c r="G294" s="221"/>
      <c r="H294" s="221"/>
      <c r="I294" s="221"/>
      <c r="J294" s="235"/>
      <c r="K294" s="235"/>
      <c r="L294" s="221"/>
      <c r="M294" s="221"/>
      <c r="N294" s="282" t="str">
        <f t="shared" si="74"/>
        <v/>
      </c>
      <c r="O294" s="138">
        <f t="shared" si="75"/>
        <v>0</v>
      </c>
      <c r="P294" s="86"/>
      <c r="Q294" s="242"/>
      <c r="R294" s="243"/>
      <c r="S294" s="243"/>
      <c r="T294" s="242"/>
      <c r="U294" s="243"/>
      <c r="V294" s="243"/>
      <c r="W294" s="243"/>
      <c r="X294" s="243"/>
      <c r="Y294" s="243"/>
      <c r="Z294" s="243"/>
      <c r="AA294" s="243"/>
      <c r="AB294" s="243"/>
      <c r="AC294" s="243"/>
      <c r="AD294" s="243"/>
      <c r="AE294" s="243"/>
      <c r="AF294" s="221"/>
      <c r="AG294" s="221"/>
      <c r="AI294" s="101"/>
      <c r="AJ294" s="101"/>
      <c r="AK294" s="101"/>
      <c r="AL294" s="101"/>
      <c r="AM294" s="104">
        <f t="shared" si="76"/>
        <v>0</v>
      </c>
      <c r="AN294" s="102">
        <v>281</v>
      </c>
      <c r="AO294" s="102" t="str">
        <f t="shared" si="77"/>
        <v/>
      </c>
      <c r="AP294" s="102" t="str">
        <f t="shared" si="63"/>
        <v/>
      </c>
      <c r="AQ294" s="102" t="str">
        <f t="shared" si="64"/>
        <v/>
      </c>
      <c r="AR294" s="102" t="str">
        <f t="shared" si="65"/>
        <v/>
      </c>
      <c r="AS294" s="102" t="str">
        <f t="shared" si="66"/>
        <v/>
      </c>
      <c r="AT294" s="102" t="str">
        <f t="shared" si="67"/>
        <v/>
      </c>
      <c r="AU294" s="102" t="str">
        <f t="shared" si="68"/>
        <v/>
      </c>
      <c r="AV294" s="102" t="str">
        <f t="shared" si="69"/>
        <v/>
      </c>
      <c r="AW294" s="102" t="str">
        <f t="shared" si="70"/>
        <v/>
      </c>
      <c r="BB294" s="101"/>
    </row>
    <row r="295" spans="1:54" ht="15" customHeight="1" x14ac:dyDescent="0.3">
      <c r="A295" s="96" t="str">
        <f t="shared" si="71"/>
        <v/>
      </c>
      <c r="B295" s="96" t="str">
        <f t="shared" si="72"/>
        <v/>
      </c>
      <c r="C295" s="96" t="str">
        <f t="shared" si="73"/>
        <v/>
      </c>
      <c r="D295" s="13">
        <v>281</v>
      </c>
      <c r="E295" s="236"/>
      <c r="F295" s="241"/>
      <c r="G295" s="221"/>
      <c r="H295" s="221"/>
      <c r="I295" s="221"/>
      <c r="J295" s="235"/>
      <c r="K295" s="235"/>
      <c r="L295" s="221"/>
      <c r="M295" s="221"/>
      <c r="N295" s="282" t="str">
        <f t="shared" si="74"/>
        <v/>
      </c>
      <c r="O295" s="138">
        <f t="shared" si="75"/>
        <v>0</v>
      </c>
      <c r="P295" s="86"/>
      <c r="Q295" s="242"/>
      <c r="R295" s="243"/>
      <c r="S295" s="243"/>
      <c r="T295" s="242"/>
      <c r="U295" s="243"/>
      <c r="V295" s="243"/>
      <c r="W295" s="243"/>
      <c r="X295" s="243"/>
      <c r="Y295" s="243"/>
      <c r="Z295" s="243"/>
      <c r="AA295" s="243"/>
      <c r="AB295" s="243"/>
      <c r="AC295" s="243"/>
      <c r="AD295" s="243"/>
      <c r="AE295" s="243"/>
      <c r="AF295" s="221"/>
      <c r="AG295" s="221"/>
      <c r="AI295" s="101"/>
      <c r="AJ295" s="101"/>
      <c r="AK295" s="101"/>
      <c r="AL295" s="101"/>
      <c r="AM295" s="104">
        <f t="shared" si="76"/>
        <v>0</v>
      </c>
      <c r="AN295" s="102">
        <v>282</v>
      </c>
      <c r="AO295" s="102" t="str">
        <f t="shared" si="77"/>
        <v/>
      </c>
      <c r="AP295" s="102" t="str">
        <f t="shared" si="63"/>
        <v/>
      </c>
      <c r="AQ295" s="102" t="str">
        <f t="shared" si="64"/>
        <v/>
      </c>
      <c r="AR295" s="102" t="str">
        <f t="shared" si="65"/>
        <v/>
      </c>
      <c r="AS295" s="102" t="str">
        <f t="shared" si="66"/>
        <v/>
      </c>
      <c r="AT295" s="102" t="str">
        <f t="shared" si="67"/>
        <v/>
      </c>
      <c r="AU295" s="102" t="str">
        <f t="shared" si="68"/>
        <v/>
      </c>
      <c r="AV295" s="102" t="str">
        <f t="shared" si="69"/>
        <v/>
      </c>
      <c r="AW295" s="102" t="str">
        <f t="shared" si="70"/>
        <v/>
      </c>
      <c r="BB295" s="101"/>
    </row>
    <row r="296" spans="1:54" ht="15" customHeight="1" x14ac:dyDescent="0.3">
      <c r="A296" s="96" t="str">
        <f t="shared" si="71"/>
        <v/>
      </c>
      <c r="B296" s="96" t="str">
        <f t="shared" si="72"/>
        <v/>
      </c>
      <c r="C296" s="96" t="str">
        <f t="shared" si="73"/>
        <v/>
      </c>
      <c r="D296" s="13">
        <v>282</v>
      </c>
      <c r="E296" s="236"/>
      <c r="F296" s="241"/>
      <c r="G296" s="221"/>
      <c r="H296" s="221"/>
      <c r="I296" s="221"/>
      <c r="J296" s="235"/>
      <c r="K296" s="235"/>
      <c r="L296" s="221"/>
      <c r="M296" s="221"/>
      <c r="N296" s="282" t="str">
        <f t="shared" si="74"/>
        <v/>
      </c>
      <c r="O296" s="138">
        <f t="shared" si="75"/>
        <v>0</v>
      </c>
      <c r="P296" s="86"/>
      <c r="Q296" s="242"/>
      <c r="R296" s="243"/>
      <c r="S296" s="243"/>
      <c r="T296" s="242"/>
      <c r="U296" s="243"/>
      <c r="V296" s="243"/>
      <c r="W296" s="243"/>
      <c r="X296" s="243"/>
      <c r="Y296" s="243"/>
      <c r="Z296" s="243"/>
      <c r="AA296" s="243"/>
      <c r="AB296" s="243"/>
      <c r="AC296" s="243"/>
      <c r="AD296" s="243"/>
      <c r="AE296" s="243"/>
      <c r="AF296" s="221"/>
      <c r="AG296" s="221"/>
      <c r="AI296" s="101"/>
      <c r="AJ296" s="101"/>
      <c r="AK296" s="101"/>
      <c r="AL296" s="101"/>
      <c r="AM296" s="104">
        <f t="shared" si="76"/>
        <v>0</v>
      </c>
      <c r="AN296" s="102">
        <v>283</v>
      </c>
      <c r="AO296" s="102" t="str">
        <f t="shared" si="77"/>
        <v/>
      </c>
      <c r="AP296" s="102" t="str">
        <f t="shared" si="63"/>
        <v/>
      </c>
      <c r="AQ296" s="102" t="str">
        <f t="shared" si="64"/>
        <v/>
      </c>
      <c r="AR296" s="102" t="str">
        <f t="shared" si="65"/>
        <v/>
      </c>
      <c r="AS296" s="102" t="str">
        <f t="shared" si="66"/>
        <v/>
      </c>
      <c r="AT296" s="102" t="str">
        <f t="shared" si="67"/>
        <v/>
      </c>
      <c r="AU296" s="102" t="str">
        <f t="shared" si="68"/>
        <v/>
      </c>
      <c r="AV296" s="102" t="str">
        <f t="shared" si="69"/>
        <v/>
      </c>
      <c r="AW296" s="102" t="str">
        <f t="shared" si="70"/>
        <v/>
      </c>
      <c r="BB296" s="101"/>
    </row>
    <row r="297" spans="1:54" ht="15" customHeight="1" x14ac:dyDescent="0.3">
      <c r="A297" s="96" t="str">
        <f t="shared" si="71"/>
        <v/>
      </c>
      <c r="B297" s="96" t="str">
        <f t="shared" si="72"/>
        <v/>
      </c>
      <c r="C297" s="96" t="str">
        <f t="shared" si="73"/>
        <v/>
      </c>
      <c r="D297" s="13">
        <v>283</v>
      </c>
      <c r="E297" s="236"/>
      <c r="F297" s="241"/>
      <c r="G297" s="221"/>
      <c r="H297" s="221"/>
      <c r="I297" s="221"/>
      <c r="J297" s="235"/>
      <c r="K297" s="235"/>
      <c r="L297" s="221"/>
      <c r="M297" s="221"/>
      <c r="N297" s="282" t="str">
        <f t="shared" si="74"/>
        <v/>
      </c>
      <c r="O297" s="138">
        <f t="shared" si="75"/>
        <v>0</v>
      </c>
      <c r="P297" s="86"/>
      <c r="Q297" s="242"/>
      <c r="R297" s="243"/>
      <c r="S297" s="243"/>
      <c r="T297" s="242"/>
      <c r="U297" s="243"/>
      <c r="V297" s="243"/>
      <c r="W297" s="243"/>
      <c r="X297" s="243"/>
      <c r="Y297" s="243"/>
      <c r="Z297" s="243"/>
      <c r="AA297" s="243"/>
      <c r="AB297" s="243"/>
      <c r="AC297" s="243"/>
      <c r="AD297" s="243"/>
      <c r="AE297" s="243"/>
      <c r="AF297" s="221"/>
      <c r="AG297" s="221"/>
      <c r="AI297" s="101"/>
      <c r="AJ297" s="101"/>
      <c r="AK297" s="101"/>
      <c r="AL297" s="101"/>
      <c r="AM297" s="104">
        <f t="shared" si="76"/>
        <v>0</v>
      </c>
      <c r="AN297" s="102">
        <v>284</v>
      </c>
      <c r="AO297" s="102" t="str">
        <f t="shared" si="77"/>
        <v/>
      </c>
      <c r="AP297" s="102" t="str">
        <f t="shared" si="63"/>
        <v/>
      </c>
      <c r="AQ297" s="102" t="str">
        <f t="shared" si="64"/>
        <v/>
      </c>
      <c r="AR297" s="102" t="str">
        <f t="shared" si="65"/>
        <v/>
      </c>
      <c r="AS297" s="102" t="str">
        <f t="shared" si="66"/>
        <v/>
      </c>
      <c r="AT297" s="102" t="str">
        <f t="shared" si="67"/>
        <v/>
      </c>
      <c r="AU297" s="102" t="str">
        <f t="shared" si="68"/>
        <v/>
      </c>
      <c r="AV297" s="102" t="str">
        <f t="shared" si="69"/>
        <v/>
      </c>
      <c r="AW297" s="102" t="str">
        <f t="shared" si="70"/>
        <v/>
      </c>
      <c r="BB297" s="101"/>
    </row>
    <row r="298" spans="1:54" ht="15" customHeight="1" x14ac:dyDescent="0.3">
      <c r="A298" s="96" t="str">
        <f t="shared" si="71"/>
        <v/>
      </c>
      <c r="B298" s="96" t="str">
        <f t="shared" si="72"/>
        <v/>
      </c>
      <c r="C298" s="96" t="str">
        <f t="shared" si="73"/>
        <v/>
      </c>
      <c r="D298" s="13">
        <v>284</v>
      </c>
      <c r="E298" s="236"/>
      <c r="F298" s="241"/>
      <c r="G298" s="221"/>
      <c r="H298" s="221"/>
      <c r="I298" s="221"/>
      <c r="J298" s="235"/>
      <c r="K298" s="235"/>
      <c r="L298" s="221"/>
      <c r="M298" s="221"/>
      <c r="N298" s="282" t="str">
        <f t="shared" si="74"/>
        <v/>
      </c>
      <c r="O298" s="138">
        <f t="shared" si="75"/>
        <v>0</v>
      </c>
      <c r="P298" s="86"/>
      <c r="Q298" s="242"/>
      <c r="R298" s="243"/>
      <c r="S298" s="243"/>
      <c r="T298" s="242"/>
      <c r="U298" s="243"/>
      <c r="V298" s="243"/>
      <c r="W298" s="243"/>
      <c r="X298" s="243"/>
      <c r="Y298" s="243"/>
      <c r="Z298" s="243"/>
      <c r="AA298" s="243"/>
      <c r="AB298" s="243"/>
      <c r="AC298" s="243"/>
      <c r="AD298" s="243"/>
      <c r="AE298" s="243"/>
      <c r="AF298" s="221"/>
      <c r="AG298" s="221"/>
      <c r="AI298" s="101"/>
      <c r="AJ298" s="101"/>
      <c r="AK298" s="101"/>
      <c r="AL298" s="101"/>
      <c r="AM298" s="104">
        <f t="shared" si="76"/>
        <v>0</v>
      </c>
      <c r="AN298" s="102">
        <v>285</v>
      </c>
      <c r="AO298" s="102" t="str">
        <f t="shared" si="77"/>
        <v/>
      </c>
      <c r="AP298" s="102" t="str">
        <f t="shared" si="63"/>
        <v/>
      </c>
      <c r="AQ298" s="102" t="str">
        <f t="shared" si="64"/>
        <v/>
      </c>
      <c r="AR298" s="102" t="str">
        <f t="shared" si="65"/>
        <v/>
      </c>
      <c r="AS298" s="102" t="str">
        <f t="shared" si="66"/>
        <v/>
      </c>
      <c r="AT298" s="102" t="str">
        <f t="shared" si="67"/>
        <v/>
      </c>
      <c r="AU298" s="102" t="str">
        <f t="shared" si="68"/>
        <v/>
      </c>
      <c r="AV298" s="102" t="str">
        <f t="shared" si="69"/>
        <v/>
      </c>
      <c r="AW298" s="102" t="str">
        <f t="shared" si="70"/>
        <v/>
      </c>
      <c r="BB298" s="101"/>
    </row>
    <row r="299" spans="1:54" ht="15" customHeight="1" x14ac:dyDescent="0.3">
      <c r="A299" s="96" t="str">
        <f t="shared" si="71"/>
        <v/>
      </c>
      <c r="B299" s="96" t="str">
        <f t="shared" si="72"/>
        <v/>
      </c>
      <c r="C299" s="96" t="str">
        <f t="shared" si="73"/>
        <v/>
      </c>
      <c r="D299" s="13">
        <v>285</v>
      </c>
      <c r="E299" s="236"/>
      <c r="F299" s="241"/>
      <c r="G299" s="221"/>
      <c r="H299" s="221"/>
      <c r="I299" s="221"/>
      <c r="J299" s="235"/>
      <c r="K299" s="235"/>
      <c r="L299" s="221"/>
      <c r="M299" s="221"/>
      <c r="N299" s="282" t="str">
        <f t="shared" si="74"/>
        <v/>
      </c>
      <c r="O299" s="138">
        <f t="shared" si="75"/>
        <v>0</v>
      </c>
      <c r="P299" s="86"/>
      <c r="Q299" s="242"/>
      <c r="R299" s="243"/>
      <c r="S299" s="243"/>
      <c r="T299" s="242"/>
      <c r="U299" s="243"/>
      <c r="V299" s="243"/>
      <c r="W299" s="243"/>
      <c r="X299" s="243"/>
      <c r="Y299" s="243"/>
      <c r="Z299" s="243"/>
      <c r="AA299" s="243"/>
      <c r="AB299" s="243"/>
      <c r="AC299" s="243"/>
      <c r="AD299" s="243"/>
      <c r="AE299" s="243"/>
      <c r="AF299" s="221"/>
      <c r="AG299" s="221"/>
      <c r="AI299" s="101"/>
      <c r="AJ299" s="101"/>
      <c r="AK299" s="101"/>
      <c r="AL299" s="101"/>
      <c r="AM299" s="104">
        <f t="shared" si="76"/>
        <v>0</v>
      </c>
      <c r="AN299" s="102">
        <v>286</v>
      </c>
      <c r="AO299" s="102" t="str">
        <f t="shared" si="77"/>
        <v/>
      </c>
      <c r="AP299" s="102" t="str">
        <f t="shared" si="63"/>
        <v/>
      </c>
      <c r="AQ299" s="102" t="str">
        <f t="shared" si="64"/>
        <v/>
      </c>
      <c r="AR299" s="102" t="str">
        <f t="shared" si="65"/>
        <v/>
      </c>
      <c r="AS299" s="102" t="str">
        <f t="shared" si="66"/>
        <v/>
      </c>
      <c r="AT299" s="102" t="str">
        <f t="shared" si="67"/>
        <v/>
      </c>
      <c r="AU299" s="102" t="str">
        <f t="shared" si="68"/>
        <v/>
      </c>
      <c r="AV299" s="102" t="str">
        <f t="shared" si="69"/>
        <v/>
      </c>
      <c r="AW299" s="102" t="str">
        <f t="shared" si="70"/>
        <v/>
      </c>
      <c r="BB299" s="101"/>
    </row>
    <row r="300" spans="1:54" ht="15" customHeight="1" x14ac:dyDescent="0.3">
      <c r="A300" s="96" t="str">
        <f t="shared" si="71"/>
        <v/>
      </c>
      <c r="B300" s="96" t="str">
        <f t="shared" si="72"/>
        <v/>
      </c>
      <c r="C300" s="96" t="str">
        <f t="shared" si="73"/>
        <v/>
      </c>
      <c r="D300" s="13">
        <v>286</v>
      </c>
      <c r="E300" s="236"/>
      <c r="F300" s="241"/>
      <c r="G300" s="221"/>
      <c r="H300" s="221"/>
      <c r="I300" s="221"/>
      <c r="J300" s="235"/>
      <c r="K300" s="235"/>
      <c r="L300" s="221"/>
      <c r="M300" s="221"/>
      <c r="N300" s="282" t="str">
        <f t="shared" si="74"/>
        <v/>
      </c>
      <c r="O300" s="138">
        <f t="shared" si="75"/>
        <v>0</v>
      </c>
      <c r="P300" s="86"/>
      <c r="Q300" s="242"/>
      <c r="R300" s="243"/>
      <c r="S300" s="243"/>
      <c r="T300" s="242"/>
      <c r="U300" s="243"/>
      <c r="V300" s="243"/>
      <c r="W300" s="243"/>
      <c r="X300" s="243"/>
      <c r="Y300" s="243"/>
      <c r="Z300" s="243"/>
      <c r="AA300" s="243"/>
      <c r="AB300" s="243"/>
      <c r="AC300" s="243"/>
      <c r="AD300" s="243"/>
      <c r="AE300" s="243"/>
      <c r="AF300" s="221"/>
      <c r="AG300" s="221"/>
      <c r="AI300" s="101"/>
      <c r="AJ300" s="101"/>
      <c r="AK300" s="101"/>
      <c r="AL300" s="101"/>
      <c r="AM300" s="104">
        <f t="shared" si="76"/>
        <v>0</v>
      </c>
      <c r="AN300" s="102">
        <v>287</v>
      </c>
      <c r="AO300" s="102" t="str">
        <f t="shared" si="77"/>
        <v/>
      </c>
      <c r="AP300" s="102" t="str">
        <f t="shared" si="63"/>
        <v/>
      </c>
      <c r="AQ300" s="102" t="str">
        <f t="shared" si="64"/>
        <v/>
      </c>
      <c r="AR300" s="102" t="str">
        <f t="shared" si="65"/>
        <v/>
      </c>
      <c r="AS300" s="102" t="str">
        <f t="shared" si="66"/>
        <v/>
      </c>
      <c r="AT300" s="102" t="str">
        <f t="shared" si="67"/>
        <v/>
      </c>
      <c r="AU300" s="102" t="str">
        <f t="shared" si="68"/>
        <v/>
      </c>
      <c r="AV300" s="102" t="str">
        <f t="shared" si="69"/>
        <v/>
      </c>
      <c r="AW300" s="102" t="str">
        <f t="shared" si="70"/>
        <v/>
      </c>
      <c r="BB300" s="101"/>
    </row>
    <row r="301" spans="1:54" ht="15" customHeight="1" x14ac:dyDescent="0.3">
      <c r="A301" s="96" t="str">
        <f t="shared" si="71"/>
        <v/>
      </c>
      <c r="B301" s="96" t="str">
        <f t="shared" si="72"/>
        <v/>
      </c>
      <c r="C301" s="96" t="str">
        <f t="shared" si="73"/>
        <v/>
      </c>
      <c r="D301" s="13">
        <v>287</v>
      </c>
      <c r="E301" s="236"/>
      <c r="F301" s="241"/>
      <c r="G301" s="221"/>
      <c r="H301" s="221"/>
      <c r="I301" s="221"/>
      <c r="J301" s="235"/>
      <c r="K301" s="235"/>
      <c r="L301" s="221"/>
      <c r="M301" s="221"/>
      <c r="N301" s="282" t="str">
        <f t="shared" si="74"/>
        <v/>
      </c>
      <c r="O301" s="138">
        <f t="shared" si="75"/>
        <v>0</v>
      </c>
      <c r="P301" s="86"/>
      <c r="Q301" s="242"/>
      <c r="R301" s="243"/>
      <c r="S301" s="243"/>
      <c r="T301" s="242"/>
      <c r="U301" s="243"/>
      <c r="V301" s="243"/>
      <c r="W301" s="243"/>
      <c r="X301" s="243"/>
      <c r="Y301" s="243"/>
      <c r="Z301" s="243"/>
      <c r="AA301" s="243"/>
      <c r="AB301" s="243"/>
      <c r="AC301" s="243"/>
      <c r="AD301" s="243"/>
      <c r="AE301" s="243"/>
      <c r="AF301" s="221"/>
      <c r="AG301" s="221"/>
      <c r="AI301" s="101"/>
      <c r="AJ301" s="101"/>
      <c r="AK301" s="101"/>
      <c r="AL301" s="101"/>
      <c r="AM301" s="104">
        <f t="shared" si="76"/>
        <v>0</v>
      </c>
      <c r="AN301" s="102">
        <v>288</v>
      </c>
      <c r="AO301" s="102" t="str">
        <f t="shared" si="77"/>
        <v/>
      </c>
      <c r="AP301" s="102" t="str">
        <f t="shared" si="63"/>
        <v/>
      </c>
      <c r="AQ301" s="102" t="str">
        <f t="shared" si="64"/>
        <v/>
      </c>
      <c r="AR301" s="102" t="str">
        <f t="shared" si="65"/>
        <v/>
      </c>
      <c r="AS301" s="102" t="str">
        <f t="shared" si="66"/>
        <v/>
      </c>
      <c r="AT301" s="102" t="str">
        <f t="shared" si="67"/>
        <v/>
      </c>
      <c r="AU301" s="102" t="str">
        <f t="shared" si="68"/>
        <v/>
      </c>
      <c r="AV301" s="102" t="str">
        <f t="shared" si="69"/>
        <v/>
      </c>
      <c r="AW301" s="102" t="str">
        <f t="shared" si="70"/>
        <v/>
      </c>
      <c r="BB301" s="101"/>
    </row>
    <row r="302" spans="1:54" ht="15" customHeight="1" x14ac:dyDescent="0.3">
      <c r="A302" s="96" t="str">
        <f t="shared" si="71"/>
        <v/>
      </c>
      <c r="B302" s="96" t="str">
        <f t="shared" si="72"/>
        <v/>
      </c>
      <c r="C302" s="96" t="str">
        <f t="shared" si="73"/>
        <v/>
      </c>
      <c r="D302" s="13">
        <v>288</v>
      </c>
      <c r="E302" s="236"/>
      <c r="F302" s="241"/>
      <c r="G302" s="221"/>
      <c r="H302" s="221"/>
      <c r="I302" s="221"/>
      <c r="J302" s="235"/>
      <c r="K302" s="235"/>
      <c r="L302" s="221"/>
      <c r="M302" s="221"/>
      <c r="N302" s="282" t="str">
        <f t="shared" si="74"/>
        <v/>
      </c>
      <c r="O302" s="138">
        <f t="shared" si="75"/>
        <v>0</v>
      </c>
      <c r="P302" s="86"/>
      <c r="Q302" s="242"/>
      <c r="R302" s="243"/>
      <c r="S302" s="243"/>
      <c r="T302" s="242"/>
      <c r="U302" s="243"/>
      <c r="V302" s="243"/>
      <c r="W302" s="243"/>
      <c r="X302" s="243"/>
      <c r="Y302" s="243"/>
      <c r="Z302" s="243"/>
      <c r="AA302" s="243"/>
      <c r="AB302" s="243"/>
      <c r="AC302" s="243"/>
      <c r="AD302" s="243"/>
      <c r="AE302" s="243"/>
      <c r="AF302" s="221"/>
      <c r="AG302" s="221"/>
      <c r="AI302" s="101"/>
      <c r="AJ302" s="101"/>
      <c r="AK302" s="101"/>
      <c r="AL302" s="101"/>
      <c r="AM302" s="104">
        <f t="shared" si="76"/>
        <v>0</v>
      </c>
      <c r="AN302" s="102">
        <v>289</v>
      </c>
      <c r="AO302" s="102" t="str">
        <f t="shared" si="77"/>
        <v/>
      </c>
      <c r="AP302" s="102" t="str">
        <f t="shared" si="63"/>
        <v/>
      </c>
      <c r="AQ302" s="102" t="str">
        <f t="shared" si="64"/>
        <v/>
      </c>
      <c r="AR302" s="102" t="str">
        <f t="shared" si="65"/>
        <v/>
      </c>
      <c r="AS302" s="102" t="str">
        <f t="shared" si="66"/>
        <v/>
      </c>
      <c r="AT302" s="102" t="str">
        <f t="shared" si="67"/>
        <v/>
      </c>
      <c r="AU302" s="102" t="str">
        <f t="shared" si="68"/>
        <v/>
      </c>
      <c r="AV302" s="102" t="str">
        <f t="shared" si="69"/>
        <v/>
      </c>
      <c r="AW302" s="102" t="str">
        <f t="shared" si="70"/>
        <v/>
      </c>
      <c r="BB302" s="101"/>
    </row>
    <row r="303" spans="1:54" ht="15" customHeight="1" x14ac:dyDescent="0.3">
      <c r="A303" s="96" t="str">
        <f t="shared" si="71"/>
        <v/>
      </c>
      <c r="B303" s="96" t="str">
        <f t="shared" si="72"/>
        <v/>
      </c>
      <c r="C303" s="96" t="str">
        <f t="shared" si="73"/>
        <v/>
      </c>
      <c r="D303" s="13">
        <v>289</v>
      </c>
      <c r="E303" s="236"/>
      <c r="F303" s="241"/>
      <c r="G303" s="221"/>
      <c r="H303" s="221"/>
      <c r="I303" s="221"/>
      <c r="J303" s="235"/>
      <c r="K303" s="235"/>
      <c r="L303" s="221"/>
      <c r="M303" s="221"/>
      <c r="N303" s="282" t="str">
        <f t="shared" si="74"/>
        <v/>
      </c>
      <c r="O303" s="138">
        <f t="shared" si="75"/>
        <v>0</v>
      </c>
      <c r="P303" s="86"/>
      <c r="Q303" s="242"/>
      <c r="R303" s="243"/>
      <c r="S303" s="243"/>
      <c r="T303" s="242"/>
      <c r="U303" s="243"/>
      <c r="V303" s="243"/>
      <c r="W303" s="243"/>
      <c r="X303" s="243"/>
      <c r="Y303" s="243"/>
      <c r="Z303" s="243"/>
      <c r="AA303" s="243"/>
      <c r="AB303" s="243"/>
      <c r="AC303" s="243"/>
      <c r="AD303" s="243"/>
      <c r="AE303" s="243"/>
      <c r="AF303" s="221"/>
      <c r="AG303" s="221"/>
      <c r="AI303" s="101"/>
      <c r="AJ303" s="101"/>
      <c r="AK303" s="101"/>
      <c r="AL303" s="101"/>
      <c r="AM303" s="104">
        <f t="shared" si="76"/>
        <v>0</v>
      </c>
      <c r="AN303" s="102">
        <v>290</v>
      </c>
      <c r="AO303" s="102" t="str">
        <f t="shared" si="77"/>
        <v/>
      </c>
      <c r="AP303" s="102" t="str">
        <f t="shared" si="63"/>
        <v/>
      </c>
      <c r="AQ303" s="102" t="str">
        <f t="shared" si="64"/>
        <v/>
      </c>
      <c r="AR303" s="102" t="str">
        <f t="shared" si="65"/>
        <v/>
      </c>
      <c r="AS303" s="102" t="str">
        <f t="shared" si="66"/>
        <v/>
      </c>
      <c r="AT303" s="102" t="str">
        <f t="shared" si="67"/>
        <v/>
      </c>
      <c r="AU303" s="102" t="str">
        <f t="shared" si="68"/>
        <v/>
      </c>
      <c r="AV303" s="102" t="str">
        <f t="shared" si="69"/>
        <v/>
      </c>
      <c r="AW303" s="102" t="str">
        <f t="shared" si="70"/>
        <v/>
      </c>
      <c r="BB303" s="101"/>
    </row>
    <row r="304" spans="1:54" ht="15" customHeight="1" x14ac:dyDescent="0.3">
      <c r="A304" s="96" t="str">
        <f t="shared" si="71"/>
        <v/>
      </c>
      <c r="B304" s="96" t="str">
        <f t="shared" si="72"/>
        <v/>
      </c>
      <c r="C304" s="96" t="str">
        <f t="shared" si="73"/>
        <v/>
      </c>
      <c r="D304" s="13">
        <v>290</v>
      </c>
      <c r="E304" s="236"/>
      <c r="F304" s="241"/>
      <c r="G304" s="221"/>
      <c r="H304" s="221"/>
      <c r="I304" s="221"/>
      <c r="J304" s="235"/>
      <c r="K304" s="235"/>
      <c r="L304" s="221"/>
      <c r="M304" s="221"/>
      <c r="N304" s="282" t="str">
        <f t="shared" si="74"/>
        <v/>
      </c>
      <c r="O304" s="138">
        <f t="shared" si="75"/>
        <v>0</v>
      </c>
      <c r="P304" s="86"/>
      <c r="Q304" s="242"/>
      <c r="R304" s="243"/>
      <c r="S304" s="243"/>
      <c r="T304" s="242"/>
      <c r="U304" s="243"/>
      <c r="V304" s="243"/>
      <c r="W304" s="243"/>
      <c r="X304" s="243"/>
      <c r="Y304" s="243"/>
      <c r="Z304" s="243"/>
      <c r="AA304" s="243"/>
      <c r="AB304" s="243"/>
      <c r="AC304" s="243"/>
      <c r="AD304" s="243"/>
      <c r="AE304" s="243"/>
      <c r="AF304" s="221"/>
      <c r="AG304" s="221"/>
      <c r="AI304" s="101"/>
      <c r="AJ304" s="101"/>
      <c r="AK304" s="101"/>
      <c r="AL304" s="101"/>
      <c r="AM304" s="104">
        <f t="shared" si="76"/>
        <v>0</v>
      </c>
      <c r="AN304" s="102">
        <v>291</v>
      </c>
      <c r="AO304" s="102" t="str">
        <f t="shared" si="77"/>
        <v/>
      </c>
      <c r="AP304" s="102" t="str">
        <f t="shared" si="63"/>
        <v/>
      </c>
      <c r="AQ304" s="102" t="str">
        <f t="shared" si="64"/>
        <v/>
      </c>
      <c r="AR304" s="102" t="str">
        <f t="shared" si="65"/>
        <v/>
      </c>
      <c r="AS304" s="102" t="str">
        <f t="shared" si="66"/>
        <v/>
      </c>
      <c r="AT304" s="102" t="str">
        <f t="shared" si="67"/>
        <v/>
      </c>
      <c r="AU304" s="102" t="str">
        <f t="shared" si="68"/>
        <v/>
      </c>
      <c r="AV304" s="102" t="str">
        <f t="shared" si="69"/>
        <v/>
      </c>
      <c r="AW304" s="102" t="str">
        <f t="shared" si="70"/>
        <v/>
      </c>
      <c r="BB304" s="101"/>
    </row>
    <row r="305" spans="1:54" ht="15" customHeight="1" x14ac:dyDescent="0.3">
      <c r="A305" s="96" t="str">
        <f t="shared" si="71"/>
        <v/>
      </c>
      <c r="B305" s="96" t="str">
        <f t="shared" si="72"/>
        <v/>
      </c>
      <c r="C305" s="96" t="str">
        <f t="shared" si="73"/>
        <v/>
      </c>
      <c r="D305" s="13">
        <v>291</v>
      </c>
      <c r="E305" s="236"/>
      <c r="F305" s="241"/>
      <c r="G305" s="221"/>
      <c r="H305" s="221"/>
      <c r="I305" s="221"/>
      <c r="J305" s="235"/>
      <c r="K305" s="235"/>
      <c r="L305" s="221"/>
      <c r="M305" s="221"/>
      <c r="N305" s="282" t="str">
        <f t="shared" si="74"/>
        <v/>
      </c>
      <c r="O305" s="138">
        <f t="shared" si="75"/>
        <v>0</v>
      </c>
      <c r="P305" s="86"/>
      <c r="Q305" s="242"/>
      <c r="R305" s="243"/>
      <c r="S305" s="243"/>
      <c r="T305" s="242"/>
      <c r="U305" s="243"/>
      <c r="V305" s="243"/>
      <c r="W305" s="243"/>
      <c r="X305" s="243"/>
      <c r="Y305" s="243"/>
      <c r="Z305" s="243"/>
      <c r="AA305" s="243"/>
      <c r="AB305" s="243"/>
      <c r="AC305" s="243"/>
      <c r="AD305" s="243"/>
      <c r="AE305" s="243"/>
      <c r="AF305" s="221"/>
      <c r="AG305" s="221"/>
      <c r="AI305" s="101"/>
      <c r="AJ305" s="101"/>
      <c r="AK305" s="101"/>
      <c r="AL305" s="101"/>
      <c r="AM305" s="104">
        <f t="shared" si="76"/>
        <v>0</v>
      </c>
      <c r="AN305" s="102">
        <v>292</v>
      </c>
      <c r="AO305" s="102" t="str">
        <f t="shared" si="77"/>
        <v/>
      </c>
      <c r="AP305" s="102" t="str">
        <f t="shared" si="63"/>
        <v/>
      </c>
      <c r="AQ305" s="102" t="str">
        <f t="shared" si="64"/>
        <v/>
      </c>
      <c r="AR305" s="102" t="str">
        <f t="shared" si="65"/>
        <v/>
      </c>
      <c r="AS305" s="102" t="str">
        <f t="shared" si="66"/>
        <v/>
      </c>
      <c r="AT305" s="102" t="str">
        <f t="shared" si="67"/>
        <v/>
      </c>
      <c r="AU305" s="102" t="str">
        <f t="shared" si="68"/>
        <v/>
      </c>
      <c r="AV305" s="102" t="str">
        <f t="shared" si="69"/>
        <v/>
      </c>
      <c r="AW305" s="102" t="str">
        <f t="shared" si="70"/>
        <v/>
      </c>
      <c r="BB305" s="101"/>
    </row>
    <row r="306" spans="1:54" ht="15" customHeight="1" x14ac:dyDescent="0.3">
      <c r="A306" s="96" t="str">
        <f t="shared" si="71"/>
        <v/>
      </c>
      <c r="B306" s="96" t="str">
        <f t="shared" si="72"/>
        <v/>
      </c>
      <c r="C306" s="96" t="str">
        <f t="shared" si="73"/>
        <v/>
      </c>
      <c r="D306" s="13">
        <v>292</v>
      </c>
      <c r="E306" s="236"/>
      <c r="F306" s="241"/>
      <c r="G306" s="221"/>
      <c r="H306" s="221"/>
      <c r="I306" s="221"/>
      <c r="J306" s="235"/>
      <c r="K306" s="235"/>
      <c r="L306" s="221"/>
      <c r="M306" s="221"/>
      <c r="N306" s="282" t="str">
        <f t="shared" si="74"/>
        <v/>
      </c>
      <c r="O306" s="138">
        <f t="shared" si="75"/>
        <v>0</v>
      </c>
      <c r="P306" s="86"/>
      <c r="Q306" s="242"/>
      <c r="R306" s="243"/>
      <c r="S306" s="243"/>
      <c r="T306" s="242"/>
      <c r="U306" s="243"/>
      <c r="V306" s="243"/>
      <c r="W306" s="243"/>
      <c r="X306" s="243"/>
      <c r="Y306" s="243"/>
      <c r="Z306" s="243"/>
      <c r="AA306" s="243"/>
      <c r="AB306" s="243"/>
      <c r="AC306" s="243"/>
      <c r="AD306" s="243"/>
      <c r="AE306" s="243"/>
      <c r="AF306" s="221"/>
      <c r="AG306" s="221"/>
      <c r="AI306" s="101"/>
      <c r="AJ306" s="101"/>
      <c r="AK306" s="101"/>
      <c r="AL306" s="101"/>
      <c r="AM306" s="104">
        <f t="shared" si="76"/>
        <v>0</v>
      </c>
      <c r="AN306" s="102">
        <v>293</v>
      </c>
      <c r="AO306" s="102" t="str">
        <f t="shared" si="77"/>
        <v/>
      </c>
      <c r="AP306" s="102" t="str">
        <f t="shared" si="63"/>
        <v/>
      </c>
      <c r="AQ306" s="102" t="str">
        <f t="shared" si="64"/>
        <v/>
      </c>
      <c r="AR306" s="102" t="str">
        <f t="shared" si="65"/>
        <v/>
      </c>
      <c r="AS306" s="102" t="str">
        <f t="shared" si="66"/>
        <v/>
      </c>
      <c r="AT306" s="102" t="str">
        <f t="shared" si="67"/>
        <v/>
      </c>
      <c r="AU306" s="102" t="str">
        <f t="shared" si="68"/>
        <v/>
      </c>
      <c r="AV306" s="102" t="str">
        <f t="shared" si="69"/>
        <v/>
      </c>
      <c r="AW306" s="102" t="str">
        <f t="shared" si="70"/>
        <v/>
      </c>
      <c r="BB306" s="101"/>
    </row>
    <row r="307" spans="1:54" ht="15" customHeight="1" x14ac:dyDescent="0.3">
      <c r="A307" s="96" t="str">
        <f t="shared" si="71"/>
        <v/>
      </c>
      <c r="B307" s="96" t="str">
        <f t="shared" si="72"/>
        <v/>
      </c>
      <c r="C307" s="96" t="str">
        <f t="shared" si="73"/>
        <v/>
      </c>
      <c r="D307" s="13">
        <v>293</v>
      </c>
      <c r="E307" s="236"/>
      <c r="F307" s="241"/>
      <c r="G307" s="221"/>
      <c r="H307" s="221"/>
      <c r="I307" s="221"/>
      <c r="J307" s="235"/>
      <c r="K307" s="235"/>
      <c r="L307" s="221"/>
      <c r="M307" s="221"/>
      <c r="N307" s="282" t="str">
        <f t="shared" si="74"/>
        <v/>
      </c>
      <c r="O307" s="138">
        <f t="shared" si="75"/>
        <v>0</v>
      </c>
      <c r="P307" s="86"/>
      <c r="Q307" s="242"/>
      <c r="R307" s="243"/>
      <c r="S307" s="243"/>
      <c r="T307" s="242"/>
      <c r="U307" s="243"/>
      <c r="V307" s="243"/>
      <c r="W307" s="243"/>
      <c r="X307" s="243"/>
      <c r="Y307" s="243"/>
      <c r="Z307" s="243"/>
      <c r="AA307" s="243"/>
      <c r="AB307" s="243"/>
      <c r="AC307" s="243"/>
      <c r="AD307" s="243"/>
      <c r="AE307" s="243"/>
      <c r="AF307" s="221"/>
      <c r="AG307" s="221"/>
      <c r="AI307" s="101"/>
      <c r="AJ307" s="101"/>
      <c r="AK307" s="101"/>
      <c r="AL307" s="101"/>
      <c r="AM307" s="104">
        <f t="shared" si="76"/>
        <v>0</v>
      </c>
      <c r="AN307" s="102">
        <v>294</v>
      </c>
      <c r="AO307" s="102" t="str">
        <f t="shared" si="77"/>
        <v/>
      </c>
      <c r="AP307" s="102" t="str">
        <f t="shared" si="63"/>
        <v/>
      </c>
      <c r="AQ307" s="102" t="str">
        <f t="shared" si="64"/>
        <v/>
      </c>
      <c r="AR307" s="102" t="str">
        <f t="shared" si="65"/>
        <v/>
      </c>
      <c r="AS307" s="102" t="str">
        <f t="shared" si="66"/>
        <v/>
      </c>
      <c r="AT307" s="102" t="str">
        <f t="shared" si="67"/>
        <v/>
      </c>
      <c r="AU307" s="102" t="str">
        <f t="shared" si="68"/>
        <v/>
      </c>
      <c r="AV307" s="102" t="str">
        <f t="shared" si="69"/>
        <v/>
      </c>
      <c r="AW307" s="102" t="str">
        <f t="shared" si="70"/>
        <v/>
      </c>
      <c r="BB307" s="101"/>
    </row>
    <row r="308" spans="1:54" ht="15" customHeight="1" x14ac:dyDescent="0.3">
      <c r="A308" s="96" t="str">
        <f t="shared" si="71"/>
        <v/>
      </c>
      <c r="B308" s="96" t="str">
        <f t="shared" si="72"/>
        <v/>
      </c>
      <c r="C308" s="96" t="str">
        <f t="shared" si="73"/>
        <v/>
      </c>
      <c r="D308" s="13">
        <v>294</v>
      </c>
      <c r="E308" s="236"/>
      <c r="F308" s="241"/>
      <c r="G308" s="221"/>
      <c r="H308" s="221"/>
      <c r="I308" s="221"/>
      <c r="J308" s="235"/>
      <c r="K308" s="235"/>
      <c r="L308" s="221"/>
      <c r="M308" s="221"/>
      <c r="N308" s="282" t="str">
        <f t="shared" si="74"/>
        <v/>
      </c>
      <c r="O308" s="138">
        <f t="shared" si="75"/>
        <v>0</v>
      </c>
      <c r="P308" s="86"/>
      <c r="Q308" s="242"/>
      <c r="R308" s="243"/>
      <c r="S308" s="243"/>
      <c r="T308" s="242"/>
      <c r="U308" s="243"/>
      <c r="V308" s="243"/>
      <c r="W308" s="243"/>
      <c r="X308" s="243"/>
      <c r="Y308" s="243"/>
      <c r="Z308" s="243"/>
      <c r="AA308" s="243"/>
      <c r="AB308" s="243"/>
      <c r="AC308" s="243"/>
      <c r="AD308" s="243"/>
      <c r="AE308" s="243"/>
      <c r="AF308" s="221"/>
      <c r="AG308" s="221"/>
      <c r="AI308" s="101"/>
      <c r="AJ308" s="101"/>
      <c r="AK308" s="101"/>
      <c r="AL308" s="101"/>
      <c r="AM308" s="104">
        <f t="shared" si="76"/>
        <v>0</v>
      </c>
      <c r="AN308" s="102">
        <v>295</v>
      </c>
      <c r="AO308" s="102" t="str">
        <f t="shared" si="77"/>
        <v/>
      </c>
      <c r="AP308" s="102" t="str">
        <f t="shared" si="63"/>
        <v/>
      </c>
      <c r="AQ308" s="102" t="str">
        <f t="shared" si="64"/>
        <v/>
      </c>
      <c r="AR308" s="102" t="str">
        <f t="shared" si="65"/>
        <v/>
      </c>
      <c r="AS308" s="102" t="str">
        <f t="shared" si="66"/>
        <v/>
      </c>
      <c r="AT308" s="102" t="str">
        <f t="shared" si="67"/>
        <v/>
      </c>
      <c r="AU308" s="102" t="str">
        <f t="shared" si="68"/>
        <v/>
      </c>
      <c r="AV308" s="102" t="str">
        <f t="shared" si="69"/>
        <v/>
      </c>
      <c r="AW308" s="102" t="str">
        <f t="shared" si="70"/>
        <v/>
      </c>
      <c r="BB308" s="101"/>
    </row>
    <row r="309" spans="1:54" ht="15" customHeight="1" x14ac:dyDescent="0.3">
      <c r="A309" s="96" t="str">
        <f t="shared" si="71"/>
        <v/>
      </c>
      <c r="B309" s="96" t="str">
        <f t="shared" si="72"/>
        <v/>
      </c>
      <c r="C309" s="96" t="str">
        <f t="shared" si="73"/>
        <v/>
      </c>
      <c r="D309" s="13">
        <v>295</v>
      </c>
      <c r="E309" s="236"/>
      <c r="F309" s="241"/>
      <c r="G309" s="221"/>
      <c r="H309" s="221"/>
      <c r="I309" s="221"/>
      <c r="J309" s="235"/>
      <c r="K309" s="235"/>
      <c r="L309" s="221"/>
      <c r="M309" s="221"/>
      <c r="N309" s="282" t="str">
        <f t="shared" si="74"/>
        <v/>
      </c>
      <c r="O309" s="138">
        <f t="shared" si="75"/>
        <v>0</v>
      </c>
      <c r="P309" s="86"/>
      <c r="Q309" s="242"/>
      <c r="R309" s="243"/>
      <c r="S309" s="243"/>
      <c r="T309" s="242"/>
      <c r="U309" s="243"/>
      <c r="V309" s="243"/>
      <c r="W309" s="243"/>
      <c r="X309" s="243"/>
      <c r="Y309" s="243"/>
      <c r="Z309" s="243"/>
      <c r="AA309" s="243"/>
      <c r="AB309" s="243"/>
      <c r="AC309" s="243"/>
      <c r="AD309" s="243"/>
      <c r="AE309" s="243"/>
      <c r="AF309" s="221"/>
      <c r="AG309" s="221"/>
      <c r="AI309" s="101"/>
      <c r="AJ309" s="101"/>
      <c r="AK309" s="101"/>
      <c r="AL309" s="101"/>
      <c r="AM309" s="104">
        <f t="shared" si="76"/>
        <v>0</v>
      </c>
      <c r="AN309" s="102">
        <v>296</v>
      </c>
      <c r="AO309" s="102" t="str">
        <f t="shared" si="77"/>
        <v/>
      </c>
      <c r="AP309" s="102" t="str">
        <f t="shared" si="63"/>
        <v/>
      </c>
      <c r="AQ309" s="102" t="str">
        <f t="shared" si="64"/>
        <v/>
      </c>
      <c r="AR309" s="102" t="str">
        <f t="shared" si="65"/>
        <v/>
      </c>
      <c r="AS309" s="102" t="str">
        <f t="shared" si="66"/>
        <v/>
      </c>
      <c r="AT309" s="102" t="str">
        <f t="shared" si="67"/>
        <v/>
      </c>
      <c r="AU309" s="102" t="str">
        <f t="shared" si="68"/>
        <v/>
      </c>
      <c r="AV309" s="102" t="str">
        <f t="shared" si="69"/>
        <v/>
      </c>
      <c r="AW309" s="102" t="str">
        <f t="shared" si="70"/>
        <v/>
      </c>
      <c r="BB309" s="101"/>
    </row>
    <row r="310" spans="1:54" ht="15" customHeight="1" x14ac:dyDescent="0.3">
      <c r="A310" s="96" t="str">
        <f t="shared" si="71"/>
        <v/>
      </c>
      <c r="B310" s="96" t="str">
        <f t="shared" si="72"/>
        <v/>
      </c>
      <c r="C310" s="96" t="str">
        <f t="shared" si="73"/>
        <v/>
      </c>
      <c r="D310" s="13">
        <v>296</v>
      </c>
      <c r="E310" s="236"/>
      <c r="F310" s="241"/>
      <c r="G310" s="221"/>
      <c r="H310" s="221"/>
      <c r="I310" s="221"/>
      <c r="J310" s="235"/>
      <c r="K310" s="235"/>
      <c r="L310" s="221"/>
      <c r="M310" s="221"/>
      <c r="N310" s="282" t="str">
        <f t="shared" si="74"/>
        <v/>
      </c>
      <c r="O310" s="138">
        <f t="shared" si="75"/>
        <v>0</v>
      </c>
      <c r="P310" s="86"/>
      <c r="Q310" s="242"/>
      <c r="R310" s="243"/>
      <c r="S310" s="243"/>
      <c r="T310" s="242"/>
      <c r="U310" s="243"/>
      <c r="V310" s="243"/>
      <c r="W310" s="243"/>
      <c r="X310" s="243"/>
      <c r="Y310" s="243"/>
      <c r="Z310" s="243"/>
      <c r="AA310" s="243"/>
      <c r="AB310" s="243"/>
      <c r="AC310" s="243"/>
      <c r="AD310" s="243"/>
      <c r="AE310" s="243"/>
      <c r="AF310" s="221"/>
      <c r="AG310" s="221"/>
      <c r="AI310" s="101"/>
      <c r="AJ310" s="101"/>
      <c r="AK310" s="101"/>
      <c r="AL310" s="101"/>
      <c r="AM310" s="104">
        <f t="shared" si="76"/>
        <v>0</v>
      </c>
      <c r="AN310" s="102">
        <v>297</v>
      </c>
      <c r="AO310" s="102" t="str">
        <f t="shared" si="77"/>
        <v/>
      </c>
      <c r="AP310" s="102" t="str">
        <f t="shared" si="63"/>
        <v/>
      </c>
      <c r="AQ310" s="102" t="str">
        <f t="shared" si="64"/>
        <v/>
      </c>
      <c r="AR310" s="102" t="str">
        <f t="shared" si="65"/>
        <v/>
      </c>
      <c r="AS310" s="102" t="str">
        <f t="shared" si="66"/>
        <v/>
      </c>
      <c r="AT310" s="102" t="str">
        <f t="shared" si="67"/>
        <v/>
      </c>
      <c r="AU310" s="102" t="str">
        <f t="shared" si="68"/>
        <v/>
      </c>
      <c r="AV310" s="102" t="str">
        <f t="shared" si="69"/>
        <v/>
      </c>
      <c r="AW310" s="102" t="str">
        <f t="shared" si="70"/>
        <v/>
      </c>
      <c r="BB310" s="101"/>
    </row>
    <row r="311" spans="1:54" ht="15" customHeight="1" x14ac:dyDescent="0.3">
      <c r="A311" s="96" t="str">
        <f t="shared" si="71"/>
        <v/>
      </c>
      <c r="B311" s="96" t="str">
        <f t="shared" si="72"/>
        <v/>
      </c>
      <c r="C311" s="96" t="str">
        <f t="shared" si="73"/>
        <v/>
      </c>
      <c r="D311" s="13">
        <v>297</v>
      </c>
      <c r="E311" s="236"/>
      <c r="F311" s="241"/>
      <c r="G311" s="221"/>
      <c r="H311" s="221"/>
      <c r="I311" s="221"/>
      <c r="J311" s="235"/>
      <c r="K311" s="235"/>
      <c r="L311" s="221"/>
      <c r="M311" s="221"/>
      <c r="N311" s="282" t="str">
        <f t="shared" si="74"/>
        <v/>
      </c>
      <c r="O311" s="138">
        <f t="shared" si="75"/>
        <v>0</v>
      </c>
      <c r="P311" s="86"/>
      <c r="Q311" s="242"/>
      <c r="R311" s="243"/>
      <c r="S311" s="243"/>
      <c r="T311" s="242"/>
      <c r="U311" s="243"/>
      <c r="V311" s="243"/>
      <c r="W311" s="243"/>
      <c r="X311" s="243"/>
      <c r="Y311" s="243"/>
      <c r="Z311" s="243"/>
      <c r="AA311" s="243"/>
      <c r="AB311" s="243"/>
      <c r="AC311" s="243"/>
      <c r="AD311" s="243"/>
      <c r="AE311" s="243"/>
      <c r="AF311" s="221"/>
      <c r="AG311" s="221"/>
      <c r="AI311" s="101"/>
      <c r="AJ311" s="101"/>
      <c r="AK311" s="101"/>
      <c r="AL311" s="101"/>
      <c r="AM311" s="104">
        <f t="shared" si="76"/>
        <v>0</v>
      </c>
      <c r="AN311" s="102">
        <v>298</v>
      </c>
      <c r="AO311" s="102" t="str">
        <f t="shared" si="77"/>
        <v/>
      </c>
      <c r="AP311" s="102" t="str">
        <f t="shared" si="63"/>
        <v/>
      </c>
      <c r="AQ311" s="102" t="str">
        <f t="shared" si="64"/>
        <v/>
      </c>
      <c r="AR311" s="102" t="str">
        <f t="shared" si="65"/>
        <v/>
      </c>
      <c r="AS311" s="102" t="str">
        <f t="shared" si="66"/>
        <v/>
      </c>
      <c r="AT311" s="102" t="str">
        <f t="shared" si="67"/>
        <v/>
      </c>
      <c r="AU311" s="102" t="str">
        <f t="shared" si="68"/>
        <v/>
      </c>
      <c r="AV311" s="102" t="str">
        <f t="shared" si="69"/>
        <v/>
      </c>
      <c r="AW311" s="102" t="str">
        <f t="shared" si="70"/>
        <v/>
      </c>
      <c r="BB311" s="101"/>
    </row>
    <row r="312" spans="1:54" ht="15" customHeight="1" x14ac:dyDescent="0.3">
      <c r="A312" s="96" t="str">
        <f t="shared" si="71"/>
        <v/>
      </c>
      <c r="B312" s="96" t="str">
        <f t="shared" si="72"/>
        <v/>
      </c>
      <c r="C312" s="96" t="str">
        <f t="shared" si="73"/>
        <v/>
      </c>
      <c r="D312" s="13">
        <v>298</v>
      </c>
      <c r="E312" s="236"/>
      <c r="F312" s="241"/>
      <c r="G312" s="221"/>
      <c r="H312" s="221"/>
      <c r="I312" s="221"/>
      <c r="J312" s="235"/>
      <c r="K312" s="235"/>
      <c r="L312" s="221"/>
      <c r="M312" s="221"/>
      <c r="N312" s="282" t="str">
        <f t="shared" si="74"/>
        <v/>
      </c>
      <c r="O312" s="138">
        <f t="shared" si="75"/>
        <v>0</v>
      </c>
      <c r="P312" s="86"/>
      <c r="Q312" s="242"/>
      <c r="R312" s="243"/>
      <c r="S312" s="243"/>
      <c r="T312" s="242"/>
      <c r="U312" s="243"/>
      <c r="V312" s="243"/>
      <c r="W312" s="243"/>
      <c r="X312" s="243"/>
      <c r="Y312" s="243"/>
      <c r="Z312" s="243"/>
      <c r="AA312" s="243"/>
      <c r="AB312" s="243"/>
      <c r="AC312" s="243"/>
      <c r="AD312" s="243"/>
      <c r="AE312" s="243"/>
      <c r="AF312" s="221"/>
      <c r="AG312" s="221"/>
      <c r="AI312" s="101"/>
      <c r="AJ312" s="101"/>
      <c r="AK312" s="101"/>
      <c r="AL312" s="101"/>
      <c r="AM312" s="104">
        <f t="shared" si="76"/>
        <v>0</v>
      </c>
      <c r="AN312" s="102">
        <v>299</v>
      </c>
      <c r="AO312" s="102" t="str">
        <f t="shared" si="77"/>
        <v/>
      </c>
      <c r="AP312" s="102" t="str">
        <f t="shared" si="63"/>
        <v/>
      </c>
      <c r="AQ312" s="102" t="str">
        <f t="shared" si="64"/>
        <v/>
      </c>
      <c r="AR312" s="102" t="str">
        <f t="shared" si="65"/>
        <v/>
      </c>
      <c r="AS312" s="102" t="str">
        <f t="shared" si="66"/>
        <v/>
      </c>
      <c r="AT312" s="102" t="str">
        <f t="shared" si="67"/>
        <v/>
      </c>
      <c r="AU312" s="102" t="str">
        <f t="shared" si="68"/>
        <v/>
      </c>
      <c r="AV312" s="102" t="str">
        <f t="shared" si="69"/>
        <v/>
      </c>
      <c r="AW312" s="102" t="str">
        <f t="shared" si="70"/>
        <v/>
      </c>
      <c r="BB312" s="101"/>
    </row>
    <row r="313" spans="1:54" ht="15" customHeight="1" x14ac:dyDescent="0.3">
      <c r="A313" s="96" t="str">
        <f t="shared" si="71"/>
        <v/>
      </c>
      <c r="B313" s="96" t="str">
        <f t="shared" si="72"/>
        <v/>
      </c>
      <c r="C313" s="96" t="str">
        <f t="shared" si="73"/>
        <v/>
      </c>
      <c r="D313" s="13">
        <v>299</v>
      </c>
      <c r="E313" s="236"/>
      <c r="F313" s="241"/>
      <c r="G313" s="221"/>
      <c r="H313" s="221"/>
      <c r="I313" s="221"/>
      <c r="J313" s="235"/>
      <c r="K313" s="235"/>
      <c r="L313" s="221"/>
      <c r="M313" s="221"/>
      <c r="N313" s="282" t="str">
        <f t="shared" si="74"/>
        <v/>
      </c>
      <c r="O313" s="138">
        <f t="shared" si="75"/>
        <v>0</v>
      </c>
      <c r="P313" s="86"/>
      <c r="Q313" s="242"/>
      <c r="R313" s="243"/>
      <c r="S313" s="243"/>
      <c r="T313" s="242"/>
      <c r="U313" s="243"/>
      <c r="V313" s="243"/>
      <c r="W313" s="243"/>
      <c r="X313" s="243"/>
      <c r="Y313" s="243"/>
      <c r="Z313" s="243"/>
      <c r="AA313" s="243"/>
      <c r="AB313" s="243"/>
      <c r="AC313" s="243"/>
      <c r="AD313" s="243"/>
      <c r="AE313" s="243"/>
      <c r="AF313" s="221"/>
      <c r="AG313" s="221"/>
      <c r="AI313" s="101"/>
      <c r="AJ313" s="101"/>
      <c r="AK313" s="101"/>
      <c r="AL313" s="101"/>
      <c r="AM313" s="104">
        <f t="shared" si="76"/>
        <v>0</v>
      </c>
      <c r="AN313" s="102">
        <v>300</v>
      </c>
      <c r="AO313" s="102" t="str">
        <f t="shared" si="77"/>
        <v/>
      </c>
      <c r="AP313" s="102" t="str">
        <f t="shared" si="63"/>
        <v/>
      </c>
      <c r="AQ313" s="102" t="str">
        <f t="shared" si="64"/>
        <v/>
      </c>
      <c r="AR313" s="102" t="str">
        <f t="shared" si="65"/>
        <v/>
      </c>
      <c r="AS313" s="102" t="str">
        <f t="shared" si="66"/>
        <v/>
      </c>
      <c r="AT313" s="102" t="str">
        <f t="shared" si="67"/>
        <v/>
      </c>
      <c r="AU313" s="102" t="str">
        <f t="shared" si="68"/>
        <v/>
      </c>
      <c r="AV313" s="102" t="str">
        <f t="shared" si="69"/>
        <v/>
      </c>
      <c r="AW313" s="102" t="str">
        <f t="shared" si="70"/>
        <v/>
      </c>
      <c r="BB313" s="101"/>
    </row>
    <row r="314" spans="1:54" ht="15" customHeight="1" x14ac:dyDescent="0.3">
      <c r="A314" s="96" t="str">
        <f t="shared" si="71"/>
        <v/>
      </c>
      <c r="B314" s="96" t="str">
        <f t="shared" si="72"/>
        <v/>
      </c>
      <c r="C314" s="96" t="str">
        <f t="shared" si="73"/>
        <v/>
      </c>
      <c r="D314" s="13">
        <v>300</v>
      </c>
      <c r="E314" s="236"/>
      <c r="F314" s="241"/>
      <c r="G314" s="221"/>
      <c r="H314" s="221"/>
      <c r="I314" s="221"/>
      <c r="J314" s="235"/>
      <c r="K314" s="235"/>
      <c r="L314" s="221"/>
      <c r="M314" s="221"/>
      <c r="N314" s="282" t="str">
        <f t="shared" si="74"/>
        <v/>
      </c>
      <c r="O314" s="138">
        <f t="shared" si="75"/>
        <v>0</v>
      </c>
      <c r="P314" s="86"/>
      <c r="Q314" s="242"/>
      <c r="R314" s="243"/>
      <c r="S314" s="243"/>
      <c r="T314" s="242"/>
      <c r="U314" s="243"/>
      <c r="V314" s="243"/>
      <c r="W314" s="243"/>
      <c r="X314" s="243"/>
      <c r="Y314" s="243"/>
      <c r="Z314" s="243"/>
      <c r="AA314" s="243"/>
      <c r="AB314" s="243"/>
      <c r="AC314" s="243"/>
      <c r="AD314" s="243"/>
      <c r="AE314" s="243"/>
      <c r="AF314" s="221"/>
      <c r="AG314" s="221"/>
      <c r="AI314" s="101"/>
      <c r="AJ314" s="101"/>
      <c r="AK314" s="101"/>
      <c r="AL314" s="101"/>
      <c r="AM314" s="104">
        <f t="shared" si="76"/>
        <v>0</v>
      </c>
      <c r="BB314" s="101"/>
    </row>
    <row r="315" spans="1:54" ht="15" customHeight="1" x14ac:dyDescent="0.3">
      <c r="A315" s="96" t="str">
        <f t="shared" si="71"/>
        <v/>
      </c>
      <c r="B315" s="96" t="str">
        <f t="shared" si="72"/>
        <v/>
      </c>
      <c r="C315" s="96" t="str">
        <f t="shared" si="73"/>
        <v/>
      </c>
      <c r="D315" s="13">
        <v>301</v>
      </c>
      <c r="E315" s="236"/>
      <c r="F315" s="241"/>
      <c r="G315" s="221"/>
      <c r="H315" s="221"/>
      <c r="I315" s="221"/>
      <c r="J315" s="235"/>
      <c r="K315" s="235"/>
      <c r="L315" s="221"/>
      <c r="M315" s="221"/>
      <c r="N315" s="282" t="str">
        <f t="shared" si="74"/>
        <v/>
      </c>
      <c r="O315" s="138">
        <f t="shared" si="75"/>
        <v>0</v>
      </c>
      <c r="P315" s="86"/>
      <c r="Q315" s="242"/>
      <c r="R315" s="243"/>
      <c r="S315" s="243"/>
      <c r="T315" s="242"/>
      <c r="U315" s="243"/>
      <c r="V315" s="243"/>
      <c r="W315" s="243"/>
      <c r="X315" s="243"/>
      <c r="Y315" s="243"/>
      <c r="Z315" s="243"/>
      <c r="AA315" s="243"/>
      <c r="AB315" s="243"/>
      <c r="AC315" s="243"/>
      <c r="AD315" s="243"/>
      <c r="AE315" s="243"/>
      <c r="AF315" s="221"/>
      <c r="AG315" s="221"/>
      <c r="AI315" s="101"/>
      <c r="AJ315" s="101"/>
      <c r="AK315" s="101"/>
      <c r="AL315" s="101"/>
      <c r="AM315" s="104">
        <f t="shared" si="76"/>
        <v>0</v>
      </c>
      <c r="BB315" s="101"/>
    </row>
    <row r="316" spans="1:54" ht="15" customHeight="1" x14ac:dyDescent="0.3">
      <c r="A316" s="96" t="str">
        <f t="shared" si="71"/>
        <v/>
      </c>
      <c r="B316" s="96" t="str">
        <f t="shared" si="72"/>
        <v/>
      </c>
      <c r="C316" s="96" t="str">
        <f t="shared" si="73"/>
        <v/>
      </c>
      <c r="D316" s="13">
        <v>302</v>
      </c>
      <c r="E316" s="236"/>
      <c r="F316" s="241"/>
      <c r="G316" s="221"/>
      <c r="H316" s="221"/>
      <c r="I316" s="221"/>
      <c r="J316" s="235"/>
      <c r="K316" s="235"/>
      <c r="L316" s="221"/>
      <c r="M316" s="221"/>
      <c r="N316" s="282" t="str">
        <f t="shared" si="74"/>
        <v/>
      </c>
      <c r="O316" s="138">
        <f t="shared" si="75"/>
        <v>0</v>
      </c>
      <c r="P316" s="86"/>
      <c r="Q316" s="242"/>
      <c r="R316" s="243"/>
      <c r="S316" s="243"/>
      <c r="T316" s="242"/>
      <c r="U316" s="243"/>
      <c r="V316" s="243"/>
      <c r="W316" s="243"/>
      <c r="X316" s="243"/>
      <c r="Y316" s="243"/>
      <c r="Z316" s="243"/>
      <c r="AA316" s="243"/>
      <c r="AB316" s="243"/>
      <c r="AC316" s="243"/>
      <c r="AD316" s="243"/>
      <c r="AE316" s="243"/>
      <c r="AF316" s="221"/>
      <c r="AG316" s="221"/>
      <c r="AI316" s="101"/>
      <c r="AJ316" s="101"/>
      <c r="AK316" s="101"/>
      <c r="AL316" s="101"/>
      <c r="AM316" s="104">
        <f t="shared" si="76"/>
        <v>0</v>
      </c>
      <c r="BB316" s="101"/>
    </row>
    <row r="317" spans="1:54" ht="15" customHeight="1" x14ac:dyDescent="0.3">
      <c r="A317" s="96" t="str">
        <f t="shared" si="71"/>
        <v/>
      </c>
      <c r="B317" s="96" t="str">
        <f t="shared" si="72"/>
        <v/>
      </c>
      <c r="C317" s="96" t="str">
        <f t="shared" si="73"/>
        <v/>
      </c>
      <c r="D317" s="13">
        <v>303</v>
      </c>
      <c r="E317" s="236"/>
      <c r="F317" s="241"/>
      <c r="G317" s="221"/>
      <c r="H317" s="221"/>
      <c r="I317" s="221"/>
      <c r="J317" s="235"/>
      <c r="K317" s="235"/>
      <c r="L317" s="221"/>
      <c r="M317" s="221"/>
      <c r="N317" s="282" t="str">
        <f t="shared" si="74"/>
        <v/>
      </c>
      <c r="O317" s="138">
        <f t="shared" si="75"/>
        <v>0</v>
      </c>
      <c r="P317" s="86"/>
      <c r="Q317" s="242"/>
      <c r="R317" s="243"/>
      <c r="S317" s="243"/>
      <c r="T317" s="242"/>
      <c r="U317" s="243"/>
      <c r="V317" s="243"/>
      <c r="W317" s="243"/>
      <c r="X317" s="243"/>
      <c r="Y317" s="243"/>
      <c r="Z317" s="243"/>
      <c r="AA317" s="243"/>
      <c r="AB317" s="243"/>
      <c r="AC317" s="243"/>
      <c r="AD317" s="243"/>
      <c r="AE317" s="243"/>
      <c r="AF317" s="221"/>
      <c r="AG317" s="221"/>
      <c r="AI317" s="101"/>
      <c r="AJ317" s="101"/>
      <c r="AK317" s="101"/>
      <c r="AL317" s="101"/>
      <c r="AM317" s="104">
        <f t="shared" si="76"/>
        <v>0</v>
      </c>
      <c r="BB317" s="101"/>
    </row>
    <row r="318" spans="1:54" ht="15" customHeight="1" x14ac:dyDescent="0.3">
      <c r="A318" s="96" t="str">
        <f t="shared" si="71"/>
        <v/>
      </c>
      <c r="B318" s="96" t="str">
        <f t="shared" si="72"/>
        <v/>
      </c>
      <c r="C318" s="96" t="str">
        <f t="shared" si="73"/>
        <v/>
      </c>
      <c r="D318" s="13">
        <v>304</v>
      </c>
      <c r="E318" s="236"/>
      <c r="F318" s="241"/>
      <c r="G318" s="221"/>
      <c r="H318" s="221"/>
      <c r="I318" s="221"/>
      <c r="J318" s="235"/>
      <c r="K318" s="235"/>
      <c r="L318" s="221"/>
      <c r="M318" s="221"/>
      <c r="N318" s="282" t="str">
        <f t="shared" si="74"/>
        <v/>
      </c>
      <c r="O318" s="138">
        <f t="shared" si="75"/>
        <v>0</v>
      </c>
      <c r="P318" s="86"/>
      <c r="Q318" s="242"/>
      <c r="R318" s="243"/>
      <c r="S318" s="243"/>
      <c r="T318" s="242"/>
      <c r="U318" s="243"/>
      <c r="V318" s="243"/>
      <c r="W318" s="243"/>
      <c r="X318" s="243"/>
      <c r="Y318" s="243"/>
      <c r="Z318" s="243"/>
      <c r="AA318" s="243"/>
      <c r="AB318" s="243"/>
      <c r="AC318" s="243"/>
      <c r="AD318" s="243"/>
      <c r="AE318" s="243"/>
      <c r="AF318" s="221"/>
      <c r="AG318" s="221"/>
      <c r="AI318" s="101"/>
      <c r="AJ318" s="101"/>
      <c r="AK318" s="101"/>
      <c r="AL318" s="101"/>
      <c r="AM318" s="104">
        <f t="shared" si="76"/>
        <v>0</v>
      </c>
      <c r="BB318" s="101"/>
    </row>
    <row r="319" spans="1:54" ht="15" customHeight="1" x14ac:dyDescent="0.3">
      <c r="A319" s="96" t="str">
        <f t="shared" si="71"/>
        <v/>
      </c>
      <c r="B319" s="96" t="str">
        <f t="shared" si="72"/>
        <v/>
      </c>
      <c r="C319" s="96" t="str">
        <f t="shared" si="73"/>
        <v/>
      </c>
      <c r="D319" s="13">
        <v>305</v>
      </c>
      <c r="E319" s="236"/>
      <c r="F319" s="241"/>
      <c r="G319" s="221"/>
      <c r="H319" s="221"/>
      <c r="I319" s="221"/>
      <c r="J319" s="235"/>
      <c r="K319" s="235"/>
      <c r="L319" s="221"/>
      <c r="M319" s="221"/>
      <c r="N319" s="282" t="str">
        <f t="shared" si="74"/>
        <v/>
      </c>
      <c r="O319" s="138">
        <f t="shared" si="75"/>
        <v>0</v>
      </c>
      <c r="P319" s="86"/>
      <c r="Q319" s="242"/>
      <c r="R319" s="243"/>
      <c r="S319" s="243"/>
      <c r="T319" s="242"/>
      <c r="U319" s="243"/>
      <c r="V319" s="243"/>
      <c r="W319" s="243"/>
      <c r="X319" s="243"/>
      <c r="Y319" s="243"/>
      <c r="Z319" s="243"/>
      <c r="AA319" s="243"/>
      <c r="AB319" s="243"/>
      <c r="AC319" s="243"/>
      <c r="AD319" s="243"/>
      <c r="AE319" s="243"/>
      <c r="AF319" s="221"/>
      <c r="AG319" s="221"/>
      <c r="AI319" s="101"/>
      <c r="AJ319" s="101"/>
      <c r="AK319" s="101"/>
      <c r="AL319" s="101"/>
      <c r="AM319" s="104">
        <f t="shared" si="76"/>
        <v>0</v>
      </c>
      <c r="BB319" s="101"/>
    </row>
    <row r="320" spans="1:54" ht="15" customHeight="1" x14ac:dyDescent="0.3">
      <c r="A320" s="96" t="str">
        <f t="shared" si="71"/>
        <v/>
      </c>
      <c r="B320" s="96" t="str">
        <f t="shared" si="72"/>
        <v/>
      </c>
      <c r="C320" s="96" t="str">
        <f t="shared" si="73"/>
        <v/>
      </c>
      <c r="D320" s="13">
        <v>306</v>
      </c>
      <c r="E320" s="236"/>
      <c r="F320" s="241"/>
      <c r="G320" s="221"/>
      <c r="H320" s="221"/>
      <c r="I320" s="221"/>
      <c r="J320" s="235"/>
      <c r="K320" s="235"/>
      <c r="L320" s="221"/>
      <c r="M320" s="221"/>
      <c r="N320" s="282" t="str">
        <f t="shared" si="74"/>
        <v/>
      </c>
      <c r="O320" s="138">
        <f t="shared" si="75"/>
        <v>0</v>
      </c>
      <c r="P320" s="86"/>
      <c r="Q320" s="242"/>
      <c r="R320" s="243"/>
      <c r="S320" s="243"/>
      <c r="T320" s="242"/>
      <c r="U320" s="243"/>
      <c r="V320" s="243"/>
      <c r="W320" s="243"/>
      <c r="X320" s="243"/>
      <c r="Y320" s="243"/>
      <c r="Z320" s="243"/>
      <c r="AA320" s="243"/>
      <c r="AB320" s="243"/>
      <c r="AC320" s="243"/>
      <c r="AD320" s="243"/>
      <c r="AE320" s="243"/>
      <c r="AF320" s="221"/>
      <c r="AG320" s="221"/>
      <c r="AI320" s="101"/>
      <c r="AJ320" s="101"/>
      <c r="AK320" s="101"/>
      <c r="AL320" s="101"/>
      <c r="AM320" s="104">
        <f t="shared" si="76"/>
        <v>0</v>
      </c>
      <c r="BB320" s="101"/>
    </row>
    <row r="321" spans="1:54" ht="15" customHeight="1" x14ac:dyDescent="0.3">
      <c r="A321" s="96" t="str">
        <f t="shared" si="71"/>
        <v/>
      </c>
      <c r="B321" s="96" t="str">
        <f t="shared" si="72"/>
        <v/>
      </c>
      <c r="C321" s="96" t="str">
        <f t="shared" si="73"/>
        <v/>
      </c>
      <c r="D321" s="13">
        <v>307</v>
      </c>
      <c r="E321" s="236"/>
      <c r="F321" s="241"/>
      <c r="G321" s="221"/>
      <c r="H321" s="221"/>
      <c r="I321" s="221"/>
      <c r="J321" s="235"/>
      <c r="K321" s="235"/>
      <c r="L321" s="221"/>
      <c r="M321" s="221"/>
      <c r="N321" s="282" t="str">
        <f t="shared" si="74"/>
        <v/>
      </c>
      <c r="O321" s="138">
        <f t="shared" si="75"/>
        <v>0</v>
      </c>
      <c r="P321" s="86"/>
      <c r="Q321" s="242"/>
      <c r="R321" s="243"/>
      <c r="S321" s="243"/>
      <c r="T321" s="242"/>
      <c r="U321" s="243"/>
      <c r="V321" s="243"/>
      <c r="W321" s="243"/>
      <c r="X321" s="243"/>
      <c r="Y321" s="243"/>
      <c r="Z321" s="243"/>
      <c r="AA321" s="243"/>
      <c r="AB321" s="243"/>
      <c r="AC321" s="243"/>
      <c r="AD321" s="243"/>
      <c r="AE321" s="243"/>
      <c r="AF321" s="221"/>
      <c r="AG321" s="221"/>
      <c r="AI321" s="101"/>
      <c r="AJ321" s="101"/>
      <c r="AK321" s="101"/>
      <c r="AL321" s="101"/>
      <c r="AM321" s="104">
        <f t="shared" si="76"/>
        <v>0</v>
      </c>
      <c r="BB321" s="101"/>
    </row>
    <row r="322" spans="1:54" ht="15" customHeight="1" x14ac:dyDescent="0.3">
      <c r="A322" s="96" t="str">
        <f t="shared" si="71"/>
        <v/>
      </c>
      <c r="B322" s="96" t="str">
        <f t="shared" si="72"/>
        <v/>
      </c>
      <c r="C322" s="96" t="str">
        <f t="shared" si="73"/>
        <v/>
      </c>
      <c r="D322" s="13">
        <v>308</v>
      </c>
      <c r="E322" s="236"/>
      <c r="F322" s="241"/>
      <c r="G322" s="221"/>
      <c r="H322" s="221"/>
      <c r="I322" s="221"/>
      <c r="J322" s="235"/>
      <c r="K322" s="235"/>
      <c r="L322" s="221"/>
      <c r="M322" s="221"/>
      <c r="N322" s="282" t="str">
        <f t="shared" si="74"/>
        <v/>
      </c>
      <c r="O322" s="138">
        <f t="shared" si="75"/>
        <v>0</v>
      </c>
      <c r="P322" s="86"/>
      <c r="Q322" s="242"/>
      <c r="R322" s="243"/>
      <c r="S322" s="243"/>
      <c r="T322" s="242"/>
      <c r="U322" s="243"/>
      <c r="V322" s="243"/>
      <c r="W322" s="243"/>
      <c r="X322" s="243"/>
      <c r="Y322" s="243"/>
      <c r="Z322" s="243"/>
      <c r="AA322" s="243"/>
      <c r="AB322" s="243"/>
      <c r="AC322" s="243"/>
      <c r="AD322" s="243"/>
      <c r="AE322" s="243"/>
      <c r="AF322" s="221"/>
      <c r="AG322" s="221"/>
      <c r="AI322" s="101"/>
      <c r="AJ322" s="101"/>
      <c r="AK322" s="101"/>
      <c r="AL322" s="101"/>
      <c r="AM322" s="104">
        <f t="shared" si="76"/>
        <v>0</v>
      </c>
      <c r="BB322" s="101"/>
    </row>
    <row r="323" spans="1:54" ht="15" customHeight="1" x14ac:dyDescent="0.3">
      <c r="A323" s="96" t="str">
        <f t="shared" si="71"/>
        <v/>
      </c>
      <c r="B323" s="96" t="str">
        <f t="shared" si="72"/>
        <v/>
      </c>
      <c r="C323" s="96" t="str">
        <f t="shared" si="73"/>
        <v/>
      </c>
      <c r="D323" s="13">
        <v>309</v>
      </c>
      <c r="E323" s="236"/>
      <c r="F323" s="241"/>
      <c r="G323" s="221"/>
      <c r="H323" s="221"/>
      <c r="I323" s="221"/>
      <c r="J323" s="235"/>
      <c r="K323" s="235"/>
      <c r="L323" s="221"/>
      <c r="M323" s="221"/>
      <c r="N323" s="282" t="str">
        <f t="shared" si="74"/>
        <v/>
      </c>
      <c r="O323" s="138">
        <f t="shared" si="75"/>
        <v>0</v>
      </c>
      <c r="P323" s="86"/>
      <c r="Q323" s="242"/>
      <c r="R323" s="243"/>
      <c r="S323" s="243"/>
      <c r="T323" s="242"/>
      <c r="U323" s="243"/>
      <c r="V323" s="243"/>
      <c r="W323" s="243"/>
      <c r="X323" s="243"/>
      <c r="Y323" s="243"/>
      <c r="Z323" s="243"/>
      <c r="AA323" s="243"/>
      <c r="AB323" s="243"/>
      <c r="AC323" s="243"/>
      <c r="AD323" s="243"/>
      <c r="AE323" s="243"/>
      <c r="AF323" s="221"/>
      <c r="AG323" s="221"/>
      <c r="AI323" s="101"/>
      <c r="AJ323" s="101"/>
      <c r="AK323" s="101"/>
      <c r="AL323" s="101"/>
      <c r="AM323" s="104">
        <f t="shared" si="76"/>
        <v>0</v>
      </c>
      <c r="BB323" s="101"/>
    </row>
    <row r="324" spans="1:54" ht="15" customHeight="1" x14ac:dyDescent="0.3">
      <c r="A324" s="96" t="str">
        <f t="shared" si="71"/>
        <v/>
      </c>
      <c r="B324" s="96" t="str">
        <f t="shared" si="72"/>
        <v/>
      </c>
      <c r="C324" s="96" t="str">
        <f t="shared" si="73"/>
        <v/>
      </c>
      <c r="D324" s="13">
        <v>310</v>
      </c>
      <c r="E324" s="236"/>
      <c r="F324" s="241"/>
      <c r="G324" s="221"/>
      <c r="H324" s="221"/>
      <c r="I324" s="221"/>
      <c r="J324" s="235"/>
      <c r="K324" s="235"/>
      <c r="L324" s="221"/>
      <c r="M324" s="221"/>
      <c r="N324" s="282" t="str">
        <f t="shared" si="74"/>
        <v/>
      </c>
      <c r="O324" s="138">
        <f t="shared" si="75"/>
        <v>0</v>
      </c>
      <c r="P324" s="86"/>
      <c r="Q324" s="242"/>
      <c r="R324" s="243"/>
      <c r="S324" s="243"/>
      <c r="T324" s="242"/>
      <c r="U324" s="243"/>
      <c r="V324" s="243"/>
      <c r="W324" s="243"/>
      <c r="X324" s="243"/>
      <c r="Y324" s="243"/>
      <c r="Z324" s="243"/>
      <c r="AA324" s="243"/>
      <c r="AB324" s="243"/>
      <c r="AC324" s="243"/>
      <c r="AD324" s="243"/>
      <c r="AE324" s="243"/>
      <c r="AF324" s="221"/>
      <c r="AG324" s="221"/>
      <c r="AI324" s="101"/>
      <c r="AJ324" s="101"/>
      <c r="AK324" s="101"/>
      <c r="AL324" s="101"/>
      <c r="AM324" s="104">
        <f t="shared" si="76"/>
        <v>0</v>
      </c>
      <c r="BB324" s="101"/>
    </row>
    <row r="325" spans="1:54" ht="15" customHeight="1" x14ac:dyDescent="0.3">
      <c r="A325" s="96" t="str">
        <f t="shared" si="71"/>
        <v/>
      </c>
      <c r="B325" s="96" t="str">
        <f t="shared" si="72"/>
        <v/>
      </c>
      <c r="C325" s="96" t="str">
        <f t="shared" si="73"/>
        <v/>
      </c>
      <c r="D325" s="13">
        <v>311</v>
      </c>
      <c r="E325" s="236"/>
      <c r="F325" s="241"/>
      <c r="G325" s="221"/>
      <c r="H325" s="221"/>
      <c r="I325" s="221"/>
      <c r="J325" s="235"/>
      <c r="K325" s="235"/>
      <c r="L325" s="221"/>
      <c r="M325" s="221"/>
      <c r="N325" s="282" t="str">
        <f t="shared" si="74"/>
        <v/>
      </c>
      <c r="O325" s="138">
        <f t="shared" si="75"/>
        <v>0</v>
      </c>
      <c r="P325" s="86"/>
      <c r="Q325" s="242"/>
      <c r="R325" s="243"/>
      <c r="S325" s="243"/>
      <c r="T325" s="242"/>
      <c r="U325" s="243"/>
      <c r="V325" s="243"/>
      <c r="W325" s="243"/>
      <c r="X325" s="243"/>
      <c r="Y325" s="243"/>
      <c r="Z325" s="243"/>
      <c r="AA325" s="243"/>
      <c r="AB325" s="243"/>
      <c r="AC325" s="243"/>
      <c r="AD325" s="243"/>
      <c r="AE325" s="243"/>
      <c r="AF325" s="221"/>
      <c r="AG325" s="221"/>
      <c r="AI325" s="101"/>
      <c r="AJ325" s="101"/>
      <c r="AK325" s="101"/>
      <c r="AL325" s="101"/>
      <c r="AM325" s="104">
        <f t="shared" si="76"/>
        <v>0</v>
      </c>
      <c r="BB325" s="101"/>
    </row>
    <row r="326" spans="1:54" ht="15" customHeight="1" x14ac:dyDescent="0.3">
      <c r="A326" s="96" t="str">
        <f t="shared" si="71"/>
        <v/>
      </c>
      <c r="B326" s="96" t="str">
        <f t="shared" si="72"/>
        <v/>
      </c>
      <c r="C326" s="96" t="str">
        <f t="shared" si="73"/>
        <v/>
      </c>
      <c r="D326" s="13">
        <v>312</v>
      </c>
      <c r="E326" s="236"/>
      <c r="F326" s="241"/>
      <c r="G326" s="221"/>
      <c r="H326" s="221"/>
      <c r="I326" s="221"/>
      <c r="J326" s="235"/>
      <c r="K326" s="235"/>
      <c r="L326" s="221"/>
      <c r="M326" s="221"/>
      <c r="N326" s="282" t="str">
        <f t="shared" si="74"/>
        <v/>
      </c>
      <c r="O326" s="138">
        <f t="shared" si="75"/>
        <v>0</v>
      </c>
      <c r="P326" s="86"/>
      <c r="Q326" s="242"/>
      <c r="R326" s="243"/>
      <c r="S326" s="243"/>
      <c r="T326" s="242"/>
      <c r="U326" s="243"/>
      <c r="V326" s="243"/>
      <c r="W326" s="243"/>
      <c r="X326" s="243"/>
      <c r="Y326" s="243"/>
      <c r="Z326" s="243"/>
      <c r="AA326" s="243"/>
      <c r="AB326" s="243"/>
      <c r="AC326" s="243"/>
      <c r="AD326" s="243"/>
      <c r="AE326" s="243"/>
      <c r="AF326" s="221"/>
      <c r="AG326" s="221"/>
      <c r="AI326" s="101"/>
      <c r="AJ326" s="101"/>
      <c r="AK326" s="101"/>
      <c r="AL326" s="101"/>
      <c r="AM326" s="104">
        <f t="shared" si="76"/>
        <v>0</v>
      </c>
      <c r="BB326" s="101"/>
    </row>
    <row r="327" spans="1:54" ht="15" customHeight="1" x14ac:dyDescent="0.3">
      <c r="A327" s="96" t="str">
        <f t="shared" si="71"/>
        <v/>
      </c>
      <c r="B327" s="96" t="str">
        <f t="shared" si="72"/>
        <v/>
      </c>
      <c r="C327" s="96" t="str">
        <f t="shared" si="73"/>
        <v/>
      </c>
      <c r="D327" s="13">
        <v>313</v>
      </c>
      <c r="E327" s="236"/>
      <c r="F327" s="241"/>
      <c r="G327" s="221"/>
      <c r="H327" s="221"/>
      <c r="I327" s="221"/>
      <c r="J327" s="235"/>
      <c r="K327" s="235"/>
      <c r="L327" s="221"/>
      <c r="M327" s="221"/>
      <c r="N327" s="282" t="str">
        <f t="shared" si="74"/>
        <v/>
      </c>
      <c r="O327" s="138">
        <f t="shared" si="75"/>
        <v>0</v>
      </c>
      <c r="P327" s="86"/>
      <c r="Q327" s="242"/>
      <c r="R327" s="243"/>
      <c r="S327" s="243"/>
      <c r="T327" s="242"/>
      <c r="U327" s="243"/>
      <c r="V327" s="243"/>
      <c r="W327" s="243"/>
      <c r="X327" s="243"/>
      <c r="Y327" s="243"/>
      <c r="Z327" s="243"/>
      <c r="AA327" s="243"/>
      <c r="AB327" s="243"/>
      <c r="AC327" s="243"/>
      <c r="AD327" s="243"/>
      <c r="AE327" s="243"/>
      <c r="AF327" s="221"/>
      <c r="AG327" s="221"/>
      <c r="AI327" s="101"/>
      <c r="AJ327" s="101"/>
      <c r="AK327" s="101"/>
      <c r="AL327" s="101"/>
      <c r="AM327" s="104">
        <f t="shared" si="76"/>
        <v>0</v>
      </c>
      <c r="BB327" s="101"/>
    </row>
    <row r="328" spans="1:54" ht="15" customHeight="1" x14ac:dyDescent="0.3">
      <c r="A328" s="96" t="str">
        <f t="shared" si="71"/>
        <v/>
      </c>
      <c r="B328" s="96" t="str">
        <f t="shared" si="72"/>
        <v/>
      </c>
      <c r="C328" s="96" t="str">
        <f t="shared" si="73"/>
        <v/>
      </c>
      <c r="D328" s="13">
        <v>314</v>
      </c>
      <c r="E328" s="236"/>
      <c r="F328" s="241"/>
      <c r="G328" s="221"/>
      <c r="H328" s="221"/>
      <c r="I328" s="221"/>
      <c r="J328" s="235"/>
      <c r="K328" s="235"/>
      <c r="L328" s="221"/>
      <c r="M328" s="221"/>
      <c r="N328" s="282" t="str">
        <f t="shared" si="74"/>
        <v/>
      </c>
      <c r="O328" s="138">
        <f t="shared" si="75"/>
        <v>0</v>
      </c>
      <c r="P328" s="86"/>
      <c r="Q328" s="242"/>
      <c r="R328" s="243"/>
      <c r="S328" s="243"/>
      <c r="T328" s="242"/>
      <c r="U328" s="243"/>
      <c r="V328" s="243"/>
      <c r="W328" s="243"/>
      <c r="X328" s="243"/>
      <c r="Y328" s="243"/>
      <c r="Z328" s="243"/>
      <c r="AA328" s="243"/>
      <c r="AB328" s="243"/>
      <c r="AC328" s="243"/>
      <c r="AD328" s="243"/>
      <c r="AE328" s="243"/>
      <c r="AF328" s="221"/>
      <c r="AG328" s="221"/>
      <c r="AI328" s="101"/>
      <c r="AJ328" s="101"/>
      <c r="AK328" s="101"/>
      <c r="AL328" s="101"/>
      <c r="AM328" s="104">
        <f t="shared" si="76"/>
        <v>0</v>
      </c>
      <c r="BB328" s="101"/>
    </row>
    <row r="329" spans="1:54" ht="15" customHeight="1" x14ac:dyDescent="0.3">
      <c r="A329" s="96" t="str">
        <f t="shared" si="71"/>
        <v/>
      </c>
      <c r="B329" s="96" t="str">
        <f t="shared" si="72"/>
        <v/>
      </c>
      <c r="C329" s="96" t="str">
        <f t="shared" si="73"/>
        <v/>
      </c>
      <c r="D329" s="13">
        <v>315</v>
      </c>
      <c r="E329" s="236"/>
      <c r="F329" s="241"/>
      <c r="G329" s="221"/>
      <c r="H329" s="221"/>
      <c r="I329" s="221"/>
      <c r="J329" s="235"/>
      <c r="K329" s="235"/>
      <c r="L329" s="221"/>
      <c r="M329" s="221"/>
      <c r="N329" s="282" t="str">
        <f t="shared" si="74"/>
        <v/>
      </c>
      <c r="O329" s="138">
        <f t="shared" si="75"/>
        <v>0</v>
      </c>
      <c r="P329" s="86"/>
      <c r="Q329" s="242"/>
      <c r="R329" s="243"/>
      <c r="S329" s="243"/>
      <c r="T329" s="242"/>
      <c r="U329" s="243"/>
      <c r="V329" s="243"/>
      <c r="W329" s="243"/>
      <c r="X329" s="243"/>
      <c r="Y329" s="243"/>
      <c r="Z329" s="243"/>
      <c r="AA329" s="243"/>
      <c r="AB329" s="243"/>
      <c r="AC329" s="243"/>
      <c r="AD329" s="243"/>
      <c r="AE329" s="243"/>
      <c r="AF329" s="221"/>
      <c r="AG329" s="221"/>
      <c r="AI329" s="101"/>
      <c r="AJ329" s="101"/>
      <c r="AK329" s="101"/>
      <c r="AL329" s="101"/>
      <c r="AM329" s="104">
        <f t="shared" si="76"/>
        <v>0</v>
      </c>
      <c r="BB329" s="101"/>
    </row>
    <row r="330" spans="1:54" ht="15" customHeight="1" x14ac:dyDescent="0.3">
      <c r="A330" s="96" t="str">
        <f t="shared" si="71"/>
        <v/>
      </c>
      <c r="B330" s="96" t="str">
        <f t="shared" si="72"/>
        <v/>
      </c>
      <c r="C330" s="96" t="str">
        <f t="shared" si="73"/>
        <v/>
      </c>
      <c r="D330" s="13">
        <v>316</v>
      </c>
      <c r="E330" s="236"/>
      <c r="F330" s="241"/>
      <c r="G330" s="221"/>
      <c r="H330" s="221"/>
      <c r="I330" s="221"/>
      <c r="J330" s="235"/>
      <c r="K330" s="235"/>
      <c r="L330" s="221"/>
      <c r="M330" s="221"/>
      <c r="N330" s="282" t="str">
        <f t="shared" si="74"/>
        <v/>
      </c>
      <c r="O330" s="138">
        <f t="shared" si="75"/>
        <v>0</v>
      </c>
      <c r="P330" s="86"/>
      <c r="Q330" s="242"/>
      <c r="R330" s="243"/>
      <c r="S330" s="243"/>
      <c r="T330" s="242"/>
      <c r="U330" s="243"/>
      <c r="V330" s="243"/>
      <c r="W330" s="243"/>
      <c r="X330" s="243"/>
      <c r="Y330" s="243"/>
      <c r="Z330" s="243"/>
      <c r="AA330" s="243"/>
      <c r="AB330" s="243"/>
      <c r="AC330" s="243"/>
      <c r="AD330" s="243"/>
      <c r="AE330" s="243"/>
      <c r="AF330" s="221"/>
      <c r="AG330" s="221"/>
      <c r="AI330" s="101"/>
      <c r="AJ330" s="101"/>
      <c r="AK330" s="101"/>
      <c r="AL330" s="101"/>
      <c r="AM330" s="104">
        <f t="shared" si="76"/>
        <v>0</v>
      </c>
      <c r="BB330" s="101"/>
    </row>
    <row r="331" spans="1:54" ht="15" customHeight="1" x14ac:dyDescent="0.3">
      <c r="A331" s="96" t="str">
        <f t="shared" si="71"/>
        <v/>
      </c>
      <c r="B331" s="96" t="str">
        <f t="shared" si="72"/>
        <v/>
      </c>
      <c r="C331" s="96" t="str">
        <f t="shared" si="73"/>
        <v/>
      </c>
      <c r="D331" s="13">
        <v>317</v>
      </c>
      <c r="E331" s="236"/>
      <c r="F331" s="241"/>
      <c r="G331" s="221"/>
      <c r="H331" s="221"/>
      <c r="I331" s="221"/>
      <c r="J331" s="235"/>
      <c r="K331" s="235"/>
      <c r="L331" s="221"/>
      <c r="M331" s="221"/>
      <c r="N331" s="282" t="str">
        <f t="shared" si="74"/>
        <v/>
      </c>
      <c r="O331" s="138">
        <f t="shared" si="75"/>
        <v>0</v>
      </c>
      <c r="P331" s="86"/>
      <c r="Q331" s="242"/>
      <c r="R331" s="243"/>
      <c r="S331" s="243"/>
      <c r="T331" s="242"/>
      <c r="U331" s="243"/>
      <c r="V331" s="243"/>
      <c r="W331" s="243"/>
      <c r="X331" s="243"/>
      <c r="Y331" s="243"/>
      <c r="Z331" s="243"/>
      <c r="AA331" s="243"/>
      <c r="AB331" s="243"/>
      <c r="AC331" s="243"/>
      <c r="AD331" s="243"/>
      <c r="AE331" s="243"/>
      <c r="AF331" s="221"/>
      <c r="AG331" s="221"/>
      <c r="AI331" s="101"/>
      <c r="AJ331" s="101"/>
      <c r="AK331" s="101"/>
      <c r="AL331" s="101"/>
      <c r="AM331" s="104">
        <f t="shared" si="76"/>
        <v>0</v>
      </c>
      <c r="BB331" s="101"/>
    </row>
    <row r="332" spans="1:54" ht="15" customHeight="1" x14ac:dyDescent="0.3">
      <c r="A332" s="96" t="str">
        <f t="shared" si="71"/>
        <v/>
      </c>
      <c r="B332" s="96" t="str">
        <f t="shared" si="72"/>
        <v/>
      </c>
      <c r="C332" s="96" t="str">
        <f t="shared" si="73"/>
        <v/>
      </c>
      <c r="D332" s="13">
        <v>318</v>
      </c>
      <c r="E332" s="236"/>
      <c r="F332" s="241"/>
      <c r="G332" s="221"/>
      <c r="H332" s="221"/>
      <c r="I332" s="221"/>
      <c r="J332" s="235"/>
      <c r="K332" s="235"/>
      <c r="L332" s="221"/>
      <c r="M332" s="221"/>
      <c r="N332" s="282" t="str">
        <f t="shared" si="74"/>
        <v/>
      </c>
      <c r="O332" s="138">
        <f t="shared" si="75"/>
        <v>0</v>
      </c>
      <c r="P332" s="86"/>
      <c r="Q332" s="242"/>
      <c r="R332" s="243"/>
      <c r="S332" s="243"/>
      <c r="T332" s="242"/>
      <c r="U332" s="243"/>
      <c r="V332" s="243"/>
      <c r="W332" s="243"/>
      <c r="X332" s="243"/>
      <c r="Y332" s="243"/>
      <c r="Z332" s="243"/>
      <c r="AA332" s="243"/>
      <c r="AB332" s="243"/>
      <c r="AC332" s="243"/>
      <c r="AD332" s="243"/>
      <c r="AE332" s="243"/>
      <c r="AF332" s="221"/>
      <c r="AG332" s="221"/>
      <c r="AI332" s="101"/>
      <c r="AJ332" s="101"/>
      <c r="AK332" s="101"/>
      <c r="AL332" s="101"/>
      <c r="AM332" s="104">
        <f t="shared" si="76"/>
        <v>0</v>
      </c>
      <c r="BB332" s="101"/>
    </row>
    <row r="333" spans="1:54" ht="15" customHeight="1" x14ac:dyDescent="0.3">
      <c r="A333" s="96" t="str">
        <f t="shared" si="71"/>
        <v/>
      </c>
      <c r="B333" s="96" t="str">
        <f t="shared" si="72"/>
        <v/>
      </c>
      <c r="C333" s="96" t="str">
        <f t="shared" si="73"/>
        <v/>
      </c>
      <c r="D333" s="13">
        <v>319</v>
      </c>
      <c r="E333" s="236"/>
      <c r="F333" s="241"/>
      <c r="G333" s="221"/>
      <c r="H333" s="221"/>
      <c r="I333" s="221"/>
      <c r="J333" s="235"/>
      <c r="K333" s="235"/>
      <c r="L333" s="221"/>
      <c r="M333" s="221"/>
      <c r="N333" s="282" t="str">
        <f t="shared" si="74"/>
        <v/>
      </c>
      <c r="O333" s="138">
        <f t="shared" si="75"/>
        <v>0</v>
      </c>
      <c r="P333" s="86"/>
      <c r="Q333" s="242"/>
      <c r="R333" s="243"/>
      <c r="S333" s="243"/>
      <c r="T333" s="242"/>
      <c r="U333" s="243"/>
      <c r="V333" s="243"/>
      <c r="W333" s="243"/>
      <c r="X333" s="243"/>
      <c r="Y333" s="243"/>
      <c r="Z333" s="243"/>
      <c r="AA333" s="243"/>
      <c r="AB333" s="243"/>
      <c r="AC333" s="243"/>
      <c r="AD333" s="243"/>
      <c r="AE333" s="243"/>
      <c r="AF333" s="221"/>
      <c r="AG333" s="221"/>
      <c r="AI333" s="101"/>
      <c r="AJ333" s="101"/>
      <c r="AK333" s="101"/>
      <c r="AL333" s="101"/>
      <c r="AM333" s="104">
        <f t="shared" si="76"/>
        <v>0</v>
      </c>
      <c r="BB333" s="101"/>
    </row>
    <row r="334" spans="1:54" ht="15" customHeight="1" x14ac:dyDescent="0.3">
      <c r="A334" s="96" t="str">
        <f t="shared" si="71"/>
        <v/>
      </c>
      <c r="B334" s="96" t="str">
        <f t="shared" si="72"/>
        <v/>
      </c>
      <c r="C334" s="96" t="str">
        <f t="shared" si="73"/>
        <v/>
      </c>
      <c r="D334" s="13">
        <v>320</v>
      </c>
      <c r="E334" s="236"/>
      <c r="F334" s="241"/>
      <c r="G334" s="221"/>
      <c r="H334" s="221"/>
      <c r="I334" s="221"/>
      <c r="J334" s="235"/>
      <c r="K334" s="235"/>
      <c r="L334" s="221"/>
      <c r="M334" s="221"/>
      <c r="N334" s="282" t="str">
        <f t="shared" si="74"/>
        <v/>
      </c>
      <c r="O334" s="138">
        <f t="shared" si="75"/>
        <v>0</v>
      </c>
      <c r="P334" s="86"/>
      <c r="Q334" s="242"/>
      <c r="R334" s="243"/>
      <c r="S334" s="243"/>
      <c r="T334" s="242"/>
      <c r="U334" s="243"/>
      <c r="V334" s="243"/>
      <c r="W334" s="243"/>
      <c r="X334" s="243"/>
      <c r="Y334" s="243"/>
      <c r="Z334" s="243"/>
      <c r="AA334" s="243"/>
      <c r="AB334" s="243"/>
      <c r="AC334" s="243"/>
      <c r="AD334" s="243"/>
      <c r="AE334" s="243"/>
      <c r="AF334" s="221"/>
      <c r="AG334" s="221"/>
      <c r="AI334" s="101"/>
      <c r="AJ334" s="101"/>
      <c r="AK334" s="101"/>
      <c r="AL334" s="101"/>
      <c r="AM334" s="104">
        <f t="shared" si="76"/>
        <v>0</v>
      </c>
      <c r="BB334" s="101"/>
    </row>
    <row r="335" spans="1:54" ht="15" customHeight="1" x14ac:dyDescent="0.3">
      <c r="A335" s="96" t="str">
        <f t="shared" si="71"/>
        <v/>
      </c>
      <c r="B335" s="96" t="str">
        <f t="shared" si="72"/>
        <v/>
      </c>
      <c r="C335" s="96" t="str">
        <f t="shared" si="73"/>
        <v/>
      </c>
      <c r="D335" s="13">
        <v>321</v>
      </c>
      <c r="E335" s="236"/>
      <c r="F335" s="241"/>
      <c r="G335" s="221"/>
      <c r="H335" s="221"/>
      <c r="I335" s="221"/>
      <c r="J335" s="235"/>
      <c r="K335" s="235"/>
      <c r="L335" s="221"/>
      <c r="M335" s="221"/>
      <c r="N335" s="282" t="str">
        <f t="shared" si="74"/>
        <v/>
      </c>
      <c r="O335" s="138">
        <f t="shared" si="75"/>
        <v>0</v>
      </c>
      <c r="P335" s="86"/>
      <c r="Q335" s="242"/>
      <c r="R335" s="243"/>
      <c r="S335" s="243"/>
      <c r="T335" s="242"/>
      <c r="U335" s="243"/>
      <c r="V335" s="243"/>
      <c r="W335" s="243"/>
      <c r="X335" s="243"/>
      <c r="Y335" s="243"/>
      <c r="Z335" s="243"/>
      <c r="AA335" s="243"/>
      <c r="AB335" s="243"/>
      <c r="AC335" s="243"/>
      <c r="AD335" s="243"/>
      <c r="AE335" s="243"/>
      <c r="AF335" s="221"/>
      <c r="AG335" s="221"/>
      <c r="AI335" s="101"/>
      <c r="AJ335" s="101"/>
      <c r="AK335" s="101"/>
      <c r="AL335" s="101"/>
      <c r="AM335" s="104">
        <f t="shared" si="76"/>
        <v>0</v>
      </c>
      <c r="BB335" s="101"/>
    </row>
    <row r="336" spans="1:54" ht="15" customHeight="1" x14ac:dyDescent="0.3">
      <c r="A336" s="96" t="str">
        <f t="shared" ref="A336:A399" si="78">IF(T336&lt;&gt;"",T336,IF(K336&lt;&gt;"",K336,IF(J336&lt;&gt;"",J336,"")))</f>
        <v/>
      </c>
      <c r="B336" s="96" t="str">
        <f t="shared" ref="B336:B399" si="79">IF(E336&lt;&gt;"",MONTH(E336),"")</f>
        <v/>
      </c>
      <c r="C336" s="96" t="str">
        <f t="shared" ref="C336:C399" si="80">IF(E336&lt;&gt;"",YEAR(E336),"")</f>
        <v/>
      </c>
      <c r="D336" s="13">
        <v>322</v>
      </c>
      <c r="E336" s="236"/>
      <c r="F336" s="241"/>
      <c r="G336" s="221"/>
      <c r="H336" s="221"/>
      <c r="I336" s="221"/>
      <c r="J336" s="235"/>
      <c r="K336" s="235"/>
      <c r="L336" s="221"/>
      <c r="M336" s="221"/>
      <c r="N336" s="282" t="str">
        <f t="shared" ref="N336:N399" si="81">IF(J336&lt;&gt;"",K336-J336,"")</f>
        <v/>
      </c>
      <c r="O336" s="138">
        <f t="shared" ref="O336:O399" si="82">IF(F336=$O$13,N336*$J$10,0)</f>
        <v>0</v>
      </c>
      <c r="P336" s="86"/>
      <c r="Q336" s="242"/>
      <c r="R336" s="243"/>
      <c r="S336" s="243"/>
      <c r="T336" s="242"/>
      <c r="U336" s="243"/>
      <c r="V336" s="243"/>
      <c r="W336" s="243"/>
      <c r="X336" s="243"/>
      <c r="Y336" s="243"/>
      <c r="Z336" s="243"/>
      <c r="AA336" s="243"/>
      <c r="AB336" s="243"/>
      <c r="AC336" s="243"/>
      <c r="AD336" s="243"/>
      <c r="AE336" s="243"/>
      <c r="AF336" s="221"/>
      <c r="AG336" s="221"/>
      <c r="AI336" s="101"/>
      <c r="AJ336" s="101"/>
      <c r="AK336" s="101"/>
      <c r="AL336" s="101"/>
      <c r="AM336" s="104">
        <f t="shared" ref="AM336:AM399" si="83">SUM(V336:AE336)</f>
        <v>0</v>
      </c>
      <c r="BB336" s="101"/>
    </row>
    <row r="337" spans="1:54" ht="15" customHeight="1" x14ac:dyDescent="0.3">
      <c r="A337" s="96" t="str">
        <f t="shared" si="78"/>
        <v/>
      </c>
      <c r="B337" s="96" t="str">
        <f t="shared" si="79"/>
        <v/>
      </c>
      <c r="C337" s="96" t="str">
        <f t="shared" si="80"/>
        <v/>
      </c>
      <c r="D337" s="13">
        <v>323</v>
      </c>
      <c r="E337" s="236"/>
      <c r="F337" s="241"/>
      <c r="G337" s="221"/>
      <c r="H337" s="221"/>
      <c r="I337" s="221"/>
      <c r="J337" s="235"/>
      <c r="K337" s="235"/>
      <c r="L337" s="221"/>
      <c r="M337" s="221"/>
      <c r="N337" s="282" t="str">
        <f t="shared" si="81"/>
        <v/>
      </c>
      <c r="O337" s="138">
        <f t="shared" si="82"/>
        <v>0</v>
      </c>
      <c r="P337" s="86"/>
      <c r="Q337" s="242"/>
      <c r="R337" s="243"/>
      <c r="S337" s="243"/>
      <c r="T337" s="242"/>
      <c r="U337" s="243"/>
      <c r="V337" s="243"/>
      <c r="W337" s="243"/>
      <c r="X337" s="243"/>
      <c r="Y337" s="243"/>
      <c r="Z337" s="243"/>
      <c r="AA337" s="243"/>
      <c r="AB337" s="243"/>
      <c r="AC337" s="243"/>
      <c r="AD337" s="243"/>
      <c r="AE337" s="243"/>
      <c r="AF337" s="221"/>
      <c r="AG337" s="221"/>
      <c r="AI337" s="101"/>
      <c r="AJ337" s="101"/>
      <c r="AK337" s="101"/>
      <c r="AL337" s="101"/>
      <c r="AM337" s="104">
        <f t="shared" si="83"/>
        <v>0</v>
      </c>
      <c r="BB337" s="101"/>
    </row>
    <row r="338" spans="1:54" ht="15" customHeight="1" x14ac:dyDescent="0.3">
      <c r="A338" s="96" t="str">
        <f t="shared" si="78"/>
        <v/>
      </c>
      <c r="B338" s="96" t="str">
        <f t="shared" si="79"/>
        <v/>
      </c>
      <c r="C338" s="96" t="str">
        <f t="shared" si="80"/>
        <v/>
      </c>
      <c r="D338" s="13">
        <v>324</v>
      </c>
      <c r="E338" s="236"/>
      <c r="F338" s="241"/>
      <c r="G338" s="221"/>
      <c r="H338" s="221"/>
      <c r="I338" s="221"/>
      <c r="J338" s="235"/>
      <c r="K338" s="235"/>
      <c r="L338" s="221"/>
      <c r="M338" s="221"/>
      <c r="N338" s="282" t="str">
        <f t="shared" si="81"/>
        <v/>
      </c>
      <c r="O338" s="138">
        <f t="shared" si="82"/>
        <v>0</v>
      </c>
      <c r="P338" s="86"/>
      <c r="Q338" s="242"/>
      <c r="R338" s="243"/>
      <c r="S338" s="243"/>
      <c r="T338" s="242"/>
      <c r="U338" s="243"/>
      <c r="V338" s="243"/>
      <c r="W338" s="243"/>
      <c r="X338" s="243"/>
      <c r="Y338" s="243"/>
      <c r="Z338" s="243"/>
      <c r="AA338" s="243"/>
      <c r="AB338" s="243"/>
      <c r="AC338" s="243"/>
      <c r="AD338" s="243"/>
      <c r="AE338" s="243"/>
      <c r="AF338" s="221"/>
      <c r="AG338" s="221"/>
      <c r="AI338" s="101"/>
      <c r="AJ338" s="101"/>
      <c r="AK338" s="101"/>
      <c r="AL338" s="101"/>
      <c r="AM338" s="104">
        <f t="shared" si="83"/>
        <v>0</v>
      </c>
      <c r="BB338" s="101"/>
    </row>
    <row r="339" spans="1:54" ht="15" customHeight="1" x14ac:dyDescent="0.3">
      <c r="A339" s="96" t="str">
        <f t="shared" si="78"/>
        <v/>
      </c>
      <c r="B339" s="96" t="str">
        <f t="shared" si="79"/>
        <v/>
      </c>
      <c r="C339" s="96" t="str">
        <f t="shared" si="80"/>
        <v/>
      </c>
      <c r="D339" s="13">
        <v>325</v>
      </c>
      <c r="E339" s="236"/>
      <c r="F339" s="241"/>
      <c r="G339" s="221"/>
      <c r="H339" s="221"/>
      <c r="I339" s="221"/>
      <c r="J339" s="235"/>
      <c r="K339" s="235"/>
      <c r="L339" s="221"/>
      <c r="M339" s="221"/>
      <c r="N339" s="282" t="str">
        <f t="shared" si="81"/>
        <v/>
      </c>
      <c r="O339" s="138">
        <f t="shared" si="82"/>
        <v>0</v>
      </c>
      <c r="P339" s="86"/>
      <c r="Q339" s="242"/>
      <c r="R339" s="243"/>
      <c r="S339" s="243"/>
      <c r="T339" s="242"/>
      <c r="U339" s="243"/>
      <c r="V339" s="243"/>
      <c r="W339" s="243"/>
      <c r="X339" s="243"/>
      <c r="Y339" s="243"/>
      <c r="Z339" s="243"/>
      <c r="AA339" s="243"/>
      <c r="AB339" s="243"/>
      <c r="AC339" s="243"/>
      <c r="AD339" s="243"/>
      <c r="AE339" s="243"/>
      <c r="AF339" s="221"/>
      <c r="AG339" s="221"/>
      <c r="AI339" s="101"/>
      <c r="AJ339" s="101"/>
      <c r="AK339" s="101"/>
      <c r="AL339" s="101"/>
      <c r="AM339" s="104">
        <f t="shared" si="83"/>
        <v>0</v>
      </c>
      <c r="BB339" s="101"/>
    </row>
    <row r="340" spans="1:54" ht="15" customHeight="1" x14ac:dyDescent="0.3">
      <c r="A340" s="96" t="str">
        <f t="shared" si="78"/>
        <v/>
      </c>
      <c r="B340" s="96" t="str">
        <f t="shared" si="79"/>
        <v/>
      </c>
      <c r="C340" s="96" t="str">
        <f t="shared" si="80"/>
        <v/>
      </c>
      <c r="D340" s="13">
        <v>326</v>
      </c>
      <c r="E340" s="236"/>
      <c r="F340" s="241"/>
      <c r="G340" s="221"/>
      <c r="H340" s="221"/>
      <c r="I340" s="221"/>
      <c r="J340" s="235"/>
      <c r="K340" s="235"/>
      <c r="L340" s="221"/>
      <c r="M340" s="221"/>
      <c r="N340" s="282" t="str">
        <f t="shared" si="81"/>
        <v/>
      </c>
      <c r="O340" s="138">
        <f t="shared" si="82"/>
        <v>0</v>
      </c>
      <c r="P340" s="86"/>
      <c r="Q340" s="242"/>
      <c r="R340" s="243"/>
      <c r="S340" s="243"/>
      <c r="T340" s="242"/>
      <c r="U340" s="243"/>
      <c r="V340" s="243"/>
      <c r="W340" s="243"/>
      <c r="X340" s="243"/>
      <c r="Y340" s="243"/>
      <c r="Z340" s="243"/>
      <c r="AA340" s="243"/>
      <c r="AB340" s="243"/>
      <c r="AC340" s="243"/>
      <c r="AD340" s="243"/>
      <c r="AE340" s="243"/>
      <c r="AF340" s="221"/>
      <c r="AG340" s="221"/>
      <c r="AI340" s="101"/>
      <c r="AJ340" s="101"/>
      <c r="AK340" s="101"/>
      <c r="AL340" s="101"/>
      <c r="AM340" s="104">
        <f t="shared" si="83"/>
        <v>0</v>
      </c>
      <c r="BB340" s="101"/>
    </row>
    <row r="341" spans="1:54" ht="15" customHeight="1" x14ac:dyDescent="0.3">
      <c r="A341" s="96" t="str">
        <f t="shared" si="78"/>
        <v/>
      </c>
      <c r="B341" s="96" t="str">
        <f t="shared" si="79"/>
        <v/>
      </c>
      <c r="C341" s="96" t="str">
        <f t="shared" si="80"/>
        <v/>
      </c>
      <c r="D341" s="13">
        <v>327</v>
      </c>
      <c r="E341" s="236"/>
      <c r="F341" s="241"/>
      <c r="G341" s="221"/>
      <c r="H341" s="221"/>
      <c r="I341" s="221"/>
      <c r="J341" s="235"/>
      <c r="K341" s="235"/>
      <c r="L341" s="221"/>
      <c r="M341" s="221"/>
      <c r="N341" s="282" t="str">
        <f t="shared" si="81"/>
        <v/>
      </c>
      <c r="O341" s="138">
        <f t="shared" si="82"/>
        <v>0</v>
      </c>
      <c r="P341" s="86"/>
      <c r="Q341" s="242"/>
      <c r="R341" s="243"/>
      <c r="S341" s="243"/>
      <c r="T341" s="242"/>
      <c r="U341" s="243"/>
      <c r="V341" s="243"/>
      <c r="W341" s="243"/>
      <c r="X341" s="243"/>
      <c r="Y341" s="243"/>
      <c r="Z341" s="243"/>
      <c r="AA341" s="243"/>
      <c r="AB341" s="243"/>
      <c r="AC341" s="243"/>
      <c r="AD341" s="243"/>
      <c r="AE341" s="243"/>
      <c r="AF341" s="221"/>
      <c r="AG341" s="221"/>
      <c r="AI341" s="101"/>
      <c r="AJ341" s="101"/>
      <c r="AK341" s="101"/>
      <c r="AL341" s="101"/>
      <c r="AM341" s="104">
        <f t="shared" si="83"/>
        <v>0</v>
      </c>
      <c r="BB341" s="101"/>
    </row>
    <row r="342" spans="1:54" ht="15" customHeight="1" x14ac:dyDescent="0.3">
      <c r="A342" s="96" t="str">
        <f t="shared" si="78"/>
        <v/>
      </c>
      <c r="B342" s="96" t="str">
        <f t="shared" si="79"/>
        <v/>
      </c>
      <c r="C342" s="96" t="str">
        <f t="shared" si="80"/>
        <v/>
      </c>
      <c r="D342" s="13">
        <v>328</v>
      </c>
      <c r="E342" s="236"/>
      <c r="F342" s="241"/>
      <c r="G342" s="221"/>
      <c r="H342" s="221"/>
      <c r="I342" s="221"/>
      <c r="J342" s="235"/>
      <c r="K342" s="235"/>
      <c r="L342" s="221"/>
      <c r="M342" s="221"/>
      <c r="N342" s="282" t="str">
        <f t="shared" si="81"/>
        <v/>
      </c>
      <c r="O342" s="138">
        <f t="shared" si="82"/>
        <v>0</v>
      </c>
      <c r="P342" s="86"/>
      <c r="Q342" s="242"/>
      <c r="R342" s="243"/>
      <c r="S342" s="243"/>
      <c r="T342" s="242"/>
      <c r="U342" s="243"/>
      <c r="V342" s="243"/>
      <c r="W342" s="243"/>
      <c r="X342" s="243"/>
      <c r="Y342" s="243"/>
      <c r="Z342" s="243"/>
      <c r="AA342" s="243"/>
      <c r="AB342" s="243"/>
      <c r="AC342" s="243"/>
      <c r="AD342" s="243"/>
      <c r="AE342" s="243"/>
      <c r="AF342" s="221"/>
      <c r="AG342" s="221"/>
      <c r="AI342" s="101"/>
      <c r="AJ342" s="101"/>
      <c r="AK342" s="101"/>
      <c r="AL342" s="101"/>
      <c r="AM342" s="104">
        <f t="shared" si="83"/>
        <v>0</v>
      </c>
      <c r="BB342" s="101"/>
    </row>
    <row r="343" spans="1:54" ht="15" customHeight="1" x14ac:dyDescent="0.3">
      <c r="A343" s="96" t="str">
        <f t="shared" si="78"/>
        <v/>
      </c>
      <c r="B343" s="96" t="str">
        <f t="shared" si="79"/>
        <v/>
      </c>
      <c r="C343" s="96" t="str">
        <f t="shared" si="80"/>
        <v/>
      </c>
      <c r="D343" s="13">
        <v>329</v>
      </c>
      <c r="E343" s="236"/>
      <c r="F343" s="241"/>
      <c r="G343" s="221"/>
      <c r="H343" s="221"/>
      <c r="I343" s="221"/>
      <c r="J343" s="235"/>
      <c r="K343" s="235"/>
      <c r="L343" s="221"/>
      <c r="M343" s="221"/>
      <c r="N343" s="282" t="str">
        <f t="shared" si="81"/>
        <v/>
      </c>
      <c r="O343" s="138">
        <f t="shared" si="82"/>
        <v>0</v>
      </c>
      <c r="P343" s="86"/>
      <c r="Q343" s="242"/>
      <c r="R343" s="243"/>
      <c r="S343" s="243"/>
      <c r="T343" s="242"/>
      <c r="U343" s="243"/>
      <c r="V343" s="243"/>
      <c r="W343" s="243"/>
      <c r="X343" s="243"/>
      <c r="Y343" s="243"/>
      <c r="Z343" s="243"/>
      <c r="AA343" s="243"/>
      <c r="AB343" s="243"/>
      <c r="AC343" s="243"/>
      <c r="AD343" s="243"/>
      <c r="AE343" s="243"/>
      <c r="AF343" s="221"/>
      <c r="AG343" s="221"/>
      <c r="AI343" s="101"/>
      <c r="AJ343" s="101"/>
      <c r="AK343" s="101"/>
      <c r="AL343" s="101"/>
      <c r="AM343" s="104">
        <f t="shared" si="83"/>
        <v>0</v>
      </c>
      <c r="BB343" s="101"/>
    </row>
    <row r="344" spans="1:54" ht="15" customHeight="1" x14ac:dyDescent="0.3">
      <c r="A344" s="96" t="str">
        <f t="shared" si="78"/>
        <v/>
      </c>
      <c r="B344" s="96" t="str">
        <f t="shared" si="79"/>
        <v/>
      </c>
      <c r="C344" s="96" t="str">
        <f t="shared" si="80"/>
        <v/>
      </c>
      <c r="D344" s="13">
        <v>330</v>
      </c>
      <c r="E344" s="236"/>
      <c r="F344" s="241"/>
      <c r="G344" s="221"/>
      <c r="H344" s="221"/>
      <c r="I344" s="221"/>
      <c r="J344" s="235"/>
      <c r="K344" s="235"/>
      <c r="L344" s="221"/>
      <c r="M344" s="221"/>
      <c r="N344" s="282" t="str">
        <f t="shared" si="81"/>
        <v/>
      </c>
      <c r="O344" s="138">
        <f t="shared" si="82"/>
        <v>0</v>
      </c>
      <c r="P344" s="86"/>
      <c r="Q344" s="242"/>
      <c r="R344" s="243"/>
      <c r="S344" s="243"/>
      <c r="T344" s="242"/>
      <c r="U344" s="243"/>
      <c r="V344" s="243"/>
      <c r="W344" s="243"/>
      <c r="X344" s="243"/>
      <c r="Y344" s="243"/>
      <c r="Z344" s="243"/>
      <c r="AA344" s="243"/>
      <c r="AB344" s="243"/>
      <c r="AC344" s="243"/>
      <c r="AD344" s="243"/>
      <c r="AE344" s="243"/>
      <c r="AF344" s="221"/>
      <c r="AG344" s="221"/>
      <c r="AI344" s="101"/>
      <c r="AJ344" s="101"/>
      <c r="AK344" s="101"/>
      <c r="AL344" s="101"/>
      <c r="AM344" s="104">
        <f t="shared" si="83"/>
        <v>0</v>
      </c>
      <c r="BB344" s="101"/>
    </row>
    <row r="345" spans="1:54" ht="15" customHeight="1" x14ac:dyDescent="0.3">
      <c r="A345" s="96" t="str">
        <f t="shared" si="78"/>
        <v/>
      </c>
      <c r="B345" s="96" t="str">
        <f t="shared" si="79"/>
        <v/>
      </c>
      <c r="C345" s="96" t="str">
        <f t="shared" si="80"/>
        <v/>
      </c>
      <c r="D345" s="13">
        <v>331</v>
      </c>
      <c r="E345" s="236"/>
      <c r="F345" s="241"/>
      <c r="G345" s="221"/>
      <c r="H345" s="221"/>
      <c r="I345" s="221"/>
      <c r="J345" s="235"/>
      <c r="K345" s="235"/>
      <c r="L345" s="221"/>
      <c r="M345" s="221"/>
      <c r="N345" s="282" t="str">
        <f t="shared" si="81"/>
        <v/>
      </c>
      <c r="O345" s="138">
        <f t="shared" si="82"/>
        <v>0</v>
      </c>
      <c r="P345" s="86"/>
      <c r="Q345" s="242"/>
      <c r="R345" s="243"/>
      <c r="S345" s="243"/>
      <c r="T345" s="242"/>
      <c r="U345" s="243"/>
      <c r="V345" s="243"/>
      <c r="W345" s="243"/>
      <c r="X345" s="243"/>
      <c r="Y345" s="243"/>
      <c r="Z345" s="243"/>
      <c r="AA345" s="243"/>
      <c r="AB345" s="243"/>
      <c r="AC345" s="243"/>
      <c r="AD345" s="243"/>
      <c r="AE345" s="243"/>
      <c r="AF345" s="221"/>
      <c r="AG345" s="221"/>
      <c r="AI345" s="101"/>
      <c r="AJ345" s="101"/>
      <c r="AK345" s="101"/>
      <c r="AL345" s="101"/>
      <c r="AM345" s="104">
        <f t="shared" si="83"/>
        <v>0</v>
      </c>
      <c r="BB345" s="101"/>
    </row>
    <row r="346" spans="1:54" ht="15" customHeight="1" x14ac:dyDescent="0.3">
      <c r="A346" s="96" t="str">
        <f t="shared" si="78"/>
        <v/>
      </c>
      <c r="B346" s="96" t="str">
        <f t="shared" si="79"/>
        <v/>
      </c>
      <c r="C346" s="96" t="str">
        <f t="shared" si="80"/>
        <v/>
      </c>
      <c r="D346" s="13">
        <v>332</v>
      </c>
      <c r="E346" s="236"/>
      <c r="F346" s="241"/>
      <c r="G346" s="221"/>
      <c r="H346" s="221"/>
      <c r="I346" s="221"/>
      <c r="J346" s="235"/>
      <c r="K346" s="235"/>
      <c r="L346" s="221"/>
      <c r="M346" s="221"/>
      <c r="N346" s="282" t="str">
        <f t="shared" si="81"/>
        <v/>
      </c>
      <c r="O346" s="138">
        <f t="shared" si="82"/>
        <v>0</v>
      </c>
      <c r="P346" s="86"/>
      <c r="Q346" s="242"/>
      <c r="R346" s="243"/>
      <c r="S346" s="243"/>
      <c r="T346" s="242"/>
      <c r="U346" s="243"/>
      <c r="V346" s="243"/>
      <c r="W346" s="243"/>
      <c r="X346" s="243"/>
      <c r="Y346" s="243"/>
      <c r="Z346" s="243"/>
      <c r="AA346" s="243"/>
      <c r="AB346" s="243"/>
      <c r="AC346" s="243"/>
      <c r="AD346" s="243"/>
      <c r="AE346" s="243"/>
      <c r="AF346" s="221"/>
      <c r="AG346" s="221"/>
      <c r="AI346" s="101"/>
      <c r="AJ346" s="101"/>
      <c r="AK346" s="101"/>
      <c r="AL346" s="101"/>
      <c r="AM346" s="104">
        <f t="shared" si="83"/>
        <v>0</v>
      </c>
      <c r="BB346" s="101"/>
    </row>
    <row r="347" spans="1:54" ht="15" customHeight="1" x14ac:dyDescent="0.3">
      <c r="A347" s="96" t="str">
        <f t="shared" si="78"/>
        <v/>
      </c>
      <c r="B347" s="96" t="str">
        <f t="shared" si="79"/>
        <v/>
      </c>
      <c r="C347" s="96" t="str">
        <f t="shared" si="80"/>
        <v/>
      </c>
      <c r="D347" s="13">
        <v>333</v>
      </c>
      <c r="E347" s="236"/>
      <c r="F347" s="241"/>
      <c r="G347" s="221"/>
      <c r="H347" s="221"/>
      <c r="I347" s="221"/>
      <c r="J347" s="235"/>
      <c r="K347" s="235"/>
      <c r="L347" s="221"/>
      <c r="M347" s="221"/>
      <c r="N347" s="282" t="str">
        <f t="shared" si="81"/>
        <v/>
      </c>
      <c r="O347" s="138">
        <f t="shared" si="82"/>
        <v>0</v>
      </c>
      <c r="P347" s="86"/>
      <c r="Q347" s="242"/>
      <c r="R347" s="243"/>
      <c r="S347" s="243"/>
      <c r="T347" s="242"/>
      <c r="U347" s="243"/>
      <c r="V347" s="243"/>
      <c r="W347" s="243"/>
      <c r="X347" s="243"/>
      <c r="Y347" s="243"/>
      <c r="Z347" s="243"/>
      <c r="AA347" s="243"/>
      <c r="AB347" s="243"/>
      <c r="AC347" s="243"/>
      <c r="AD347" s="243"/>
      <c r="AE347" s="243"/>
      <c r="AF347" s="221"/>
      <c r="AG347" s="221"/>
      <c r="AI347" s="101"/>
      <c r="AJ347" s="101"/>
      <c r="AK347" s="101"/>
      <c r="AL347" s="101"/>
      <c r="AM347" s="104">
        <f t="shared" si="83"/>
        <v>0</v>
      </c>
      <c r="BB347" s="101"/>
    </row>
    <row r="348" spans="1:54" ht="15" customHeight="1" x14ac:dyDescent="0.3">
      <c r="A348" s="96" t="str">
        <f t="shared" si="78"/>
        <v/>
      </c>
      <c r="B348" s="96" t="str">
        <f t="shared" si="79"/>
        <v/>
      </c>
      <c r="C348" s="96" t="str">
        <f t="shared" si="80"/>
        <v/>
      </c>
      <c r="D348" s="13">
        <v>334</v>
      </c>
      <c r="E348" s="236"/>
      <c r="F348" s="241"/>
      <c r="G348" s="221"/>
      <c r="H348" s="221"/>
      <c r="I348" s="221"/>
      <c r="J348" s="235"/>
      <c r="K348" s="235"/>
      <c r="L348" s="221"/>
      <c r="M348" s="221"/>
      <c r="N348" s="282" t="str">
        <f t="shared" si="81"/>
        <v/>
      </c>
      <c r="O348" s="138">
        <f t="shared" si="82"/>
        <v>0</v>
      </c>
      <c r="P348" s="86"/>
      <c r="Q348" s="242"/>
      <c r="R348" s="243"/>
      <c r="S348" s="243"/>
      <c r="T348" s="242"/>
      <c r="U348" s="243"/>
      <c r="V348" s="243"/>
      <c r="W348" s="243"/>
      <c r="X348" s="243"/>
      <c r="Y348" s="243"/>
      <c r="Z348" s="243"/>
      <c r="AA348" s="243"/>
      <c r="AB348" s="243"/>
      <c r="AC348" s="243"/>
      <c r="AD348" s="243"/>
      <c r="AE348" s="243"/>
      <c r="AF348" s="221"/>
      <c r="AG348" s="221"/>
      <c r="AI348" s="101"/>
      <c r="AJ348" s="101"/>
      <c r="AK348" s="101"/>
      <c r="AL348" s="101"/>
      <c r="AM348" s="104">
        <f t="shared" si="83"/>
        <v>0</v>
      </c>
      <c r="BB348" s="101"/>
    </row>
    <row r="349" spans="1:54" ht="15" customHeight="1" x14ac:dyDescent="0.3">
      <c r="A349" s="96" t="str">
        <f t="shared" si="78"/>
        <v/>
      </c>
      <c r="B349" s="96" t="str">
        <f t="shared" si="79"/>
        <v/>
      </c>
      <c r="C349" s="96" t="str">
        <f t="shared" si="80"/>
        <v/>
      </c>
      <c r="D349" s="13">
        <v>335</v>
      </c>
      <c r="E349" s="236"/>
      <c r="F349" s="241"/>
      <c r="G349" s="221"/>
      <c r="H349" s="221"/>
      <c r="I349" s="221"/>
      <c r="J349" s="235"/>
      <c r="K349" s="235"/>
      <c r="L349" s="221"/>
      <c r="M349" s="221"/>
      <c r="N349" s="282" t="str">
        <f t="shared" si="81"/>
        <v/>
      </c>
      <c r="O349" s="138">
        <f t="shared" si="82"/>
        <v>0</v>
      </c>
      <c r="P349" s="86"/>
      <c r="Q349" s="242"/>
      <c r="R349" s="243"/>
      <c r="S349" s="243"/>
      <c r="T349" s="242"/>
      <c r="U349" s="243"/>
      <c r="V349" s="243"/>
      <c r="W349" s="243"/>
      <c r="X349" s="243"/>
      <c r="Y349" s="243"/>
      <c r="Z349" s="243"/>
      <c r="AA349" s="243"/>
      <c r="AB349" s="243"/>
      <c r="AC349" s="243"/>
      <c r="AD349" s="243"/>
      <c r="AE349" s="243"/>
      <c r="AF349" s="221"/>
      <c r="AG349" s="221"/>
      <c r="AI349" s="101"/>
      <c r="AJ349" s="101"/>
      <c r="AK349" s="101"/>
      <c r="AL349" s="101"/>
      <c r="AM349" s="104">
        <f t="shared" si="83"/>
        <v>0</v>
      </c>
      <c r="BB349" s="101"/>
    </row>
    <row r="350" spans="1:54" ht="15" customHeight="1" x14ac:dyDescent="0.3">
      <c r="A350" s="96" t="str">
        <f t="shared" si="78"/>
        <v/>
      </c>
      <c r="B350" s="96" t="str">
        <f t="shared" si="79"/>
        <v/>
      </c>
      <c r="C350" s="96" t="str">
        <f t="shared" si="80"/>
        <v/>
      </c>
      <c r="D350" s="13">
        <v>336</v>
      </c>
      <c r="E350" s="236"/>
      <c r="F350" s="241"/>
      <c r="G350" s="221"/>
      <c r="H350" s="221"/>
      <c r="I350" s="221"/>
      <c r="J350" s="235"/>
      <c r="K350" s="235"/>
      <c r="L350" s="221"/>
      <c r="M350" s="221"/>
      <c r="N350" s="282" t="str">
        <f t="shared" si="81"/>
        <v/>
      </c>
      <c r="O350" s="138">
        <f t="shared" si="82"/>
        <v>0</v>
      </c>
      <c r="P350" s="86"/>
      <c r="Q350" s="242"/>
      <c r="R350" s="243"/>
      <c r="S350" s="243"/>
      <c r="T350" s="242"/>
      <c r="U350" s="243"/>
      <c r="V350" s="243"/>
      <c r="W350" s="243"/>
      <c r="X350" s="243"/>
      <c r="Y350" s="243"/>
      <c r="Z350" s="243"/>
      <c r="AA350" s="243"/>
      <c r="AB350" s="243"/>
      <c r="AC350" s="243"/>
      <c r="AD350" s="243"/>
      <c r="AE350" s="243"/>
      <c r="AF350" s="221"/>
      <c r="AG350" s="221"/>
      <c r="AI350" s="101"/>
      <c r="AJ350" s="101"/>
      <c r="AK350" s="101"/>
      <c r="AL350" s="101"/>
      <c r="AM350" s="104">
        <f t="shared" si="83"/>
        <v>0</v>
      </c>
      <c r="BB350" s="101"/>
    </row>
    <row r="351" spans="1:54" ht="15" customHeight="1" x14ac:dyDescent="0.3">
      <c r="A351" s="96" t="str">
        <f t="shared" si="78"/>
        <v/>
      </c>
      <c r="B351" s="96" t="str">
        <f t="shared" si="79"/>
        <v/>
      </c>
      <c r="C351" s="96" t="str">
        <f t="shared" si="80"/>
        <v/>
      </c>
      <c r="D351" s="13">
        <v>337</v>
      </c>
      <c r="E351" s="236"/>
      <c r="F351" s="241"/>
      <c r="G351" s="221"/>
      <c r="H351" s="221"/>
      <c r="I351" s="221"/>
      <c r="J351" s="235"/>
      <c r="K351" s="235"/>
      <c r="L351" s="221"/>
      <c r="M351" s="221"/>
      <c r="N351" s="282" t="str">
        <f t="shared" si="81"/>
        <v/>
      </c>
      <c r="O351" s="138">
        <f t="shared" si="82"/>
        <v>0</v>
      </c>
      <c r="P351" s="86"/>
      <c r="Q351" s="242"/>
      <c r="R351" s="243"/>
      <c r="S351" s="243"/>
      <c r="T351" s="242"/>
      <c r="U351" s="243"/>
      <c r="V351" s="243"/>
      <c r="W351" s="243"/>
      <c r="X351" s="243"/>
      <c r="Y351" s="243"/>
      <c r="Z351" s="243"/>
      <c r="AA351" s="243"/>
      <c r="AB351" s="243"/>
      <c r="AC351" s="243"/>
      <c r="AD351" s="243"/>
      <c r="AE351" s="243"/>
      <c r="AF351" s="221"/>
      <c r="AG351" s="221"/>
      <c r="AI351" s="101"/>
      <c r="AJ351" s="101"/>
      <c r="AK351" s="101"/>
      <c r="AL351" s="101"/>
      <c r="AM351" s="104">
        <f t="shared" si="83"/>
        <v>0</v>
      </c>
      <c r="BB351" s="101"/>
    </row>
    <row r="352" spans="1:54" ht="15" customHeight="1" x14ac:dyDescent="0.3">
      <c r="A352" s="96" t="str">
        <f t="shared" si="78"/>
        <v/>
      </c>
      <c r="B352" s="96" t="str">
        <f t="shared" si="79"/>
        <v/>
      </c>
      <c r="C352" s="96" t="str">
        <f t="shared" si="80"/>
        <v/>
      </c>
      <c r="D352" s="13">
        <v>338</v>
      </c>
      <c r="E352" s="236"/>
      <c r="F352" s="241"/>
      <c r="G352" s="221"/>
      <c r="H352" s="221"/>
      <c r="I352" s="221"/>
      <c r="J352" s="235"/>
      <c r="K352" s="235"/>
      <c r="L352" s="221"/>
      <c r="M352" s="221"/>
      <c r="N352" s="282" t="str">
        <f t="shared" si="81"/>
        <v/>
      </c>
      <c r="O352" s="138">
        <f t="shared" si="82"/>
        <v>0</v>
      </c>
      <c r="P352" s="86"/>
      <c r="Q352" s="242"/>
      <c r="R352" s="243"/>
      <c r="S352" s="243"/>
      <c r="T352" s="242"/>
      <c r="U352" s="243"/>
      <c r="V352" s="243"/>
      <c r="W352" s="243"/>
      <c r="X352" s="243"/>
      <c r="Y352" s="243"/>
      <c r="Z352" s="243"/>
      <c r="AA352" s="243"/>
      <c r="AB352" s="243"/>
      <c r="AC352" s="243"/>
      <c r="AD352" s="243"/>
      <c r="AE352" s="243"/>
      <c r="AF352" s="221"/>
      <c r="AG352" s="221"/>
      <c r="AI352" s="101"/>
      <c r="AJ352" s="101"/>
      <c r="AK352" s="101"/>
      <c r="AL352" s="101"/>
      <c r="AM352" s="104">
        <f t="shared" si="83"/>
        <v>0</v>
      </c>
      <c r="BB352" s="101"/>
    </row>
    <row r="353" spans="1:54" ht="15" customHeight="1" x14ac:dyDescent="0.3">
      <c r="A353" s="96" t="str">
        <f t="shared" si="78"/>
        <v/>
      </c>
      <c r="B353" s="96" t="str">
        <f t="shared" si="79"/>
        <v/>
      </c>
      <c r="C353" s="96" t="str">
        <f t="shared" si="80"/>
        <v/>
      </c>
      <c r="D353" s="13">
        <v>339</v>
      </c>
      <c r="E353" s="236"/>
      <c r="F353" s="241"/>
      <c r="G353" s="221"/>
      <c r="H353" s="221"/>
      <c r="I353" s="221"/>
      <c r="J353" s="235"/>
      <c r="K353" s="235"/>
      <c r="L353" s="221"/>
      <c r="M353" s="221"/>
      <c r="N353" s="282" t="str">
        <f t="shared" si="81"/>
        <v/>
      </c>
      <c r="O353" s="138">
        <f t="shared" si="82"/>
        <v>0</v>
      </c>
      <c r="P353" s="86"/>
      <c r="Q353" s="242"/>
      <c r="R353" s="243"/>
      <c r="S353" s="243"/>
      <c r="T353" s="242"/>
      <c r="U353" s="243"/>
      <c r="V353" s="243"/>
      <c r="W353" s="243"/>
      <c r="X353" s="243"/>
      <c r="Y353" s="243"/>
      <c r="Z353" s="243"/>
      <c r="AA353" s="243"/>
      <c r="AB353" s="243"/>
      <c r="AC353" s="243"/>
      <c r="AD353" s="243"/>
      <c r="AE353" s="243"/>
      <c r="AF353" s="221"/>
      <c r="AG353" s="221"/>
      <c r="AI353" s="101"/>
      <c r="AJ353" s="101"/>
      <c r="AK353" s="101"/>
      <c r="AL353" s="101"/>
      <c r="AM353" s="104">
        <f t="shared" si="83"/>
        <v>0</v>
      </c>
      <c r="BB353" s="101"/>
    </row>
    <row r="354" spans="1:54" ht="15" customHeight="1" x14ac:dyDescent="0.3">
      <c r="A354" s="96" t="str">
        <f t="shared" si="78"/>
        <v/>
      </c>
      <c r="B354" s="96" t="str">
        <f t="shared" si="79"/>
        <v/>
      </c>
      <c r="C354" s="96" t="str">
        <f t="shared" si="80"/>
        <v/>
      </c>
      <c r="D354" s="13">
        <v>340</v>
      </c>
      <c r="E354" s="236"/>
      <c r="F354" s="241"/>
      <c r="G354" s="221"/>
      <c r="H354" s="221"/>
      <c r="I354" s="221"/>
      <c r="J354" s="235"/>
      <c r="K354" s="235"/>
      <c r="L354" s="221"/>
      <c r="M354" s="221"/>
      <c r="N354" s="282" t="str">
        <f t="shared" si="81"/>
        <v/>
      </c>
      <c r="O354" s="138">
        <f t="shared" si="82"/>
        <v>0</v>
      </c>
      <c r="P354" s="86"/>
      <c r="Q354" s="242"/>
      <c r="R354" s="243"/>
      <c r="S354" s="243"/>
      <c r="T354" s="242"/>
      <c r="U354" s="243"/>
      <c r="V354" s="243"/>
      <c r="W354" s="243"/>
      <c r="X354" s="243"/>
      <c r="Y354" s="243"/>
      <c r="Z354" s="243"/>
      <c r="AA354" s="243"/>
      <c r="AB354" s="243"/>
      <c r="AC354" s="243"/>
      <c r="AD354" s="243"/>
      <c r="AE354" s="243"/>
      <c r="AF354" s="221"/>
      <c r="AG354" s="221"/>
      <c r="AI354" s="101"/>
      <c r="AJ354" s="101"/>
      <c r="AK354" s="101"/>
      <c r="AL354" s="101"/>
      <c r="AM354" s="104">
        <f t="shared" si="83"/>
        <v>0</v>
      </c>
      <c r="BB354" s="101"/>
    </row>
    <row r="355" spans="1:54" ht="15" customHeight="1" x14ac:dyDescent="0.3">
      <c r="A355" s="96" t="str">
        <f t="shared" si="78"/>
        <v/>
      </c>
      <c r="B355" s="96" t="str">
        <f t="shared" si="79"/>
        <v/>
      </c>
      <c r="C355" s="96" t="str">
        <f t="shared" si="80"/>
        <v/>
      </c>
      <c r="D355" s="13">
        <v>341</v>
      </c>
      <c r="E355" s="236"/>
      <c r="F355" s="241"/>
      <c r="G355" s="221"/>
      <c r="H355" s="221"/>
      <c r="I355" s="221"/>
      <c r="J355" s="235"/>
      <c r="K355" s="235"/>
      <c r="L355" s="221"/>
      <c r="M355" s="221"/>
      <c r="N355" s="282" t="str">
        <f t="shared" si="81"/>
        <v/>
      </c>
      <c r="O355" s="138">
        <f t="shared" si="82"/>
        <v>0</v>
      </c>
      <c r="P355" s="86"/>
      <c r="Q355" s="242"/>
      <c r="R355" s="243"/>
      <c r="S355" s="243"/>
      <c r="T355" s="242"/>
      <c r="U355" s="243"/>
      <c r="V355" s="243"/>
      <c r="W355" s="243"/>
      <c r="X355" s="243"/>
      <c r="Y355" s="243"/>
      <c r="Z355" s="243"/>
      <c r="AA355" s="243"/>
      <c r="AB355" s="243"/>
      <c r="AC355" s="243"/>
      <c r="AD355" s="243"/>
      <c r="AE355" s="243"/>
      <c r="AF355" s="221"/>
      <c r="AG355" s="221"/>
      <c r="AI355" s="101"/>
      <c r="AJ355" s="101"/>
      <c r="AK355" s="101"/>
      <c r="AL355" s="101"/>
      <c r="AM355" s="104">
        <f t="shared" si="83"/>
        <v>0</v>
      </c>
      <c r="BB355" s="101"/>
    </row>
    <row r="356" spans="1:54" ht="15" customHeight="1" x14ac:dyDescent="0.3">
      <c r="A356" s="96" t="str">
        <f t="shared" si="78"/>
        <v/>
      </c>
      <c r="B356" s="96" t="str">
        <f t="shared" si="79"/>
        <v/>
      </c>
      <c r="C356" s="96" t="str">
        <f t="shared" si="80"/>
        <v/>
      </c>
      <c r="D356" s="13">
        <v>342</v>
      </c>
      <c r="E356" s="236"/>
      <c r="F356" s="241"/>
      <c r="G356" s="221"/>
      <c r="H356" s="221"/>
      <c r="I356" s="221"/>
      <c r="J356" s="235"/>
      <c r="K356" s="235"/>
      <c r="L356" s="221"/>
      <c r="M356" s="221"/>
      <c r="N356" s="282" t="str">
        <f t="shared" si="81"/>
        <v/>
      </c>
      <c r="O356" s="138">
        <f t="shared" si="82"/>
        <v>0</v>
      </c>
      <c r="P356" s="86"/>
      <c r="Q356" s="242"/>
      <c r="R356" s="243"/>
      <c r="S356" s="243"/>
      <c r="T356" s="242"/>
      <c r="U356" s="243"/>
      <c r="V356" s="243"/>
      <c r="W356" s="243"/>
      <c r="X356" s="243"/>
      <c r="Y356" s="243"/>
      <c r="Z356" s="243"/>
      <c r="AA356" s="243"/>
      <c r="AB356" s="243"/>
      <c r="AC356" s="243"/>
      <c r="AD356" s="243"/>
      <c r="AE356" s="243"/>
      <c r="AF356" s="221"/>
      <c r="AG356" s="221"/>
      <c r="AI356" s="101"/>
      <c r="AJ356" s="101"/>
      <c r="AK356" s="101"/>
      <c r="AL356" s="101"/>
      <c r="AM356" s="104">
        <f t="shared" si="83"/>
        <v>0</v>
      </c>
      <c r="BB356" s="101"/>
    </row>
    <row r="357" spans="1:54" ht="15" customHeight="1" x14ac:dyDescent="0.3">
      <c r="A357" s="96" t="str">
        <f t="shared" si="78"/>
        <v/>
      </c>
      <c r="B357" s="96" t="str">
        <f t="shared" si="79"/>
        <v/>
      </c>
      <c r="C357" s="96" t="str">
        <f t="shared" si="80"/>
        <v/>
      </c>
      <c r="D357" s="13">
        <v>343</v>
      </c>
      <c r="E357" s="236"/>
      <c r="F357" s="241"/>
      <c r="G357" s="221"/>
      <c r="H357" s="221"/>
      <c r="I357" s="221"/>
      <c r="J357" s="235"/>
      <c r="K357" s="235"/>
      <c r="L357" s="221"/>
      <c r="M357" s="221"/>
      <c r="N357" s="282" t="str">
        <f t="shared" si="81"/>
        <v/>
      </c>
      <c r="O357" s="138">
        <f t="shared" si="82"/>
        <v>0</v>
      </c>
      <c r="P357" s="86"/>
      <c r="Q357" s="242"/>
      <c r="R357" s="243"/>
      <c r="S357" s="243"/>
      <c r="T357" s="242"/>
      <c r="U357" s="243"/>
      <c r="V357" s="243"/>
      <c r="W357" s="243"/>
      <c r="X357" s="243"/>
      <c r="Y357" s="243"/>
      <c r="Z357" s="243"/>
      <c r="AA357" s="243"/>
      <c r="AB357" s="243"/>
      <c r="AC357" s="243"/>
      <c r="AD357" s="243"/>
      <c r="AE357" s="243"/>
      <c r="AF357" s="221"/>
      <c r="AG357" s="221"/>
      <c r="AI357" s="101"/>
      <c r="AJ357" s="101"/>
      <c r="AK357" s="101"/>
      <c r="AL357" s="101"/>
      <c r="AM357" s="104">
        <f t="shared" si="83"/>
        <v>0</v>
      </c>
      <c r="BB357" s="101"/>
    </row>
    <row r="358" spans="1:54" ht="15" customHeight="1" x14ac:dyDescent="0.3">
      <c r="A358" s="96" t="str">
        <f t="shared" si="78"/>
        <v/>
      </c>
      <c r="B358" s="96" t="str">
        <f t="shared" si="79"/>
        <v/>
      </c>
      <c r="C358" s="96" t="str">
        <f t="shared" si="80"/>
        <v/>
      </c>
      <c r="D358" s="13">
        <v>344</v>
      </c>
      <c r="E358" s="236"/>
      <c r="F358" s="241"/>
      <c r="G358" s="221"/>
      <c r="H358" s="221"/>
      <c r="I358" s="221"/>
      <c r="J358" s="235"/>
      <c r="K358" s="235"/>
      <c r="L358" s="221"/>
      <c r="M358" s="221"/>
      <c r="N358" s="282" t="str">
        <f t="shared" si="81"/>
        <v/>
      </c>
      <c r="O358" s="138">
        <f t="shared" si="82"/>
        <v>0</v>
      </c>
      <c r="P358" s="86"/>
      <c r="Q358" s="242"/>
      <c r="R358" s="243"/>
      <c r="S358" s="243"/>
      <c r="T358" s="242"/>
      <c r="U358" s="243"/>
      <c r="V358" s="243"/>
      <c r="W358" s="243"/>
      <c r="X358" s="243"/>
      <c r="Y358" s="243"/>
      <c r="Z358" s="243"/>
      <c r="AA358" s="243"/>
      <c r="AB358" s="243"/>
      <c r="AC358" s="243"/>
      <c r="AD358" s="243"/>
      <c r="AE358" s="243"/>
      <c r="AF358" s="221"/>
      <c r="AG358" s="221"/>
      <c r="AI358" s="101"/>
      <c r="AJ358" s="101"/>
      <c r="AK358" s="101"/>
      <c r="AL358" s="101"/>
      <c r="AM358" s="104">
        <f t="shared" si="83"/>
        <v>0</v>
      </c>
      <c r="BB358" s="101"/>
    </row>
    <row r="359" spans="1:54" ht="15" customHeight="1" x14ac:dyDescent="0.3">
      <c r="A359" s="96" t="str">
        <f t="shared" si="78"/>
        <v/>
      </c>
      <c r="B359" s="96" t="str">
        <f t="shared" si="79"/>
        <v/>
      </c>
      <c r="C359" s="96" t="str">
        <f t="shared" si="80"/>
        <v/>
      </c>
      <c r="D359" s="13">
        <v>345</v>
      </c>
      <c r="E359" s="236"/>
      <c r="F359" s="241"/>
      <c r="G359" s="221"/>
      <c r="H359" s="221"/>
      <c r="I359" s="221"/>
      <c r="J359" s="235"/>
      <c r="K359" s="235"/>
      <c r="L359" s="221"/>
      <c r="M359" s="221"/>
      <c r="N359" s="282" t="str">
        <f t="shared" si="81"/>
        <v/>
      </c>
      <c r="O359" s="138">
        <f t="shared" si="82"/>
        <v>0</v>
      </c>
      <c r="P359" s="86"/>
      <c r="Q359" s="242"/>
      <c r="R359" s="243"/>
      <c r="S359" s="243"/>
      <c r="T359" s="242"/>
      <c r="U359" s="243"/>
      <c r="V359" s="243"/>
      <c r="W359" s="243"/>
      <c r="X359" s="243"/>
      <c r="Y359" s="243"/>
      <c r="Z359" s="243"/>
      <c r="AA359" s="243"/>
      <c r="AB359" s="243"/>
      <c r="AC359" s="243"/>
      <c r="AD359" s="243"/>
      <c r="AE359" s="243"/>
      <c r="AF359" s="221"/>
      <c r="AG359" s="221"/>
      <c r="AI359" s="101"/>
      <c r="AJ359" s="101"/>
      <c r="AK359" s="101"/>
      <c r="AL359" s="101"/>
      <c r="AM359" s="104">
        <f t="shared" si="83"/>
        <v>0</v>
      </c>
      <c r="BB359" s="101"/>
    </row>
    <row r="360" spans="1:54" ht="15" customHeight="1" x14ac:dyDescent="0.3">
      <c r="A360" s="96" t="str">
        <f t="shared" si="78"/>
        <v/>
      </c>
      <c r="B360" s="96" t="str">
        <f t="shared" si="79"/>
        <v/>
      </c>
      <c r="C360" s="96" t="str">
        <f t="shared" si="80"/>
        <v/>
      </c>
      <c r="D360" s="13">
        <v>346</v>
      </c>
      <c r="E360" s="236"/>
      <c r="F360" s="241"/>
      <c r="G360" s="221"/>
      <c r="H360" s="221"/>
      <c r="I360" s="221"/>
      <c r="J360" s="235"/>
      <c r="K360" s="235"/>
      <c r="L360" s="221"/>
      <c r="M360" s="221"/>
      <c r="N360" s="282" t="str">
        <f t="shared" si="81"/>
        <v/>
      </c>
      <c r="O360" s="138">
        <f t="shared" si="82"/>
        <v>0</v>
      </c>
      <c r="P360" s="86"/>
      <c r="Q360" s="242"/>
      <c r="R360" s="243"/>
      <c r="S360" s="243"/>
      <c r="T360" s="242"/>
      <c r="U360" s="243"/>
      <c r="V360" s="243"/>
      <c r="W360" s="243"/>
      <c r="X360" s="243"/>
      <c r="Y360" s="243"/>
      <c r="Z360" s="243"/>
      <c r="AA360" s="243"/>
      <c r="AB360" s="243"/>
      <c r="AC360" s="243"/>
      <c r="AD360" s="243"/>
      <c r="AE360" s="243"/>
      <c r="AF360" s="221"/>
      <c r="AG360" s="221"/>
      <c r="AI360" s="101"/>
      <c r="AJ360" s="101"/>
      <c r="AK360" s="101"/>
      <c r="AL360" s="101"/>
      <c r="AM360" s="104">
        <f t="shared" si="83"/>
        <v>0</v>
      </c>
      <c r="BB360" s="101"/>
    </row>
    <row r="361" spans="1:54" ht="15" customHeight="1" x14ac:dyDescent="0.3">
      <c r="A361" s="96" t="str">
        <f t="shared" si="78"/>
        <v/>
      </c>
      <c r="B361" s="96" t="str">
        <f t="shared" si="79"/>
        <v/>
      </c>
      <c r="C361" s="96" t="str">
        <f t="shared" si="80"/>
        <v/>
      </c>
      <c r="D361" s="13">
        <v>347</v>
      </c>
      <c r="E361" s="236"/>
      <c r="F361" s="241"/>
      <c r="G361" s="221"/>
      <c r="H361" s="221"/>
      <c r="I361" s="221"/>
      <c r="J361" s="235"/>
      <c r="K361" s="235"/>
      <c r="L361" s="221"/>
      <c r="M361" s="221"/>
      <c r="N361" s="282" t="str">
        <f t="shared" si="81"/>
        <v/>
      </c>
      <c r="O361" s="138">
        <f t="shared" si="82"/>
        <v>0</v>
      </c>
      <c r="P361" s="86"/>
      <c r="Q361" s="242"/>
      <c r="R361" s="243"/>
      <c r="S361" s="243"/>
      <c r="T361" s="242"/>
      <c r="U361" s="243"/>
      <c r="V361" s="243"/>
      <c r="W361" s="243"/>
      <c r="X361" s="243"/>
      <c r="Y361" s="243"/>
      <c r="Z361" s="243"/>
      <c r="AA361" s="243"/>
      <c r="AB361" s="243"/>
      <c r="AC361" s="243"/>
      <c r="AD361" s="243"/>
      <c r="AE361" s="243"/>
      <c r="AF361" s="221"/>
      <c r="AG361" s="221"/>
      <c r="AI361" s="101"/>
      <c r="AJ361" s="101"/>
      <c r="AK361" s="101"/>
      <c r="AL361" s="101"/>
      <c r="AM361" s="104">
        <f t="shared" si="83"/>
        <v>0</v>
      </c>
      <c r="BB361" s="101"/>
    </row>
    <row r="362" spans="1:54" ht="15" customHeight="1" x14ac:dyDescent="0.3">
      <c r="A362" s="96" t="str">
        <f t="shared" si="78"/>
        <v/>
      </c>
      <c r="B362" s="96" t="str">
        <f t="shared" si="79"/>
        <v/>
      </c>
      <c r="C362" s="96" t="str">
        <f t="shared" si="80"/>
        <v/>
      </c>
      <c r="D362" s="13">
        <v>348</v>
      </c>
      <c r="E362" s="236"/>
      <c r="F362" s="241"/>
      <c r="G362" s="221"/>
      <c r="H362" s="221"/>
      <c r="I362" s="221"/>
      <c r="J362" s="235"/>
      <c r="K362" s="235"/>
      <c r="L362" s="221"/>
      <c r="M362" s="221"/>
      <c r="N362" s="282" t="str">
        <f t="shared" si="81"/>
        <v/>
      </c>
      <c r="O362" s="138">
        <f t="shared" si="82"/>
        <v>0</v>
      </c>
      <c r="P362" s="86"/>
      <c r="Q362" s="242"/>
      <c r="R362" s="243"/>
      <c r="S362" s="243"/>
      <c r="T362" s="242"/>
      <c r="U362" s="243"/>
      <c r="V362" s="243"/>
      <c r="W362" s="243"/>
      <c r="X362" s="243"/>
      <c r="Y362" s="243"/>
      <c r="Z362" s="243"/>
      <c r="AA362" s="243"/>
      <c r="AB362" s="243"/>
      <c r="AC362" s="243"/>
      <c r="AD362" s="243"/>
      <c r="AE362" s="243"/>
      <c r="AF362" s="221"/>
      <c r="AG362" s="221"/>
      <c r="AI362" s="101"/>
      <c r="AJ362" s="101"/>
      <c r="AK362" s="101"/>
      <c r="AL362" s="101"/>
      <c r="AM362" s="104">
        <f t="shared" si="83"/>
        <v>0</v>
      </c>
      <c r="BB362" s="101"/>
    </row>
    <row r="363" spans="1:54" ht="15" customHeight="1" x14ac:dyDescent="0.3">
      <c r="A363" s="96" t="str">
        <f t="shared" si="78"/>
        <v/>
      </c>
      <c r="B363" s="96" t="str">
        <f t="shared" si="79"/>
        <v/>
      </c>
      <c r="C363" s="96" t="str">
        <f t="shared" si="80"/>
        <v/>
      </c>
      <c r="D363" s="13">
        <v>349</v>
      </c>
      <c r="E363" s="236"/>
      <c r="F363" s="241"/>
      <c r="G363" s="221"/>
      <c r="H363" s="221"/>
      <c r="I363" s="221"/>
      <c r="J363" s="235"/>
      <c r="K363" s="235"/>
      <c r="L363" s="221"/>
      <c r="M363" s="221"/>
      <c r="N363" s="282" t="str">
        <f t="shared" si="81"/>
        <v/>
      </c>
      <c r="O363" s="138">
        <f t="shared" si="82"/>
        <v>0</v>
      </c>
      <c r="P363" s="86"/>
      <c r="Q363" s="242"/>
      <c r="R363" s="243"/>
      <c r="S363" s="243"/>
      <c r="T363" s="242"/>
      <c r="U363" s="243"/>
      <c r="V363" s="243"/>
      <c r="W363" s="243"/>
      <c r="X363" s="243"/>
      <c r="Y363" s="243"/>
      <c r="Z363" s="243"/>
      <c r="AA363" s="243"/>
      <c r="AB363" s="243"/>
      <c r="AC363" s="243"/>
      <c r="AD363" s="243"/>
      <c r="AE363" s="243"/>
      <c r="AF363" s="221"/>
      <c r="AG363" s="221"/>
      <c r="AI363" s="101"/>
      <c r="AJ363" s="101"/>
      <c r="AK363" s="101"/>
      <c r="AL363" s="101"/>
      <c r="AM363" s="104">
        <f t="shared" si="83"/>
        <v>0</v>
      </c>
      <c r="BB363" s="101"/>
    </row>
    <row r="364" spans="1:54" ht="15" customHeight="1" x14ac:dyDescent="0.3">
      <c r="A364" s="96" t="str">
        <f t="shared" si="78"/>
        <v/>
      </c>
      <c r="B364" s="96" t="str">
        <f t="shared" si="79"/>
        <v/>
      </c>
      <c r="C364" s="96" t="str">
        <f t="shared" si="80"/>
        <v/>
      </c>
      <c r="D364" s="13">
        <v>350</v>
      </c>
      <c r="E364" s="236"/>
      <c r="F364" s="241"/>
      <c r="G364" s="221"/>
      <c r="H364" s="221"/>
      <c r="I364" s="221"/>
      <c r="J364" s="235"/>
      <c r="K364" s="235"/>
      <c r="L364" s="221"/>
      <c r="M364" s="221"/>
      <c r="N364" s="282" t="str">
        <f t="shared" si="81"/>
        <v/>
      </c>
      <c r="O364" s="138">
        <f t="shared" si="82"/>
        <v>0</v>
      </c>
      <c r="P364" s="86"/>
      <c r="Q364" s="242"/>
      <c r="R364" s="243"/>
      <c r="S364" s="243"/>
      <c r="T364" s="242"/>
      <c r="U364" s="243"/>
      <c r="V364" s="243"/>
      <c r="W364" s="243"/>
      <c r="X364" s="243"/>
      <c r="Y364" s="243"/>
      <c r="Z364" s="243"/>
      <c r="AA364" s="243"/>
      <c r="AB364" s="243"/>
      <c r="AC364" s="243"/>
      <c r="AD364" s="243"/>
      <c r="AE364" s="243"/>
      <c r="AF364" s="221"/>
      <c r="AG364" s="221"/>
      <c r="AI364" s="101"/>
      <c r="AJ364" s="101"/>
      <c r="AK364" s="101"/>
      <c r="AL364" s="101"/>
      <c r="AM364" s="104">
        <f t="shared" si="83"/>
        <v>0</v>
      </c>
      <c r="BB364" s="101"/>
    </row>
    <row r="365" spans="1:54" ht="15" customHeight="1" x14ac:dyDescent="0.3">
      <c r="A365" s="96" t="str">
        <f t="shared" si="78"/>
        <v/>
      </c>
      <c r="B365" s="96" t="str">
        <f t="shared" si="79"/>
        <v/>
      </c>
      <c r="C365" s="96" t="str">
        <f t="shared" si="80"/>
        <v/>
      </c>
      <c r="D365" s="13">
        <v>351</v>
      </c>
      <c r="E365" s="236"/>
      <c r="F365" s="241"/>
      <c r="G365" s="221"/>
      <c r="H365" s="221"/>
      <c r="I365" s="221"/>
      <c r="J365" s="235"/>
      <c r="K365" s="235"/>
      <c r="L365" s="221"/>
      <c r="M365" s="221"/>
      <c r="N365" s="282" t="str">
        <f t="shared" si="81"/>
        <v/>
      </c>
      <c r="O365" s="138">
        <f t="shared" si="82"/>
        <v>0</v>
      </c>
      <c r="P365" s="86"/>
      <c r="Q365" s="242"/>
      <c r="R365" s="243"/>
      <c r="S365" s="243"/>
      <c r="T365" s="242"/>
      <c r="U365" s="243"/>
      <c r="V365" s="243"/>
      <c r="W365" s="243"/>
      <c r="X365" s="243"/>
      <c r="Y365" s="243"/>
      <c r="Z365" s="243"/>
      <c r="AA365" s="243"/>
      <c r="AB365" s="243"/>
      <c r="AC365" s="243"/>
      <c r="AD365" s="243"/>
      <c r="AE365" s="243"/>
      <c r="AF365" s="221"/>
      <c r="AG365" s="221"/>
      <c r="AI365" s="101"/>
      <c r="AJ365" s="101"/>
      <c r="AK365" s="101"/>
      <c r="AL365" s="101"/>
      <c r="AM365" s="104">
        <f t="shared" si="83"/>
        <v>0</v>
      </c>
      <c r="BB365" s="101"/>
    </row>
    <row r="366" spans="1:54" ht="15" customHeight="1" x14ac:dyDescent="0.3">
      <c r="A366" s="96" t="str">
        <f t="shared" si="78"/>
        <v/>
      </c>
      <c r="B366" s="96" t="str">
        <f t="shared" si="79"/>
        <v/>
      </c>
      <c r="C366" s="96" t="str">
        <f t="shared" si="80"/>
        <v/>
      </c>
      <c r="D366" s="13">
        <v>352</v>
      </c>
      <c r="E366" s="236"/>
      <c r="F366" s="241"/>
      <c r="G366" s="221"/>
      <c r="H366" s="221"/>
      <c r="I366" s="221"/>
      <c r="J366" s="235"/>
      <c r="K366" s="235"/>
      <c r="L366" s="221"/>
      <c r="M366" s="221"/>
      <c r="N366" s="282" t="str">
        <f t="shared" si="81"/>
        <v/>
      </c>
      <c r="O366" s="138">
        <f t="shared" si="82"/>
        <v>0</v>
      </c>
      <c r="P366" s="86"/>
      <c r="Q366" s="242"/>
      <c r="R366" s="243"/>
      <c r="S366" s="243"/>
      <c r="T366" s="242"/>
      <c r="U366" s="243"/>
      <c r="V366" s="243"/>
      <c r="W366" s="243"/>
      <c r="X366" s="243"/>
      <c r="Y366" s="243"/>
      <c r="Z366" s="243"/>
      <c r="AA366" s="243"/>
      <c r="AB366" s="243"/>
      <c r="AC366" s="243"/>
      <c r="AD366" s="243"/>
      <c r="AE366" s="243"/>
      <c r="AF366" s="221"/>
      <c r="AG366" s="221"/>
      <c r="AI366" s="101"/>
      <c r="AJ366" s="101"/>
      <c r="AK366" s="101"/>
      <c r="AL366" s="101"/>
      <c r="AM366" s="104">
        <f t="shared" si="83"/>
        <v>0</v>
      </c>
      <c r="BB366" s="101"/>
    </row>
    <row r="367" spans="1:54" ht="15" customHeight="1" x14ac:dyDescent="0.3">
      <c r="A367" s="96" t="str">
        <f t="shared" si="78"/>
        <v/>
      </c>
      <c r="B367" s="96" t="str">
        <f t="shared" si="79"/>
        <v/>
      </c>
      <c r="C367" s="96" t="str">
        <f t="shared" si="80"/>
        <v/>
      </c>
      <c r="D367" s="13">
        <v>353</v>
      </c>
      <c r="E367" s="236"/>
      <c r="F367" s="241"/>
      <c r="G367" s="221"/>
      <c r="H367" s="221"/>
      <c r="I367" s="221"/>
      <c r="J367" s="235"/>
      <c r="K367" s="235"/>
      <c r="L367" s="221"/>
      <c r="M367" s="221"/>
      <c r="N367" s="282" t="str">
        <f t="shared" si="81"/>
        <v/>
      </c>
      <c r="O367" s="138">
        <f t="shared" si="82"/>
        <v>0</v>
      </c>
      <c r="P367" s="86"/>
      <c r="Q367" s="242"/>
      <c r="R367" s="243"/>
      <c r="S367" s="243"/>
      <c r="T367" s="242"/>
      <c r="U367" s="243"/>
      <c r="V367" s="243"/>
      <c r="W367" s="243"/>
      <c r="X367" s="243"/>
      <c r="Y367" s="243"/>
      <c r="Z367" s="243"/>
      <c r="AA367" s="243"/>
      <c r="AB367" s="243"/>
      <c r="AC367" s="243"/>
      <c r="AD367" s="243"/>
      <c r="AE367" s="243"/>
      <c r="AF367" s="221"/>
      <c r="AG367" s="221"/>
      <c r="AI367" s="101"/>
      <c r="AJ367" s="101"/>
      <c r="AK367" s="101"/>
      <c r="AL367" s="101"/>
      <c r="AM367" s="104">
        <f t="shared" si="83"/>
        <v>0</v>
      </c>
      <c r="BB367" s="101"/>
    </row>
    <row r="368" spans="1:54" ht="15" customHeight="1" x14ac:dyDescent="0.3">
      <c r="A368" s="96" t="str">
        <f t="shared" si="78"/>
        <v/>
      </c>
      <c r="B368" s="96" t="str">
        <f t="shared" si="79"/>
        <v/>
      </c>
      <c r="C368" s="96" t="str">
        <f t="shared" si="80"/>
        <v/>
      </c>
      <c r="D368" s="13">
        <v>354</v>
      </c>
      <c r="E368" s="236"/>
      <c r="F368" s="241"/>
      <c r="G368" s="221"/>
      <c r="H368" s="221"/>
      <c r="I368" s="221"/>
      <c r="J368" s="235"/>
      <c r="K368" s="235"/>
      <c r="L368" s="221"/>
      <c r="M368" s="221"/>
      <c r="N368" s="282" t="str">
        <f t="shared" si="81"/>
        <v/>
      </c>
      <c r="O368" s="138">
        <f t="shared" si="82"/>
        <v>0</v>
      </c>
      <c r="P368" s="86"/>
      <c r="Q368" s="242"/>
      <c r="R368" s="243"/>
      <c r="S368" s="243"/>
      <c r="T368" s="242"/>
      <c r="U368" s="243"/>
      <c r="V368" s="243"/>
      <c r="W368" s="243"/>
      <c r="X368" s="243"/>
      <c r="Y368" s="243"/>
      <c r="Z368" s="243"/>
      <c r="AA368" s="243"/>
      <c r="AB368" s="243"/>
      <c r="AC368" s="243"/>
      <c r="AD368" s="243"/>
      <c r="AE368" s="243"/>
      <c r="AF368" s="221"/>
      <c r="AG368" s="221"/>
      <c r="AI368" s="101"/>
      <c r="AJ368" s="101"/>
      <c r="AK368" s="101"/>
      <c r="AL368" s="101"/>
      <c r="AM368" s="104">
        <f t="shared" si="83"/>
        <v>0</v>
      </c>
      <c r="BB368" s="101"/>
    </row>
    <row r="369" spans="1:54" ht="15" customHeight="1" x14ac:dyDescent="0.3">
      <c r="A369" s="96" t="str">
        <f t="shared" si="78"/>
        <v/>
      </c>
      <c r="B369" s="96" t="str">
        <f t="shared" si="79"/>
        <v/>
      </c>
      <c r="C369" s="96" t="str">
        <f t="shared" si="80"/>
        <v/>
      </c>
      <c r="D369" s="13">
        <v>355</v>
      </c>
      <c r="E369" s="236"/>
      <c r="F369" s="241"/>
      <c r="G369" s="221"/>
      <c r="H369" s="221"/>
      <c r="I369" s="221"/>
      <c r="J369" s="235"/>
      <c r="K369" s="235"/>
      <c r="L369" s="221"/>
      <c r="M369" s="221"/>
      <c r="N369" s="282" t="str">
        <f t="shared" si="81"/>
        <v/>
      </c>
      <c r="O369" s="138">
        <f t="shared" si="82"/>
        <v>0</v>
      </c>
      <c r="P369" s="86"/>
      <c r="Q369" s="242"/>
      <c r="R369" s="243"/>
      <c r="S369" s="243"/>
      <c r="T369" s="242"/>
      <c r="U369" s="243"/>
      <c r="V369" s="243"/>
      <c r="W369" s="243"/>
      <c r="X369" s="243"/>
      <c r="Y369" s="243"/>
      <c r="Z369" s="243"/>
      <c r="AA369" s="243"/>
      <c r="AB369" s="243"/>
      <c r="AC369" s="243"/>
      <c r="AD369" s="243"/>
      <c r="AE369" s="243"/>
      <c r="AF369" s="221"/>
      <c r="AG369" s="221"/>
      <c r="AI369" s="101"/>
      <c r="AJ369" s="101"/>
      <c r="AK369" s="101"/>
      <c r="AL369" s="101"/>
      <c r="AM369" s="104">
        <f t="shared" si="83"/>
        <v>0</v>
      </c>
      <c r="BB369" s="101"/>
    </row>
    <row r="370" spans="1:54" ht="15" customHeight="1" x14ac:dyDescent="0.3">
      <c r="A370" s="96" t="str">
        <f t="shared" si="78"/>
        <v/>
      </c>
      <c r="B370" s="96" t="str">
        <f t="shared" si="79"/>
        <v/>
      </c>
      <c r="C370" s="96" t="str">
        <f t="shared" si="80"/>
        <v/>
      </c>
      <c r="D370" s="13">
        <v>356</v>
      </c>
      <c r="E370" s="236"/>
      <c r="F370" s="241"/>
      <c r="G370" s="221"/>
      <c r="H370" s="221"/>
      <c r="I370" s="221"/>
      <c r="J370" s="235"/>
      <c r="K370" s="235"/>
      <c r="L370" s="221"/>
      <c r="M370" s="221"/>
      <c r="N370" s="282" t="str">
        <f t="shared" si="81"/>
        <v/>
      </c>
      <c r="O370" s="138">
        <f t="shared" si="82"/>
        <v>0</v>
      </c>
      <c r="P370" s="86"/>
      <c r="Q370" s="242"/>
      <c r="R370" s="243"/>
      <c r="S370" s="243"/>
      <c r="T370" s="242"/>
      <c r="U370" s="243"/>
      <c r="V370" s="243"/>
      <c r="W370" s="243"/>
      <c r="X370" s="243"/>
      <c r="Y370" s="243"/>
      <c r="Z370" s="243"/>
      <c r="AA370" s="243"/>
      <c r="AB370" s="243"/>
      <c r="AC370" s="243"/>
      <c r="AD370" s="243"/>
      <c r="AE370" s="243"/>
      <c r="AF370" s="221"/>
      <c r="AG370" s="221"/>
      <c r="AI370" s="101"/>
      <c r="AJ370" s="101"/>
      <c r="AK370" s="101"/>
      <c r="AL370" s="101"/>
      <c r="AM370" s="104">
        <f t="shared" si="83"/>
        <v>0</v>
      </c>
      <c r="BB370" s="101"/>
    </row>
    <row r="371" spans="1:54" ht="15" customHeight="1" x14ac:dyDescent="0.3">
      <c r="A371" s="96" t="str">
        <f t="shared" si="78"/>
        <v/>
      </c>
      <c r="B371" s="96" t="str">
        <f t="shared" si="79"/>
        <v/>
      </c>
      <c r="C371" s="96" t="str">
        <f t="shared" si="80"/>
        <v/>
      </c>
      <c r="D371" s="13">
        <v>357</v>
      </c>
      <c r="E371" s="236"/>
      <c r="F371" s="241"/>
      <c r="G371" s="221"/>
      <c r="H371" s="221"/>
      <c r="I371" s="221"/>
      <c r="J371" s="235"/>
      <c r="K371" s="235"/>
      <c r="L371" s="221"/>
      <c r="M371" s="221"/>
      <c r="N371" s="282" t="str">
        <f t="shared" si="81"/>
        <v/>
      </c>
      <c r="O371" s="138">
        <f t="shared" si="82"/>
        <v>0</v>
      </c>
      <c r="P371" s="86"/>
      <c r="Q371" s="242"/>
      <c r="R371" s="243"/>
      <c r="S371" s="243"/>
      <c r="T371" s="242"/>
      <c r="U371" s="243"/>
      <c r="V371" s="243"/>
      <c r="W371" s="243"/>
      <c r="X371" s="243"/>
      <c r="Y371" s="243"/>
      <c r="Z371" s="243"/>
      <c r="AA371" s="243"/>
      <c r="AB371" s="243"/>
      <c r="AC371" s="243"/>
      <c r="AD371" s="243"/>
      <c r="AE371" s="243"/>
      <c r="AF371" s="221"/>
      <c r="AG371" s="221"/>
      <c r="AI371" s="101"/>
      <c r="AJ371" s="101"/>
      <c r="AK371" s="101"/>
      <c r="AL371" s="101"/>
      <c r="AM371" s="104">
        <f t="shared" si="83"/>
        <v>0</v>
      </c>
      <c r="BB371" s="101"/>
    </row>
    <row r="372" spans="1:54" ht="15" customHeight="1" x14ac:dyDescent="0.3">
      <c r="A372" s="96" t="str">
        <f t="shared" si="78"/>
        <v/>
      </c>
      <c r="B372" s="96" t="str">
        <f t="shared" si="79"/>
        <v/>
      </c>
      <c r="C372" s="96" t="str">
        <f t="shared" si="80"/>
        <v/>
      </c>
      <c r="D372" s="13">
        <v>358</v>
      </c>
      <c r="E372" s="236"/>
      <c r="F372" s="241"/>
      <c r="G372" s="221"/>
      <c r="H372" s="221"/>
      <c r="I372" s="221"/>
      <c r="J372" s="235"/>
      <c r="K372" s="235"/>
      <c r="L372" s="221"/>
      <c r="M372" s="221"/>
      <c r="N372" s="282" t="str">
        <f t="shared" si="81"/>
        <v/>
      </c>
      <c r="O372" s="138">
        <f t="shared" si="82"/>
        <v>0</v>
      </c>
      <c r="P372" s="86"/>
      <c r="Q372" s="242"/>
      <c r="R372" s="243"/>
      <c r="S372" s="243"/>
      <c r="T372" s="242"/>
      <c r="U372" s="243"/>
      <c r="V372" s="243"/>
      <c r="W372" s="243"/>
      <c r="X372" s="243"/>
      <c r="Y372" s="243"/>
      <c r="Z372" s="243"/>
      <c r="AA372" s="243"/>
      <c r="AB372" s="243"/>
      <c r="AC372" s="243"/>
      <c r="AD372" s="243"/>
      <c r="AE372" s="243"/>
      <c r="AF372" s="221"/>
      <c r="AG372" s="221"/>
      <c r="AI372" s="101"/>
      <c r="AJ372" s="101"/>
      <c r="AK372" s="101"/>
      <c r="AL372" s="101"/>
      <c r="AM372" s="104">
        <f t="shared" si="83"/>
        <v>0</v>
      </c>
      <c r="BB372" s="101"/>
    </row>
    <row r="373" spans="1:54" ht="15" customHeight="1" x14ac:dyDescent="0.3">
      <c r="A373" s="96" t="str">
        <f t="shared" si="78"/>
        <v/>
      </c>
      <c r="B373" s="96" t="str">
        <f t="shared" si="79"/>
        <v/>
      </c>
      <c r="C373" s="96" t="str">
        <f t="shared" si="80"/>
        <v/>
      </c>
      <c r="D373" s="13">
        <v>359</v>
      </c>
      <c r="E373" s="236"/>
      <c r="F373" s="241"/>
      <c r="G373" s="221"/>
      <c r="H373" s="221"/>
      <c r="I373" s="221"/>
      <c r="J373" s="235"/>
      <c r="K373" s="235"/>
      <c r="L373" s="221"/>
      <c r="M373" s="221"/>
      <c r="N373" s="282" t="str">
        <f t="shared" si="81"/>
        <v/>
      </c>
      <c r="O373" s="138">
        <f t="shared" si="82"/>
        <v>0</v>
      </c>
      <c r="P373" s="86"/>
      <c r="Q373" s="242"/>
      <c r="R373" s="243"/>
      <c r="S373" s="243"/>
      <c r="T373" s="242"/>
      <c r="U373" s="243"/>
      <c r="V373" s="243"/>
      <c r="W373" s="243"/>
      <c r="X373" s="243"/>
      <c r="Y373" s="243"/>
      <c r="Z373" s="243"/>
      <c r="AA373" s="243"/>
      <c r="AB373" s="243"/>
      <c r="AC373" s="243"/>
      <c r="AD373" s="243"/>
      <c r="AE373" s="243"/>
      <c r="AF373" s="221"/>
      <c r="AG373" s="221"/>
      <c r="AI373" s="101"/>
      <c r="AJ373" s="101"/>
      <c r="AK373" s="101"/>
      <c r="AL373" s="101"/>
      <c r="AM373" s="104">
        <f t="shared" si="83"/>
        <v>0</v>
      </c>
      <c r="BB373" s="101"/>
    </row>
    <row r="374" spans="1:54" ht="15" customHeight="1" x14ac:dyDescent="0.3">
      <c r="A374" s="96" t="str">
        <f t="shared" si="78"/>
        <v/>
      </c>
      <c r="B374" s="96" t="str">
        <f t="shared" si="79"/>
        <v/>
      </c>
      <c r="C374" s="96" t="str">
        <f t="shared" si="80"/>
        <v/>
      </c>
      <c r="D374" s="13">
        <v>360</v>
      </c>
      <c r="E374" s="236"/>
      <c r="F374" s="241"/>
      <c r="G374" s="221"/>
      <c r="H374" s="221"/>
      <c r="I374" s="221"/>
      <c r="J374" s="235"/>
      <c r="K374" s="235"/>
      <c r="L374" s="221"/>
      <c r="M374" s="221"/>
      <c r="N374" s="282" t="str">
        <f t="shared" si="81"/>
        <v/>
      </c>
      <c r="O374" s="138">
        <f t="shared" si="82"/>
        <v>0</v>
      </c>
      <c r="P374" s="86"/>
      <c r="Q374" s="242"/>
      <c r="R374" s="243"/>
      <c r="S374" s="243"/>
      <c r="T374" s="242"/>
      <c r="U374" s="243"/>
      <c r="V374" s="243"/>
      <c r="W374" s="243"/>
      <c r="X374" s="243"/>
      <c r="Y374" s="243"/>
      <c r="Z374" s="243"/>
      <c r="AA374" s="243"/>
      <c r="AB374" s="243"/>
      <c r="AC374" s="243"/>
      <c r="AD374" s="243"/>
      <c r="AE374" s="243"/>
      <c r="AF374" s="221"/>
      <c r="AG374" s="221"/>
      <c r="AI374" s="101"/>
      <c r="AJ374" s="101"/>
      <c r="AK374" s="101"/>
      <c r="AL374" s="101"/>
      <c r="AM374" s="104">
        <f t="shared" si="83"/>
        <v>0</v>
      </c>
      <c r="BB374" s="101"/>
    </row>
    <row r="375" spans="1:54" ht="15" customHeight="1" x14ac:dyDescent="0.3">
      <c r="A375" s="96" t="str">
        <f t="shared" si="78"/>
        <v/>
      </c>
      <c r="B375" s="96" t="str">
        <f t="shared" si="79"/>
        <v/>
      </c>
      <c r="C375" s="96" t="str">
        <f t="shared" si="80"/>
        <v/>
      </c>
      <c r="D375" s="13">
        <v>361</v>
      </c>
      <c r="E375" s="236"/>
      <c r="F375" s="241"/>
      <c r="G375" s="221"/>
      <c r="H375" s="221"/>
      <c r="I375" s="221"/>
      <c r="J375" s="235"/>
      <c r="K375" s="235"/>
      <c r="L375" s="221"/>
      <c r="M375" s="221"/>
      <c r="N375" s="282" t="str">
        <f t="shared" si="81"/>
        <v/>
      </c>
      <c r="O375" s="138">
        <f t="shared" si="82"/>
        <v>0</v>
      </c>
      <c r="P375" s="86"/>
      <c r="Q375" s="242"/>
      <c r="R375" s="243"/>
      <c r="S375" s="243"/>
      <c r="T375" s="242"/>
      <c r="U375" s="243"/>
      <c r="V375" s="243"/>
      <c r="W375" s="243"/>
      <c r="X375" s="243"/>
      <c r="Y375" s="243"/>
      <c r="Z375" s="243"/>
      <c r="AA375" s="243"/>
      <c r="AB375" s="243"/>
      <c r="AC375" s="243"/>
      <c r="AD375" s="243"/>
      <c r="AE375" s="243"/>
      <c r="AF375" s="221"/>
      <c r="AG375" s="221"/>
      <c r="AI375" s="101"/>
      <c r="AJ375" s="101"/>
      <c r="AK375" s="101"/>
      <c r="AL375" s="101"/>
      <c r="AM375" s="104">
        <f t="shared" si="83"/>
        <v>0</v>
      </c>
      <c r="BB375" s="101"/>
    </row>
    <row r="376" spans="1:54" ht="15" customHeight="1" x14ac:dyDescent="0.3">
      <c r="A376" s="96" t="str">
        <f t="shared" si="78"/>
        <v/>
      </c>
      <c r="B376" s="96" t="str">
        <f t="shared" si="79"/>
        <v/>
      </c>
      <c r="C376" s="96" t="str">
        <f t="shared" si="80"/>
        <v/>
      </c>
      <c r="D376" s="13">
        <v>362</v>
      </c>
      <c r="E376" s="236"/>
      <c r="F376" s="241"/>
      <c r="G376" s="221"/>
      <c r="H376" s="221"/>
      <c r="I376" s="221"/>
      <c r="J376" s="235"/>
      <c r="K376" s="235"/>
      <c r="L376" s="221"/>
      <c r="M376" s="221"/>
      <c r="N376" s="282" t="str">
        <f t="shared" si="81"/>
        <v/>
      </c>
      <c r="O376" s="138">
        <f t="shared" si="82"/>
        <v>0</v>
      </c>
      <c r="P376" s="86"/>
      <c r="Q376" s="242"/>
      <c r="R376" s="243"/>
      <c r="S376" s="243"/>
      <c r="T376" s="242"/>
      <c r="U376" s="243"/>
      <c r="V376" s="243"/>
      <c r="W376" s="243"/>
      <c r="X376" s="243"/>
      <c r="Y376" s="243"/>
      <c r="Z376" s="243"/>
      <c r="AA376" s="243"/>
      <c r="AB376" s="243"/>
      <c r="AC376" s="243"/>
      <c r="AD376" s="243"/>
      <c r="AE376" s="243"/>
      <c r="AF376" s="221"/>
      <c r="AG376" s="221"/>
      <c r="AI376" s="101"/>
      <c r="AJ376" s="101"/>
      <c r="AK376" s="101"/>
      <c r="AL376" s="101"/>
      <c r="AM376" s="104">
        <f t="shared" si="83"/>
        <v>0</v>
      </c>
      <c r="BB376" s="101"/>
    </row>
    <row r="377" spans="1:54" ht="15" customHeight="1" x14ac:dyDescent="0.3">
      <c r="A377" s="96" t="str">
        <f t="shared" si="78"/>
        <v/>
      </c>
      <c r="B377" s="96" t="str">
        <f t="shared" si="79"/>
        <v/>
      </c>
      <c r="C377" s="96" t="str">
        <f t="shared" si="80"/>
        <v/>
      </c>
      <c r="D377" s="13">
        <v>363</v>
      </c>
      <c r="E377" s="236"/>
      <c r="F377" s="241"/>
      <c r="G377" s="221"/>
      <c r="H377" s="221"/>
      <c r="I377" s="221"/>
      <c r="J377" s="235"/>
      <c r="K377" s="235"/>
      <c r="L377" s="221"/>
      <c r="M377" s="221"/>
      <c r="N377" s="282" t="str">
        <f t="shared" si="81"/>
        <v/>
      </c>
      <c r="O377" s="138">
        <f t="shared" si="82"/>
        <v>0</v>
      </c>
      <c r="P377" s="86"/>
      <c r="Q377" s="242"/>
      <c r="R377" s="243"/>
      <c r="S377" s="243"/>
      <c r="T377" s="242"/>
      <c r="U377" s="243"/>
      <c r="V377" s="243"/>
      <c r="W377" s="243"/>
      <c r="X377" s="243"/>
      <c r="Y377" s="243"/>
      <c r="Z377" s="243"/>
      <c r="AA377" s="243"/>
      <c r="AB377" s="243"/>
      <c r="AC377" s="243"/>
      <c r="AD377" s="243"/>
      <c r="AE377" s="243"/>
      <c r="AF377" s="221"/>
      <c r="AG377" s="221"/>
      <c r="AI377" s="101"/>
      <c r="AJ377" s="101"/>
      <c r="AK377" s="101"/>
      <c r="AL377" s="101"/>
      <c r="AM377" s="104">
        <f t="shared" si="83"/>
        <v>0</v>
      </c>
      <c r="BB377" s="101"/>
    </row>
    <row r="378" spans="1:54" ht="15" customHeight="1" x14ac:dyDescent="0.3">
      <c r="A378" s="96" t="str">
        <f t="shared" si="78"/>
        <v/>
      </c>
      <c r="B378" s="96" t="str">
        <f t="shared" si="79"/>
        <v/>
      </c>
      <c r="C378" s="96" t="str">
        <f t="shared" si="80"/>
        <v/>
      </c>
      <c r="D378" s="13">
        <v>364</v>
      </c>
      <c r="E378" s="236"/>
      <c r="F378" s="241"/>
      <c r="G378" s="221"/>
      <c r="H378" s="221"/>
      <c r="I378" s="221"/>
      <c r="J378" s="235"/>
      <c r="K378" s="235"/>
      <c r="L378" s="221"/>
      <c r="M378" s="221"/>
      <c r="N378" s="282" t="str">
        <f t="shared" si="81"/>
        <v/>
      </c>
      <c r="O378" s="138">
        <f t="shared" si="82"/>
        <v>0</v>
      </c>
      <c r="P378" s="86"/>
      <c r="Q378" s="242"/>
      <c r="R378" s="243"/>
      <c r="S378" s="243"/>
      <c r="T378" s="242"/>
      <c r="U378" s="243"/>
      <c r="V378" s="243"/>
      <c r="W378" s="243"/>
      <c r="X378" s="243"/>
      <c r="Y378" s="243"/>
      <c r="Z378" s="243"/>
      <c r="AA378" s="243"/>
      <c r="AB378" s="243"/>
      <c r="AC378" s="243"/>
      <c r="AD378" s="243"/>
      <c r="AE378" s="243"/>
      <c r="AF378" s="221"/>
      <c r="AG378" s="221"/>
      <c r="AI378" s="101"/>
      <c r="AJ378" s="101"/>
      <c r="AK378" s="101"/>
      <c r="AL378" s="101"/>
      <c r="AM378" s="104">
        <f t="shared" si="83"/>
        <v>0</v>
      </c>
      <c r="BB378" s="101"/>
    </row>
    <row r="379" spans="1:54" ht="15" customHeight="1" x14ac:dyDescent="0.3">
      <c r="A379" s="96" t="str">
        <f t="shared" si="78"/>
        <v/>
      </c>
      <c r="B379" s="96" t="str">
        <f t="shared" si="79"/>
        <v/>
      </c>
      <c r="C379" s="96" t="str">
        <f t="shared" si="80"/>
        <v/>
      </c>
      <c r="D379" s="13">
        <v>365</v>
      </c>
      <c r="E379" s="236"/>
      <c r="F379" s="241"/>
      <c r="G379" s="221"/>
      <c r="H379" s="221"/>
      <c r="I379" s="221"/>
      <c r="J379" s="235"/>
      <c r="K379" s="235"/>
      <c r="L379" s="221"/>
      <c r="M379" s="221"/>
      <c r="N379" s="282" t="str">
        <f t="shared" si="81"/>
        <v/>
      </c>
      <c r="O379" s="138">
        <f t="shared" si="82"/>
        <v>0</v>
      </c>
      <c r="P379" s="86"/>
      <c r="Q379" s="242"/>
      <c r="R379" s="243"/>
      <c r="S379" s="243"/>
      <c r="T379" s="242"/>
      <c r="U379" s="243"/>
      <c r="V379" s="243"/>
      <c r="W379" s="243"/>
      <c r="X379" s="243"/>
      <c r="Y379" s="243"/>
      <c r="Z379" s="243"/>
      <c r="AA379" s="243"/>
      <c r="AB379" s="243"/>
      <c r="AC379" s="243"/>
      <c r="AD379" s="243"/>
      <c r="AE379" s="243"/>
      <c r="AF379" s="221"/>
      <c r="AG379" s="221"/>
      <c r="AI379" s="101"/>
      <c r="AJ379" s="101"/>
      <c r="AK379" s="101"/>
      <c r="AL379" s="101"/>
      <c r="AM379" s="104">
        <f t="shared" si="83"/>
        <v>0</v>
      </c>
      <c r="BB379" s="101"/>
    </row>
    <row r="380" spans="1:54" ht="15" customHeight="1" x14ac:dyDescent="0.3">
      <c r="A380" s="96" t="str">
        <f t="shared" si="78"/>
        <v/>
      </c>
      <c r="B380" s="96" t="str">
        <f t="shared" si="79"/>
        <v/>
      </c>
      <c r="C380" s="96" t="str">
        <f t="shared" si="80"/>
        <v/>
      </c>
      <c r="D380" s="13">
        <v>366</v>
      </c>
      <c r="E380" s="236"/>
      <c r="F380" s="241"/>
      <c r="G380" s="221"/>
      <c r="H380" s="221"/>
      <c r="I380" s="221"/>
      <c r="J380" s="235"/>
      <c r="K380" s="235"/>
      <c r="L380" s="221"/>
      <c r="M380" s="221"/>
      <c r="N380" s="282" t="str">
        <f t="shared" si="81"/>
        <v/>
      </c>
      <c r="O380" s="138">
        <f t="shared" si="82"/>
        <v>0</v>
      </c>
      <c r="P380" s="86"/>
      <c r="Q380" s="242"/>
      <c r="R380" s="243"/>
      <c r="S380" s="243"/>
      <c r="T380" s="242"/>
      <c r="U380" s="243"/>
      <c r="V380" s="243"/>
      <c r="W380" s="243"/>
      <c r="X380" s="243"/>
      <c r="Y380" s="243"/>
      <c r="Z380" s="243"/>
      <c r="AA380" s="243"/>
      <c r="AB380" s="243"/>
      <c r="AC380" s="243"/>
      <c r="AD380" s="243"/>
      <c r="AE380" s="243"/>
      <c r="AF380" s="221"/>
      <c r="AG380" s="221"/>
      <c r="AI380" s="101"/>
      <c r="AJ380" s="101"/>
      <c r="AK380" s="101"/>
      <c r="AL380" s="101"/>
      <c r="AM380" s="104">
        <f t="shared" si="83"/>
        <v>0</v>
      </c>
      <c r="BB380" s="101"/>
    </row>
    <row r="381" spans="1:54" ht="15" customHeight="1" x14ac:dyDescent="0.3">
      <c r="A381" s="96" t="str">
        <f t="shared" si="78"/>
        <v/>
      </c>
      <c r="B381" s="96" t="str">
        <f t="shared" si="79"/>
        <v/>
      </c>
      <c r="C381" s="96" t="str">
        <f t="shared" si="80"/>
        <v/>
      </c>
      <c r="D381" s="13">
        <v>367</v>
      </c>
      <c r="E381" s="236"/>
      <c r="F381" s="241"/>
      <c r="G381" s="221"/>
      <c r="H381" s="221"/>
      <c r="I381" s="221"/>
      <c r="J381" s="235"/>
      <c r="K381" s="235"/>
      <c r="L381" s="221"/>
      <c r="M381" s="221"/>
      <c r="N381" s="282" t="str">
        <f t="shared" si="81"/>
        <v/>
      </c>
      <c r="O381" s="138">
        <f t="shared" si="82"/>
        <v>0</v>
      </c>
      <c r="P381" s="86"/>
      <c r="Q381" s="242"/>
      <c r="R381" s="243"/>
      <c r="S381" s="243"/>
      <c r="T381" s="242"/>
      <c r="U381" s="243"/>
      <c r="V381" s="243"/>
      <c r="W381" s="243"/>
      <c r="X381" s="243"/>
      <c r="Y381" s="243"/>
      <c r="Z381" s="243"/>
      <c r="AA381" s="243"/>
      <c r="AB381" s="243"/>
      <c r="AC381" s="243"/>
      <c r="AD381" s="243"/>
      <c r="AE381" s="243"/>
      <c r="AF381" s="221"/>
      <c r="AG381" s="221"/>
      <c r="AI381" s="101"/>
      <c r="AJ381" s="101"/>
      <c r="AK381" s="101"/>
      <c r="AL381" s="101"/>
      <c r="AM381" s="104">
        <f t="shared" si="83"/>
        <v>0</v>
      </c>
      <c r="BB381" s="101"/>
    </row>
    <row r="382" spans="1:54" ht="15" customHeight="1" x14ac:dyDescent="0.3">
      <c r="A382" s="96" t="str">
        <f t="shared" si="78"/>
        <v/>
      </c>
      <c r="B382" s="96" t="str">
        <f t="shared" si="79"/>
        <v/>
      </c>
      <c r="C382" s="96" t="str">
        <f t="shared" si="80"/>
        <v/>
      </c>
      <c r="D382" s="13">
        <v>368</v>
      </c>
      <c r="E382" s="236"/>
      <c r="F382" s="241"/>
      <c r="G382" s="221"/>
      <c r="H382" s="221"/>
      <c r="I382" s="221"/>
      <c r="J382" s="235"/>
      <c r="K382" s="235"/>
      <c r="L382" s="221"/>
      <c r="M382" s="221"/>
      <c r="N382" s="282" t="str">
        <f t="shared" si="81"/>
        <v/>
      </c>
      <c r="O382" s="138">
        <f t="shared" si="82"/>
        <v>0</v>
      </c>
      <c r="P382" s="86"/>
      <c r="Q382" s="242"/>
      <c r="R382" s="243"/>
      <c r="S382" s="243"/>
      <c r="T382" s="242"/>
      <c r="U382" s="243"/>
      <c r="V382" s="243"/>
      <c r="W382" s="243"/>
      <c r="X382" s="243"/>
      <c r="Y382" s="243"/>
      <c r="Z382" s="243"/>
      <c r="AA382" s="243"/>
      <c r="AB382" s="243"/>
      <c r="AC382" s="243"/>
      <c r="AD382" s="243"/>
      <c r="AE382" s="243"/>
      <c r="AF382" s="221"/>
      <c r="AG382" s="221"/>
      <c r="AI382" s="101"/>
      <c r="AJ382" s="101"/>
      <c r="AK382" s="101"/>
      <c r="AL382" s="101"/>
      <c r="AM382" s="104">
        <f t="shared" si="83"/>
        <v>0</v>
      </c>
      <c r="BB382" s="101"/>
    </row>
    <row r="383" spans="1:54" ht="15" customHeight="1" x14ac:dyDescent="0.3">
      <c r="A383" s="96" t="str">
        <f t="shared" si="78"/>
        <v/>
      </c>
      <c r="B383" s="96" t="str">
        <f t="shared" si="79"/>
        <v/>
      </c>
      <c r="C383" s="96" t="str">
        <f t="shared" si="80"/>
        <v/>
      </c>
      <c r="D383" s="13">
        <v>369</v>
      </c>
      <c r="E383" s="236"/>
      <c r="F383" s="241"/>
      <c r="G383" s="221"/>
      <c r="H383" s="221"/>
      <c r="I383" s="221"/>
      <c r="J383" s="235"/>
      <c r="K383" s="235"/>
      <c r="L383" s="221"/>
      <c r="M383" s="221"/>
      <c r="N383" s="282" t="str">
        <f t="shared" si="81"/>
        <v/>
      </c>
      <c r="O383" s="138">
        <f t="shared" si="82"/>
        <v>0</v>
      </c>
      <c r="P383" s="86"/>
      <c r="Q383" s="242"/>
      <c r="R383" s="243"/>
      <c r="S383" s="243"/>
      <c r="T383" s="242"/>
      <c r="U383" s="243"/>
      <c r="V383" s="243"/>
      <c r="W383" s="243"/>
      <c r="X383" s="243"/>
      <c r="Y383" s="243"/>
      <c r="Z383" s="243"/>
      <c r="AA383" s="243"/>
      <c r="AB383" s="243"/>
      <c r="AC383" s="243"/>
      <c r="AD383" s="243"/>
      <c r="AE383" s="243"/>
      <c r="AF383" s="221"/>
      <c r="AG383" s="221"/>
      <c r="AI383" s="101"/>
      <c r="AJ383" s="101"/>
      <c r="AK383" s="101"/>
      <c r="AL383" s="101"/>
      <c r="AM383" s="104">
        <f t="shared" si="83"/>
        <v>0</v>
      </c>
      <c r="BB383" s="101"/>
    </row>
    <row r="384" spans="1:54" ht="15" customHeight="1" x14ac:dyDescent="0.3">
      <c r="A384" s="96" t="str">
        <f t="shared" si="78"/>
        <v/>
      </c>
      <c r="B384" s="96" t="str">
        <f t="shared" si="79"/>
        <v/>
      </c>
      <c r="C384" s="96" t="str">
        <f t="shared" si="80"/>
        <v/>
      </c>
      <c r="D384" s="13">
        <v>370</v>
      </c>
      <c r="E384" s="236"/>
      <c r="F384" s="241"/>
      <c r="G384" s="221"/>
      <c r="H384" s="221"/>
      <c r="I384" s="221"/>
      <c r="J384" s="235"/>
      <c r="K384" s="235"/>
      <c r="L384" s="221"/>
      <c r="M384" s="221"/>
      <c r="N384" s="282" t="str">
        <f t="shared" si="81"/>
        <v/>
      </c>
      <c r="O384" s="138">
        <f t="shared" si="82"/>
        <v>0</v>
      </c>
      <c r="P384" s="86"/>
      <c r="Q384" s="242"/>
      <c r="R384" s="243"/>
      <c r="S384" s="243"/>
      <c r="T384" s="242"/>
      <c r="U384" s="243"/>
      <c r="V384" s="243"/>
      <c r="W384" s="243"/>
      <c r="X384" s="243"/>
      <c r="Y384" s="243"/>
      <c r="Z384" s="243"/>
      <c r="AA384" s="243"/>
      <c r="AB384" s="243"/>
      <c r="AC384" s="243"/>
      <c r="AD384" s="243"/>
      <c r="AE384" s="243"/>
      <c r="AF384" s="221"/>
      <c r="AG384" s="221"/>
      <c r="AI384" s="101"/>
      <c r="AJ384" s="101"/>
      <c r="AK384" s="101"/>
      <c r="AL384" s="101"/>
      <c r="AM384" s="104">
        <f t="shared" si="83"/>
        <v>0</v>
      </c>
      <c r="BB384" s="101"/>
    </row>
    <row r="385" spans="1:54" ht="15" customHeight="1" x14ac:dyDescent="0.3">
      <c r="A385" s="96" t="str">
        <f t="shared" si="78"/>
        <v/>
      </c>
      <c r="B385" s="96" t="str">
        <f t="shared" si="79"/>
        <v/>
      </c>
      <c r="C385" s="96" t="str">
        <f t="shared" si="80"/>
        <v/>
      </c>
      <c r="D385" s="13">
        <v>371</v>
      </c>
      <c r="E385" s="236"/>
      <c r="F385" s="241"/>
      <c r="G385" s="221"/>
      <c r="H385" s="221"/>
      <c r="I385" s="221"/>
      <c r="J385" s="235"/>
      <c r="K385" s="235"/>
      <c r="L385" s="221"/>
      <c r="M385" s="221"/>
      <c r="N385" s="282" t="str">
        <f t="shared" si="81"/>
        <v/>
      </c>
      <c r="O385" s="138">
        <f t="shared" si="82"/>
        <v>0</v>
      </c>
      <c r="P385" s="86"/>
      <c r="Q385" s="242"/>
      <c r="R385" s="243"/>
      <c r="S385" s="243"/>
      <c r="T385" s="242"/>
      <c r="U385" s="243"/>
      <c r="V385" s="243"/>
      <c r="W385" s="243"/>
      <c r="X385" s="243"/>
      <c r="Y385" s="243"/>
      <c r="Z385" s="243"/>
      <c r="AA385" s="243"/>
      <c r="AB385" s="243"/>
      <c r="AC385" s="243"/>
      <c r="AD385" s="243"/>
      <c r="AE385" s="243"/>
      <c r="AF385" s="221"/>
      <c r="AG385" s="221"/>
      <c r="AI385" s="101"/>
      <c r="AJ385" s="101"/>
      <c r="AK385" s="101"/>
      <c r="AL385" s="101"/>
      <c r="AM385" s="104">
        <f t="shared" si="83"/>
        <v>0</v>
      </c>
      <c r="BB385" s="101"/>
    </row>
    <row r="386" spans="1:54" ht="15" customHeight="1" x14ac:dyDescent="0.3">
      <c r="A386" s="96" t="str">
        <f t="shared" si="78"/>
        <v/>
      </c>
      <c r="B386" s="96" t="str">
        <f t="shared" si="79"/>
        <v/>
      </c>
      <c r="C386" s="96" t="str">
        <f t="shared" si="80"/>
        <v/>
      </c>
      <c r="D386" s="13">
        <v>372</v>
      </c>
      <c r="E386" s="236"/>
      <c r="F386" s="241"/>
      <c r="G386" s="221"/>
      <c r="H386" s="221"/>
      <c r="I386" s="221"/>
      <c r="J386" s="235"/>
      <c r="K386" s="235"/>
      <c r="L386" s="221"/>
      <c r="M386" s="221"/>
      <c r="N386" s="282" t="str">
        <f t="shared" si="81"/>
        <v/>
      </c>
      <c r="O386" s="138">
        <f t="shared" si="82"/>
        <v>0</v>
      </c>
      <c r="P386" s="86"/>
      <c r="Q386" s="242"/>
      <c r="R386" s="243"/>
      <c r="S386" s="243"/>
      <c r="T386" s="242"/>
      <c r="U386" s="243"/>
      <c r="V386" s="243"/>
      <c r="W386" s="243"/>
      <c r="X386" s="243"/>
      <c r="Y386" s="243"/>
      <c r="Z386" s="243"/>
      <c r="AA386" s="243"/>
      <c r="AB386" s="243"/>
      <c r="AC386" s="243"/>
      <c r="AD386" s="243"/>
      <c r="AE386" s="243"/>
      <c r="AF386" s="221"/>
      <c r="AG386" s="221"/>
      <c r="AI386" s="101"/>
      <c r="AJ386" s="101"/>
      <c r="AK386" s="101"/>
      <c r="AL386" s="101"/>
      <c r="AM386" s="104">
        <f t="shared" si="83"/>
        <v>0</v>
      </c>
      <c r="BB386" s="101"/>
    </row>
    <row r="387" spans="1:54" ht="15" customHeight="1" x14ac:dyDescent="0.3">
      <c r="A387" s="96" t="str">
        <f t="shared" si="78"/>
        <v/>
      </c>
      <c r="B387" s="96" t="str">
        <f t="shared" si="79"/>
        <v/>
      </c>
      <c r="C387" s="96" t="str">
        <f t="shared" si="80"/>
        <v/>
      </c>
      <c r="D387" s="13">
        <v>373</v>
      </c>
      <c r="E387" s="236"/>
      <c r="F387" s="241"/>
      <c r="G387" s="221"/>
      <c r="H387" s="221"/>
      <c r="I387" s="221"/>
      <c r="J387" s="235"/>
      <c r="K387" s="235"/>
      <c r="L387" s="221"/>
      <c r="M387" s="221"/>
      <c r="N387" s="282" t="str">
        <f t="shared" si="81"/>
        <v/>
      </c>
      <c r="O387" s="138">
        <f t="shared" si="82"/>
        <v>0</v>
      </c>
      <c r="P387" s="86"/>
      <c r="Q387" s="242"/>
      <c r="R387" s="243"/>
      <c r="S387" s="243"/>
      <c r="T387" s="242"/>
      <c r="U387" s="243"/>
      <c r="V387" s="243"/>
      <c r="W387" s="243"/>
      <c r="X387" s="243"/>
      <c r="Y387" s="243"/>
      <c r="Z387" s="243"/>
      <c r="AA387" s="243"/>
      <c r="AB387" s="243"/>
      <c r="AC387" s="243"/>
      <c r="AD387" s="243"/>
      <c r="AE387" s="243"/>
      <c r="AF387" s="221"/>
      <c r="AG387" s="221"/>
      <c r="AI387" s="101"/>
      <c r="AJ387" s="101"/>
      <c r="AK387" s="101"/>
      <c r="AL387" s="101"/>
      <c r="AM387" s="104">
        <f t="shared" si="83"/>
        <v>0</v>
      </c>
      <c r="BB387" s="101"/>
    </row>
    <row r="388" spans="1:54" ht="15" customHeight="1" x14ac:dyDescent="0.3">
      <c r="A388" s="96" t="str">
        <f t="shared" si="78"/>
        <v/>
      </c>
      <c r="B388" s="96" t="str">
        <f t="shared" si="79"/>
        <v/>
      </c>
      <c r="C388" s="96" t="str">
        <f t="shared" si="80"/>
        <v/>
      </c>
      <c r="D388" s="13">
        <v>374</v>
      </c>
      <c r="E388" s="236"/>
      <c r="F388" s="241"/>
      <c r="G388" s="221"/>
      <c r="H388" s="221"/>
      <c r="I388" s="221"/>
      <c r="J388" s="235"/>
      <c r="K388" s="235"/>
      <c r="L388" s="221"/>
      <c r="M388" s="221"/>
      <c r="N388" s="282" t="str">
        <f t="shared" si="81"/>
        <v/>
      </c>
      <c r="O388" s="138">
        <f t="shared" si="82"/>
        <v>0</v>
      </c>
      <c r="P388" s="86"/>
      <c r="Q388" s="242"/>
      <c r="R388" s="243"/>
      <c r="S388" s="243"/>
      <c r="T388" s="242"/>
      <c r="U388" s="243"/>
      <c r="V388" s="243"/>
      <c r="W388" s="243"/>
      <c r="X388" s="243"/>
      <c r="Y388" s="243"/>
      <c r="Z388" s="243"/>
      <c r="AA388" s="243"/>
      <c r="AB388" s="243"/>
      <c r="AC388" s="243"/>
      <c r="AD388" s="243"/>
      <c r="AE388" s="243"/>
      <c r="AF388" s="221"/>
      <c r="AG388" s="221"/>
      <c r="AI388" s="101"/>
      <c r="AJ388" s="101"/>
      <c r="AK388" s="101"/>
      <c r="AL388" s="101"/>
      <c r="AM388" s="104">
        <f t="shared" si="83"/>
        <v>0</v>
      </c>
      <c r="BB388" s="101"/>
    </row>
    <row r="389" spans="1:54" ht="15" customHeight="1" x14ac:dyDescent="0.3">
      <c r="A389" s="96" t="str">
        <f t="shared" si="78"/>
        <v/>
      </c>
      <c r="B389" s="96" t="str">
        <f t="shared" si="79"/>
        <v/>
      </c>
      <c r="C389" s="96" t="str">
        <f t="shared" si="80"/>
        <v/>
      </c>
      <c r="D389" s="13">
        <v>375</v>
      </c>
      <c r="E389" s="236"/>
      <c r="F389" s="241"/>
      <c r="G389" s="221"/>
      <c r="H389" s="221"/>
      <c r="I389" s="221"/>
      <c r="J389" s="235"/>
      <c r="K389" s="235"/>
      <c r="L389" s="221"/>
      <c r="M389" s="221"/>
      <c r="N389" s="282" t="str">
        <f t="shared" si="81"/>
        <v/>
      </c>
      <c r="O389" s="138">
        <f t="shared" si="82"/>
        <v>0</v>
      </c>
      <c r="P389" s="86"/>
      <c r="Q389" s="242"/>
      <c r="R389" s="243"/>
      <c r="S389" s="243"/>
      <c r="T389" s="242"/>
      <c r="U389" s="243"/>
      <c r="V389" s="243"/>
      <c r="W389" s="243"/>
      <c r="X389" s="243"/>
      <c r="Y389" s="243"/>
      <c r="Z389" s="243"/>
      <c r="AA389" s="243"/>
      <c r="AB389" s="243"/>
      <c r="AC389" s="243"/>
      <c r="AD389" s="243"/>
      <c r="AE389" s="243"/>
      <c r="AF389" s="221"/>
      <c r="AG389" s="221"/>
      <c r="AI389" s="101"/>
      <c r="AJ389" s="101"/>
      <c r="AK389" s="101"/>
      <c r="AL389" s="101"/>
      <c r="AM389" s="104">
        <f t="shared" si="83"/>
        <v>0</v>
      </c>
      <c r="BB389" s="101"/>
    </row>
    <row r="390" spans="1:54" ht="15" customHeight="1" x14ac:dyDescent="0.3">
      <c r="A390" s="96" t="str">
        <f t="shared" si="78"/>
        <v/>
      </c>
      <c r="B390" s="96" t="str">
        <f t="shared" si="79"/>
        <v/>
      </c>
      <c r="C390" s="96" t="str">
        <f t="shared" si="80"/>
        <v/>
      </c>
      <c r="D390" s="13">
        <v>376</v>
      </c>
      <c r="E390" s="236"/>
      <c r="F390" s="241"/>
      <c r="G390" s="221"/>
      <c r="H390" s="221"/>
      <c r="I390" s="221"/>
      <c r="J390" s="235"/>
      <c r="K390" s="235"/>
      <c r="L390" s="221"/>
      <c r="M390" s="221"/>
      <c r="N390" s="282" t="str">
        <f t="shared" si="81"/>
        <v/>
      </c>
      <c r="O390" s="138">
        <f t="shared" si="82"/>
        <v>0</v>
      </c>
      <c r="P390" s="86"/>
      <c r="Q390" s="242"/>
      <c r="R390" s="243"/>
      <c r="S390" s="243"/>
      <c r="T390" s="242"/>
      <c r="U390" s="243"/>
      <c r="V390" s="243"/>
      <c r="W390" s="243"/>
      <c r="X390" s="243"/>
      <c r="Y390" s="243"/>
      <c r="Z390" s="243"/>
      <c r="AA390" s="243"/>
      <c r="AB390" s="243"/>
      <c r="AC390" s="243"/>
      <c r="AD390" s="243"/>
      <c r="AE390" s="243"/>
      <c r="AF390" s="221"/>
      <c r="AG390" s="221"/>
      <c r="AI390" s="101"/>
      <c r="AJ390" s="101"/>
      <c r="AK390" s="101"/>
      <c r="AL390" s="101"/>
      <c r="AM390" s="104">
        <f t="shared" si="83"/>
        <v>0</v>
      </c>
      <c r="BB390" s="101"/>
    </row>
    <row r="391" spans="1:54" ht="15" customHeight="1" x14ac:dyDescent="0.3">
      <c r="A391" s="96" t="str">
        <f t="shared" si="78"/>
        <v/>
      </c>
      <c r="B391" s="96" t="str">
        <f t="shared" si="79"/>
        <v/>
      </c>
      <c r="C391" s="96" t="str">
        <f t="shared" si="80"/>
        <v/>
      </c>
      <c r="D391" s="13">
        <v>377</v>
      </c>
      <c r="E391" s="236"/>
      <c r="F391" s="241"/>
      <c r="G391" s="221"/>
      <c r="H391" s="221"/>
      <c r="I391" s="221"/>
      <c r="J391" s="235"/>
      <c r="K391" s="235"/>
      <c r="L391" s="221"/>
      <c r="M391" s="221"/>
      <c r="N391" s="282" t="str">
        <f t="shared" si="81"/>
        <v/>
      </c>
      <c r="O391" s="138">
        <f t="shared" si="82"/>
        <v>0</v>
      </c>
      <c r="P391" s="86"/>
      <c r="Q391" s="242"/>
      <c r="R391" s="243"/>
      <c r="S391" s="243"/>
      <c r="T391" s="242"/>
      <c r="U391" s="243"/>
      <c r="V391" s="243"/>
      <c r="W391" s="243"/>
      <c r="X391" s="243"/>
      <c r="Y391" s="243"/>
      <c r="Z391" s="243"/>
      <c r="AA391" s="243"/>
      <c r="AB391" s="243"/>
      <c r="AC391" s="243"/>
      <c r="AD391" s="243"/>
      <c r="AE391" s="243"/>
      <c r="AF391" s="221"/>
      <c r="AG391" s="221"/>
      <c r="AI391" s="101"/>
      <c r="AJ391" s="101"/>
      <c r="AK391" s="101"/>
      <c r="AL391" s="101"/>
      <c r="AM391" s="104">
        <f t="shared" si="83"/>
        <v>0</v>
      </c>
      <c r="BB391" s="101"/>
    </row>
    <row r="392" spans="1:54" ht="15" customHeight="1" x14ac:dyDescent="0.3">
      <c r="A392" s="96" t="str">
        <f t="shared" si="78"/>
        <v/>
      </c>
      <c r="B392" s="96" t="str">
        <f t="shared" si="79"/>
        <v/>
      </c>
      <c r="C392" s="96" t="str">
        <f t="shared" si="80"/>
        <v/>
      </c>
      <c r="D392" s="13">
        <v>378</v>
      </c>
      <c r="E392" s="236"/>
      <c r="F392" s="241"/>
      <c r="G392" s="221"/>
      <c r="H392" s="221"/>
      <c r="I392" s="221"/>
      <c r="J392" s="235"/>
      <c r="K392" s="235"/>
      <c r="L392" s="221"/>
      <c r="M392" s="221"/>
      <c r="N392" s="282" t="str">
        <f t="shared" si="81"/>
        <v/>
      </c>
      <c r="O392" s="138">
        <f t="shared" si="82"/>
        <v>0</v>
      </c>
      <c r="P392" s="86"/>
      <c r="Q392" s="242"/>
      <c r="R392" s="243"/>
      <c r="S392" s="243"/>
      <c r="T392" s="242"/>
      <c r="U392" s="243"/>
      <c r="V392" s="243"/>
      <c r="W392" s="243"/>
      <c r="X392" s="243"/>
      <c r="Y392" s="243"/>
      <c r="Z392" s="243"/>
      <c r="AA392" s="243"/>
      <c r="AB392" s="243"/>
      <c r="AC392" s="243"/>
      <c r="AD392" s="243"/>
      <c r="AE392" s="243"/>
      <c r="AF392" s="221"/>
      <c r="AG392" s="221"/>
      <c r="AI392" s="101"/>
      <c r="AJ392" s="101"/>
      <c r="AK392" s="101"/>
      <c r="AL392" s="101"/>
      <c r="AM392" s="104">
        <f t="shared" si="83"/>
        <v>0</v>
      </c>
      <c r="BB392" s="101"/>
    </row>
    <row r="393" spans="1:54" ht="15" customHeight="1" x14ac:dyDescent="0.3">
      <c r="A393" s="96" t="str">
        <f t="shared" si="78"/>
        <v/>
      </c>
      <c r="B393" s="96" t="str">
        <f t="shared" si="79"/>
        <v/>
      </c>
      <c r="C393" s="96" t="str">
        <f t="shared" si="80"/>
        <v/>
      </c>
      <c r="D393" s="13">
        <v>379</v>
      </c>
      <c r="E393" s="236"/>
      <c r="F393" s="241"/>
      <c r="G393" s="221"/>
      <c r="H393" s="221"/>
      <c r="I393" s="221"/>
      <c r="J393" s="235"/>
      <c r="K393" s="235"/>
      <c r="L393" s="221"/>
      <c r="M393" s="221"/>
      <c r="N393" s="282" t="str">
        <f t="shared" si="81"/>
        <v/>
      </c>
      <c r="O393" s="138">
        <f t="shared" si="82"/>
        <v>0</v>
      </c>
      <c r="P393" s="86"/>
      <c r="Q393" s="242"/>
      <c r="R393" s="243"/>
      <c r="S393" s="243"/>
      <c r="T393" s="242"/>
      <c r="U393" s="243"/>
      <c r="V393" s="243"/>
      <c r="W393" s="243"/>
      <c r="X393" s="243"/>
      <c r="Y393" s="243"/>
      <c r="Z393" s="243"/>
      <c r="AA393" s="243"/>
      <c r="AB393" s="243"/>
      <c r="AC393" s="243"/>
      <c r="AD393" s="243"/>
      <c r="AE393" s="243"/>
      <c r="AF393" s="221"/>
      <c r="AG393" s="221"/>
      <c r="AI393" s="101"/>
      <c r="AJ393" s="101"/>
      <c r="AK393" s="101"/>
      <c r="AL393" s="101"/>
      <c r="AM393" s="104">
        <f t="shared" si="83"/>
        <v>0</v>
      </c>
      <c r="BB393" s="101"/>
    </row>
    <row r="394" spans="1:54" ht="15" customHeight="1" x14ac:dyDescent="0.3">
      <c r="A394" s="96" t="str">
        <f t="shared" si="78"/>
        <v/>
      </c>
      <c r="B394" s="96" t="str">
        <f t="shared" si="79"/>
        <v/>
      </c>
      <c r="C394" s="96" t="str">
        <f t="shared" si="80"/>
        <v/>
      </c>
      <c r="D394" s="13">
        <v>380</v>
      </c>
      <c r="E394" s="236"/>
      <c r="F394" s="241"/>
      <c r="G394" s="221"/>
      <c r="H394" s="221"/>
      <c r="I394" s="221"/>
      <c r="J394" s="235"/>
      <c r="K394" s="235"/>
      <c r="L394" s="221"/>
      <c r="M394" s="221"/>
      <c r="N394" s="282" t="str">
        <f t="shared" si="81"/>
        <v/>
      </c>
      <c r="O394" s="138">
        <f t="shared" si="82"/>
        <v>0</v>
      </c>
      <c r="P394" s="86"/>
      <c r="Q394" s="242"/>
      <c r="R394" s="243"/>
      <c r="S394" s="243"/>
      <c r="T394" s="242"/>
      <c r="U394" s="243"/>
      <c r="V394" s="243"/>
      <c r="W394" s="243"/>
      <c r="X394" s="243"/>
      <c r="Y394" s="243"/>
      <c r="Z394" s="243"/>
      <c r="AA394" s="243"/>
      <c r="AB394" s="243"/>
      <c r="AC394" s="243"/>
      <c r="AD394" s="243"/>
      <c r="AE394" s="243"/>
      <c r="AF394" s="221"/>
      <c r="AG394" s="221"/>
      <c r="AI394" s="101"/>
      <c r="AJ394" s="101"/>
      <c r="AK394" s="101"/>
      <c r="AL394" s="101"/>
      <c r="AM394" s="104">
        <f t="shared" si="83"/>
        <v>0</v>
      </c>
      <c r="BB394" s="101"/>
    </row>
    <row r="395" spans="1:54" ht="15" customHeight="1" x14ac:dyDescent="0.3">
      <c r="A395" s="96" t="str">
        <f t="shared" si="78"/>
        <v/>
      </c>
      <c r="B395" s="96" t="str">
        <f t="shared" si="79"/>
        <v/>
      </c>
      <c r="C395" s="96" t="str">
        <f t="shared" si="80"/>
        <v/>
      </c>
      <c r="D395" s="13">
        <v>381</v>
      </c>
      <c r="E395" s="236"/>
      <c r="F395" s="241"/>
      <c r="G395" s="221"/>
      <c r="H395" s="221"/>
      <c r="I395" s="221"/>
      <c r="J395" s="235"/>
      <c r="K395" s="235"/>
      <c r="L395" s="221"/>
      <c r="M395" s="221"/>
      <c r="N395" s="282" t="str">
        <f t="shared" si="81"/>
        <v/>
      </c>
      <c r="O395" s="138">
        <f t="shared" si="82"/>
        <v>0</v>
      </c>
      <c r="P395" s="86"/>
      <c r="Q395" s="242"/>
      <c r="R395" s="243"/>
      <c r="S395" s="243"/>
      <c r="T395" s="242"/>
      <c r="U395" s="243"/>
      <c r="V395" s="243"/>
      <c r="W395" s="243"/>
      <c r="X395" s="243"/>
      <c r="Y395" s="243"/>
      <c r="Z395" s="243"/>
      <c r="AA395" s="243"/>
      <c r="AB395" s="243"/>
      <c r="AC395" s="243"/>
      <c r="AD395" s="243"/>
      <c r="AE395" s="243"/>
      <c r="AF395" s="221"/>
      <c r="AG395" s="221"/>
      <c r="AI395" s="101"/>
      <c r="AJ395" s="101"/>
      <c r="AK395" s="101"/>
      <c r="AL395" s="101"/>
      <c r="AM395" s="104">
        <f t="shared" si="83"/>
        <v>0</v>
      </c>
      <c r="BB395" s="101"/>
    </row>
    <row r="396" spans="1:54" ht="15" customHeight="1" x14ac:dyDescent="0.3">
      <c r="A396" s="96" t="str">
        <f t="shared" si="78"/>
        <v/>
      </c>
      <c r="B396" s="96" t="str">
        <f t="shared" si="79"/>
        <v/>
      </c>
      <c r="C396" s="96" t="str">
        <f t="shared" si="80"/>
        <v/>
      </c>
      <c r="D396" s="13">
        <v>382</v>
      </c>
      <c r="E396" s="236"/>
      <c r="F396" s="241"/>
      <c r="G396" s="221"/>
      <c r="H396" s="221"/>
      <c r="I396" s="221"/>
      <c r="J396" s="235"/>
      <c r="K396" s="235"/>
      <c r="L396" s="221"/>
      <c r="M396" s="221"/>
      <c r="N396" s="282" t="str">
        <f t="shared" si="81"/>
        <v/>
      </c>
      <c r="O396" s="138">
        <f t="shared" si="82"/>
        <v>0</v>
      </c>
      <c r="P396" s="86"/>
      <c r="Q396" s="242"/>
      <c r="R396" s="243"/>
      <c r="S396" s="243"/>
      <c r="T396" s="242"/>
      <c r="U396" s="243"/>
      <c r="V396" s="243"/>
      <c r="W396" s="243"/>
      <c r="X396" s="243"/>
      <c r="Y396" s="243"/>
      <c r="Z396" s="243"/>
      <c r="AA396" s="243"/>
      <c r="AB396" s="243"/>
      <c r="AC396" s="243"/>
      <c r="AD396" s="243"/>
      <c r="AE396" s="243"/>
      <c r="AF396" s="221"/>
      <c r="AG396" s="221"/>
      <c r="AI396" s="101"/>
      <c r="AJ396" s="101"/>
      <c r="AK396" s="101"/>
      <c r="AL396" s="101"/>
      <c r="AM396" s="104">
        <f t="shared" si="83"/>
        <v>0</v>
      </c>
      <c r="BB396" s="101"/>
    </row>
    <row r="397" spans="1:54" ht="15" customHeight="1" x14ac:dyDescent="0.3">
      <c r="A397" s="96" t="str">
        <f t="shared" si="78"/>
        <v/>
      </c>
      <c r="B397" s="96" t="str">
        <f t="shared" si="79"/>
        <v/>
      </c>
      <c r="C397" s="96" t="str">
        <f t="shared" si="80"/>
        <v/>
      </c>
      <c r="D397" s="13">
        <v>383</v>
      </c>
      <c r="E397" s="236"/>
      <c r="F397" s="241"/>
      <c r="G397" s="221"/>
      <c r="H397" s="221"/>
      <c r="I397" s="221"/>
      <c r="J397" s="235"/>
      <c r="K397" s="235"/>
      <c r="L397" s="221"/>
      <c r="M397" s="221"/>
      <c r="N397" s="282" t="str">
        <f t="shared" si="81"/>
        <v/>
      </c>
      <c r="O397" s="138">
        <f t="shared" si="82"/>
        <v>0</v>
      </c>
      <c r="P397" s="86"/>
      <c r="Q397" s="242"/>
      <c r="R397" s="243"/>
      <c r="S397" s="243"/>
      <c r="T397" s="242"/>
      <c r="U397" s="243"/>
      <c r="V397" s="243"/>
      <c r="W397" s="243"/>
      <c r="X397" s="243"/>
      <c r="Y397" s="243"/>
      <c r="Z397" s="243"/>
      <c r="AA397" s="243"/>
      <c r="AB397" s="243"/>
      <c r="AC397" s="243"/>
      <c r="AD397" s="243"/>
      <c r="AE397" s="243"/>
      <c r="AF397" s="221"/>
      <c r="AG397" s="221"/>
      <c r="AI397" s="101"/>
      <c r="AJ397" s="101"/>
      <c r="AK397" s="101"/>
      <c r="AL397" s="101"/>
      <c r="AM397" s="104">
        <f t="shared" si="83"/>
        <v>0</v>
      </c>
      <c r="BB397" s="101"/>
    </row>
    <row r="398" spans="1:54" ht="15" customHeight="1" x14ac:dyDescent="0.3">
      <c r="A398" s="96" t="str">
        <f t="shared" si="78"/>
        <v/>
      </c>
      <c r="B398" s="96" t="str">
        <f t="shared" si="79"/>
        <v/>
      </c>
      <c r="C398" s="96" t="str">
        <f t="shared" si="80"/>
        <v/>
      </c>
      <c r="D398" s="13">
        <v>384</v>
      </c>
      <c r="E398" s="236"/>
      <c r="F398" s="241"/>
      <c r="G398" s="221"/>
      <c r="H398" s="221"/>
      <c r="I398" s="221"/>
      <c r="J398" s="235"/>
      <c r="K398" s="235"/>
      <c r="L398" s="221"/>
      <c r="M398" s="221"/>
      <c r="N398" s="282" t="str">
        <f t="shared" si="81"/>
        <v/>
      </c>
      <c r="O398" s="138">
        <f t="shared" si="82"/>
        <v>0</v>
      </c>
      <c r="P398" s="86"/>
      <c r="Q398" s="242"/>
      <c r="R398" s="243"/>
      <c r="S398" s="243"/>
      <c r="T398" s="242"/>
      <c r="U398" s="243"/>
      <c r="V398" s="243"/>
      <c r="W398" s="243"/>
      <c r="X398" s="243"/>
      <c r="Y398" s="243"/>
      <c r="Z398" s="243"/>
      <c r="AA398" s="243"/>
      <c r="AB398" s="243"/>
      <c r="AC398" s="243"/>
      <c r="AD398" s="243"/>
      <c r="AE398" s="243"/>
      <c r="AF398" s="221"/>
      <c r="AG398" s="221"/>
      <c r="AI398" s="101"/>
      <c r="AJ398" s="101"/>
      <c r="AK398" s="101"/>
      <c r="AL398" s="101"/>
      <c r="AM398" s="104">
        <f t="shared" si="83"/>
        <v>0</v>
      </c>
      <c r="BB398" s="101"/>
    </row>
    <row r="399" spans="1:54" ht="15" customHeight="1" x14ac:dyDescent="0.3">
      <c r="A399" s="96" t="str">
        <f t="shared" si="78"/>
        <v/>
      </c>
      <c r="B399" s="96" t="str">
        <f t="shared" si="79"/>
        <v/>
      </c>
      <c r="C399" s="96" t="str">
        <f t="shared" si="80"/>
        <v/>
      </c>
      <c r="D399" s="13">
        <v>385</v>
      </c>
      <c r="E399" s="236"/>
      <c r="F399" s="241"/>
      <c r="G399" s="221"/>
      <c r="H399" s="221"/>
      <c r="I399" s="221"/>
      <c r="J399" s="235"/>
      <c r="K399" s="235"/>
      <c r="L399" s="221"/>
      <c r="M399" s="221"/>
      <c r="N399" s="282" t="str">
        <f t="shared" si="81"/>
        <v/>
      </c>
      <c r="O399" s="138">
        <f t="shared" si="82"/>
        <v>0</v>
      </c>
      <c r="P399" s="86"/>
      <c r="Q399" s="242"/>
      <c r="R399" s="243"/>
      <c r="S399" s="243"/>
      <c r="T399" s="242"/>
      <c r="U399" s="243"/>
      <c r="V399" s="243"/>
      <c r="W399" s="243"/>
      <c r="X399" s="243"/>
      <c r="Y399" s="243"/>
      <c r="Z399" s="243"/>
      <c r="AA399" s="243"/>
      <c r="AB399" s="243"/>
      <c r="AC399" s="243"/>
      <c r="AD399" s="243"/>
      <c r="AE399" s="243"/>
      <c r="AF399" s="221"/>
      <c r="AG399" s="221"/>
      <c r="AI399" s="101"/>
      <c r="AJ399" s="101"/>
      <c r="AK399" s="101"/>
      <c r="AL399" s="101"/>
      <c r="AM399" s="104">
        <f t="shared" si="83"/>
        <v>0</v>
      </c>
      <c r="BB399" s="101"/>
    </row>
    <row r="400" spans="1:54" ht="15" customHeight="1" x14ac:dyDescent="0.3">
      <c r="A400" s="96" t="str">
        <f t="shared" ref="A400:A463" si="84">IF(T400&lt;&gt;"",T400,IF(K400&lt;&gt;"",K400,IF(J400&lt;&gt;"",J400,"")))</f>
        <v/>
      </c>
      <c r="B400" s="96" t="str">
        <f t="shared" ref="B400:B463" si="85">IF(E400&lt;&gt;"",MONTH(E400),"")</f>
        <v/>
      </c>
      <c r="C400" s="96" t="str">
        <f t="shared" ref="C400:C463" si="86">IF(E400&lt;&gt;"",YEAR(E400),"")</f>
        <v/>
      </c>
      <c r="D400" s="13">
        <v>386</v>
      </c>
      <c r="E400" s="236"/>
      <c r="F400" s="241"/>
      <c r="G400" s="221"/>
      <c r="H400" s="221"/>
      <c r="I400" s="221"/>
      <c r="J400" s="235"/>
      <c r="K400" s="235"/>
      <c r="L400" s="221"/>
      <c r="M400" s="221"/>
      <c r="N400" s="282" t="str">
        <f t="shared" ref="N400:N463" si="87">IF(J400&lt;&gt;"",K400-J400,"")</f>
        <v/>
      </c>
      <c r="O400" s="138">
        <f t="shared" ref="O400:O463" si="88">IF(F400=$O$13,N400*$J$10,0)</f>
        <v>0</v>
      </c>
      <c r="P400" s="86"/>
      <c r="Q400" s="242"/>
      <c r="R400" s="243"/>
      <c r="S400" s="243"/>
      <c r="T400" s="242"/>
      <c r="U400" s="243"/>
      <c r="V400" s="243"/>
      <c r="W400" s="243"/>
      <c r="X400" s="243"/>
      <c r="Y400" s="243"/>
      <c r="Z400" s="243"/>
      <c r="AA400" s="243"/>
      <c r="AB400" s="243"/>
      <c r="AC400" s="243"/>
      <c r="AD400" s="243"/>
      <c r="AE400" s="243"/>
      <c r="AF400" s="221"/>
      <c r="AG400" s="221"/>
      <c r="AI400" s="101"/>
      <c r="AJ400" s="101"/>
      <c r="AK400" s="101"/>
      <c r="AL400" s="101"/>
      <c r="AM400" s="104">
        <f t="shared" ref="AM400:AM463" si="89">SUM(V400:AE400)</f>
        <v>0</v>
      </c>
      <c r="BB400" s="101"/>
    </row>
    <row r="401" spans="1:54" ht="15" customHeight="1" x14ac:dyDescent="0.3">
      <c r="A401" s="96" t="str">
        <f t="shared" si="84"/>
        <v/>
      </c>
      <c r="B401" s="96" t="str">
        <f t="shared" si="85"/>
        <v/>
      </c>
      <c r="C401" s="96" t="str">
        <f t="shared" si="86"/>
        <v/>
      </c>
      <c r="D401" s="13">
        <v>387</v>
      </c>
      <c r="E401" s="236"/>
      <c r="F401" s="241"/>
      <c r="G401" s="221"/>
      <c r="H401" s="221"/>
      <c r="I401" s="221"/>
      <c r="J401" s="235"/>
      <c r="K401" s="235"/>
      <c r="L401" s="221"/>
      <c r="M401" s="221"/>
      <c r="N401" s="282" t="str">
        <f t="shared" si="87"/>
        <v/>
      </c>
      <c r="O401" s="138">
        <f t="shared" si="88"/>
        <v>0</v>
      </c>
      <c r="P401" s="86"/>
      <c r="Q401" s="242"/>
      <c r="R401" s="243"/>
      <c r="S401" s="243"/>
      <c r="T401" s="242"/>
      <c r="U401" s="243"/>
      <c r="V401" s="243"/>
      <c r="W401" s="243"/>
      <c r="X401" s="243"/>
      <c r="Y401" s="243"/>
      <c r="Z401" s="243"/>
      <c r="AA401" s="243"/>
      <c r="AB401" s="243"/>
      <c r="AC401" s="243"/>
      <c r="AD401" s="243"/>
      <c r="AE401" s="243"/>
      <c r="AF401" s="221"/>
      <c r="AG401" s="221"/>
      <c r="AI401" s="101"/>
      <c r="AJ401" s="101"/>
      <c r="AK401" s="101"/>
      <c r="AL401" s="101"/>
      <c r="AM401" s="104">
        <f t="shared" si="89"/>
        <v>0</v>
      </c>
      <c r="BB401" s="101"/>
    </row>
    <row r="402" spans="1:54" ht="15" customHeight="1" x14ac:dyDescent="0.3">
      <c r="A402" s="96" t="str">
        <f t="shared" si="84"/>
        <v/>
      </c>
      <c r="B402" s="96" t="str">
        <f t="shared" si="85"/>
        <v/>
      </c>
      <c r="C402" s="96" t="str">
        <f t="shared" si="86"/>
        <v/>
      </c>
      <c r="D402" s="13">
        <v>388</v>
      </c>
      <c r="E402" s="236"/>
      <c r="F402" s="241"/>
      <c r="G402" s="221"/>
      <c r="H402" s="221"/>
      <c r="I402" s="221"/>
      <c r="J402" s="235"/>
      <c r="K402" s="235"/>
      <c r="L402" s="221"/>
      <c r="M402" s="221"/>
      <c r="N402" s="282" t="str">
        <f t="shared" si="87"/>
        <v/>
      </c>
      <c r="O402" s="138">
        <f t="shared" si="88"/>
        <v>0</v>
      </c>
      <c r="P402" s="86"/>
      <c r="Q402" s="242"/>
      <c r="R402" s="243"/>
      <c r="S402" s="243"/>
      <c r="T402" s="242"/>
      <c r="U402" s="243"/>
      <c r="V402" s="243"/>
      <c r="W402" s="243"/>
      <c r="X402" s="243"/>
      <c r="Y402" s="243"/>
      <c r="Z402" s="243"/>
      <c r="AA402" s="243"/>
      <c r="AB402" s="243"/>
      <c r="AC402" s="243"/>
      <c r="AD402" s="243"/>
      <c r="AE402" s="243"/>
      <c r="AF402" s="221"/>
      <c r="AG402" s="221"/>
      <c r="AI402" s="101"/>
      <c r="AJ402" s="101"/>
      <c r="AK402" s="101"/>
      <c r="AL402" s="101"/>
      <c r="AM402" s="104">
        <f t="shared" si="89"/>
        <v>0</v>
      </c>
      <c r="BB402" s="101"/>
    </row>
    <row r="403" spans="1:54" ht="15" customHeight="1" x14ac:dyDescent="0.3">
      <c r="A403" s="96" t="str">
        <f t="shared" si="84"/>
        <v/>
      </c>
      <c r="B403" s="96" t="str">
        <f t="shared" si="85"/>
        <v/>
      </c>
      <c r="C403" s="96" t="str">
        <f t="shared" si="86"/>
        <v/>
      </c>
      <c r="D403" s="13">
        <v>389</v>
      </c>
      <c r="E403" s="236"/>
      <c r="F403" s="241"/>
      <c r="G403" s="221"/>
      <c r="H403" s="221"/>
      <c r="I403" s="221"/>
      <c r="J403" s="235"/>
      <c r="K403" s="235"/>
      <c r="L403" s="221"/>
      <c r="M403" s="221"/>
      <c r="N403" s="282" t="str">
        <f t="shared" si="87"/>
        <v/>
      </c>
      <c r="O403" s="138">
        <f t="shared" si="88"/>
        <v>0</v>
      </c>
      <c r="P403" s="86"/>
      <c r="Q403" s="242"/>
      <c r="R403" s="243"/>
      <c r="S403" s="243"/>
      <c r="T403" s="242"/>
      <c r="U403" s="243"/>
      <c r="V403" s="243"/>
      <c r="W403" s="243"/>
      <c r="X403" s="243"/>
      <c r="Y403" s="243"/>
      <c r="Z403" s="243"/>
      <c r="AA403" s="243"/>
      <c r="AB403" s="243"/>
      <c r="AC403" s="243"/>
      <c r="AD403" s="243"/>
      <c r="AE403" s="243"/>
      <c r="AF403" s="221"/>
      <c r="AG403" s="221"/>
      <c r="AI403" s="101"/>
      <c r="AJ403" s="101"/>
      <c r="AK403" s="101"/>
      <c r="AL403" s="101"/>
      <c r="AM403" s="104">
        <f t="shared" si="89"/>
        <v>0</v>
      </c>
      <c r="BB403" s="101"/>
    </row>
    <row r="404" spans="1:54" ht="15" customHeight="1" x14ac:dyDescent="0.3">
      <c r="A404" s="96" t="str">
        <f t="shared" si="84"/>
        <v/>
      </c>
      <c r="B404" s="96" t="str">
        <f t="shared" si="85"/>
        <v/>
      </c>
      <c r="C404" s="96" t="str">
        <f t="shared" si="86"/>
        <v/>
      </c>
      <c r="D404" s="13">
        <v>390</v>
      </c>
      <c r="E404" s="236"/>
      <c r="F404" s="241"/>
      <c r="G404" s="221"/>
      <c r="H404" s="221"/>
      <c r="I404" s="221"/>
      <c r="J404" s="235"/>
      <c r="K404" s="235"/>
      <c r="L404" s="221"/>
      <c r="M404" s="221"/>
      <c r="N404" s="282" t="str">
        <f t="shared" si="87"/>
        <v/>
      </c>
      <c r="O404" s="138">
        <f t="shared" si="88"/>
        <v>0</v>
      </c>
      <c r="P404" s="86"/>
      <c r="Q404" s="242"/>
      <c r="R404" s="243"/>
      <c r="S404" s="243"/>
      <c r="T404" s="242"/>
      <c r="U404" s="243"/>
      <c r="V404" s="243"/>
      <c r="W404" s="243"/>
      <c r="X404" s="243"/>
      <c r="Y404" s="243"/>
      <c r="Z404" s="243"/>
      <c r="AA404" s="243"/>
      <c r="AB404" s="243"/>
      <c r="AC404" s="243"/>
      <c r="AD404" s="243"/>
      <c r="AE404" s="243"/>
      <c r="AF404" s="221"/>
      <c r="AG404" s="221"/>
      <c r="AI404" s="101"/>
      <c r="AJ404" s="101"/>
      <c r="AK404" s="101"/>
      <c r="AL404" s="101"/>
      <c r="AM404" s="104">
        <f t="shared" si="89"/>
        <v>0</v>
      </c>
      <c r="BB404" s="101"/>
    </row>
    <row r="405" spans="1:54" ht="15" customHeight="1" x14ac:dyDescent="0.3">
      <c r="A405" s="96" t="str">
        <f t="shared" si="84"/>
        <v/>
      </c>
      <c r="B405" s="96" t="str">
        <f t="shared" si="85"/>
        <v/>
      </c>
      <c r="C405" s="96" t="str">
        <f t="shared" si="86"/>
        <v/>
      </c>
      <c r="D405" s="13">
        <v>391</v>
      </c>
      <c r="E405" s="236"/>
      <c r="F405" s="241"/>
      <c r="G405" s="221"/>
      <c r="H405" s="221"/>
      <c r="I405" s="221"/>
      <c r="J405" s="235"/>
      <c r="K405" s="235"/>
      <c r="L405" s="221"/>
      <c r="M405" s="221"/>
      <c r="N405" s="282" t="str">
        <f t="shared" si="87"/>
        <v/>
      </c>
      <c r="O405" s="138">
        <f t="shared" si="88"/>
        <v>0</v>
      </c>
      <c r="P405" s="86"/>
      <c r="Q405" s="242"/>
      <c r="R405" s="243"/>
      <c r="S405" s="243"/>
      <c r="T405" s="242"/>
      <c r="U405" s="243"/>
      <c r="V405" s="243"/>
      <c r="W405" s="243"/>
      <c r="X405" s="243"/>
      <c r="Y405" s="243"/>
      <c r="Z405" s="243"/>
      <c r="AA405" s="243"/>
      <c r="AB405" s="243"/>
      <c r="AC405" s="243"/>
      <c r="AD405" s="243"/>
      <c r="AE405" s="243"/>
      <c r="AF405" s="221"/>
      <c r="AG405" s="221"/>
      <c r="AI405" s="101"/>
      <c r="AJ405" s="101"/>
      <c r="AK405" s="101"/>
      <c r="AL405" s="101"/>
      <c r="AM405" s="104">
        <f t="shared" si="89"/>
        <v>0</v>
      </c>
      <c r="BB405" s="101"/>
    </row>
    <row r="406" spans="1:54" ht="15" customHeight="1" x14ac:dyDescent="0.3">
      <c r="A406" s="96" t="str">
        <f t="shared" si="84"/>
        <v/>
      </c>
      <c r="B406" s="96" t="str">
        <f t="shared" si="85"/>
        <v/>
      </c>
      <c r="C406" s="96" t="str">
        <f t="shared" si="86"/>
        <v/>
      </c>
      <c r="D406" s="13">
        <v>392</v>
      </c>
      <c r="E406" s="236"/>
      <c r="F406" s="241"/>
      <c r="G406" s="221"/>
      <c r="H406" s="221"/>
      <c r="I406" s="221"/>
      <c r="J406" s="235"/>
      <c r="K406" s="235"/>
      <c r="L406" s="221"/>
      <c r="M406" s="221"/>
      <c r="N406" s="282" t="str">
        <f t="shared" si="87"/>
        <v/>
      </c>
      <c r="O406" s="138">
        <f t="shared" si="88"/>
        <v>0</v>
      </c>
      <c r="P406" s="86"/>
      <c r="Q406" s="242"/>
      <c r="R406" s="243"/>
      <c r="S406" s="243"/>
      <c r="T406" s="242"/>
      <c r="U406" s="243"/>
      <c r="V406" s="243"/>
      <c r="W406" s="243"/>
      <c r="X406" s="243"/>
      <c r="Y406" s="243"/>
      <c r="Z406" s="243"/>
      <c r="AA406" s="243"/>
      <c r="AB406" s="243"/>
      <c r="AC406" s="243"/>
      <c r="AD406" s="243"/>
      <c r="AE406" s="243"/>
      <c r="AF406" s="221"/>
      <c r="AG406" s="221"/>
      <c r="AI406" s="101"/>
      <c r="AJ406" s="101"/>
      <c r="AK406" s="101"/>
      <c r="AL406" s="101"/>
      <c r="AM406" s="104">
        <f t="shared" si="89"/>
        <v>0</v>
      </c>
      <c r="BB406" s="101"/>
    </row>
    <row r="407" spans="1:54" ht="15" customHeight="1" x14ac:dyDescent="0.3">
      <c r="A407" s="96" t="str">
        <f t="shared" si="84"/>
        <v/>
      </c>
      <c r="B407" s="96" t="str">
        <f t="shared" si="85"/>
        <v/>
      </c>
      <c r="C407" s="96" t="str">
        <f t="shared" si="86"/>
        <v/>
      </c>
      <c r="D407" s="13">
        <v>393</v>
      </c>
      <c r="E407" s="236"/>
      <c r="F407" s="241"/>
      <c r="G407" s="221"/>
      <c r="H407" s="221"/>
      <c r="I407" s="221"/>
      <c r="J407" s="235"/>
      <c r="K407" s="235"/>
      <c r="L407" s="221"/>
      <c r="M407" s="221"/>
      <c r="N407" s="282" t="str">
        <f t="shared" si="87"/>
        <v/>
      </c>
      <c r="O407" s="138">
        <f t="shared" si="88"/>
        <v>0</v>
      </c>
      <c r="P407" s="86"/>
      <c r="Q407" s="242"/>
      <c r="R407" s="243"/>
      <c r="S407" s="243"/>
      <c r="T407" s="242"/>
      <c r="U407" s="243"/>
      <c r="V407" s="243"/>
      <c r="W407" s="243"/>
      <c r="X407" s="243"/>
      <c r="Y407" s="243"/>
      <c r="Z407" s="243"/>
      <c r="AA407" s="243"/>
      <c r="AB407" s="243"/>
      <c r="AC407" s="243"/>
      <c r="AD407" s="243"/>
      <c r="AE407" s="243"/>
      <c r="AF407" s="221"/>
      <c r="AG407" s="221"/>
      <c r="AI407" s="101"/>
      <c r="AJ407" s="101"/>
      <c r="AK407" s="101"/>
      <c r="AL407" s="101"/>
      <c r="AM407" s="104">
        <f t="shared" si="89"/>
        <v>0</v>
      </c>
      <c r="BB407" s="101"/>
    </row>
    <row r="408" spans="1:54" ht="15" customHeight="1" x14ac:dyDescent="0.3">
      <c r="A408" s="96" t="str">
        <f t="shared" si="84"/>
        <v/>
      </c>
      <c r="B408" s="96" t="str">
        <f t="shared" si="85"/>
        <v/>
      </c>
      <c r="C408" s="96" t="str">
        <f t="shared" si="86"/>
        <v/>
      </c>
      <c r="D408" s="13">
        <v>394</v>
      </c>
      <c r="E408" s="236"/>
      <c r="F408" s="241"/>
      <c r="G408" s="221"/>
      <c r="H408" s="221"/>
      <c r="I408" s="221"/>
      <c r="J408" s="235"/>
      <c r="K408" s="235"/>
      <c r="L408" s="221"/>
      <c r="M408" s="221"/>
      <c r="N408" s="282" t="str">
        <f t="shared" si="87"/>
        <v/>
      </c>
      <c r="O408" s="138">
        <f t="shared" si="88"/>
        <v>0</v>
      </c>
      <c r="P408" s="86"/>
      <c r="Q408" s="242"/>
      <c r="R408" s="243"/>
      <c r="S408" s="243"/>
      <c r="T408" s="242"/>
      <c r="U408" s="243"/>
      <c r="V408" s="243"/>
      <c r="W408" s="243"/>
      <c r="X408" s="243"/>
      <c r="Y408" s="243"/>
      <c r="Z408" s="243"/>
      <c r="AA408" s="243"/>
      <c r="AB408" s="243"/>
      <c r="AC408" s="243"/>
      <c r="AD408" s="243"/>
      <c r="AE408" s="243"/>
      <c r="AF408" s="221"/>
      <c r="AG408" s="221"/>
      <c r="AI408" s="101"/>
      <c r="AJ408" s="101"/>
      <c r="AK408" s="101"/>
      <c r="AL408" s="101"/>
      <c r="AM408" s="104">
        <f t="shared" si="89"/>
        <v>0</v>
      </c>
      <c r="BB408" s="101"/>
    </row>
    <row r="409" spans="1:54" ht="15" customHeight="1" x14ac:dyDescent="0.3">
      <c r="A409" s="96" t="str">
        <f t="shared" si="84"/>
        <v/>
      </c>
      <c r="B409" s="96" t="str">
        <f t="shared" si="85"/>
        <v/>
      </c>
      <c r="C409" s="96" t="str">
        <f t="shared" si="86"/>
        <v/>
      </c>
      <c r="D409" s="13">
        <v>395</v>
      </c>
      <c r="E409" s="236"/>
      <c r="F409" s="241"/>
      <c r="G409" s="221"/>
      <c r="H409" s="221"/>
      <c r="I409" s="221"/>
      <c r="J409" s="235"/>
      <c r="K409" s="235"/>
      <c r="L409" s="221"/>
      <c r="M409" s="221"/>
      <c r="N409" s="282" t="str">
        <f t="shared" si="87"/>
        <v/>
      </c>
      <c r="O409" s="138">
        <f t="shared" si="88"/>
        <v>0</v>
      </c>
      <c r="P409" s="86"/>
      <c r="Q409" s="242"/>
      <c r="R409" s="243"/>
      <c r="S409" s="243"/>
      <c r="T409" s="242"/>
      <c r="U409" s="243"/>
      <c r="V409" s="243"/>
      <c r="W409" s="243"/>
      <c r="X409" s="243"/>
      <c r="Y409" s="243"/>
      <c r="Z409" s="243"/>
      <c r="AA409" s="243"/>
      <c r="AB409" s="243"/>
      <c r="AC409" s="243"/>
      <c r="AD409" s="243"/>
      <c r="AE409" s="243"/>
      <c r="AF409" s="221"/>
      <c r="AG409" s="221"/>
      <c r="AI409" s="101"/>
      <c r="AJ409" s="101"/>
      <c r="AK409" s="101"/>
      <c r="AL409" s="101"/>
      <c r="AM409" s="104">
        <f t="shared" si="89"/>
        <v>0</v>
      </c>
      <c r="BB409" s="101"/>
    </row>
    <row r="410" spans="1:54" ht="15" customHeight="1" x14ac:dyDescent="0.3">
      <c r="A410" s="96" t="str">
        <f t="shared" si="84"/>
        <v/>
      </c>
      <c r="B410" s="96" t="str">
        <f t="shared" si="85"/>
        <v/>
      </c>
      <c r="C410" s="96" t="str">
        <f t="shared" si="86"/>
        <v/>
      </c>
      <c r="D410" s="13">
        <v>396</v>
      </c>
      <c r="E410" s="236"/>
      <c r="F410" s="241"/>
      <c r="G410" s="221"/>
      <c r="H410" s="221"/>
      <c r="I410" s="221"/>
      <c r="J410" s="235"/>
      <c r="K410" s="235"/>
      <c r="L410" s="221"/>
      <c r="M410" s="221"/>
      <c r="N410" s="282" t="str">
        <f t="shared" si="87"/>
        <v/>
      </c>
      <c r="O410" s="138">
        <f t="shared" si="88"/>
        <v>0</v>
      </c>
      <c r="P410" s="86"/>
      <c r="Q410" s="242"/>
      <c r="R410" s="243"/>
      <c r="S410" s="243"/>
      <c r="T410" s="242"/>
      <c r="U410" s="243"/>
      <c r="V410" s="243"/>
      <c r="W410" s="243"/>
      <c r="X410" s="243"/>
      <c r="Y410" s="243"/>
      <c r="Z410" s="243"/>
      <c r="AA410" s="243"/>
      <c r="AB410" s="243"/>
      <c r="AC410" s="243"/>
      <c r="AD410" s="243"/>
      <c r="AE410" s="243"/>
      <c r="AF410" s="221"/>
      <c r="AG410" s="221"/>
      <c r="AI410" s="101"/>
      <c r="AJ410" s="101"/>
      <c r="AK410" s="101"/>
      <c r="AL410" s="101"/>
      <c r="AM410" s="104">
        <f t="shared" si="89"/>
        <v>0</v>
      </c>
      <c r="BB410" s="101"/>
    </row>
    <row r="411" spans="1:54" ht="15" customHeight="1" x14ac:dyDescent="0.3">
      <c r="A411" s="96" t="str">
        <f t="shared" si="84"/>
        <v/>
      </c>
      <c r="B411" s="96" t="str">
        <f t="shared" si="85"/>
        <v/>
      </c>
      <c r="C411" s="96" t="str">
        <f t="shared" si="86"/>
        <v/>
      </c>
      <c r="D411" s="13">
        <v>397</v>
      </c>
      <c r="E411" s="236"/>
      <c r="F411" s="241"/>
      <c r="G411" s="221"/>
      <c r="H411" s="221"/>
      <c r="I411" s="221"/>
      <c r="J411" s="235"/>
      <c r="K411" s="235"/>
      <c r="L411" s="221"/>
      <c r="M411" s="221"/>
      <c r="N411" s="282" t="str">
        <f t="shared" si="87"/>
        <v/>
      </c>
      <c r="O411" s="138">
        <f t="shared" si="88"/>
        <v>0</v>
      </c>
      <c r="P411" s="86"/>
      <c r="Q411" s="242"/>
      <c r="R411" s="243"/>
      <c r="S411" s="243"/>
      <c r="T411" s="242"/>
      <c r="U411" s="243"/>
      <c r="V411" s="243"/>
      <c r="W411" s="243"/>
      <c r="X411" s="243"/>
      <c r="Y411" s="243"/>
      <c r="Z411" s="243"/>
      <c r="AA411" s="243"/>
      <c r="AB411" s="243"/>
      <c r="AC411" s="243"/>
      <c r="AD411" s="243"/>
      <c r="AE411" s="243"/>
      <c r="AF411" s="221"/>
      <c r="AG411" s="221"/>
      <c r="AI411" s="101"/>
      <c r="AJ411" s="101"/>
      <c r="AK411" s="101"/>
      <c r="AL411" s="101"/>
      <c r="AM411" s="104">
        <f t="shared" si="89"/>
        <v>0</v>
      </c>
      <c r="BB411" s="101"/>
    </row>
    <row r="412" spans="1:54" ht="15" customHeight="1" x14ac:dyDescent="0.3">
      <c r="A412" s="96" t="str">
        <f t="shared" si="84"/>
        <v/>
      </c>
      <c r="B412" s="96" t="str">
        <f t="shared" si="85"/>
        <v/>
      </c>
      <c r="C412" s="96" t="str">
        <f t="shared" si="86"/>
        <v/>
      </c>
      <c r="D412" s="13">
        <v>398</v>
      </c>
      <c r="E412" s="236"/>
      <c r="F412" s="241"/>
      <c r="G412" s="221"/>
      <c r="H412" s="221"/>
      <c r="I412" s="221"/>
      <c r="J412" s="235"/>
      <c r="K412" s="235"/>
      <c r="L412" s="221"/>
      <c r="M412" s="221"/>
      <c r="N412" s="282" t="str">
        <f t="shared" si="87"/>
        <v/>
      </c>
      <c r="O412" s="138">
        <f t="shared" si="88"/>
        <v>0</v>
      </c>
      <c r="P412" s="86"/>
      <c r="Q412" s="242"/>
      <c r="R412" s="243"/>
      <c r="S412" s="243"/>
      <c r="T412" s="242"/>
      <c r="U412" s="243"/>
      <c r="V412" s="243"/>
      <c r="W412" s="243"/>
      <c r="X412" s="243"/>
      <c r="Y412" s="243"/>
      <c r="Z412" s="243"/>
      <c r="AA412" s="243"/>
      <c r="AB412" s="243"/>
      <c r="AC412" s="243"/>
      <c r="AD412" s="243"/>
      <c r="AE412" s="243"/>
      <c r="AF412" s="221"/>
      <c r="AG412" s="221"/>
      <c r="AI412" s="101"/>
      <c r="AJ412" s="101"/>
      <c r="AK412" s="101"/>
      <c r="AL412" s="101"/>
      <c r="AM412" s="104">
        <f t="shared" si="89"/>
        <v>0</v>
      </c>
      <c r="BB412" s="101"/>
    </row>
    <row r="413" spans="1:54" ht="15" customHeight="1" x14ac:dyDescent="0.3">
      <c r="A413" s="96" t="str">
        <f t="shared" si="84"/>
        <v/>
      </c>
      <c r="B413" s="96" t="str">
        <f t="shared" si="85"/>
        <v/>
      </c>
      <c r="C413" s="96" t="str">
        <f t="shared" si="86"/>
        <v/>
      </c>
      <c r="D413" s="13">
        <v>399</v>
      </c>
      <c r="E413" s="236"/>
      <c r="F413" s="241"/>
      <c r="G413" s="221"/>
      <c r="H413" s="221"/>
      <c r="I413" s="221"/>
      <c r="J413" s="235"/>
      <c r="K413" s="235"/>
      <c r="L413" s="221"/>
      <c r="M413" s="221"/>
      <c r="N413" s="282" t="str">
        <f t="shared" si="87"/>
        <v/>
      </c>
      <c r="O413" s="138">
        <f t="shared" si="88"/>
        <v>0</v>
      </c>
      <c r="P413" s="86"/>
      <c r="Q413" s="242"/>
      <c r="R413" s="243"/>
      <c r="S413" s="243"/>
      <c r="T413" s="242"/>
      <c r="U413" s="243"/>
      <c r="V413" s="243"/>
      <c r="W413" s="243"/>
      <c r="X413" s="243"/>
      <c r="Y413" s="243"/>
      <c r="Z413" s="243"/>
      <c r="AA413" s="243"/>
      <c r="AB413" s="243"/>
      <c r="AC413" s="243"/>
      <c r="AD413" s="243"/>
      <c r="AE413" s="243"/>
      <c r="AF413" s="221"/>
      <c r="AG413" s="221"/>
      <c r="AI413" s="101"/>
      <c r="AJ413" s="101"/>
      <c r="AK413" s="101"/>
      <c r="AL413" s="101"/>
      <c r="AM413" s="104">
        <f t="shared" si="89"/>
        <v>0</v>
      </c>
      <c r="BB413" s="101"/>
    </row>
    <row r="414" spans="1:54" ht="15" customHeight="1" x14ac:dyDescent="0.3">
      <c r="A414" s="96" t="str">
        <f t="shared" si="84"/>
        <v/>
      </c>
      <c r="B414" s="96" t="str">
        <f t="shared" si="85"/>
        <v/>
      </c>
      <c r="C414" s="96" t="str">
        <f t="shared" si="86"/>
        <v/>
      </c>
      <c r="D414" s="13">
        <v>400</v>
      </c>
      <c r="E414" s="236"/>
      <c r="F414" s="241"/>
      <c r="G414" s="221"/>
      <c r="H414" s="221"/>
      <c r="I414" s="221"/>
      <c r="J414" s="235"/>
      <c r="K414" s="235"/>
      <c r="L414" s="221"/>
      <c r="M414" s="221"/>
      <c r="N414" s="282" t="str">
        <f t="shared" si="87"/>
        <v/>
      </c>
      <c r="O414" s="138">
        <f t="shared" si="88"/>
        <v>0</v>
      </c>
      <c r="P414" s="86"/>
      <c r="Q414" s="242"/>
      <c r="R414" s="243"/>
      <c r="S414" s="243"/>
      <c r="T414" s="242"/>
      <c r="U414" s="243"/>
      <c r="V414" s="243"/>
      <c r="W414" s="243"/>
      <c r="X414" s="243"/>
      <c r="Y414" s="243"/>
      <c r="Z414" s="243"/>
      <c r="AA414" s="243"/>
      <c r="AB414" s="243"/>
      <c r="AC414" s="243"/>
      <c r="AD414" s="243"/>
      <c r="AE414" s="243"/>
      <c r="AF414" s="221"/>
      <c r="AG414" s="221"/>
      <c r="AI414" s="101"/>
      <c r="AJ414" s="101"/>
      <c r="AK414" s="101"/>
      <c r="AL414" s="101"/>
      <c r="AM414" s="104">
        <f t="shared" si="89"/>
        <v>0</v>
      </c>
      <c r="BB414" s="101"/>
    </row>
    <row r="415" spans="1:54" ht="15" customHeight="1" x14ac:dyDescent="0.3">
      <c r="A415" s="96" t="str">
        <f t="shared" si="84"/>
        <v/>
      </c>
      <c r="B415" s="96" t="str">
        <f t="shared" si="85"/>
        <v/>
      </c>
      <c r="C415" s="96" t="str">
        <f t="shared" si="86"/>
        <v/>
      </c>
      <c r="D415" s="13">
        <v>401</v>
      </c>
      <c r="E415" s="236"/>
      <c r="F415" s="241"/>
      <c r="G415" s="221"/>
      <c r="H415" s="221"/>
      <c r="I415" s="221"/>
      <c r="J415" s="235"/>
      <c r="K415" s="235"/>
      <c r="L415" s="221"/>
      <c r="M415" s="221"/>
      <c r="N415" s="282" t="str">
        <f t="shared" si="87"/>
        <v/>
      </c>
      <c r="O415" s="138">
        <f t="shared" si="88"/>
        <v>0</v>
      </c>
      <c r="P415" s="86"/>
      <c r="Q415" s="242"/>
      <c r="R415" s="243"/>
      <c r="S415" s="243"/>
      <c r="T415" s="242"/>
      <c r="U415" s="243"/>
      <c r="V415" s="243"/>
      <c r="W415" s="243"/>
      <c r="X415" s="243"/>
      <c r="Y415" s="243"/>
      <c r="Z415" s="243"/>
      <c r="AA415" s="243"/>
      <c r="AB415" s="243"/>
      <c r="AC415" s="243"/>
      <c r="AD415" s="243"/>
      <c r="AE415" s="243"/>
      <c r="AF415" s="221"/>
      <c r="AG415" s="221"/>
      <c r="AI415" s="101"/>
      <c r="AJ415" s="101"/>
      <c r="AK415" s="101"/>
      <c r="AL415" s="101"/>
      <c r="AM415" s="104">
        <f t="shared" si="89"/>
        <v>0</v>
      </c>
      <c r="BB415" s="101"/>
    </row>
    <row r="416" spans="1:54" ht="15" customHeight="1" x14ac:dyDescent="0.3">
      <c r="A416" s="96" t="str">
        <f t="shared" si="84"/>
        <v/>
      </c>
      <c r="B416" s="96" t="str">
        <f t="shared" si="85"/>
        <v/>
      </c>
      <c r="C416" s="96" t="str">
        <f t="shared" si="86"/>
        <v/>
      </c>
      <c r="D416" s="13">
        <v>402</v>
      </c>
      <c r="E416" s="236"/>
      <c r="F416" s="241"/>
      <c r="G416" s="221"/>
      <c r="H416" s="221"/>
      <c r="I416" s="221"/>
      <c r="J416" s="235"/>
      <c r="K416" s="235"/>
      <c r="L416" s="221"/>
      <c r="M416" s="221"/>
      <c r="N416" s="282" t="str">
        <f t="shared" si="87"/>
        <v/>
      </c>
      <c r="O416" s="138">
        <f t="shared" si="88"/>
        <v>0</v>
      </c>
      <c r="P416" s="86"/>
      <c r="Q416" s="242"/>
      <c r="R416" s="243"/>
      <c r="S416" s="243"/>
      <c r="T416" s="242"/>
      <c r="U416" s="243"/>
      <c r="V416" s="243"/>
      <c r="W416" s="243"/>
      <c r="X416" s="243"/>
      <c r="Y416" s="243"/>
      <c r="Z416" s="243"/>
      <c r="AA416" s="243"/>
      <c r="AB416" s="243"/>
      <c r="AC416" s="243"/>
      <c r="AD416" s="243"/>
      <c r="AE416" s="243"/>
      <c r="AF416" s="221"/>
      <c r="AG416" s="221"/>
      <c r="AI416" s="101"/>
      <c r="AJ416" s="101"/>
      <c r="AK416" s="101"/>
      <c r="AL416" s="101"/>
      <c r="AM416" s="104">
        <f t="shared" si="89"/>
        <v>0</v>
      </c>
      <c r="BB416" s="101"/>
    </row>
    <row r="417" spans="1:54" ht="15" customHeight="1" x14ac:dyDescent="0.3">
      <c r="A417" s="96" t="str">
        <f t="shared" si="84"/>
        <v/>
      </c>
      <c r="B417" s="96" t="str">
        <f t="shared" si="85"/>
        <v/>
      </c>
      <c r="C417" s="96" t="str">
        <f t="shared" si="86"/>
        <v/>
      </c>
      <c r="D417" s="13">
        <v>403</v>
      </c>
      <c r="E417" s="236"/>
      <c r="F417" s="241"/>
      <c r="G417" s="221"/>
      <c r="H417" s="221"/>
      <c r="I417" s="221"/>
      <c r="J417" s="235"/>
      <c r="K417" s="235"/>
      <c r="L417" s="221"/>
      <c r="M417" s="221"/>
      <c r="N417" s="282" t="str">
        <f t="shared" si="87"/>
        <v/>
      </c>
      <c r="O417" s="138">
        <f t="shared" si="88"/>
        <v>0</v>
      </c>
      <c r="P417" s="86"/>
      <c r="Q417" s="242"/>
      <c r="R417" s="243"/>
      <c r="S417" s="243"/>
      <c r="T417" s="242"/>
      <c r="U417" s="243"/>
      <c r="V417" s="243"/>
      <c r="W417" s="243"/>
      <c r="X417" s="243"/>
      <c r="Y417" s="243"/>
      <c r="Z417" s="243"/>
      <c r="AA417" s="243"/>
      <c r="AB417" s="243"/>
      <c r="AC417" s="243"/>
      <c r="AD417" s="243"/>
      <c r="AE417" s="243"/>
      <c r="AF417" s="221"/>
      <c r="AG417" s="221"/>
      <c r="AI417" s="101"/>
      <c r="AJ417" s="101"/>
      <c r="AK417" s="101"/>
      <c r="AL417" s="101"/>
      <c r="AM417" s="104">
        <f t="shared" si="89"/>
        <v>0</v>
      </c>
      <c r="BB417" s="101"/>
    </row>
    <row r="418" spans="1:54" ht="15" customHeight="1" x14ac:dyDescent="0.3">
      <c r="A418" s="96" t="str">
        <f t="shared" si="84"/>
        <v/>
      </c>
      <c r="B418" s="96" t="str">
        <f t="shared" si="85"/>
        <v/>
      </c>
      <c r="C418" s="96" t="str">
        <f t="shared" si="86"/>
        <v/>
      </c>
      <c r="D418" s="13">
        <v>404</v>
      </c>
      <c r="E418" s="236"/>
      <c r="F418" s="241"/>
      <c r="G418" s="221"/>
      <c r="H418" s="221"/>
      <c r="I418" s="221"/>
      <c r="J418" s="235"/>
      <c r="K418" s="235"/>
      <c r="L418" s="221"/>
      <c r="M418" s="221"/>
      <c r="N418" s="282" t="str">
        <f t="shared" si="87"/>
        <v/>
      </c>
      <c r="O418" s="138">
        <f t="shared" si="88"/>
        <v>0</v>
      </c>
      <c r="P418" s="86"/>
      <c r="Q418" s="242"/>
      <c r="R418" s="243"/>
      <c r="S418" s="243"/>
      <c r="T418" s="242"/>
      <c r="U418" s="243"/>
      <c r="V418" s="243"/>
      <c r="W418" s="243"/>
      <c r="X418" s="243"/>
      <c r="Y418" s="243"/>
      <c r="Z418" s="243"/>
      <c r="AA418" s="243"/>
      <c r="AB418" s="243"/>
      <c r="AC418" s="243"/>
      <c r="AD418" s="243"/>
      <c r="AE418" s="243"/>
      <c r="AF418" s="221"/>
      <c r="AG418" s="221"/>
      <c r="AI418" s="101"/>
      <c r="AJ418" s="101"/>
      <c r="AK418" s="101"/>
      <c r="AL418" s="101"/>
      <c r="AM418" s="104">
        <f t="shared" si="89"/>
        <v>0</v>
      </c>
      <c r="BB418" s="101"/>
    </row>
    <row r="419" spans="1:54" ht="15" customHeight="1" x14ac:dyDescent="0.3">
      <c r="A419" s="96" t="str">
        <f t="shared" si="84"/>
        <v/>
      </c>
      <c r="B419" s="96" t="str">
        <f t="shared" si="85"/>
        <v/>
      </c>
      <c r="C419" s="96" t="str">
        <f t="shared" si="86"/>
        <v/>
      </c>
      <c r="D419" s="13">
        <v>405</v>
      </c>
      <c r="E419" s="236"/>
      <c r="F419" s="241"/>
      <c r="G419" s="221"/>
      <c r="H419" s="221"/>
      <c r="I419" s="221"/>
      <c r="J419" s="235"/>
      <c r="K419" s="235"/>
      <c r="L419" s="221"/>
      <c r="M419" s="221"/>
      <c r="N419" s="282" t="str">
        <f t="shared" si="87"/>
        <v/>
      </c>
      <c r="O419" s="138">
        <f t="shared" si="88"/>
        <v>0</v>
      </c>
      <c r="P419" s="86"/>
      <c r="Q419" s="242"/>
      <c r="R419" s="243"/>
      <c r="S419" s="243"/>
      <c r="T419" s="242"/>
      <c r="U419" s="243"/>
      <c r="V419" s="243"/>
      <c r="W419" s="243"/>
      <c r="X419" s="243"/>
      <c r="Y419" s="243"/>
      <c r="Z419" s="243"/>
      <c r="AA419" s="243"/>
      <c r="AB419" s="243"/>
      <c r="AC419" s="243"/>
      <c r="AD419" s="243"/>
      <c r="AE419" s="243"/>
      <c r="AF419" s="221"/>
      <c r="AG419" s="221"/>
      <c r="AI419" s="101"/>
      <c r="AJ419" s="101"/>
      <c r="AK419" s="101"/>
      <c r="AL419" s="101"/>
      <c r="AM419" s="104">
        <f t="shared" si="89"/>
        <v>0</v>
      </c>
      <c r="BB419" s="101"/>
    </row>
    <row r="420" spans="1:54" ht="15" customHeight="1" x14ac:dyDescent="0.3">
      <c r="A420" s="96" t="str">
        <f t="shared" si="84"/>
        <v/>
      </c>
      <c r="B420" s="96" t="str">
        <f t="shared" si="85"/>
        <v/>
      </c>
      <c r="C420" s="96" t="str">
        <f t="shared" si="86"/>
        <v/>
      </c>
      <c r="D420" s="13">
        <v>406</v>
      </c>
      <c r="E420" s="236"/>
      <c r="F420" s="241"/>
      <c r="G420" s="221"/>
      <c r="H420" s="221"/>
      <c r="I420" s="221"/>
      <c r="J420" s="235"/>
      <c r="K420" s="235"/>
      <c r="L420" s="221"/>
      <c r="M420" s="221"/>
      <c r="N420" s="282" t="str">
        <f t="shared" si="87"/>
        <v/>
      </c>
      <c r="O420" s="138">
        <f t="shared" si="88"/>
        <v>0</v>
      </c>
      <c r="P420" s="86"/>
      <c r="Q420" s="242"/>
      <c r="R420" s="243"/>
      <c r="S420" s="243"/>
      <c r="T420" s="242"/>
      <c r="U420" s="243"/>
      <c r="V420" s="243"/>
      <c r="W420" s="243"/>
      <c r="X420" s="243"/>
      <c r="Y420" s="243"/>
      <c r="Z420" s="243"/>
      <c r="AA420" s="243"/>
      <c r="AB420" s="243"/>
      <c r="AC420" s="243"/>
      <c r="AD420" s="243"/>
      <c r="AE420" s="243"/>
      <c r="AF420" s="221"/>
      <c r="AG420" s="221"/>
      <c r="AI420" s="101"/>
      <c r="AJ420" s="101"/>
      <c r="AK420" s="101"/>
      <c r="AL420" s="101"/>
      <c r="AM420" s="104">
        <f t="shared" si="89"/>
        <v>0</v>
      </c>
      <c r="BB420" s="101"/>
    </row>
    <row r="421" spans="1:54" ht="15" customHeight="1" x14ac:dyDescent="0.3">
      <c r="A421" s="96" t="str">
        <f t="shared" si="84"/>
        <v/>
      </c>
      <c r="B421" s="96" t="str">
        <f t="shared" si="85"/>
        <v/>
      </c>
      <c r="C421" s="96" t="str">
        <f t="shared" si="86"/>
        <v/>
      </c>
      <c r="D421" s="13">
        <v>407</v>
      </c>
      <c r="E421" s="236"/>
      <c r="F421" s="241"/>
      <c r="G421" s="221"/>
      <c r="H421" s="221"/>
      <c r="I421" s="221"/>
      <c r="J421" s="235"/>
      <c r="K421" s="235"/>
      <c r="L421" s="221"/>
      <c r="M421" s="221"/>
      <c r="N421" s="282" t="str">
        <f t="shared" si="87"/>
        <v/>
      </c>
      <c r="O421" s="138">
        <f t="shared" si="88"/>
        <v>0</v>
      </c>
      <c r="P421" s="86"/>
      <c r="Q421" s="242"/>
      <c r="R421" s="243"/>
      <c r="S421" s="243"/>
      <c r="T421" s="242"/>
      <c r="U421" s="243"/>
      <c r="V421" s="243"/>
      <c r="W421" s="243"/>
      <c r="X421" s="243"/>
      <c r="Y421" s="243"/>
      <c r="Z421" s="243"/>
      <c r="AA421" s="243"/>
      <c r="AB421" s="243"/>
      <c r="AC421" s="243"/>
      <c r="AD421" s="243"/>
      <c r="AE421" s="243"/>
      <c r="AF421" s="221"/>
      <c r="AG421" s="221"/>
      <c r="AI421" s="101"/>
      <c r="AJ421" s="101"/>
      <c r="AK421" s="101"/>
      <c r="AL421" s="101"/>
      <c r="AM421" s="104">
        <f t="shared" si="89"/>
        <v>0</v>
      </c>
      <c r="BB421" s="101"/>
    </row>
    <row r="422" spans="1:54" ht="15" customHeight="1" x14ac:dyDescent="0.3">
      <c r="A422" s="96" t="str">
        <f t="shared" si="84"/>
        <v/>
      </c>
      <c r="B422" s="96" t="str">
        <f t="shared" si="85"/>
        <v/>
      </c>
      <c r="C422" s="96" t="str">
        <f t="shared" si="86"/>
        <v/>
      </c>
      <c r="D422" s="13">
        <v>408</v>
      </c>
      <c r="E422" s="236"/>
      <c r="F422" s="241"/>
      <c r="G422" s="221"/>
      <c r="H422" s="221"/>
      <c r="I422" s="221"/>
      <c r="J422" s="235"/>
      <c r="K422" s="235"/>
      <c r="L422" s="221"/>
      <c r="M422" s="221"/>
      <c r="N422" s="282" t="str">
        <f t="shared" si="87"/>
        <v/>
      </c>
      <c r="O422" s="138">
        <f t="shared" si="88"/>
        <v>0</v>
      </c>
      <c r="P422" s="86"/>
      <c r="Q422" s="242"/>
      <c r="R422" s="243"/>
      <c r="S422" s="243"/>
      <c r="T422" s="242"/>
      <c r="U422" s="243"/>
      <c r="V422" s="243"/>
      <c r="W422" s="243"/>
      <c r="X422" s="243"/>
      <c r="Y422" s="243"/>
      <c r="Z422" s="243"/>
      <c r="AA422" s="243"/>
      <c r="AB422" s="243"/>
      <c r="AC422" s="243"/>
      <c r="AD422" s="243"/>
      <c r="AE422" s="243"/>
      <c r="AF422" s="221"/>
      <c r="AG422" s="221"/>
      <c r="AI422" s="101"/>
      <c r="AJ422" s="101"/>
      <c r="AK422" s="101"/>
      <c r="AL422" s="101"/>
      <c r="AM422" s="104">
        <f t="shared" si="89"/>
        <v>0</v>
      </c>
      <c r="BB422" s="101"/>
    </row>
    <row r="423" spans="1:54" ht="15" customHeight="1" x14ac:dyDescent="0.3">
      <c r="A423" s="96" t="str">
        <f t="shared" si="84"/>
        <v/>
      </c>
      <c r="B423" s="96" t="str">
        <f t="shared" si="85"/>
        <v/>
      </c>
      <c r="C423" s="96" t="str">
        <f t="shared" si="86"/>
        <v/>
      </c>
      <c r="D423" s="13">
        <v>409</v>
      </c>
      <c r="E423" s="236"/>
      <c r="F423" s="241"/>
      <c r="G423" s="221"/>
      <c r="H423" s="221"/>
      <c r="I423" s="221"/>
      <c r="J423" s="235"/>
      <c r="K423" s="235"/>
      <c r="L423" s="221"/>
      <c r="M423" s="221"/>
      <c r="N423" s="282" t="str">
        <f t="shared" si="87"/>
        <v/>
      </c>
      <c r="O423" s="138">
        <f t="shared" si="88"/>
        <v>0</v>
      </c>
      <c r="P423" s="86"/>
      <c r="Q423" s="242"/>
      <c r="R423" s="243"/>
      <c r="S423" s="243"/>
      <c r="T423" s="242"/>
      <c r="U423" s="243"/>
      <c r="V423" s="243"/>
      <c r="W423" s="243"/>
      <c r="X423" s="243"/>
      <c r="Y423" s="243"/>
      <c r="Z423" s="243"/>
      <c r="AA423" s="243"/>
      <c r="AB423" s="243"/>
      <c r="AC423" s="243"/>
      <c r="AD423" s="243"/>
      <c r="AE423" s="243"/>
      <c r="AF423" s="221"/>
      <c r="AG423" s="221"/>
      <c r="AI423" s="101"/>
      <c r="AJ423" s="101"/>
      <c r="AK423" s="101"/>
      <c r="AL423" s="101"/>
      <c r="AM423" s="104">
        <f t="shared" si="89"/>
        <v>0</v>
      </c>
      <c r="BB423" s="101"/>
    </row>
    <row r="424" spans="1:54" ht="15" customHeight="1" x14ac:dyDescent="0.3">
      <c r="A424" s="96" t="str">
        <f t="shared" si="84"/>
        <v/>
      </c>
      <c r="B424" s="96" t="str">
        <f t="shared" si="85"/>
        <v/>
      </c>
      <c r="C424" s="96" t="str">
        <f t="shared" si="86"/>
        <v/>
      </c>
      <c r="D424" s="13">
        <v>410</v>
      </c>
      <c r="E424" s="236"/>
      <c r="F424" s="241"/>
      <c r="G424" s="221"/>
      <c r="H424" s="221"/>
      <c r="I424" s="221"/>
      <c r="J424" s="235"/>
      <c r="K424" s="235"/>
      <c r="L424" s="221"/>
      <c r="M424" s="221"/>
      <c r="N424" s="282" t="str">
        <f t="shared" si="87"/>
        <v/>
      </c>
      <c r="O424" s="138">
        <f t="shared" si="88"/>
        <v>0</v>
      </c>
      <c r="P424" s="86"/>
      <c r="Q424" s="242"/>
      <c r="R424" s="243"/>
      <c r="S424" s="243"/>
      <c r="T424" s="242"/>
      <c r="U424" s="243"/>
      <c r="V424" s="243"/>
      <c r="W424" s="243"/>
      <c r="X424" s="243"/>
      <c r="Y424" s="243"/>
      <c r="Z424" s="243"/>
      <c r="AA424" s="243"/>
      <c r="AB424" s="243"/>
      <c r="AC424" s="243"/>
      <c r="AD424" s="243"/>
      <c r="AE424" s="243"/>
      <c r="AF424" s="221"/>
      <c r="AG424" s="221"/>
      <c r="AI424" s="101"/>
      <c r="AJ424" s="101"/>
      <c r="AK424" s="101"/>
      <c r="AL424" s="101"/>
      <c r="AM424" s="104">
        <f t="shared" si="89"/>
        <v>0</v>
      </c>
      <c r="BB424" s="101"/>
    </row>
    <row r="425" spans="1:54" ht="15" customHeight="1" x14ac:dyDescent="0.3">
      <c r="A425" s="96" t="str">
        <f t="shared" si="84"/>
        <v/>
      </c>
      <c r="B425" s="96" t="str">
        <f t="shared" si="85"/>
        <v/>
      </c>
      <c r="C425" s="96" t="str">
        <f t="shared" si="86"/>
        <v/>
      </c>
      <c r="D425" s="13">
        <v>411</v>
      </c>
      <c r="E425" s="236"/>
      <c r="F425" s="241"/>
      <c r="G425" s="221"/>
      <c r="H425" s="221"/>
      <c r="I425" s="221"/>
      <c r="J425" s="235"/>
      <c r="K425" s="235"/>
      <c r="L425" s="221"/>
      <c r="M425" s="221"/>
      <c r="N425" s="282" t="str">
        <f t="shared" si="87"/>
        <v/>
      </c>
      <c r="O425" s="138">
        <f t="shared" si="88"/>
        <v>0</v>
      </c>
      <c r="P425" s="86"/>
      <c r="Q425" s="242"/>
      <c r="R425" s="243"/>
      <c r="S425" s="243"/>
      <c r="T425" s="242"/>
      <c r="U425" s="243"/>
      <c r="V425" s="243"/>
      <c r="W425" s="243"/>
      <c r="X425" s="243"/>
      <c r="Y425" s="243"/>
      <c r="Z425" s="243"/>
      <c r="AA425" s="243"/>
      <c r="AB425" s="243"/>
      <c r="AC425" s="243"/>
      <c r="AD425" s="243"/>
      <c r="AE425" s="243"/>
      <c r="AF425" s="221"/>
      <c r="AG425" s="221"/>
      <c r="AI425" s="101"/>
      <c r="AJ425" s="101"/>
      <c r="AK425" s="101"/>
      <c r="AL425" s="101"/>
      <c r="AM425" s="104">
        <f t="shared" si="89"/>
        <v>0</v>
      </c>
      <c r="BB425" s="101"/>
    </row>
    <row r="426" spans="1:54" ht="15" customHeight="1" x14ac:dyDescent="0.3">
      <c r="A426" s="96" t="str">
        <f t="shared" si="84"/>
        <v/>
      </c>
      <c r="B426" s="96" t="str">
        <f t="shared" si="85"/>
        <v/>
      </c>
      <c r="C426" s="96" t="str">
        <f t="shared" si="86"/>
        <v/>
      </c>
      <c r="D426" s="13">
        <v>412</v>
      </c>
      <c r="E426" s="236"/>
      <c r="F426" s="241"/>
      <c r="G426" s="221"/>
      <c r="H426" s="221"/>
      <c r="I426" s="221"/>
      <c r="J426" s="235"/>
      <c r="K426" s="235"/>
      <c r="L426" s="221"/>
      <c r="M426" s="221"/>
      <c r="N426" s="282" t="str">
        <f t="shared" si="87"/>
        <v/>
      </c>
      <c r="O426" s="138">
        <f t="shared" si="88"/>
        <v>0</v>
      </c>
      <c r="P426" s="86"/>
      <c r="Q426" s="242"/>
      <c r="R426" s="243"/>
      <c r="S426" s="243"/>
      <c r="T426" s="242"/>
      <c r="U426" s="243"/>
      <c r="V426" s="243"/>
      <c r="W426" s="243"/>
      <c r="X426" s="243"/>
      <c r="Y426" s="243"/>
      <c r="Z426" s="243"/>
      <c r="AA426" s="243"/>
      <c r="AB426" s="243"/>
      <c r="AC426" s="243"/>
      <c r="AD426" s="243"/>
      <c r="AE426" s="243"/>
      <c r="AF426" s="221"/>
      <c r="AG426" s="221"/>
      <c r="AI426" s="101"/>
      <c r="AJ426" s="101"/>
      <c r="AK426" s="101"/>
      <c r="AL426" s="101"/>
      <c r="AM426" s="104">
        <f t="shared" si="89"/>
        <v>0</v>
      </c>
      <c r="BB426" s="101"/>
    </row>
    <row r="427" spans="1:54" ht="15" customHeight="1" x14ac:dyDescent="0.3">
      <c r="A427" s="96" t="str">
        <f t="shared" si="84"/>
        <v/>
      </c>
      <c r="B427" s="96" t="str">
        <f t="shared" si="85"/>
        <v/>
      </c>
      <c r="C427" s="96" t="str">
        <f t="shared" si="86"/>
        <v/>
      </c>
      <c r="D427" s="13">
        <v>413</v>
      </c>
      <c r="E427" s="236"/>
      <c r="F427" s="241"/>
      <c r="G427" s="221"/>
      <c r="H427" s="221"/>
      <c r="I427" s="221"/>
      <c r="J427" s="235"/>
      <c r="K427" s="235"/>
      <c r="L427" s="221"/>
      <c r="M427" s="221"/>
      <c r="N427" s="282" t="str">
        <f t="shared" si="87"/>
        <v/>
      </c>
      <c r="O427" s="138">
        <f t="shared" si="88"/>
        <v>0</v>
      </c>
      <c r="P427" s="86"/>
      <c r="Q427" s="242"/>
      <c r="R427" s="243"/>
      <c r="S427" s="243"/>
      <c r="T427" s="242"/>
      <c r="U427" s="243"/>
      <c r="V427" s="243"/>
      <c r="W427" s="243"/>
      <c r="X427" s="243"/>
      <c r="Y427" s="243"/>
      <c r="Z427" s="243"/>
      <c r="AA427" s="243"/>
      <c r="AB427" s="243"/>
      <c r="AC427" s="243"/>
      <c r="AD427" s="243"/>
      <c r="AE427" s="243"/>
      <c r="AF427" s="221"/>
      <c r="AG427" s="221"/>
      <c r="AI427" s="101"/>
      <c r="AJ427" s="101"/>
      <c r="AK427" s="101"/>
      <c r="AL427" s="101"/>
      <c r="AM427" s="104">
        <f t="shared" si="89"/>
        <v>0</v>
      </c>
      <c r="BB427" s="101"/>
    </row>
    <row r="428" spans="1:54" ht="15" customHeight="1" x14ac:dyDescent="0.3">
      <c r="A428" s="96" t="str">
        <f t="shared" si="84"/>
        <v/>
      </c>
      <c r="B428" s="96" t="str">
        <f t="shared" si="85"/>
        <v/>
      </c>
      <c r="C428" s="96" t="str">
        <f t="shared" si="86"/>
        <v/>
      </c>
      <c r="D428" s="13">
        <v>414</v>
      </c>
      <c r="E428" s="236"/>
      <c r="F428" s="241"/>
      <c r="G428" s="221"/>
      <c r="H428" s="221"/>
      <c r="I428" s="221"/>
      <c r="J428" s="235"/>
      <c r="K428" s="235"/>
      <c r="L428" s="221"/>
      <c r="M428" s="221"/>
      <c r="N428" s="282" t="str">
        <f t="shared" si="87"/>
        <v/>
      </c>
      <c r="O428" s="138">
        <f t="shared" si="88"/>
        <v>0</v>
      </c>
      <c r="P428" s="86"/>
      <c r="Q428" s="242"/>
      <c r="R428" s="243"/>
      <c r="S428" s="243"/>
      <c r="T428" s="242"/>
      <c r="U428" s="243"/>
      <c r="V428" s="243"/>
      <c r="W428" s="243"/>
      <c r="X428" s="243"/>
      <c r="Y428" s="243"/>
      <c r="Z428" s="243"/>
      <c r="AA428" s="243"/>
      <c r="AB428" s="243"/>
      <c r="AC428" s="243"/>
      <c r="AD428" s="243"/>
      <c r="AE428" s="243"/>
      <c r="AF428" s="221"/>
      <c r="AG428" s="221"/>
      <c r="AI428" s="101"/>
      <c r="AJ428" s="101"/>
      <c r="AK428" s="101"/>
      <c r="AL428" s="101"/>
      <c r="AM428" s="104">
        <f t="shared" si="89"/>
        <v>0</v>
      </c>
      <c r="BB428" s="101"/>
    </row>
    <row r="429" spans="1:54" ht="15" customHeight="1" x14ac:dyDescent="0.3">
      <c r="A429" s="96" t="str">
        <f t="shared" si="84"/>
        <v/>
      </c>
      <c r="B429" s="96" t="str">
        <f t="shared" si="85"/>
        <v/>
      </c>
      <c r="C429" s="96" t="str">
        <f t="shared" si="86"/>
        <v/>
      </c>
      <c r="D429" s="13">
        <v>415</v>
      </c>
      <c r="E429" s="236"/>
      <c r="F429" s="241"/>
      <c r="G429" s="221"/>
      <c r="H429" s="221"/>
      <c r="I429" s="221"/>
      <c r="J429" s="235"/>
      <c r="K429" s="235"/>
      <c r="L429" s="221"/>
      <c r="M429" s="221"/>
      <c r="N429" s="282" t="str">
        <f t="shared" si="87"/>
        <v/>
      </c>
      <c r="O429" s="138">
        <f t="shared" si="88"/>
        <v>0</v>
      </c>
      <c r="P429" s="86"/>
      <c r="Q429" s="242"/>
      <c r="R429" s="243"/>
      <c r="S429" s="243"/>
      <c r="T429" s="242"/>
      <c r="U429" s="243"/>
      <c r="V429" s="243"/>
      <c r="W429" s="243"/>
      <c r="X429" s="243"/>
      <c r="Y429" s="243"/>
      <c r="Z429" s="243"/>
      <c r="AA429" s="243"/>
      <c r="AB429" s="243"/>
      <c r="AC429" s="243"/>
      <c r="AD429" s="243"/>
      <c r="AE429" s="243"/>
      <c r="AF429" s="221"/>
      <c r="AG429" s="221"/>
      <c r="AI429" s="101"/>
      <c r="AJ429" s="101"/>
      <c r="AK429" s="101"/>
      <c r="AL429" s="101"/>
      <c r="AM429" s="104">
        <f t="shared" si="89"/>
        <v>0</v>
      </c>
      <c r="BB429" s="101"/>
    </row>
    <row r="430" spans="1:54" ht="15" customHeight="1" x14ac:dyDescent="0.3">
      <c r="A430" s="96" t="str">
        <f t="shared" si="84"/>
        <v/>
      </c>
      <c r="B430" s="96" t="str">
        <f t="shared" si="85"/>
        <v/>
      </c>
      <c r="C430" s="96" t="str">
        <f t="shared" si="86"/>
        <v/>
      </c>
      <c r="D430" s="13">
        <v>416</v>
      </c>
      <c r="E430" s="236"/>
      <c r="F430" s="241"/>
      <c r="G430" s="221"/>
      <c r="H430" s="221"/>
      <c r="I430" s="221"/>
      <c r="J430" s="235"/>
      <c r="K430" s="235"/>
      <c r="L430" s="221"/>
      <c r="M430" s="221"/>
      <c r="N430" s="282" t="str">
        <f t="shared" si="87"/>
        <v/>
      </c>
      <c r="O430" s="138">
        <f t="shared" si="88"/>
        <v>0</v>
      </c>
      <c r="P430" s="86"/>
      <c r="Q430" s="242"/>
      <c r="R430" s="243"/>
      <c r="S430" s="243"/>
      <c r="T430" s="242"/>
      <c r="U430" s="243"/>
      <c r="V430" s="243"/>
      <c r="W430" s="243"/>
      <c r="X430" s="243"/>
      <c r="Y430" s="243"/>
      <c r="Z430" s="243"/>
      <c r="AA430" s="243"/>
      <c r="AB430" s="243"/>
      <c r="AC430" s="243"/>
      <c r="AD430" s="243"/>
      <c r="AE430" s="243"/>
      <c r="AF430" s="221"/>
      <c r="AG430" s="221"/>
      <c r="AI430" s="101"/>
      <c r="AJ430" s="101"/>
      <c r="AK430" s="101"/>
      <c r="AL430" s="101"/>
      <c r="AM430" s="104">
        <f t="shared" si="89"/>
        <v>0</v>
      </c>
      <c r="BB430" s="101"/>
    </row>
    <row r="431" spans="1:54" ht="15" customHeight="1" x14ac:dyDescent="0.3">
      <c r="A431" s="96" t="str">
        <f t="shared" si="84"/>
        <v/>
      </c>
      <c r="B431" s="96" t="str">
        <f t="shared" si="85"/>
        <v/>
      </c>
      <c r="C431" s="96" t="str">
        <f t="shared" si="86"/>
        <v/>
      </c>
      <c r="D431" s="13">
        <v>417</v>
      </c>
      <c r="E431" s="236"/>
      <c r="F431" s="241"/>
      <c r="G431" s="221"/>
      <c r="H431" s="221"/>
      <c r="I431" s="221"/>
      <c r="J431" s="235"/>
      <c r="K431" s="235"/>
      <c r="L431" s="221"/>
      <c r="M431" s="221"/>
      <c r="N431" s="282" t="str">
        <f t="shared" si="87"/>
        <v/>
      </c>
      <c r="O431" s="138">
        <f t="shared" si="88"/>
        <v>0</v>
      </c>
      <c r="P431" s="86"/>
      <c r="Q431" s="242"/>
      <c r="R431" s="243"/>
      <c r="S431" s="243"/>
      <c r="T431" s="242"/>
      <c r="U431" s="243"/>
      <c r="V431" s="243"/>
      <c r="W431" s="243"/>
      <c r="X431" s="243"/>
      <c r="Y431" s="243"/>
      <c r="Z431" s="243"/>
      <c r="AA431" s="243"/>
      <c r="AB431" s="243"/>
      <c r="AC431" s="243"/>
      <c r="AD431" s="243"/>
      <c r="AE431" s="243"/>
      <c r="AF431" s="221"/>
      <c r="AG431" s="221"/>
      <c r="AI431" s="101"/>
      <c r="AJ431" s="101"/>
      <c r="AK431" s="101"/>
      <c r="AL431" s="101"/>
      <c r="AM431" s="104">
        <f t="shared" si="89"/>
        <v>0</v>
      </c>
      <c r="BB431" s="101"/>
    </row>
    <row r="432" spans="1:54" ht="15" customHeight="1" x14ac:dyDescent="0.3">
      <c r="A432" s="96" t="str">
        <f t="shared" si="84"/>
        <v/>
      </c>
      <c r="B432" s="96" t="str">
        <f t="shared" si="85"/>
        <v/>
      </c>
      <c r="C432" s="96" t="str">
        <f t="shared" si="86"/>
        <v/>
      </c>
      <c r="D432" s="13">
        <v>418</v>
      </c>
      <c r="E432" s="236"/>
      <c r="F432" s="241"/>
      <c r="G432" s="221"/>
      <c r="H432" s="221"/>
      <c r="I432" s="221"/>
      <c r="J432" s="235"/>
      <c r="K432" s="235"/>
      <c r="L432" s="221"/>
      <c r="M432" s="221"/>
      <c r="N432" s="282" t="str">
        <f t="shared" si="87"/>
        <v/>
      </c>
      <c r="O432" s="138">
        <f t="shared" si="88"/>
        <v>0</v>
      </c>
      <c r="P432" s="86"/>
      <c r="Q432" s="242"/>
      <c r="R432" s="243"/>
      <c r="S432" s="243"/>
      <c r="T432" s="242"/>
      <c r="U432" s="243"/>
      <c r="V432" s="243"/>
      <c r="W432" s="243"/>
      <c r="X432" s="243"/>
      <c r="Y432" s="243"/>
      <c r="Z432" s="243"/>
      <c r="AA432" s="243"/>
      <c r="AB432" s="243"/>
      <c r="AC432" s="243"/>
      <c r="AD432" s="243"/>
      <c r="AE432" s="243"/>
      <c r="AF432" s="221"/>
      <c r="AG432" s="221"/>
      <c r="AI432" s="101"/>
      <c r="AJ432" s="101"/>
      <c r="AK432" s="101"/>
      <c r="AL432" s="101"/>
      <c r="AM432" s="104">
        <f t="shared" si="89"/>
        <v>0</v>
      </c>
      <c r="BB432" s="101"/>
    </row>
    <row r="433" spans="1:54" ht="15" customHeight="1" x14ac:dyDescent="0.3">
      <c r="A433" s="96" t="str">
        <f t="shared" si="84"/>
        <v/>
      </c>
      <c r="B433" s="96" t="str">
        <f t="shared" si="85"/>
        <v/>
      </c>
      <c r="C433" s="96" t="str">
        <f t="shared" si="86"/>
        <v/>
      </c>
      <c r="D433" s="13">
        <v>419</v>
      </c>
      <c r="E433" s="236"/>
      <c r="F433" s="241"/>
      <c r="G433" s="221"/>
      <c r="H433" s="221"/>
      <c r="I433" s="221"/>
      <c r="J433" s="235"/>
      <c r="K433" s="235"/>
      <c r="L433" s="221"/>
      <c r="M433" s="221"/>
      <c r="N433" s="282" t="str">
        <f t="shared" si="87"/>
        <v/>
      </c>
      <c r="O433" s="138">
        <f t="shared" si="88"/>
        <v>0</v>
      </c>
      <c r="P433" s="86"/>
      <c r="Q433" s="242"/>
      <c r="R433" s="243"/>
      <c r="S433" s="243"/>
      <c r="T433" s="242"/>
      <c r="U433" s="243"/>
      <c r="V433" s="243"/>
      <c r="W433" s="243"/>
      <c r="X433" s="243"/>
      <c r="Y433" s="243"/>
      <c r="Z433" s="243"/>
      <c r="AA433" s="243"/>
      <c r="AB433" s="243"/>
      <c r="AC433" s="243"/>
      <c r="AD433" s="243"/>
      <c r="AE433" s="243"/>
      <c r="AF433" s="221"/>
      <c r="AG433" s="221"/>
      <c r="AI433" s="101"/>
      <c r="AJ433" s="101"/>
      <c r="AK433" s="101"/>
      <c r="AL433" s="101"/>
      <c r="AM433" s="104">
        <f t="shared" si="89"/>
        <v>0</v>
      </c>
      <c r="BB433" s="101"/>
    </row>
    <row r="434" spans="1:54" ht="15" customHeight="1" x14ac:dyDescent="0.3">
      <c r="A434" s="96" t="str">
        <f t="shared" si="84"/>
        <v/>
      </c>
      <c r="B434" s="96" t="str">
        <f t="shared" si="85"/>
        <v/>
      </c>
      <c r="C434" s="96" t="str">
        <f t="shared" si="86"/>
        <v/>
      </c>
      <c r="D434" s="13">
        <v>420</v>
      </c>
      <c r="E434" s="236"/>
      <c r="F434" s="241"/>
      <c r="G434" s="221"/>
      <c r="H434" s="221"/>
      <c r="I434" s="221"/>
      <c r="J434" s="235"/>
      <c r="K434" s="235"/>
      <c r="L434" s="221"/>
      <c r="M434" s="221"/>
      <c r="N434" s="282" t="str">
        <f t="shared" si="87"/>
        <v/>
      </c>
      <c r="O434" s="138">
        <f t="shared" si="88"/>
        <v>0</v>
      </c>
      <c r="P434" s="86"/>
      <c r="Q434" s="242"/>
      <c r="R434" s="243"/>
      <c r="S434" s="243"/>
      <c r="T434" s="242"/>
      <c r="U434" s="243"/>
      <c r="V434" s="243"/>
      <c r="W434" s="243"/>
      <c r="X434" s="243"/>
      <c r="Y434" s="243"/>
      <c r="Z434" s="243"/>
      <c r="AA434" s="243"/>
      <c r="AB434" s="243"/>
      <c r="AC434" s="243"/>
      <c r="AD434" s="243"/>
      <c r="AE434" s="243"/>
      <c r="AF434" s="221"/>
      <c r="AG434" s="221"/>
      <c r="AI434" s="101"/>
      <c r="AJ434" s="101"/>
      <c r="AK434" s="101"/>
      <c r="AL434" s="101"/>
      <c r="AM434" s="104">
        <f t="shared" si="89"/>
        <v>0</v>
      </c>
      <c r="BB434" s="101"/>
    </row>
    <row r="435" spans="1:54" ht="15" customHeight="1" x14ac:dyDescent="0.3">
      <c r="A435" s="96" t="str">
        <f t="shared" si="84"/>
        <v/>
      </c>
      <c r="B435" s="96" t="str">
        <f t="shared" si="85"/>
        <v/>
      </c>
      <c r="C435" s="96" t="str">
        <f t="shared" si="86"/>
        <v/>
      </c>
      <c r="D435" s="13">
        <v>421</v>
      </c>
      <c r="E435" s="236"/>
      <c r="F435" s="241"/>
      <c r="G435" s="221"/>
      <c r="H435" s="221"/>
      <c r="I435" s="221"/>
      <c r="J435" s="235"/>
      <c r="K435" s="235"/>
      <c r="L435" s="221"/>
      <c r="M435" s="221"/>
      <c r="N435" s="282" t="str">
        <f t="shared" si="87"/>
        <v/>
      </c>
      <c r="O435" s="138">
        <f t="shared" si="88"/>
        <v>0</v>
      </c>
      <c r="P435" s="86"/>
      <c r="Q435" s="242"/>
      <c r="R435" s="243"/>
      <c r="S435" s="243"/>
      <c r="T435" s="242"/>
      <c r="U435" s="243"/>
      <c r="V435" s="243"/>
      <c r="W435" s="243"/>
      <c r="X435" s="243"/>
      <c r="Y435" s="243"/>
      <c r="Z435" s="243"/>
      <c r="AA435" s="243"/>
      <c r="AB435" s="243"/>
      <c r="AC435" s="243"/>
      <c r="AD435" s="243"/>
      <c r="AE435" s="243"/>
      <c r="AF435" s="221"/>
      <c r="AG435" s="221"/>
      <c r="AI435" s="101"/>
      <c r="AJ435" s="101"/>
      <c r="AK435" s="101"/>
      <c r="AL435" s="101"/>
      <c r="AM435" s="104">
        <f t="shared" si="89"/>
        <v>0</v>
      </c>
      <c r="BB435" s="101"/>
    </row>
    <row r="436" spans="1:54" ht="15" customHeight="1" x14ac:dyDescent="0.3">
      <c r="A436" s="96" t="str">
        <f t="shared" si="84"/>
        <v/>
      </c>
      <c r="B436" s="96" t="str">
        <f t="shared" si="85"/>
        <v/>
      </c>
      <c r="C436" s="96" t="str">
        <f t="shared" si="86"/>
        <v/>
      </c>
      <c r="D436" s="13">
        <v>422</v>
      </c>
      <c r="E436" s="236"/>
      <c r="F436" s="241"/>
      <c r="G436" s="221"/>
      <c r="H436" s="221"/>
      <c r="I436" s="221"/>
      <c r="J436" s="235"/>
      <c r="K436" s="235"/>
      <c r="L436" s="221"/>
      <c r="M436" s="221"/>
      <c r="N436" s="282" t="str">
        <f t="shared" si="87"/>
        <v/>
      </c>
      <c r="O436" s="138">
        <f t="shared" si="88"/>
        <v>0</v>
      </c>
      <c r="P436" s="86"/>
      <c r="Q436" s="242"/>
      <c r="R436" s="243"/>
      <c r="S436" s="243"/>
      <c r="T436" s="242"/>
      <c r="U436" s="243"/>
      <c r="V436" s="243"/>
      <c r="W436" s="243"/>
      <c r="X436" s="243"/>
      <c r="Y436" s="243"/>
      <c r="Z436" s="243"/>
      <c r="AA436" s="243"/>
      <c r="AB436" s="243"/>
      <c r="AC436" s="243"/>
      <c r="AD436" s="243"/>
      <c r="AE436" s="243"/>
      <c r="AF436" s="221"/>
      <c r="AG436" s="221"/>
      <c r="AI436" s="101"/>
      <c r="AJ436" s="101"/>
      <c r="AK436" s="101"/>
      <c r="AL436" s="101"/>
      <c r="AM436" s="104">
        <f t="shared" si="89"/>
        <v>0</v>
      </c>
      <c r="BB436" s="101"/>
    </row>
    <row r="437" spans="1:54" ht="15" customHeight="1" x14ac:dyDescent="0.3">
      <c r="A437" s="96" t="str">
        <f t="shared" si="84"/>
        <v/>
      </c>
      <c r="B437" s="96" t="str">
        <f t="shared" si="85"/>
        <v/>
      </c>
      <c r="C437" s="96" t="str">
        <f t="shared" si="86"/>
        <v/>
      </c>
      <c r="D437" s="13">
        <v>423</v>
      </c>
      <c r="E437" s="236"/>
      <c r="F437" s="241"/>
      <c r="G437" s="221"/>
      <c r="H437" s="221"/>
      <c r="I437" s="221"/>
      <c r="J437" s="235"/>
      <c r="K437" s="235"/>
      <c r="L437" s="221"/>
      <c r="M437" s="221"/>
      <c r="N437" s="282" t="str">
        <f t="shared" si="87"/>
        <v/>
      </c>
      <c r="O437" s="138">
        <f t="shared" si="88"/>
        <v>0</v>
      </c>
      <c r="P437" s="86"/>
      <c r="Q437" s="242"/>
      <c r="R437" s="243"/>
      <c r="S437" s="243"/>
      <c r="T437" s="242"/>
      <c r="U437" s="243"/>
      <c r="V437" s="243"/>
      <c r="W437" s="243"/>
      <c r="X437" s="243"/>
      <c r="Y437" s="243"/>
      <c r="Z437" s="243"/>
      <c r="AA437" s="243"/>
      <c r="AB437" s="243"/>
      <c r="AC437" s="243"/>
      <c r="AD437" s="243"/>
      <c r="AE437" s="243"/>
      <c r="AF437" s="221"/>
      <c r="AG437" s="221"/>
      <c r="AI437" s="101"/>
      <c r="AJ437" s="101"/>
      <c r="AK437" s="101"/>
      <c r="AL437" s="101"/>
      <c r="AM437" s="104">
        <f t="shared" si="89"/>
        <v>0</v>
      </c>
      <c r="BB437" s="101"/>
    </row>
    <row r="438" spans="1:54" ht="15" customHeight="1" x14ac:dyDescent="0.3">
      <c r="A438" s="96" t="str">
        <f t="shared" si="84"/>
        <v/>
      </c>
      <c r="B438" s="96" t="str">
        <f t="shared" si="85"/>
        <v/>
      </c>
      <c r="C438" s="96" t="str">
        <f t="shared" si="86"/>
        <v/>
      </c>
      <c r="D438" s="13">
        <v>424</v>
      </c>
      <c r="E438" s="236"/>
      <c r="F438" s="241"/>
      <c r="G438" s="221"/>
      <c r="H438" s="221"/>
      <c r="I438" s="221"/>
      <c r="J438" s="235"/>
      <c r="K438" s="235"/>
      <c r="L438" s="221"/>
      <c r="M438" s="221"/>
      <c r="N438" s="282" t="str">
        <f t="shared" si="87"/>
        <v/>
      </c>
      <c r="O438" s="138">
        <f t="shared" si="88"/>
        <v>0</v>
      </c>
      <c r="P438" s="86"/>
      <c r="Q438" s="242"/>
      <c r="R438" s="243"/>
      <c r="S438" s="243"/>
      <c r="T438" s="242"/>
      <c r="U438" s="243"/>
      <c r="V438" s="243"/>
      <c r="W438" s="243"/>
      <c r="X438" s="243"/>
      <c r="Y438" s="243"/>
      <c r="Z438" s="243"/>
      <c r="AA438" s="243"/>
      <c r="AB438" s="243"/>
      <c r="AC438" s="243"/>
      <c r="AD438" s="243"/>
      <c r="AE438" s="243"/>
      <c r="AF438" s="221"/>
      <c r="AG438" s="221"/>
      <c r="AI438" s="101"/>
      <c r="AJ438" s="101"/>
      <c r="AK438" s="101"/>
      <c r="AL438" s="101"/>
      <c r="AM438" s="104">
        <f t="shared" si="89"/>
        <v>0</v>
      </c>
      <c r="BB438" s="101"/>
    </row>
    <row r="439" spans="1:54" ht="15" customHeight="1" x14ac:dyDescent="0.3">
      <c r="A439" s="96" t="str">
        <f t="shared" si="84"/>
        <v/>
      </c>
      <c r="B439" s="96" t="str">
        <f t="shared" si="85"/>
        <v/>
      </c>
      <c r="C439" s="96" t="str">
        <f t="shared" si="86"/>
        <v/>
      </c>
      <c r="D439" s="13">
        <v>425</v>
      </c>
      <c r="E439" s="236"/>
      <c r="F439" s="241"/>
      <c r="G439" s="221"/>
      <c r="H439" s="221"/>
      <c r="I439" s="221"/>
      <c r="J439" s="235"/>
      <c r="K439" s="235"/>
      <c r="L439" s="221"/>
      <c r="M439" s="221"/>
      <c r="N439" s="282" t="str">
        <f t="shared" si="87"/>
        <v/>
      </c>
      <c r="O439" s="138">
        <f t="shared" si="88"/>
        <v>0</v>
      </c>
      <c r="P439" s="86"/>
      <c r="Q439" s="242"/>
      <c r="R439" s="243"/>
      <c r="S439" s="243"/>
      <c r="T439" s="242"/>
      <c r="U439" s="243"/>
      <c r="V439" s="243"/>
      <c r="W439" s="243"/>
      <c r="X439" s="243"/>
      <c r="Y439" s="243"/>
      <c r="Z439" s="243"/>
      <c r="AA439" s="243"/>
      <c r="AB439" s="243"/>
      <c r="AC439" s="243"/>
      <c r="AD439" s="243"/>
      <c r="AE439" s="243"/>
      <c r="AF439" s="221"/>
      <c r="AG439" s="221"/>
      <c r="AI439" s="101"/>
      <c r="AJ439" s="101"/>
      <c r="AK439" s="101"/>
      <c r="AL439" s="101"/>
      <c r="AM439" s="104">
        <f t="shared" si="89"/>
        <v>0</v>
      </c>
      <c r="BB439" s="101"/>
    </row>
    <row r="440" spans="1:54" ht="15" customHeight="1" x14ac:dyDescent="0.3">
      <c r="A440" s="96" t="str">
        <f t="shared" si="84"/>
        <v/>
      </c>
      <c r="B440" s="96" t="str">
        <f t="shared" si="85"/>
        <v/>
      </c>
      <c r="C440" s="96" t="str">
        <f t="shared" si="86"/>
        <v/>
      </c>
      <c r="D440" s="13">
        <v>426</v>
      </c>
      <c r="E440" s="236"/>
      <c r="F440" s="241"/>
      <c r="G440" s="221"/>
      <c r="H440" s="221"/>
      <c r="I440" s="221"/>
      <c r="J440" s="235"/>
      <c r="K440" s="235"/>
      <c r="L440" s="221"/>
      <c r="M440" s="221"/>
      <c r="N440" s="282" t="str">
        <f t="shared" si="87"/>
        <v/>
      </c>
      <c r="O440" s="138">
        <f t="shared" si="88"/>
        <v>0</v>
      </c>
      <c r="P440" s="86"/>
      <c r="Q440" s="242"/>
      <c r="R440" s="243"/>
      <c r="S440" s="243"/>
      <c r="T440" s="242"/>
      <c r="U440" s="243"/>
      <c r="V440" s="243"/>
      <c r="W440" s="243"/>
      <c r="X440" s="243"/>
      <c r="Y440" s="243"/>
      <c r="Z440" s="243"/>
      <c r="AA440" s="243"/>
      <c r="AB440" s="243"/>
      <c r="AC440" s="243"/>
      <c r="AD440" s="243"/>
      <c r="AE440" s="243"/>
      <c r="AF440" s="221"/>
      <c r="AG440" s="221"/>
      <c r="AI440" s="101"/>
      <c r="AJ440" s="101"/>
      <c r="AK440" s="101"/>
      <c r="AL440" s="101"/>
      <c r="AM440" s="104">
        <f t="shared" si="89"/>
        <v>0</v>
      </c>
      <c r="BB440" s="101"/>
    </row>
    <row r="441" spans="1:54" ht="15" customHeight="1" x14ac:dyDescent="0.3">
      <c r="A441" s="96" t="str">
        <f t="shared" si="84"/>
        <v/>
      </c>
      <c r="B441" s="96" t="str">
        <f t="shared" si="85"/>
        <v/>
      </c>
      <c r="C441" s="96" t="str">
        <f t="shared" si="86"/>
        <v/>
      </c>
      <c r="D441" s="13">
        <v>427</v>
      </c>
      <c r="E441" s="236"/>
      <c r="F441" s="241"/>
      <c r="G441" s="221"/>
      <c r="H441" s="221"/>
      <c r="I441" s="221"/>
      <c r="J441" s="235"/>
      <c r="K441" s="235"/>
      <c r="L441" s="221"/>
      <c r="M441" s="221"/>
      <c r="N441" s="282" t="str">
        <f t="shared" si="87"/>
        <v/>
      </c>
      <c r="O441" s="138">
        <f t="shared" si="88"/>
        <v>0</v>
      </c>
      <c r="P441" s="86"/>
      <c r="Q441" s="242"/>
      <c r="R441" s="243"/>
      <c r="S441" s="243"/>
      <c r="T441" s="242"/>
      <c r="U441" s="243"/>
      <c r="V441" s="243"/>
      <c r="W441" s="243"/>
      <c r="X441" s="243"/>
      <c r="Y441" s="243"/>
      <c r="Z441" s="243"/>
      <c r="AA441" s="243"/>
      <c r="AB441" s="243"/>
      <c r="AC441" s="243"/>
      <c r="AD441" s="243"/>
      <c r="AE441" s="243"/>
      <c r="AF441" s="221"/>
      <c r="AG441" s="221"/>
      <c r="AI441" s="101"/>
      <c r="AJ441" s="101"/>
      <c r="AK441" s="101"/>
      <c r="AL441" s="101"/>
      <c r="AM441" s="104">
        <f t="shared" si="89"/>
        <v>0</v>
      </c>
      <c r="BB441" s="101"/>
    </row>
    <row r="442" spans="1:54" ht="15" customHeight="1" x14ac:dyDescent="0.3">
      <c r="A442" s="96" t="str">
        <f t="shared" si="84"/>
        <v/>
      </c>
      <c r="B442" s="96" t="str">
        <f t="shared" si="85"/>
        <v/>
      </c>
      <c r="C442" s="96" t="str">
        <f t="shared" si="86"/>
        <v/>
      </c>
      <c r="D442" s="13">
        <v>428</v>
      </c>
      <c r="E442" s="236"/>
      <c r="F442" s="241"/>
      <c r="G442" s="221"/>
      <c r="H442" s="221"/>
      <c r="I442" s="221"/>
      <c r="J442" s="235"/>
      <c r="K442" s="235"/>
      <c r="L442" s="221"/>
      <c r="M442" s="221"/>
      <c r="N442" s="282" t="str">
        <f t="shared" si="87"/>
        <v/>
      </c>
      <c r="O442" s="138">
        <f t="shared" si="88"/>
        <v>0</v>
      </c>
      <c r="P442" s="86"/>
      <c r="Q442" s="242"/>
      <c r="R442" s="243"/>
      <c r="S442" s="243"/>
      <c r="T442" s="242"/>
      <c r="U442" s="243"/>
      <c r="V442" s="243"/>
      <c r="W442" s="243"/>
      <c r="X442" s="243"/>
      <c r="Y442" s="243"/>
      <c r="Z442" s="243"/>
      <c r="AA442" s="243"/>
      <c r="AB442" s="243"/>
      <c r="AC442" s="243"/>
      <c r="AD442" s="243"/>
      <c r="AE442" s="243"/>
      <c r="AF442" s="221"/>
      <c r="AG442" s="221"/>
      <c r="AI442" s="101"/>
      <c r="AJ442" s="101"/>
      <c r="AK442" s="101"/>
      <c r="AL442" s="101"/>
      <c r="AM442" s="104">
        <f t="shared" si="89"/>
        <v>0</v>
      </c>
      <c r="BB442" s="101"/>
    </row>
    <row r="443" spans="1:54" ht="15" customHeight="1" x14ac:dyDescent="0.3">
      <c r="A443" s="96" t="str">
        <f t="shared" si="84"/>
        <v/>
      </c>
      <c r="B443" s="96" t="str">
        <f t="shared" si="85"/>
        <v/>
      </c>
      <c r="C443" s="96" t="str">
        <f t="shared" si="86"/>
        <v/>
      </c>
      <c r="D443" s="13">
        <v>429</v>
      </c>
      <c r="E443" s="236"/>
      <c r="F443" s="241"/>
      <c r="G443" s="221"/>
      <c r="H443" s="221"/>
      <c r="I443" s="221"/>
      <c r="J443" s="235"/>
      <c r="K443" s="235"/>
      <c r="L443" s="221"/>
      <c r="M443" s="221"/>
      <c r="N443" s="282" t="str">
        <f t="shared" si="87"/>
        <v/>
      </c>
      <c r="O443" s="138">
        <f t="shared" si="88"/>
        <v>0</v>
      </c>
      <c r="P443" s="86"/>
      <c r="Q443" s="242"/>
      <c r="R443" s="243"/>
      <c r="S443" s="243"/>
      <c r="T443" s="242"/>
      <c r="U443" s="243"/>
      <c r="V443" s="243"/>
      <c r="W443" s="243"/>
      <c r="X443" s="243"/>
      <c r="Y443" s="243"/>
      <c r="Z443" s="243"/>
      <c r="AA443" s="243"/>
      <c r="AB443" s="243"/>
      <c r="AC443" s="243"/>
      <c r="AD443" s="243"/>
      <c r="AE443" s="243"/>
      <c r="AF443" s="221"/>
      <c r="AG443" s="221"/>
      <c r="AI443" s="101"/>
      <c r="AJ443" s="101"/>
      <c r="AK443" s="101"/>
      <c r="AL443" s="101"/>
      <c r="AM443" s="104">
        <f t="shared" si="89"/>
        <v>0</v>
      </c>
      <c r="BB443" s="101"/>
    </row>
    <row r="444" spans="1:54" ht="15" customHeight="1" x14ac:dyDescent="0.3">
      <c r="A444" s="96" t="str">
        <f t="shared" si="84"/>
        <v/>
      </c>
      <c r="B444" s="96" t="str">
        <f t="shared" si="85"/>
        <v/>
      </c>
      <c r="C444" s="96" t="str">
        <f t="shared" si="86"/>
        <v/>
      </c>
      <c r="D444" s="13">
        <v>430</v>
      </c>
      <c r="E444" s="236"/>
      <c r="F444" s="241"/>
      <c r="G444" s="221"/>
      <c r="H444" s="221"/>
      <c r="I444" s="221"/>
      <c r="J444" s="235"/>
      <c r="K444" s="235"/>
      <c r="L444" s="221"/>
      <c r="M444" s="221"/>
      <c r="N444" s="282" t="str">
        <f t="shared" si="87"/>
        <v/>
      </c>
      <c r="O444" s="138">
        <f t="shared" si="88"/>
        <v>0</v>
      </c>
      <c r="P444" s="86"/>
      <c r="Q444" s="242"/>
      <c r="R444" s="243"/>
      <c r="S444" s="243"/>
      <c r="T444" s="242"/>
      <c r="U444" s="243"/>
      <c r="V444" s="243"/>
      <c r="W444" s="243"/>
      <c r="X444" s="243"/>
      <c r="Y444" s="243"/>
      <c r="Z444" s="243"/>
      <c r="AA444" s="243"/>
      <c r="AB444" s="243"/>
      <c r="AC444" s="243"/>
      <c r="AD444" s="243"/>
      <c r="AE444" s="243"/>
      <c r="AF444" s="221"/>
      <c r="AG444" s="221"/>
      <c r="AI444" s="101"/>
      <c r="AJ444" s="101"/>
      <c r="AK444" s="101"/>
      <c r="AL444" s="101"/>
      <c r="AM444" s="104">
        <f t="shared" si="89"/>
        <v>0</v>
      </c>
      <c r="BB444" s="101"/>
    </row>
    <row r="445" spans="1:54" ht="15" customHeight="1" x14ac:dyDescent="0.3">
      <c r="A445" s="96" t="str">
        <f t="shared" si="84"/>
        <v/>
      </c>
      <c r="B445" s="96" t="str">
        <f t="shared" si="85"/>
        <v/>
      </c>
      <c r="C445" s="96" t="str">
        <f t="shared" si="86"/>
        <v/>
      </c>
      <c r="D445" s="13">
        <v>431</v>
      </c>
      <c r="E445" s="236"/>
      <c r="F445" s="241"/>
      <c r="G445" s="221"/>
      <c r="H445" s="221"/>
      <c r="I445" s="221"/>
      <c r="J445" s="235"/>
      <c r="K445" s="235"/>
      <c r="L445" s="221"/>
      <c r="M445" s="221"/>
      <c r="N445" s="282" t="str">
        <f t="shared" si="87"/>
        <v/>
      </c>
      <c r="O445" s="138">
        <f t="shared" si="88"/>
        <v>0</v>
      </c>
      <c r="P445" s="86"/>
      <c r="Q445" s="242"/>
      <c r="R445" s="243"/>
      <c r="S445" s="243"/>
      <c r="T445" s="242"/>
      <c r="U445" s="243"/>
      <c r="V445" s="243"/>
      <c r="W445" s="243"/>
      <c r="X445" s="243"/>
      <c r="Y445" s="243"/>
      <c r="Z445" s="243"/>
      <c r="AA445" s="243"/>
      <c r="AB445" s="243"/>
      <c r="AC445" s="243"/>
      <c r="AD445" s="243"/>
      <c r="AE445" s="243"/>
      <c r="AF445" s="221"/>
      <c r="AG445" s="221"/>
      <c r="AI445" s="101"/>
      <c r="AJ445" s="101"/>
      <c r="AK445" s="101"/>
      <c r="AL445" s="101"/>
      <c r="AM445" s="104">
        <f t="shared" si="89"/>
        <v>0</v>
      </c>
      <c r="BB445" s="101"/>
    </row>
    <row r="446" spans="1:54" ht="15" customHeight="1" x14ac:dyDescent="0.3">
      <c r="A446" s="96" t="str">
        <f t="shared" si="84"/>
        <v/>
      </c>
      <c r="B446" s="96" t="str">
        <f t="shared" si="85"/>
        <v/>
      </c>
      <c r="C446" s="96" t="str">
        <f t="shared" si="86"/>
        <v/>
      </c>
      <c r="D446" s="13">
        <v>432</v>
      </c>
      <c r="E446" s="236"/>
      <c r="F446" s="241"/>
      <c r="G446" s="221"/>
      <c r="H446" s="221"/>
      <c r="I446" s="221"/>
      <c r="J446" s="235"/>
      <c r="K446" s="235"/>
      <c r="L446" s="221"/>
      <c r="M446" s="221"/>
      <c r="N446" s="282" t="str">
        <f t="shared" si="87"/>
        <v/>
      </c>
      <c r="O446" s="138">
        <f t="shared" si="88"/>
        <v>0</v>
      </c>
      <c r="P446" s="86"/>
      <c r="Q446" s="242"/>
      <c r="R446" s="243"/>
      <c r="S446" s="243"/>
      <c r="T446" s="242"/>
      <c r="U446" s="243"/>
      <c r="V446" s="243"/>
      <c r="W446" s="243"/>
      <c r="X446" s="243"/>
      <c r="Y446" s="243"/>
      <c r="Z446" s="243"/>
      <c r="AA446" s="243"/>
      <c r="AB446" s="243"/>
      <c r="AC446" s="243"/>
      <c r="AD446" s="243"/>
      <c r="AE446" s="243"/>
      <c r="AF446" s="221"/>
      <c r="AG446" s="221"/>
      <c r="AI446" s="101"/>
      <c r="AJ446" s="101"/>
      <c r="AK446" s="101"/>
      <c r="AL446" s="101"/>
      <c r="AM446" s="104">
        <f t="shared" si="89"/>
        <v>0</v>
      </c>
      <c r="BB446" s="101"/>
    </row>
    <row r="447" spans="1:54" ht="15" customHeight="1" x14ac:dyDescent="0.3">
      <c r="A447" s="96" t="str">
        <f t="shared" si="84"/>
        <v/>
      </c>
      <c r="B447" s="96" t="str">
        <f t="shared" si="85"/>
        <v/>
      </c>
      <c r="C447" s="96" t="str">
        <f t="shared" si="86"/>
        <v/>
      </c>
      <c r="D447" s="13">
        <v>433</v>
      </c>
      <c r="E447" s="236"/>
      <c r="F447" s="241"/>
      <c r="G447" s="221"/>
      <c r="H447" s="221"/>
      <c r="I447" s="221"/>
      <c r="J447" s="235"/>
      <c r="K447" s="235"/>
      <c r="L447" s="221"/>
      <c r="M447" s="221"/>
      <c r="N447" s="282" t="str">
        <f t="shared" si="87"/>
        <v/>
      </c>
      <c r="O447" s="138">
        <f t="shared" si="88"/>
        <v>0</v>
      </c>
      <c r="P447" s="86"/>
      <c r="Q447" s="242"/>
      <c r="R447" s="243"/>
      <c r="S447" s="243"/>
      <c r="T447" s="242"/>
      <c r="U447" s="243"/>
      <c r="V447" s="243"/>
      <c r="W447" s="243"/>
      <c r="X447" s="243"/>
      <c r="Y447" s="243"/>
      <c r="Z447" s="243"/>
      <c r="AA447" s="243"/>
      <c r="AB447" s="243"/>
      <c r="AC447" s="243"/>
      <c r="AD447" s="243"/>
      <c r="AE447" s="243"/>
      <c r="AF447" s="221"/>
      <c r="AG447" s="221"/>
      <c r="AI447" s="101"/>
      <c r="AJ447" s="101"/>
      <c r="AK447" s="101"/>
      <c r="AL447" s="101"/>
      <c r="AM447" s="104">
        <f t="shared" si="89"/>
        <v>0</v>
      </c>
      <c r="BB447" s="101"/>
    </row>
    <row r="448" spans="1:54" ht="15" customHeight="1" x14ac:dyDescent="0.3">
      <c r="A448" s="96" t="str">
        <f t="shared" si="84"/>
        <v/>
      </c>
      <c r="B448" s="96" t="str">
        <f t="shared" si="85"/>
        <v/>
      </c>
      <c r="C448" s="96" t="str">
        <f t="shared" si="86"/>
        <v/>
      </c>
      <c r="D448" s="13">
        <v>434</v>
      </c>
      <c r="E448" s="236"/>
      <c r="F448" s="241"/>
      <c r="G448" s="221"/>
      <c r="H448" s="221"/>
      <c r="I448" s="221"/>
      <c r="J448" s="235"/>
      <c r="K448" s="235"/>
      <c r="L448" s="221"/>
      <c r="M448" s="221"/>
      <c r="N448" s="282" t="str">
        <f t="shared" si="87"/>
        <v/>
      </c>
      <c r="O448" s="138">
        <f t="shared" si="88"/>
        <v>0</v>
      </c>
      <c r="P448" s="86"/>
      <c r="Q448" s="242"/>
      <c r="R448" s="243"/>
      <c r="S448" s="243"/>
      <c r="T448" s="242"/>
      <c r="U448" s="243"/>
      <c r="V448" s="243"/>
      <c r="W448" s="243"/>
      <c r="X448" s="243"/>
      <c r="Y448" s="243"/>
      <c r="Z448" s="243"/>
      <c r="AA448" s="243"/>
      <c r="AB448" s="243"/>
      <c r="AC448" s="243"/>
      <c r="AD448" s="243"/>
      <c r="AE448" s="243"/>
      <c r="AF448" s="221"/>
      <c r="AG448" s="221"/>
      <c r="AI448" s="101"/>
      <c r="AJ448" s="101"/>
      <c r="AK448" s="101"/>
      <c r="AL448" s="101"/>
      <c r="AM448" s="104">
        <f t="shared" si="89"/>
        <v>0</v>
      </c>
      <c r="BB448" s="101"/>
    </row>
    <row r="449" spans="1:54" ht="15" customHeight="1" x14ac:dyDescent="0.3">
      <c r="A449" s="96" t="str">
        <f t="shared" si="84"/>
        <v/>
      </c>
      <c r="B449" s="96" t="str">
        <f t="shared" si="85"/>
        <v/>
      </c>
      <c r="C449" s="96" t="str">
        <f t="shared" si="86"/>
        <v/>
      </c>
      <c r="D449" s="13">
        <v>435</v>
      </c>
      <c r="E449" s="236"/>
      <c r="F449" s="241"/>
      <c r="G449" s="221"/>
      <c r="H449" s="221"/>
      <c r="I449" s="221"/>
      <c r="J449" s="235"/>
      <c r="K449" s="235"/>
      <c r="L449" s="221"/>
      <c r="M449" s="221"/>
      <c r="N449" s="282" t="str">
        <f t="shared" si="87"/>
        <v/>
      </c>
      <c r="O449" s="138">
        <f t="shared" si="88"/>
        <v>0</v>
      </c>
      <c r="P449" s="86"/>
      <c r="Q449" s="242"/>
      <c r="R449" s="243"/>
      <c r="S449" s="243"/>
      <c r="T449" s="242"/>
      <c r="U449" s="243"/>
      <c r="V449" s="243"/>
      <c r="W449" s="243"/>
      <c r="X449" s="243"/>
      <c r="Y449" s="243"/>
      <c r="Z449" s="243"/>
      <c r="AA449" s="243"/>
      <c r="AB449" s="243"/>
      <c r="AC449" s="243"/>
      <c r="AD449" s="243"/>
      <c r="AE449" s="243"/>
      <c r="AF449" s="221"/>
      <c r="AG449" s="221"/>
      <c r="AI449" s="101"/>
      <c r="AJ449" s="101"/>
      <c r="AK449" s="101"/>
      <c r="AL449" s="101"/>
      <c r="AM449" s="104">
        <f t="shared" si="89"/>
        <v>0</v>
      </c>
      <c r="BB449" s="101"/>
    </row>
    <row r="450" spans="1:54" ht="15" customHeight="1" x14ac:dyDescent="0.3">
      <c r="A450" s="96" t="str">
        <f t="shared" si="84"/>
        <v/>
      </c>
      <c r="B450" s="96" t="str">
        <f t="shared" si="85"/>
        <v/>
      </c>
      <c r="C450" s="96" t="str">
        <f t="shared" si="86"/>
        <v/>
      </c>
      <c r="D450" s="13">
        <v>436</v>
      </c>
      <c r="E450" s="236"/>
      <c r="F450" s="241"/>
      <c r="G450" s="221"/>
      <c r="H450" s="221"/>
      <c r="I450" s="221"/>
      <c r="J450" s="235"/>
      <c r="K450" s="235"/>
      <c r="L450" s="221"/>
      <c r="M450" s="221"/>
      <c r="N450" s="282" t="str">
        <f t="shared" si="87"/>
        <v/>
      </c>
      <c r="O450" s="138">
        <f t="shared" si="88"/>
        <v>0</v>
      </c>
      <c r="P450" s="86"/>
      <c r="Q450" s="242"/>
      <c r="R450" s="243"/>
      <c r="S450" s="243"/>
      <c r="T450" s="242"/>
      <c r="U450" s="243"/>
      <c r="V450" s="243"/>
      <c r="W450" s="243"/>
      <c r="X450" s="243"/>
      <c r="Y450" s="243"/>
      <c r="Z450" s="243"/>
      <c r="AA450" s="243"/>
      <c r="AB450" s="243"/>
      <c r="AC450" s="243"/>
      <c r="AD450" s="243"/>
      <c r="AE450" s="243"/>
      <c r="AF450" s="221"/>
      <c r="AG450" s="221"/>
      <c r="AI450" s="101"/>
      <c r="AJ450" s="101"/>
      <c r="AK450" s="101"/>
      <c r="AL450" s="101"/>
      <c r="AM450" s="104">
        <f t="shared" si="89"/>
        <v>0</v>
      </c>
      <c r="BB450" s="101"/>
    </row>
    <row r="451" spans="1:54" ht="15" customHeight="1" x14ac:dyDescent="0.3">
      <c r="A451" s="96" t="str">
        <f t="shared" si="84"/>
        <v/>
      </c>
      <c r="B451" s="96" t="str">
        <f t="shared" si="85"/>
        <v/>
      </c>
      <c r="C451" s="96" t="str">
        <f t="shared" si="86"/>
        <v/>
      </c>
      <c r="D451" s="13">
        <v>437</v>
      </c>
      <c r="E451" s="236"/>
      <c r="F451" s="241"/>
      <c r="G451" s="221"/>
      <c r="H451" s="221"/>
      <c r="I451" s="221"/>
      <c r="J451" s="235"/>
      <c r="K451" s="235"/>
      <c r="L451" s="221"/>
      <c r="M451" s="221"/>
      <c r="N451" s="282" t="str">
        <f t="shared" si="87"/>
        <v/>
      </c>
      <c r="O451" s="138">
        <f t="shared" si="88"/>
        <v>0</v>
      </c>
      <c r="P451" s="86"/>
      <c r="Q451" s="242"/>
      <c r="R451" s="243"/>
      <c r="S451" s="243"/>
      <c r="T451" s="242"/>
      <c r="U451" s="243"/>
      <c r="V451" s="243"/>
      <c r="W451" s="243"/>
      <c r="X451" s="243"/>
      <c r="Y451" s="243"/>
      <c r="Z451" s="243"/>
      <c r="AA451" s="243"/>
      <c r="AB451" s="243"/>
      <c r="AC451" s="243"/>
      <c r="AD451" s="243"/>
      <c r="AE451" s="243"/>
      <c r="AF451" s="221"/>
      <c r="AG451" s="221"/>
      <c r="AI451" s="101"/>
      <c r="AJ451" s="101"/>
      <c r="AK451" s="101"/>
      <c r="AL451" s="101"/>
      <c r="AM451" s="104">
        <f t="shared" si="89"/>
        <v>0</v>
      </c>
      <c r="BB451" s="101"/>
    </row>
    <row r="452" spans="1:54" ht="15" customHeight="1" x14ac:dyDescent="0.3">
      <c r="A452" s="96" t="str">
        <f t="shared" si="84"/>
        <v/>
      </c>
      <c r="B452" s="96" t="str">
        <f t="shared" si="85"/>
        <v/>
      </c>
      <c r="C452" s="96" t="str">
        <f t="shared" si="86"/>
        <v/>
      </c>
      <c r="D452" s="13">
        <v>438</v>
      </c>
      <c r="E452" s="236"/>
      <c r="F452" s="241"/>
      <c r="G452" s="221"/>
      <c r="H452" s="221"/>
      <c r="I452" s="221"/>
      <c r="J452" s="235"/>
      <c r="K452" s="235"/>
      <c r="L452" s="221"/>
      <c r="M452" s="221"/>
      <c r="N452" s="282" t="str">
        <f t="shared" si="87"/>
        <v/>
      </c>
      <c r="O452" s="138">
        <f t="shared" si="88"/>
        <v>0</v>
      </c>
      <c r="P452" s="86"/>
      <c r="Q452" s="242"/>
      <c r="R452" s="243"/>
      <c r="S452" s="243"/>
      <c r="T452" s="242"/>
      <c r="U452" s="243"/>
      <c r="V452" s="243"/>
      <c r="W452" s="243"/>
      <c r="X452" s="243"/>
      <c r="Y452" s="243"/>
      <c r="Z452" s="243"/>
      <c r="AA452" s="243"/>
      <c r="AB452" s="243"/>
      <c r="AC452" s="243"/>
      <c r="AD452" s="243"/>
      <c r="AE452" s="243"/>
      <c r="AF452" s="221"/>
      <c r="AG452" s="221"/>
      <c r="AI452" s="101"/>
      <c r="AJ452" s="101"/>
      <c r="AK452" s="101"/>
      <c r="AL452" s="101"/>
      <c r="AM452" s="104">
        <f t="shared" si="89"/>
        <v>0</v>
      </c>
      <c r="BB452" s="101"/>
    </row>
    <row r="453" spans="1:54" ht="15" customHeight="1" x14ac:dyDescent="0.3">
      <c r="A453" s="96" t="str">
        <f t="shared" si="84"/>
        <v/>
      </c>
      <c r="B453" s="96" t="str">
        <f t="shared" si="85"/>
        <v/>
      </c>
      <c r="C453" s="96" t="str">
        <f t="shared" si="86"/>
        <v/>
      </c>
      <c r="D453" s="13">
        <v>439</v>
      </c>
      <c r="E453" s="236"/>
      <c r="F453" s="241"/>
      <c r="G453" s="221"/>
      <c r="H453" s="221"/>
      <c r="I453" s="221"/>
      <c r="J453" s="235"/>
      <c r="K453" s="235"/>
      <c r="L453" s="221"/>
      <c r="M453" s="221"/>
      <c r="N453" s="282" t="str">
        <f t="shared" si="87"/>
        <v/>
      </c>
      <c r="O453" s="138">
        <f t="shared" si="88"/>
        <v>0</v>
      </c>
      <c r="P453" s="86"/>
      <c r="Q453" s="242"/>
      <c r="R453" s="243"/>
      <c r="S453" s="243"/>
      <c r="T453" s="242"/>
      <c r="U453" s="243"/>
      <c r="V453" s="243"/>
      <c r="W453" s="243"/>
      <c r="X453" s="243"/>
      <c r="Y453" s="243"/>
      <c r="Z453" s="243"/>
      <c r="AA453" s="243"/>
      <c r="AB453" s="243"/>
      <c r="AC453" s="243"/>
      <c r="AD453" s="243"/>
      <c r="AE453" s="243"/>
      <c r="AF453" s="221"/>
      <c r="AG453" s="221"/>
      <c r="AI453" s="101"/>
      <c r="AJ453" s="101"/>
      <c r="AK453" s="101"/>
      <c r="AL453" s="101"/>
      <c r="AM453" s="104">
        <f t="shared" si="89"/>
        <v>0</v>
      </c>
      <c r="BB453" s="101"/>
    </row>
    <row r="454" spans="1:54" ht="15" customHeight="1" x14ac:dyDescent="0.3">
      <c r="A454" s="96" t="str">
        <f t="shared" si="84"/>
        <v/>
      </c>
      <c r="B454" s="96" t="str">
        <f t="shared" si="85"/>
        <v/>
      </c>
      <c r="C454" s="96" t="str">
        <f t="shared" si="86"/>
        <v/>
      </c>
      <c r="D454" s="13">
        <v>440</v>
      </c>
      <c r="E454" s="236"/>
      <c r="F454" s="241"/>
      <c r="G454" s="221"/>
      <c r="H454" s="221"/>
      <c r="I454" s="221"/>
      <c r="J454" s="235"/>
      <c r="K454" s="235"/>
      <c r="L454" s="221"/>
      <c r="M454" s="221"/>
      <c r="N454" s="282" t="str">
        <f t="shared" si="87"/>
        <v/>
      </c>
      <c r="O454" s="138">
        <f t="shared" si="88"/>
        <v>0</v>
      </c>
      <c r="P454" s="86"/>
      <c r="Q454" s="242"/>
      <c r="R454" s="243"/>
      <c r="S454" s="243"/>
      <c r="T454" s="242"/>
      <c r="U454" s="243"/>
      <c r="V454" s="243"/>
      <c r="W454" s="243"/>
      <c r="X454" s="243"/>
      <c r="Y454" s="243"/>
      <c r="Z454" s="243"/>
      <c r="AA454" s="243"/>
      <c r="AB454" s="243"/>
      <c r="AC454" s="243"/>
      <c r="AD454" s="243"/>
      <c r="AE454" s="243"/>
      <c r="AF454" s="221"/>
      <c r="AG454" s="221"/>
      <c r="AI454" s="101"/>
      <c r="AJ454" s="101"/>
      <c r="AK454" s="101"/>
      <c r="AL454" s="101"/>
      <c r="AM454" s="104">
        <f t="shared" si="89"/>
        <v>0</v>
      </c>
      <c r="BB454" s="101"/>
    </row>
    <row r="455" spans="1:54" ht="15" customHeight="1" x14ac:dyDescent="0.3">
      <c r="A455" s="96" t="str">
        <f t="shared" si="84"/>
        <v/>
      </c>
      <c r="B455" s="96" t="str">
        <f t="shared" si="85"/>
        <v/>
      </c>
      <c r="C455" s="96" t="str">
        <f t="shared" si="86"/>
        <v/>
      </c>
      <c r="D455" s="13">
        <v>441</v>
      </c>
      <c r="E455" s="236"/>
      <c r="F455" s="241"/>
      <c r="G455" s="221"/>
      <c r="H455" s="221"/>
      <c r="I455" s="221"/>
      <c r="J455" s="235"/>
      <c r="K455" s="235"/>
      <c r="L455" s="221"/>
      <c r="M455" s="221"/>
      <c r="N455" s="282" t="str">
        <f t="shared" si="87"/>
        <v/>
      </c>
      <c r="O455" s="138">
        <f t="shared" si="88"/>
        <v>0</v>
      </c>
      <c r="P455" s="86"/>
      <c r="Q455" s="242"/>
      <c r="R455" s="243"/>
      <c r="S455" s="243"/>
      <c r="T455" s="242"/>
      <c r="U455" s="243"/>
      <c r="V455" s="243"/>
      <c r="W455" s="243"/>
      <c r="X455" s="243"/>
      <c r="Y455" s="243"/>
      <c r="Z455" s="243"/>
      <c r="AA455" s="243"/>
      <c r="AB455" s="243"/>
      <c r="AC455" s="243"/>
      <c r="AD455" s="243"/>
      <c r="AE455" s="243"/>
      <c r="AF455" s="221"/>
      <c r="AG455" s="221"/>
      <c r="AI455" s="101"/>
      <c r="AJ455" s="101"/>
      <c r="AK455" s="101"/>
      <c r="AL455" s="101"/>
      <c r="AM455" s="104">
        <f t="shared" si="89"/>
        <v>0</v>
      </c>
      <c r="BB455" s="101"/>
    </row>
    <row r="456" spans="1:54" ht="15" customHeight="1" x14ac:dyDescent="0.3">
      <c r="A456" s="96" t="str">
        <f t="shared" si="84"/>
        <v/>
      </c>
      <c r="B456" s="96" t="str">
        <f t="shared" si="85"/>
        <v/>
      </c>
      <c r="C456" s="96" t="str">
        <f t="shared" si="86"/>
        <v/>
      </c>
      <c r="D456" s="13">
        <v>442</v>
      </c>
      <c r="E456" s="236"/>
      <c r="F456" s="241"/>
      <c r="G456" s="221"/>
      <c r="H456" s="221"/>
      <c r="I456" s="221"/>
      <c r="J456" s="235"/>
      <c r="K456" s="235"/>
      <c r="L456" s="221"/>
      <c r="M456" s="221"/>
      <c r="N456" s="282" t="str">
        <f t="shared" si="87"/>
        <v/>
      </c>
      <c r="O456" s="138">
        <f t="shared" si="88"/>
        <v>0</v>
      </c>
      <c r="P456" s="86"/>
      <c r="Q456" s="242"/>
      <c r="R456" s="243"/>
      <c r="S456" s="243"/>
      <c r="T456" s="242"/>
      <c r="U456" s="243"/>
      <c r="V456" s="243"/>
      <c r="W456" s="243"/>
      <c r="X456" s="243"/>
      <c r="Y456" s="243"/>
      <c r="Z456" s="243"/>
      <c r="AA456" s="243"/>
      <c r="AB456" s="243"/>
      <c r="AC456" s="243"/>
      <c r="AD456" s="243"/>
      <c r="AE456" s="243"/>
      <c r="AF456" s="221"/>
      <c r="AG456" s="221"/>
      <c r="AI456" s="101"/>
      <c r="AJ456" s="101"/>
      <c r="AK456" s="101"/>
      <c r="AL456" s="101"/>
      <c r="AM456" s="104">
        <f t="shared" si="89"/>
        <v>0</v>
      </c>
      <c r="BB456" s="101"/>
    </row>
    <row r="457" spans="1:54" ht="15" customHeight="1" x14ac:dyDescent="0.3">
      <c r="A457" s="96" t="str">
        <f t="shared" si="84"/>
        <v/>
      </c>
      <c r="B457" s="96" t="str">
        <f t="shared" si="85"/>
        <v/>
      </c>
      <c r="C457" s="96" t="str">
        <f t="shared" si="86"/>
        <v/>
      </c>
      <c r="D457" s="13">
        <v>443</v>
      </c>
      <c r="E457" s="236"/>
      <c r="F457" s="241"/>
      <c r="G457" s="221"/>
      <c r="H457" s="221"/>
      <c r="I457" s="221"/>
      <c r="J457" s="235"/>
      <c r="K457" s="235"/>
      <c r="L457" s="221"/>
      <c r="M457" s="221"/>
      <c r="N457" s="282" t="str">
        <f t="shared" si="87"/>
        <v/>
      </c>
      <c r="O457" s="138">
        <f t="shared" si="88"/>
        <v>0</v>
      </c>
      <c r="P457" s="86"/>
      <c r="Q457" s="242"/>
      <c r="R457" s="243"/>
      <c r="S457" s="243"/>
      <c r="T457" s="242"/>
      <c r="U457" s="243"/>
      <c r="V457" s="243"/>
      <c r="W457" s="243"/>
      <c r="X457" s="243"/>
      <c r="Y457" s="243"/>
      <c r="Z457" s="243"/>
      <c r="AA457" s="243"/>
      <c r="AB457" s="243"/>
      <c r="AC457" s="243"/>
      <c r="AD457" s="243"/>
      <c r="AE457" s="243"/>
      <c r="AF457" s="221"/>
      <c r="AG457" s="221"/>
      <c r="AI457" s="101"/>
      <c r="AJ457" s="101"/>
      <c r="AK457" s="101"/>
      <c r="AL457" s="101"/>
      <c r="AM457" s="104">
        <f t="shared" si="89"/>
        <v>0</v>
      </c>
      <c r="BB457" s="101"/>
    </row>
    <row r="458" spans="1:54" ht="15" customHeight="1" x14ac:dyDescent="0.3">
      <c r="A458" s="96" t="str">
        <f t="shared" si="84"/>
        <v/>
      </c>
      <c r="B458" s="96" t="str">
        <f t="shared" si="85"/>
        <v/>
      </c>
      <c r="C458" s="96" t="str">
        <f t="shared" si="86"/>
        <v/>
      </c>
      <c r="D458" s="13">
        <v>444</v>
      </c>
      <c r="E458" s="236"/>
      <c r="F458" s="241"/>
      <c r="G458" s="221"/>
      <c r="H458" s="221"/>
      <c r="I458" s="221"/>
      <c r="J458" s="235"/>
      <c r="K458" s="235"/>
      <c r="L458" s="221"/>
      <c r="M458" s="221"/>
      <c r="N458" s="282" t="str">
        <f t="shared" si="87"/>
        <v/>
      </c>
      <c r="O458" s="138">
        <f t="shared" si="88"/>
        <v>0</v>
      </c>
      <c r="P458" s="86"/>
      <c r="Q458" s="242"/>
      <c r="R458" s="243"/>
      <c r="S458" s="243"/>
      <c r="T458" s="242"/>
      <c r="U458" s="243"/>
      <c r="V458" s="243"/>
      <c r="W458" s="243"/>
      <c r="X458" s="243"/>
      <c r="Y458" s="243"/>
      <c r="Z458" s="243"/>
      <c r="AA458" s="243"/>
      <c r="AB458" s="243"/>
      <c r="AC458" s="243"/>
      <c r="AD458" s="243"/>
      <c r="AE458" s="243"/>
      <c r="AF458" s="221"/>
      <c r="AG458" s="221"/>
      <c r="AI458" s="101"/>
      <c r="AJ458" s="101"/>
      <c r="AK458" s="101"/>
      <c r="AL458" s="101"/>
      <c r="AM458" s="104">
        <f t="shared" si="89"/>
        <v>0</v>
      </c>
      <c r="BB458" s="101"/>
    </row>
    <row r="459" spans="1:54" ht="15" customHeight="1" x14ac:dyDescent="0.3">
      <c r="A459" s="96" t="str">
        <f t="shared" si="84"/>
        <v/>
      </c>
      <c r="B459" s="96" t="str">
        <f t="shared" si="85"/>
        <v/>
      </c>
      <c r="C459" s="96" t="str">
        <f t="shared" si="86"/>
        <v/>
      </c>
      <c r="D459" s="13">
        <v>445</v>
      </c>
      <c r="E459" s="236"/>
      <c r="F459" s="241"/>
      <c r="G459" s="221"/>
      <c r="H459" s="221"/>
      <c r="I459" s="221"/>
      <c r="J459" s="235"/>
      <c r="K459" s="235"/>
      <c r="L459" s="221"/>
      <c r="M459" s="221"/>
      <c r="N459" s="282" t="str">
        <f t="shared" si="87"/>
        <v/>
      </c>
      <c r="O459" s="138">
        <f t="shared" si="88"/>
        <v>0</v>
      </c>
      <c r="P459" s="86"/>
      <c r="Q459" s="242"/>
      <c r="R459" s="243"/>
      <c r="S459" s="243"/>
      <c r="T459" s="242"/>
      <c r="U459" s="243"/>
      <c r="V459" s="243"/>
      <c r="W459" s="243"/>
      <c r="X459" s="243"/>
      <c r="Y459" s="243"/>
      <c r="Z459" s="243"/>
      <c r="AA459" s="243"/>
      <c r="AB459" s="243"/>
      <c r="AC459" s="243"/>
      <c r="AD459" s="243"/>
      <c r="AE459" s="243"/>
      <c r="AF459" s="221"/>
      <c r="AG459" s="221"/>
      <c r="AI459" s="101"/>
      <c r="AJ459" s="101"/>
      <c r="AK459" s="101"/>
      <c r="AL459" s="101"/>
      <c r="AM459" s="104">
        <f t="shared" si="89"/>
        <v>0</v>
      </c>
      <c r="BB459" s="101"/>
    </row>
    <row r="460" spans="1:54" ht="15" customHeight="1" x14ac:dyDescent="0.3">
      <c r="A460" s="96" t="str">
        <f t="shared" si="84"/>
        <v/>
      </c>
      <c r="B460" s="96" t="str">
        <f t="shared" si="85"/>
        <v/>
      </c>
      <c r="C460" s="96" t="str">
        <f t="shared" si="86"/>
        <v/>
      </c>
      <c r="D460" s="13">
        <v>446</v>
      </c>
      <c r="E460" s="236"/>
      <c r="F460" s="241"/>
      <c r="G460" s="221"/>
      <c r="H460" s="221"/>
      <c r="I460" s="221"/>
      <c r="J460" s="235"/>
      <c r="K460" s="235"/>
      <c r="L460" s="221"/>
      <c r="M460" s="221"/>
      <c r="N460" s="282" t="str">
        <f t="shared" si="87"/>
        <v/>
      </c>
      <c r="O460" s="138">
        <f t="shared" si="88"/>
        <v>0</v>
      </c>
      <c r="P460" s="86"/>
      <c r="Q460" s="242"/>
      <c r="R460" s="243"/>
      <c r="S460" s="243"/>
      <c r="T460" s="242"/>
      <c r="U460" s="243"/>
      <c r="V460" s="243"/>
      <c r="W460" s="243"/>
      <c r="X460" s="243"/>
      <c r="Y460" s="243"/>
      <c r="Z460" s="243"/>
      <c r="AA460" s="243"/>
      <c r="AB460" s="243"/>
      <c r="AC460" s="243"/>
      <c r="AD460" s="243"/>
      <c r="AE460" s="243"/>
      <c r="AF460" s="221"/>
      <c r="AG460" s="221"/>
      <c r="AI460" s="101"/>
      <c r="AJ460" s="101"/>
      <c r="AK460" s="101"/>
      <c r="AL460" s="101"/>
      <c r="AM460" s="104">
        <f t="shared" si="89"/>
        <v>0</v>
      </c>
      <c r="BB460" s="101"/>
    </row>
    <row r="461" spans="1:54" ht="15" customHeight="1" x14ac:dyDescent="0.3">
      <c r="A461" s="96" t="str">
        <f t="shared" si="84"/>
        <v/>
      </c>
      <c r="B461" s="96" t="str">
        <f t="shared" si="85"/>
        <v/>
      </c>
      <c r="C461" s="96" t="str">
        <f t="shared" si="86"/>
        <v/>
      </c>
      <c r="D461" s="13">
        <v>447</v>
      </c>
      <c r="E461" s="236"/>
      <c r="F461" s="241"/>
      <c r="G461" s="221"/>
      <c r="H461" s="221"/>
      <c r="I461" s="221"/>
      <c r="J461" s="235"/>
      <c r="K461" s="235"/>
      <c r="L461" s="221"/>
      <c r="M461" s="221"/>
      <c r="N461" s="282" t="str">
        <f t="shared" si="87"/>
        <v/>
      </c>
      <c r="O461" s="138">
        <f t="shared" si="88"/>
        <v>0</v>
      </c>
      <c r="P461" s="86"/>
      <c r="Q461" s="242"/>
      <c r="R461" s="243"/>
      <c r="S461" s="243"/>
      <c r="T461" s="242"/>
      <c r="U461" s="243"/>
      <c r="V461" s="243"/>
      <c r="W461" s="243"/>
      <c r="X461" s="243"/>
      <c r="Y461" s="243"/>
      <c r="Z461" s="243"/>
      <c r="AA461" s="243"/>
      <c r="AB461" s="243"/>
      <c r="AC461" s="243"/>
      <c r="AD461" s="243"/>
      <c r="AE461" s="243"/>
      <c r="AF461" s="221"/>
      <c r="AG461" s="221"/>
      <c r="AI461" s="101"/>
      <c r="AJ461" s="101"/>
      <c r="AK461" s="101"/>
      <c r="AL461" s="101"/>
      <c r="AM461" s="104">
        <f t="shared" si="89"/>
        <v>0</v>
      </c>
      <c r="BB461" s="101"/>
    </row>
    <row r="462" spans="1:54" ht="15" customHeight="1" x14ac:dyDescent="0.3">
      <c r="A462" s="96" t="str">
        <f t="shared" si="84"/>
        <v/>
      </c>
      <c r="B462" s="96" t="str">
        <f t="shared" si="85"/>
        <v/>
      </c>
      <c r="C462" s="96" t="str">
        <f t="shared" si="86"/>
        <v/>
      </c>
      <c r="D462" s="13">
        <v>448</v>
      </c>
      <c r="E462" s="236"/>
      <c r="F462" s="241"/>
      <c r="G462" s="221"/>
      <c r="H462" s="221"/>
      <c r="I462" s="221"/>
      <c r="J462" s="235"/>
      <c r="K462" s="235"/>
      <c r="L462" s="221"/>
      <c r="M462" s="221"/>
      <c r="N462" s="282" t="str">
        <f t="shared" si="87"/>
        <v/>
      </c>
      <c r="O462" s="138">
        <f t="shared" si="88"/>
        <v>0</v>
      </c>
      <c r="P462" s="86"/>
      <c r="Q462" s="242"/>
      <c r="R462" s="243"/>
      <c r="S462" s="243"/>
      <c r="T462" s="242"/>
      <c r="U462" s="243"/>
      <c r="V462" s="243"/>
      <c r="W462" s="243"/>
      <c r="X462" s="243"/>
      <c r="Y462" s="243"/>
      <c r="Z462" s="243"/>
      <c r="AA462" s="243"/>
      <c r="AB462" s="243"/>
      <c r="AC462" s="243"/>
      <c r="AD462" s="243"/>
      <c r="AE462" s="243"/>
      <c r="AF462" s="221"/>
      <c r="AG462" s="221"/>
      <c r="AI462" s="101"/>
      <c r="AJ462" s="101"/>
      <c r="AK462" s="101"/>
      <c r="AL462" s="101"/>
      <c r="AM462" s="104">
        <f t="shared" si="89"/>
        <v>0</v>
      </c>
      <c r="BB462" s="101"/>
    </row>
    <row r="463" spans="1:54" ht="15" customHeight="1" x14ac:dyDescent="0.3">
      <c r="A463" s="96" t="str">
        <f t="shared" si="84"/>
        <v/>
      </c>
      <c r="B463" s="96" t="str">
        <f t="shared" si="85"/>
        <v/>
      </c>
      <c r="C463" s="96" t="str">
        <f t="shared" si="86"/>
        <v/>
      </c>
      <c r="D463" s="13">
        <v>449</v>
      </c>
      <c r="E463" s="236"/>
      <c r="F463" s="241"/>
      <c r="G463" s="221"/>
      <c r="H463" s="221"/>
      <c r="I463" s="221"/>
      <c r="J463" s="235"/>
      <c r="K463" s="235"/>
      <c r="L463" s="221"/>
      <c r="M463" s="221"/>
      <c r="N463" s="282" t="str">
        <f t="shared" si="87"/>
        <v/>
      </c>
      <c r="O463" s="138">
        <f t="shared" si="88"/>
        <v>0</v>
      </c>
      <c r="P463" s="86"/>
      <c r="Q463" s="242"/>
      <c r="R463" s="243"/>
      <c r="S463" s="243"/>
      <c r="T463" s="242"/>
      <c r="U463" s="243"/>
      <c r="V463" s="243"/>
      <c r="W463" s="243"/>
      <c r="X463" s="243"/>
      <c r="Y463" s="243"/>
      <c r="Z463" s="243"/>
      <c r="AA463" s="243"/>
      <c r="AB463" s="243"/>
      <c r="AC463" s="243"/>
      <c r="AD463" s="243"/>
      <c r="AE463" s="243"/>
      <c r="AF463" s="221"/>
      <c r="AG463" s="221"/>
      <c r="AI463" s="101"/>
      <c r="AJ463" s="101"/>
      <c r="AK463" s="101"/>
      <c r="AL463" s="101"/>
      <c r="AM463" s="104">
        <f t="shared" si="89"/>
        <v>0</v>
      </c>
      <c r="BB463" s="101"/>
    </row>
    <row r="464" spans="1:54" ht="15" customHeight="1" x14ac:dyDescent="0.3">
      <c r="A464" s="96" t="str">
        <f t="shared" ref="A464:A527" si="90">IF(T464&lt;&gt;"",T464,IF(K464&lt;&gt;"",K464,IF(J464&lt;&gt;"",J464,"")))</f>
        <v/>
      </c>
      <c r="B464" s="96" t="str">
        <f t="shared" ref="B464:B527" si="91">IF(E464&lt;&gt;"",MONTH(E464),"")</f>
        <v/>
      </c>
      <c r="C464" s="96" t="str">
        <f t="shared" ref="C464:C527" si="92">IF(E464&lt;&gt;"",YEAR(E464),"")</f>
        <v/>
      </c>
      <c r="D464" s="13">
        <v>450</v>
      </c>
      <c r="E464" s="236"/>
      <c r="F464" s="241"/>
      <c r="G464" s="221"/>
      <c r="H464" s="221"/>
      <c r="I464" s="221"/>
      <c r="J464" s="235"/>
      <c r="K464" s="235"/>
      <c r="L464" s="221"/>
      <c r="M464" s="221"/>
      <c r="N464" s="282" t="str">
        <f t="shared" ref="N464:N514" si="93">IF(J464&lt;&gt;"",K464-J464,"")</f>
        <v/>
      </c>
      <c r="O464" s="138">
        <f t="shared" ref="O464:O514" si="94">IF(F464=$O$13,N464*$J$10,0)</f>
        <v>0</v>
      </c>
      <c r="P464" s="86"/>
      <c r="Q464" s="242"/>
      <c r="R464" s="243"/>
      <c r="S464" s="243"/>
      <c r="T464" s="242"/>
      <c r="U464" s="243"/>
      <c r="V464" s="243"/>
      <c r="W464" s="243"/>
      <c r="X464" s="243"/>
      <c r="Y464" s="243"/>
      <c r="Z464" s="243"/>
      <c r="AA464" s="243"/>
      <c r="AB464" s="243"/>
      <c r="AC464" s="243"/>
      <c r="AD464" s="243"/>
      <c r="AE464" s="243"/>
      <c r="AF464" s="221"/>
      <c r="AG464" s="221"/>
      <c r="AI464" s="101"/>
      <c r="AJ464" s="101"/>
      <c r="AK464" s="101"/>
      <c r="AL464" s="101"/>
      <c r="AM464" s="104">
        <f t="shared" ref="AM464:AM527" si="95">SUM(V464:AE464)</f>
        <v>0</v>
      </c>
      <c r="BB464" s="101"/>
    </row>
    <row r="465" spans="1:54" ht="15" customHeight="1" x14ac:dyDescent="0.3">
      <c r="A465" s="96" t="str">
        <f t="shared" si="90"/>
        <v/>
      </c>
      <c r="B465" s="96" t="str">
        <f t="shared" si="91"/>
        <v/>
      </c>
      <c r="C465" s="96" t="str">
        <f t="shared" si="92"/>
        <v/>
      </c>
      <c r="D465" s="13">
        <v>451</v>
      </c>
      <c r="E465" s="236"/>
      <c r="F465" s="241"/>
      <c r="G465" s="221"/>
      <c r="H465" s="221"/>
      <c r="I465" s="221"/>
      <c r="J465" s="235"/>
      <c r="K465" s="235"/>
      <c r="L465" s="221"/>
      <c r="M465" s="221"/>
      <c r="N465" s="282" t="str">
        <f t="shared" si="93"/>
        <v/>
      </c>
      <c r="O465" s="138">
        <f t="shared" si="94"/>
        <v>0</v>
      </c>
      <c r="P465" s="86"/>
      <c r="Q465" s="242"/>
      <c r="R465" s="243"/>
      <c r="S465" s="243"/>
      <c r="T465" s="242"/>
      <c r="U465" s="243"/>
      <c r="V465" s="243"/>
      <c r="W465" s="243"/>
      <c r="X465" s="243"/>
      <c r="Y465" s="243"/>
      <c r="Z465" s="243"/>
      <c r="AA465" s="243"/>
      <c r="AB465" s="243"/>
      <c r="AC465" s="243"/>
      <c r="AD465" s="243"/>
      <c r="AE465" s="243"/>
      <c r="AF465" s="221"/>
      <c r="AG465" s="221"/>
      <c r="AI465" s="101"/>
      <c r="AJ465" s="101"/>
      <c r="AK465" s="101"/>
      <c r="AL465" s="101"/>
      <c r="AM465" s="104">
        <f t="shared" si="95"/>
        <v>0</v>
      </c>
      <c r="BB465" s="101"/>
    </row>
    <row r="466" spans="1:54" ht="15" customHeight="1" x14ac:dyDescent="0.3">
      <c r="A466" s="96" t="str">
        <f t="shared" si="90"/>
        <v/>
      </c>
      <c r="B466" s="96" t="str">
        <f t="shared" si="91"/>
        <v/>
      </c>
      <c r="C466" s="96" t="str">
        <f t="shared" si="92"/>
        <v/>
      </c>
      <c r="D466" s="13">
        <v>452</v>
      </c>
      <c r="E466" s="236"/>
      <c r="F466" s="241"/>
      <c r="G466" s="221"/>
      <c r="H466" s="221"/>
      <c r="I466" s="221"/>
      <c r="J466" s="235"/>
      <c r="K466" s="235"/>
      <c r="L466" s="221"/>
      <c r="M466" s="221"/>
      <c r="N466" s="282" t="str">
        <f t="shared" si="93"/>
        <v/>
      </c>
      <c r="O466" s="138">
        <f t="shared" si="94"/>
        <v>0</v>
      </c>
      <c r="P466" s="86"/>
      <c r="Q466" s="242"/>
      <c r="R466" s="243"/>
      <c r="S466" s="243"/>
      <c r="T466" s="242"/>
      <c r="U466" s="243"/>
      <c r="V466" s="243"/>
      <c r="W466" s="243"/>
      <c r="X466" s="243"/>
      <c r="Y466" s="243"/>
      <c r="Z466" s="243"/>
      <c r="AA466" s="243"/>
      <c r="AB466" s="243"/>
      <c r="AC466" s="243"/>
      <c r="AD466" s="243"/>
      <c r="AE466" s="243"/>
      <c r="AF466" s="221"/>
      <c r="AG466" s="221"/>
      <c r="AI466" s="101"/>
      <c r="AJ466" s="101"/>
      <c r="AK466" s="101"/>
      <c r="AL466" s="101"/>
      <c r="AM466" s="104">
        <f t="shared" si="95"/>
        <v>0</v>
      </c>
      <c r="BB466" s="101"/>
    </row>
    <row r="467" spans="1:54" ht="15" customHeight="1" x14ac:dyDescent="0.3">
      <c r="A467" s="96" t="str">
        <f t="shared" si="90"/>
        <v/>
      </c>
      <c r="B467" s="96" t="str">
        <f t="shared" si="91"/>
        <v/>
      </c>
      <c r="C467" s="96" t="str">
        <f t="shared" si="92"/>
        <v/>
      </c>
      <c r="D467" s="13">
        <v>453</v>
      </c>
      <c r="E467" s="236"/>
      <c r="F467" s="241"/>
      <c r="G467" s="221"/>
      <c r="H467" s="221"/>
      <c r="I467" s="221"/>
      <c r="J467" s="235"/>
      <c r="K467" s="235"/>
      <c r="L467" s="221"/>
      <c r="M467" s="221"/>
      <c r="N467" s="282" t="str">
        <f t="shared" si="93"/>
        <v/>
      </c>
      <c r="O467" s="138">
        <f t="shared" si="94"/>
        <v>0</v>
      </c>
      <c r="P467" s="86"/>
      <c r="Q467" s="242"/>
      <c r="R467" s="243"/>
      <c r="S467" s="243"/>
      <c r="T467" s="242"/>
      <c r="U467" s="243"/>
      <c r="V467" s="243"/>
      <c r="W467" s="243"/>
      <c r="X467" s="243"/>
      <c r="Y467" s="243"/>
      <c r="Z467" s="243"/>
      <c r="AA467" s="243"/>
      <c r="AB467" s="243"/>
      <c r="AC467" s="243"/>
      <c r="AD467" s="243"/>
      <c r="AE467" s="243"/>
      <c r="AF467" s="221"/>
      <c r="AG467" s="221"/>
      <c r="AI467" s="101"/>
      <c r="AJ467" s="101"/>
      <c r="AK467" s="101"/>
      <c r="AL467" s="101"/>
      <c r="AM467" s="104">
        <f t="shared" si="95"/>
        <v>0</v>
      </c>
      <c r="BB467" s="101"/>
    </row>
    <row r="468" spans="1:54" ht="15" customHeight="1" x14ac:dyDescent="0.3">
      <c r="A468" s="96" t="str">
        <f t="shared" si="90"/>
        <v/>
      </c>
      <c r="B468" s="96" t="str">
        <f t="shared" si="91"/>
        <v/>
      </c>
      <c r="C468" s="96" t="str">
        <f t="shared" si="92"/>
        <v/>
      </c>
      <c r="D468" s="13">
        <v>454</v>
      </c>
      <c r="E468" s="236"/>
      <c r="F468" s="241"/>
      <c r="G468" s="221"/>
      <c r="H468" s="221"/>
      <c r="I468" s="221"/>
      <c r="J468" s="235"/>
      <c r="K468" s="235"/>
      <c r="L468" s="221"/>
      <c r="M468" s="221"/>
      <c r="N468" s="282" t="str">
        <f t="shared" si="93"/>
        <v/>
      </c>
      <c r="O468" s="138">
        <f t="shared" si="94"/>
        <v>0</v>
      </c>
      <c r="P468" s="86"/>
      <c r="Q468" s="242"/>
      <c r="R468" s="243"/>
      <c r="S468" s="243"/>
      <c r="T468" s="242"/>
      <c r="U468" s="243"/>
      <c r="V468" s="243"/>
      <c r="W468" s="243"/>
      <c r="X468" s="243"/>
      <c r="Y468" s="243"/>
      <c r="Z468" s="243"/>
      <c r="AA468" s="243"/>
      <c r="AB468" s="243"/>
      <c r="AC468" s="243"/>
      <c r="AD468" s="243"/>
      <c r="AE468" s="243"/>
      <c r="AF468" s="221"/>
      <c r="AG468" s="221"/>
      <c r="AI468" s="101"/>
      <c r="AJ468" s="101"/>
      <c r="AK468" s="101"/>
      <c r="AL468" s="101"/>
      <c r="AM468" s="104">
        <f t="shared" si="95"/>
        <v>0</v>
      </c>
      <c r="BB468" s="101"/>
    </row>
    <row r="469" spans="1:54" ht="15" customHeight="1" x14ac:dyDescent="0.3">
      <c r="A469" s="96" t="str">
        <f t="shared" si="90"/>
        <v/>
      </c>
      <c r="B469" s="96" t="str">
        <f t="shared" si="91"/>
        <v/>
      </c>
      <c r="C469" s="96" t="str">
        <f t="shared" si="92"/>
        <v/>
      </c>
      <c r="D469" s="13">
        <v>455</v>
      </c>
      <c r="E469" s="236"/>
      <c r="F469" s="241"/>
      <c r="G469" s="221"/>
      <c r="H469" s="221"/>
      <c r="I469" s="221"/>
      <c r="J469" s="235"/>
      <c r="K469" s="235"/>
      <c r="L469" s="221"/>
      <c r="M469" s="221"/>
      <c r="N469" s="282" t="str">
        <f t="shared" si="93"/>
        <v/>
      </c>
      <c r="O469" s="138">
        <f t="shared" si="94"/>
        <v>0</v>
      </c>
      <c r="P469" s="86"/>
      <c r="Q469" s="242"/>
      <c r="R469" s="243"/>
      <c r="S469" s="243"/>
      <c r="T469" s="242"/>
      <c r="U469" s="243"/>
      <c r="V469" s="243"/>
      <c r="W469" s="243"/>
      <c r="X469" s="243"/>
      <c r="Y469" s="243"/>
      <c r="Z469" s="243"/>
      <c r="AA469" s="243"/>
      <c r="AB469" s="243"/>
      <c r="AC469" s="243"/>
      <c r="AD469" s="243"/>
      <c r="AE469" s="243"/>
      <c r="AF469" s="221"/>
      <c r="AG469" s="221"/>
      <c r="AI469" s="101"/>
      <c r="AJ469" s="101"/>
      <c r="AK469" s="101"/>
      <c r="AL469" s="101"/>
      <c r="AM469" s="104">
        <f t="shared" si="95"/>
        <v>0</v>
      </c>
      <c r="BB469" s="101"/>
    </row>
    <row r="470" spans="1:54" ht="15" customHeight="1" x14ac:dyDescent="0.3">
      <c r="A470" s="96" t="str">
        <f t="shared" si="90"/>
        <v/>
      </c>
      <c r="B470" s="96" t="str">
        <f t="shared" si="91"/>
        <v/>
      </c>
      <c r="C470" s="96" t="str">
        <f t="shared" si="92"/>
        <v/>
      </c>
      <c r="D470" s="13">
        <v>456</v>
      </c>
      <c r="E470" s="236"/>
      <c r="F470" s="241"/>
      <c r="G470" s="221"/>
      <c r="H470" s="221"/>
      <c r="I470" s="221"/>
      <c r="J470" s="235"/>
      <c r="K470" s="235"/>
      <c r="L470" s="221"/>
      <c r="M470" s="221"/>
      <c r="N470" s="282" t="str">
        <f t="shared" si="93"/>
        <v/>
      </c>
      <c r="O470" s="138">
        <f t="shared" si="94"/>
        <v>0</v>
      </c>
      <c r="P470" s="86"/>
      <c r="Q470" s="242"/>
      <c r="R470" s="243"/>
      <c r="S470" s="243"/>
      <c r="T470" s="242"/>
      <c r="U470" s="243"/>
      <c r="V470" s="243"/>
      <c r="W470" s="243"/>
      <c r="X470" s="243"/>
      <c r="Y470" s="243"/>
      <c r="Z470" s="243"/>
      <c r="AA470" s="243"/>
      <c r="AB470" s="243"/>
      <c r="AC470" s="243"/>
      <c r="AD470" s="243"/>
      <c r="AE470" s="243"/>
      <c r="AF470" s="221"/>
      <c r="AG470" s="221"/>
      <c r="AI470" s="101"/>
      <c r="AJ470" s="101"/>
      <c r="AK470" s="101"/>
      <c r="AL470" s="101"/>
      <c r="AM470" s="104">
        <f t="shared" si="95"/>
        <v>0</v>
      </c>
      <c r="BB470" s="101"/>
    </row>
    <row r="471" spans="1:54" ht="15" customHeight="1" x14ac:dyDescent="0.3">
      <c r="A471" s="96" t="str">
        <f t="shared" si="90"/>
        <v/>
      </c>
      <c r="B471" s="96" t="str">
        <f t="shared" si="91"/>
        <v/>
      </c>
      <c r="C471" s="96" t="str">
        <f t="shared" si="92"/>
        <v/>
      </c>
      <c r="D471" s="13">
        <v>457</v>
      </c>
      <c r="E471" s="236"/>
      <c r="F471" s="241"/>
      <c r="G471" s="221"/>
      <c r="H471" s="221"/>
      <c r="I471" s="221"/>
      <c r="J471" s="235"/>
      <c r="K471" s="235"/>
      <c r="L471" s="221"/>
      <c r="M471" s="221"/>
      <c r="N471" s="282" t="str">
        <f t="shared" si="93"/>
        <v/>
      </c>
      <c r="O471" s="138">
        <f t="shared" si="94"/>
        <v>0</v>
      </c>
      <c r="P471" s="86"/>
      <c r="Q471" s="242"/>
      <c r="R471" s="243"/>
      <c r="S471" s="243"/>
      <c r="T471" s="242"/>
      <c r="U471" s="243"/>
      <c r="V471" s="243"/>
      <c r="W471" s="243"/>
      <c r="X471" s="243"/>
      <c r="Y471" s="243"/>
      <c r="Z471" s="243"/>
      <c r="AA471" s="243"/>
      <c r="AB471" s="243"/>
      <c r="AC471" s="243"/>
      <c r="AD471" s="243"/>
      <c r="AE471" s="243"/>
      <c r="AF471" s="221"/>
      <c r="AG471" s="221"/>
      <c r="AI471" s="101"/>
      <c r="AJ471" s="101"/>
      <c r="AK471" s="101"/>
      <c r="AL471" s="101"/>
      <c r="AM471" s="104">
        <f t="shared" si="95"/>
        <v>0</v>
      </c>
      <c r="BB471" s="101"/>
    </row>
    <row r="472" spans="1:54" ht="15" customHeight="1" x14ac:dyDescent="0.3">
      <c r="A472" s="96" t="str">
        <f t="shared" si="90"/>
        <v/>
      </c>
      <c r="B472" s="96" t="str">
        <f t="shared" si="91"/>
        <v/>
      </c>
      <c r="C472" s="96" t="str">
        <f t="shared" si="92"/>
        <v/>
      </c>
      <c r="D472" s="13">
        <v>458</v>
      </c>
      <c r="E472" s="236"/>
      <c r="F472" s="241"/>
      <c r="G472" s="221"/>
      <c r="H472" s="221"/>
      <c r="I472" s="221"/>
      <c r="J472" s="235"/>
      <c r="K472" s="235"/>
      <c r="L472" s="221"/>
      <c r="M472" s="221"/>
      <c r="N472" s="282" t="str">
        <f t="shared" si="93"/>
        <v/>
      </c>
      <c r="O472" s="138">
        <f t="shared" si="94"/>
        <v>0</v>
      </c>
      <c r="P472" s="86"/>
      <c r="Q472" s="242"/>
      <c r="R472" s="243"/>
      <c r="S472" s="243"/>
      <c r="T472" s="242"/>
      <c r="U472" s="243"/>
      <c r="V472" s="243"/>
      <c r="W472" s="243"/>
      <c r="X472" s="243"/>
      <c r="Y472" s="243"/>
      <c r="Z472" s="243"/>
      <c r="AA472" s="243"/>
      <c r="AB472" s="243"/>
      <c r="AC472" s="243"/>
      <c r="AD472" s="243"/>
      <c r="AE472" s="243"/>
      <c r="AF472" s="221"/>
      <c r="AG472" s="221"/>
      <c r="AI472" s="101"/>
      <c r="AJ472" s="101"/>
      <c r="AK472" s="101"/>
      <c r="AL472" s="101"/>
      <c r="AM472" s="104">
        <f t="shared" si="95"/>
        <v>0</v>
      </c>
      <c r="BB472" s="101"/>
    </row>
    <row r="473" spans="1:54" ht="15" customHeight="1" x14ac:dyDescent="0.3">
      <c r="A473" s="96" t="str">
        <f t="shared" si="90"/>
        <v/>
      </c>
      <c r="B473" s="96" t="str">
        <f t="shared" si="91"/>
        <v/>
      </c>
      <c r="C473" s="96" t="str">
        <f t="shared" si="92"/>
        <v/>
      </c>
      <c r="D473" s="13">
        <v>459</v>
      </c>
      <c r="E473" s="236"/>
      <c r="F473" s="241"/>
      <c r="G473" s="221"/>
      <c r="H473" s="221"/>
      <c r="I473" s="221"/>
      <c r="J473" s="235"/>
      <c r="K473" s="235"/>
      <c r="L473" s="221"/>
      <c r="M473" s="221"/>
      <c r="N473" s="282" t="str">
        <f t="shared" si="93"/>
        <v/>
      </c>
      <c r="O473" s="138">
        <f t="shared" si="94"/>
        <v>0</v>
      </c>
      <c r="P473" s="86"/>
      <c r="Q473" s="242"/>
      <c r="R473" s="243"/>
      <c r="S473" s="243"/>
      <c r="T473" s="242"/>
      <c r="U473" s="243"/>
      <c r="V473" s="243"/>
      <c r="W473" s="243"/>
      <c r="X473" s="243"/>
      <c r="Y473" s="243"/>
      <c r="Z473" s="243"/>
      <c r="AA473" s="243"/>
      <c r="AB473" s="243"/>
      <c r="AC473" s="243"/>
      <c r="AD473" s="243"/>
      <c r="AE473" s="243"/>
      <c r="AF473" s="221"/>
      <c r="AG473" s="221"/>
      <c r="AI473" s="101"/>
      <c r="AJ473" s="101"/>
      <c r="AK473" s="101"/>
      <c r="AL473" s="101"/>
      <c r="AM473" s="104">
        <f t="shared" si="95"/>
        <v>0</v>
      </c>
      <c r="BB473" s="101"/>
    </row>
    <row r="474" spans="1:54" ht="15" customHeight="1" x14ac:dyDescent="0.3">
      <c r="A474" s="96" t="str">
        <f t="shared" si="90"/>
        <v/>
      </c>
      <c r="B474" s="96" t="str">
        <f t="shared" si="91"/>
        <v/>
      </c>
      <c r="C474" s="96" t="str">
        <f t="shared" si="92"/>
        <v/>
      </c>
      <c r="D474" s="13">
        <v>460</v>
      </c>
      <c r="E474" s="236"/>
      <c r="F474" s="241"/>
      <c r="G474" s="221"/>
      <c r="H474" s="221"/>
      <c r="I474" s="221"/>
      <c r="J474" s="235"/>
      <c r="K474" s="235"/>
      <c r="L474" s="221"/>
      <c r="M474" s="221"/>
      <c r="N474" s="282" t="str">
        <f t="shared" si="93"/>
        <v/>
      </c>
      <c r="O474" s="138">
        <f t="shared" si="94"/>
        <v>0</v>
      </c>
      <c r="P474" s="86"/>
      <c r="Q474" s="242"/>
      <c r="R474" s="243"/>
      <c r="S474" s="243"/>
      <c r="T474" s="242"/>
      <c r="U474" s="243"/>
      <c r="V474" s="243"/>
      <c r="W474" s="243"/>
      <c r="X474" s="243"/>
      <c r="Y474" s="243"/>
      <c r="Z474" s="243"/>
      <c r="AA474" s="243"/>
      <c r="AB474" s="243"/>
      <c r="AC474" s="243"/>
      <c r="AD474" s="243"/>
      <c r="AE474" s="243"/>
      <c r="AF474" s="221"/>
      <c r="AG474" s="221"/>
      <c r="AI474" s="101"/>
      <c r="AJ474" s="101"/>
      <c r="AK474" s="101"/>
      <c r="AL474" s="101"/>
      <c r="AM474" s="104">
        <f t="shared" si="95"/>
        <v>0</v>
      </c>
      <c r="BB474" s="101"/>
    </row>
    <row r="475" spans="1:54" ht="15" customHeight="1" x14ac:dyDescent="0.3">
      <c r="A475" s="96" t="str">
        <f t="shared" si="90"/>
        <v/>
      </c>
      <c r="B475" s="96" t="str">
        <f t="shared" si="91"/>
        <v/>
      </c>
      <c r="C475" s="96" t="str">
        <f t="shared" si="92"/>
        <v/>
      </c>
      <c r="D475" s="13">
        <v>461</v>
      </c>
      <c r="E475" s="236"/>
      <c r="F475" s="241"/>
      <c r="G475" s="221"/>
      <c r="H475" s="221"/>
      <c r="I475" s="221"/>
      <c r="J475" s="235"/>
      <c r="K475" s="235"/>
      <c r="L475" s="221"/>
      <c r="M475" s="221"/>
      <c r="N475" s="282" t="str">
        <f t="shared" si="93"/>
        <v/>
      </c>
      <c r="O475" s="138">
        <f t="shared" si="94"/>
        <v>0</v>
      </c>
      <c r="P475" s="86"/>
      <c r="Q475" s="242"/>
      <c r="R475" s="243"/>
      <c r="S475" s="243"/>
      <c r="T475" s="242"/>
      <c r="U475" s="243"/>
      <c r="V475" s="243"/>
      <c r="W475" s="243"/>
      <c r="X475" s="243"/>
      <c r="Y475" s="243"/>
      <c r="Z475" s="243"/>
      <c r="AA475" s="243"/>
      <c r="AB475" s="243"/>
      <c r="AC475" s="243"/>
      <c r="AD475" s="243"/>
      <c r="AE475" s="243"/>
      <c r="AF475" s="221"/>
      <c r="AG475" s="221"/>
      <c r="AI475" s="101"/>
      <c r="AJ475" s="101"/>
      <c r="AK475" s="101"/>
      <c r="AL475" s="101"/>
      <c r="AM475" s="104">
        <f t="shared" si="95"/>
        <v>0</v>
      </c>
      <c r="BB475" s="101"/>
    </row>
    <row r="476" spans="1:54" ht="15" customHeight="1" x14ac:dyDescent="0.3">
      <c r="A476" s="96" t="str">
        <f t="shared" si="90"/>
        <v/>
      </c>
      <c r="B476" s="96" t="str">
        <f t="shared" si="91"/>
        <v/>
      </c>
      <c r="C476" s="96" t="str">
        <f t="shared" si="92"/>
        <v/>
      </c>
      <c r="D476" s="13">
        <v>462</v>
      </c>
      <c r="E476" s="236"/>
      <c r="F476" s="241"/>
      <c r="G476" s="221"/>
      <c r="H476" s="221"/>
      <c r="I476" s="221"/>
      <c r="J476" s="235"/>
      <c r="K476" s="235"/>
      <c r="L476" s="221"/>
      <c r="M476" s="221"/>
      <c r="N476" s="282" t="str">
        <f t="shared" si="93"/>
        <v/>
      </c>
      <c r="O476" s="138">
        <f t="shared" si="94"/>
        <v>0</v>
      </c>
      <c r="P476" s="86"/>
      <c r="Q476" s="242"/>
      <c r="R476" s="243"/>
      <c r="S476" s="243"/>
      <c r="T476" s="242"/>
      <c r="U476" s="243"/>
      <c r="V476" s="243"/>
      <c r="W476" s="243"/>
      <c r="X476" s="243"/>
      <c r="Y476" s="243"/>
      <c r="Z476" s="243"/>
      <c r="AA476" s="243"/>
      <c r="AB476" s="243"/>
      <c r="AC476" s="243"/>
      <c r="AD476" s="243"/>
      <c r="AE476" s="243"/>
      <c r="AF476" s="221"/>
      <c r="AG476" s="221"/>
      <c r="AI476" s="101"/>
      <c r="AJ476" s="101"/>
      <c r="AK476" s="101"/>
      <c r="AL476" s="101"/>
      <c r="AM476" s="104">
        <f t="shared" si="95"/>
        <v>0</v>
      </c>
      <c r="BB476" s="101"/>
    </row>
    <row r="477" spans="1:54" ht="15" customHeight="1" x14ac:dyDescent="0.3">
      <c r="A477" s="96" t="str">
        <f t="shared" si="90"/>
        <v/>
      </c>
      <c r="B477" s="96" t="str">
        <f t="shared" si="91"/>
        <v/>
      </c>
      <c r="C477" s="96" t="str">
        <f t="shared" si="92"/>
        <v/>
      </c>
      <c r="D477" s="13">
        <v>463</v>
      </c>
      <c r="E477" s="236"/>
      <c r="F477" s="241"/>
      <c r="G477" s="221"/>
      <c r="H477" s="221"/>
      <c r="I477" s="221"/>
      <c r="J477" s="235"/>
      <c r="K477" s="235"/>
      <c r="L477" s="221"/>
      <c r="M477" s="221"/>
      <c r="N477" s="282" t="str">
        <f t="shared" si="93"/>
        <v/>
      </c>
      <c r="O477" s="138">
        <f t="shared" si="94"/>
        <v>0</v>
      </c>
      <c r="P477" s="86"/>
      <c r="Q477" s="242"/>
      <c r="R477" s="243"/>
      <c r="S477" s="243"/>
      <c r="T477" s="242"/>
      <c r="U477" s="243"/>
      <c r="V477" s="243"/>
      <c r="W477" s="243"/>
      <c r="X477" s="243"/>
      <c r="Y477" s="243"/>
      <c r="Z477" s="243"/>
      <c r="AA477" s="243"/>
      <c r="AB477" s="243"/>
      <c r="AC477" s="243"/>
      <c r="AD477" s="243"/>
      <c r="AE477" s="243"/>
      <c r="AF477" s="221"/>
      <c r="AG477" s="221"/>
      <c r="AI477" s="101"/>
      <c r="AJ477" s="101"/>
      <c r="AK477" s="101"/>
      <c r="AL477" s="101"/>
      <c r="AM477" s="104">
        <f t="shared" si="95"/>
        <v>0</v>
      </c>
      <c r="BB477" s="101"/>
    </row>
    <row r="478" spans="1:54" ht="15" customHeight="1" x14ac:dyDescent="0.3">
      <c r="A478" s="96" t="str">
        <f t="shared" si="90"/>
        <v/>
      </c>
      <c r="B478" s="96" t="str">
        <f t="shared" si="91"/>
        <v/>
      </c>
      <c r="C478" s="96" t="str">
        <f t="shared" si="92"/>
        <v/>
      </c>
      <c r="D478" s="13">
        <v>464</v>
      </c>
      <c r="E478" s="236"/>
      <c r="F478" s="241"/>
      <c r="G478" s="221"/>
      <c r="H478" s="221"/>
      <c r="I478" s="221"/>
      <c r="J478" s="235"/>
      <c r="K478" s="235"/>
      <c r="L478" s="221"/>
      <c r="M478" s="221"/>
      <c r="N478" s="282" t="str">
        <f t="shared" si="93"/>
        <v/>
      </c>
      <c r="O478" s="138">
        <f t="shared" si="94"/>
        <v>0</v>
      </c>
      <c r="P478" s="86"/>
      <c r="Q478" s="242"/>
      <c r="R478" s="243"/>
      <c r="S478" s="243"/>
      <c r="T478" s="242"/>
      <c r="U478" s="243"/>
      <c r="V478" s="243"/>
      <c r="W478" s="243"/>
      <c r="X478" s="243"/>
      <c r="Y478" s="243"/>
      <c r="Z478" s="243"/>
      <c r="AA478" s="243"/>
      <c r="AB478" s="243"/>
      <c r="AC478" s="243"/>
      <c r="AD478" s="243"/>
      <c r="AE478" s="243"/>
      <c r="AF478" s="221"/>
      <c r="AG478" s="221"/>
      <c r="AI478" s="101"/>
      <c r="AJ478" s="101"/>
      <c r="AK478" s="101"/>
      <c r="AL478" s="101"/>
      <c r="AM478" s="104">
        <f t="shared" si="95"/>
        <v>0</v>
      </c>
      <c r="BB478" s="101"/>
    </row>
    <row r="479" spans="1:54" ht="15" customHeight="1" x14ac:dyDescent="0.3">
      <c r="A479" s="96" t="str">
        <f t="shared" si="90"/>
        <v/>
      </c>
      <c r="B479" s="96" t="str">
        <f t="shared" si="91"/>
        <v/>
      </c>
      <c r="C479" s="96" t="str">
        <f t="shared" si="92"/>
        <v/>
      </c>
      <c r="D479" s="13">
        <v>465</v>
      </c>
      <c r="E479" s="236"/>
      <c r="F479" s="241"/>
      <c r="G479" s="221"/>
      <c r="H479" s="221"/>
      <c r="I479" s="221"/>
      <c r="J479" s="235"/>
      <c r="K479" s="235"/>
      <c r="L479" s="221"/>
      <c r="M479" s="221"/>
      <c r="N479" s="282" t="str">
        <f t="shared" si="93"/>
        <v/>
      </c>
      <c r="O479" s="138">
        <f t="shared" si="94"/>
        <v>0</v>
      </c>
      <c r="P479" s="86"/>
      <c r="Q479" s="242"/>
      <c r="R479" s="243"/>
      <c r="S479" s="243"/>
      <c r="T479" s="242"/>
      <c r="U479" s="243"/>
      <c r="V479" s="243"/>
      <c r="W479" s="243"/>
      <c r="X479" s="243"/>
      <c r="Y479" s="243"/>
      <c r="Z479" s="243"/>
      <c r="AA479" s="243"/>
      <c r="AB479" s="243"/>
      <c r="AC479" s="243"/>
      <c r="AD479" s="243"/>
      <c r="AE479" s="243"/>
      <c r="AF479" s="221"/>
      <c r="AG479" s="221"/>
      <c r="AI479" s="101"/>
      <c r="AJ479" s="101"/>
      <c r="AK479" s="101"/>
      <c r="AL479" s="101"/>
      <c r="AM479" s="104">
        <f t="shared" si="95"/>
        <v>0</v>
      </c>
      <c r="BB479" s="101"/>
    </row>
    <row r="480" spans="1:54" ht="15" customHeight="1" x14ac:dyDescent="0.3">
      <c r="A480" s="96" t="str">
        <f t="shared" si="90"/>
        <v/>
      </c>
      <c r="B480" s="96" t="str">
        <f t="shared" si="91"/>
        <v/>
      </c>
      <c r="C480" s="96" t="str">
        <f t="shared" si="92"/>
        <v/>
      </c>
      <c r="D480" s="13">
        <v>466</v>
      </c>
      <c r="E480" s="236"/>
      <c r="F480" s="241"/>
      <c r="G480" s="221"/>
      <c r="H480" s="221"/>
      <c r="I480" s="221"/>
      <c r="J480" s="235"/>
      <c r="K480" s="235"/>
      <c r="L480" s="221"/>
      <c r="M480" s="221"/>
      <c r="N480" s="282" t="str">
        <f t="shared" si="93"/>
        <v/>
      </c>
      <c r="O480" s="138">
        <f t="shared" si="94"/>
        <v>0</v>
      </c>
      <c r="P480" s="86"/>
      <c r="Q480" s="242"/>
      <c r="R480" s="243"/>
      <c r="S480" s="243"/>
      <c r="T480" s="242"/>
      <c r="U480" s="243"/>
      <c r="V480" s="243"/>
      <c r="W480" s="243"/>
      <c r="X480" s="243"/>
      <c r="Y480" s="243"/>
      <c r="Z480" s="243"/>
      <c r="AA480" s="243"/>
      <c r="AB480" s="243"/>
      <c r="AC480" s="243"/>
      <c r="AD480" s="243"/>
      <c r="AE480" s="243"/>
      <c r="AF480" s="221"/>
      <c r="AG480" s="221"/>
      <c r="AI480" s="101"/>
      <c r="AJ480" s="101"/>
      <c r="AK480" s="101"/>
      <c r="AL480" s="101"/>
      <c r="AM480" s="104">
        <f t="shared" si="95"/>
        <v>0</v>
      </c>
      <c r="BB480" s="101"/>
    </row>
    <row r="481" spans="1:54" ht="15" customHeight="1" x14ac:dyDescent="0.3">
      <c r="A481" s="96" t="str">
        <f t="shared" si="90"/>
        <v/>
      </c>
      <c r="B481" s="96" t="str">
        <f t="shared" si="91"/>
        <v/>
      </c>
      <c r="C481" s="96" t="str">
        <f t="shared" si="92"/>
        <v/>
      </c>
      <c r="D481" s="13">
        <v>467</v>
      </c>
      <c r="E481" s="236"/>
      <c r="F481" s="241"/>
      <c r="G481" s="221"/>
      <c r="H481" s="221"/>
      <c r="I481" s="221"/>
      <c r="J481" s="235"/>
      <c r="K481" s="235"/>
      <c r="L481" s="221"/>
      <c r="M481" s="221"/>
      <c r="N481" s="282" t="str">
        <f t="shared" si="93"/>
        <v/>
      </c>
      <c r="O481" s="138">
        <f t="shared" si="94"/>
        <v>0</v>
      </c>
      <c r="P481" s="86"/>
      <c r="Q481" s="242"/>
      <c r="R481" s="243"/>
      <c r="S481" s="243"/>
      <c r="T481" s="242"/>
      <c r="U481" s="243"/>
      <c r="V481" s="243"/>
      <c r="W481" s="243"/>
      <c r="X481" s="243"/>
      <c r="Y481" s="243"/>
      <c r="Z481" s="243"/>
      <c r="AA481" s="243"/>
      <c r="AB481" s="243"/>
      <c r="AC481" s="243"/>
      <c r="AD481" s="243"/>
      <c r="AE481" s="243"/>
      <c r="AF481" s="221"/>
      <c r="AG481" s="221"/>
      <c r="AI481" s="101"/>
      <c r="AJ481" s="101"/>
      <c r="AK481" s="101"/>
      <c r="AL481" s="101"/>
      <c r="AM481" s="104">
        <f t="shared" si="95"/>
        <v>0</v>
      </c>
      <c r="BB481" s="101"/>
    </row>
    <row r="482" spans="1:54" ht="15" customHeight="1" x14ac:dyDescent="0.3">
      <c r="A482" s="96" t="str">
        <f t="shared" si="90"/>
        <v/>
      </c>
      <c r="B482" s="96" t="str">
        <f t="shared" si="91"/>
        <v/>
      </c>
      <c r="C482" s="96" t="str">
        <f t="shared" si="92"/>
        <v/>
      </c>
      <c r="D482" s="13">
        <v>468</v>
      </c>
      <c r="E482" s="236"/>
      <c r="F482" s="241"/>
      <c r="G482" s="221"/>
      <c r="H482" s="221"/>
      <c r="I482" s="221"/>
      <c r="J482" s="235"/>
      <c r="K482" s="235"/>
      <c r="L482" s="221"/>
      <c r="M482" s="221"/>
      <c r="N482" s="282" t="str">
        <f t="shared" si="93"/>
        <v/>
      </c>
      <c r="O482" s="138">
        <f t="shared" si="94"/>
        <v>0</v>
      </c>
      <c r="P482" s="86"/>
      <c r="Q482" s="242"/>
      <c r="R482" s="243"/>
      <c r="S482" s="243"/>
      <c r="T482" s="242"/>
      <c r="U482" s="243"/>
      <c r="V482" s="243"/>
      <c r="W482" s="243"/>
      <c r="X482" s="243"/>
      <c r="Y482" s="243"/>
      <c r="Z482" s="243"/>
      <c r="AA482" s="243"/>
      <c r="AB482" s="243"/>
      <c r="AC482" s="243"/>
      <c r="AD482" s="243"/>
      <c r="AE482" s="243"/>
      <c r="AF482" s="221"/>
      <c r="AG482" s="221"/>
      <c r="AI482" s="101"/>
      <c r="AJ482" s="101"/>
      <c r="AK482" s="101"/>
      <c r="AL482" s="101"/>
      <c r="AM482" s="104">
        <f t="shared" si="95"/>
        <v>0</v>
      </c>
      <c r="BB482" s="101"/>
    </row>
    <row r="483" spans="1:54" ht="15" customHeight="1" x14ac:dyDescent="0.3">
      <c r="A483" s="96" t="str">
        <f t="shared" si="90"/>
        <v/>
      </c>
      <c r="B483" s="96" t="str">
        <f t="shared" si="91"/>
        <v/>
      </c>
      <c r="C483" s="96" t="str">
        <f t="shared" si="92"/>
        <v/>
      </c>
      <c r="D483" s="13">
        <v>469</v>
      </c>
      <c r="E483" s="236"/>
      <c r="F483" s="241"/>
      <c r="G483" s="221"/>
      <c r="H483" s="221"/>
      <c r="I483" s="221"/>
      <c r="J483" s="235"/>
      <c r="K483" s="235"/>
      <c r="L483" s="221"/>
      <c r="M483" s="221"/>
      <c r="N483" s="282" t="str">
        <f t="shared" si="93"/>
        <v/>
      </c>
      <c r="O483" s="138">
        <f t="shared" si="94"/>
        <v>0</v>
      </c>
      <c r="P483" s="86"/>
      <c r="Q483" s="242"/>
      <c r="R483" s="243"/>
      <c r="S483" s="243"/>
      <c r="T483" s="242"/>
      <c r="U483" s="243"/>
      <c r="V483" s="243"/>
      <c r="W483" s="243"/>
      <c r="X483" s="243"/>
      <c r="Y483" s="243"/>
      <c r="Z483" s="243"/>
      <c r="AA483" s="243"/>
      <c r="AB483" s="243"/>
      <c r="AC483" s="243"/>
      <c r="AD483" s="243"/>
      <c r="AE483" s="243"/>
      <c r="AF483" s="221"/>
      <c r="AG483" s="221"/>
      <c r="AI483" s="101"/>
      <c r="AJ483" s="101"/>
      <c r="AK483" s="101"/>
      <c r="AL483" s="101"/>
      <c r="AM483" s="104">
        <f t="shared" si="95"/>
        <v>0</v>
      </c>
      <c r="BB483" s="101"/>
    </row>
    <row r="484" spans="1:54" ht="15" customHeight="1" x14ac:dyDescent="0.3">
      <c r="A484" s="96" t="str">
        <f t="shared" si="90"/>
        <v/>
      </c>
      <c r="B484" s="96" t="str">
        <f t="shared" si="91"/>
        <v/>
      </c>
      <c r="C484" s="96" t="str">
        <f t="shared" si="92"/>
        <v/>
      </c>
      <c r="D484" s="13">
        <v>470</v>
      </c>
      <c r="E484" s="236"/>
      <c r="F484" s="241"/>
      <c r="G484" s="221"/>
      <c r="H484" s="221"/>
      <c r="I484" s="221"/>
      <c r="J484" s="235"/>
      <c r="K484" s="235"/>
      <c r="L484" s="221"/>
      <c r="M484" s="221"/>
      <c r="N484" s="282" t="str">
        <f t="shared" si="93"/>
        <v/>
      </c>
      <c r="O484" s="138">
        <f t="shared" si="94"/>
        <v>0</v>
      </c>
      <c r="P484" s="86"/>
      <c r="Q484" s="242"/>
      <c r="R484" s="243"/>
      <c r="S484" s="243"/>
      <c r="T484" s="242"/>
      <c r="U484" s="243"/>
      <c r="V484" s="243"/>
      <c r="W484" s="243"/>
      <c r="X484" s="243"/>
      <c r="Y484" s="243"/>
      <c r="Z484" s="243"/>
      <c r="AA484" s="243"/>
      <c r="AB484" s="243"/>
      <c r="AC484" s="243"/>
      <c r="AD484" s="243"/>
      <c r="AE484" s="243"/>
      <c r="AF484" s="221"/>
      <c r="AG484" s="221"/>
      <c r="AI484" s="101"/>
      <c r="AJ484" s="101"/>
      <c r="AK484" s="101"/>
      <c r="AL484" s="101"/>
      <c r="AM484" s="104">
        <f t="shared" si="95"/>
        <v>0</v>
      </c>
      <c r="BB484" s="101"/>
    </row>
    <row r="485" spans="1:54" ht="15" customHeight="1" x14ac:dyDescent="0.3">
      <c r="A485" s="96" t="str">
        <f t="shared" si="90"/>
        <v/>
      </c>
      <c r="B485" s="96" t="str">
        <f t="shared" si="91"/>
        <v/>
      </c>
      <c r="C485" s="96" t="str">
        <f t="shared" si="92"/>
        <v/>
      </c>
      <c r="D485" s="13">
        <v>471</v>
      </c>
      <c r="E485" s="236"/>
      <c r="F485" s="241"/>
      <c r="G485" s="221"/>
      <c r="H485" s="221"/>
      <c r="I485" s="221"/>
      <c r="J485" s="235"/>
      <c r="K485" s="235"/>
      <c r="L485" s="221"/>
      <c r="M485" s="221"/>
      <c r="N485" s="282" t="str">
        <f t="shared" si="93"/>
        <v/>
      </c>
      <c r="O485" s="138">
        <f t="shared" si="94"/>
        <v>0</v>
      </c>
      <c r="P485" s="86"/>
      <c r="Q485" s="242"/>
      <c r="R485" s="243"/>
      <c r="S485" s="243"/>
      <c r="T485" s="242"/>
      <c r="U485" s="243"/>
      <c r="V485" s="243"/>
      <c r="W485" s="243"/>
      <c r="X485" s="243"/>
      <c r="Y485" s="243"/>
      <c r="Z485" s="243"/>
      <c r="AA485" s="243"/>
      <c r="AB485" s="243"/>
      <c r="AC485" s="243"/>
      <c r="AD485" s="243"/>
      <c r="AE485" s="243"/>
      <c r="AF485" s="221"/>
      <c r="AG485" s="221"/>
      <c r="AI485" s="101"/>
      <c r="AJ485" s="101"/>
      <c r="AK485" s="101"/>
      <c r="AL485" s="101"/>
      <c r="AM485" s="104">
        <f t="shared" si="95"/>
        <v>0</v>
      </c>
      <c r="BB485" s="101"/>
    </row>
    <row r="486" spans="1:54" ht="15" customHeight="1" x14ac:dyDescent="0.3">
      <c r="A486" s="96" t="str">
        <f t="shared" si="90"/>
        <v/>
      </c>
      <c r="B486" s="96" t="str">
        <f t="shared" si="91"/>
        <v/>
      </c>
      <c r="C486" s="96" t="str">
        <f t="shared" si="92"/>
        <v/>
      </c>
      <c r="D486" s="13">
        <v>472</v>
      </c>
      <c r="E486" s="236"/>
      <c r="F486" s="241"/>
      <c r="G486" s="221"/>
      <c r="H486" s="221"/>
      <c r="I486" s="221"/>
      <c r="J486" s="235"/>
      <c r="K486" s="235"/>
      <c r="L486" s="221"/>
      <c r="M486" s="221"/>
      <c r="N486" s="282" t="str">
        <f t="shared" si="93"/>
        <v/>
      </c>
      <c r="O486" s="138">
        <f t="shared" si="94"/>
        <v>0</v>
      </c>
      <c r="P486" s="86"/>
      <c r="Q486" s="242"/>
      <c r="R486" s="243"/>
      <c r="S486" s="243"/>
      <c r="T486" s="242"/>
      <c r="U486" s="243"/>
      <c r="V486" s="243"/>
      <c r="W486" s="243"/>
      <c r="X486" s="243"/>
      <c r="Y486" s="243"/>
      <c r="Z486" s="243"/>
      <c r="AA486" s="243"/>
      <c r="AB486" s="243"/>
      <c r="AC486" s="243"/>
      <c r="AD486" s="243"/>
      <c r="AE486" s="243"/>
      <c r="AF486" s="221"/>
      <c r="AG486" s="221"/>
      <c r="AI486" s="101"/>
      <c r="AJ486" s="101"/>
      <c r="AK486" s="101"/>
      <c r="AL486" s="101"/>
      <c r="AM486" s="104">
        <f t="shared" si="95"/>
        <v>0</v>
      </c>
      <c r="BB486" s="101"/>
    </row>
    <row r="487" spans="1:54" ht="15" customHeight="1" x14ac:dyDescent="0.3">
      <c r="A487" s="96" t="str">
        <f t="shared" si="90"/>
        <v/>
      </c>
      <c r="B487" s="96" t="str">
        <f t="shared" si="91"/>
        <v/>
      </c>
      <c r="C487" s="96" t="str">
        <f t="shared" si="92"/>
        <v/>
      </c>
      <c r="D487" s="13">
        <v>473</v>
      </c>
      <c r="E487" s="236"/>
      <c r="F487" s="241"/>
      <c r="G487" s="221"/>
      <c r="H487" s="221"/>
      <c r="I487" s="221"/>
      <c r="J487" s="235"/>
      <c r="K487" s="235"/>
      <c r="L487" s="221"/>
      <c r="M487" s="221"/>
      <c r="N487" s="282" t="str">
        <f t="shared" si="93"/>
        <v/>
      </c>
      <c r="O487" s="138">
        <f t="shared" si="94"/>
        <v>0</v>
      </c>
      <c r="P487" s="86"/>
      <c r="Q487" s="242"/>
      <c r="R487" s="243"/>
      <c r="S487" s="243"/>
      <c r="T487" s="242"/>
      <c r="U487" s="243"/>
      <c r="V487" s="243"/>
      <c r="W487" s="243"/>
      <c r="X487" s="243"/>
      <c r="Y487" s="243"/>
      <c r="Z487" s="243"/>
      <c r="AA487" s="243"/>
      <c r="AB487" s="243"/>
      <c r="AC487" s="243"/>
      <c r="AD487" s="243"/>
      <c r="AE487" s="243"/>
      <c r="AF487" s="221"/>
      <c r="AG487" s="221"/>
      <c r="AI487" s="101"/>
      <c r="AJ487" s="101"/>
      <c r="AK487" s="101"/>
      <c r="AL487" s="101"/>
      <c r="AM487" s="104">
        <f t="shared" si="95"/>
        <v>0</v>
      </c>
      <c r="BB487" s="101"/>
    </row>
    <row r="488" spans="1:54" ht="15" customHeight="1" x14ac:dyDescent="0.3">
      <c r="A488" s="96" t="str">
        <f t="shared" si="90"/>
        <v/>
      </c>
      <c r="B488" s="96" t="str">
        <f t="shared" si="91"/>
        <v/>
      </c>
      <c r="C488" s="96" t="str">
        <f t="shared" si="92"/>
        <v/>
      </c>
      <c r="D488" s="13">
        <v>474</v>
      </c>
      <c r="E488" s="236"/>
      <c r="F488" s="241"/>
      <c r="G488" s="221"/>
      <c r="H488" s="221"/>
      <c r="I488" s="221"/>
      <c r="J488" s="235"/>
      <c r="K488" s="235"/>
      <c r="L488" s="221"/>
      <c r="M488" s="221"/>
      <c r="N488" s="282" t="str">
        <f t="shared" si="93"/>
        <v/>
      </c>
      <c r="O488" s="138">
        <f t="shared" si="94"/>
        <v>0</v>
      </c>
      <c r="P488" s="86"/>
      <c r="Q488" s="242"/>
      <c r="R488" s="243"/>
      <c r="S488" s="243"/>
      <c r="T488" s="242"/>
      <c r="U488" s="243"/>
      <c r="V488" s="243"/>
      <c r="W488" s="243"/>
      <c r="X488" s="243"/>
      <c r="Y488" s="243"/>
      <c r="Z488" s="243"/>
      <c r="AA488" s="243"/>
      <c r="AB488" s="243"/>
      <c r="AC488" s="243"/>
      <c r="AD488" s="243"/>
      <c r="AE488" s="243"/>
      <c r="AF488" s="221"/>
      <c r="AG488" s="221"/>
      <c r="AI488" s="101"/>
      <c r="AJ488" s="101"/>
      <c r="AK488" s="101"/>
      <c r="AL488" s="101"/>
      <c r="AM488" s="104">
        <f t="shared" si="95"/>
        <v>0</v>
      </c>
      <c r="BB488" s="101"/>
    </row>
    <row r="489" spans="1:54" ht="15" customHeight="1" x14ac:dyDescent="0.3">
      <c r="A489" s="96" t="str">
        <f t="shared" si="90"/>
        <v/>
      </c>
      <c r="B489" s="96" t="str">
        <f t="shared" si="91"/>
        <v/>
      </c>
      <c r="C489" s="96" t="str">
        <f t="shared" si="92"/>
        <v/>
      </c>
      <c r="D489" s="13">
        <v>475</v>
      </c>
      <c r="E489" s="236"/>
      <c r="F489" s="241"/>
      <c r="G489" s="221"/>
      <c r="H489" s="221"/>
      <c r="I489" s="221"/>
      <c r="J489" s="235"/>
      <c r="K489" s="235"/>
      <c r="L489" s="221"/>
      <c r="M489" s="221"/>
      <c r="N489" s="282" t="str">
        <f t="shared" si="93"/>
        <v/>
      </c>
      <c r="O489" s="138">
        <f t="shared" si="94"/>
        <v>0</v>
      </c>
      <c r="P489" s="86"/>
      <c r="Q489" s="242"/>
      <c r="R489" s="243"/>
      <c r="S489" s="243"/>
      <c r="T489" s="242"/>
      <c r="U489" s="243"/>
      <c r="V489" s="243"/>
      <c r="W489" s="243"/>
      <c r="X489" s="243"/>
      <c r="Y489" s="243"/>
      <c r="Z489" s="243"/>
      <c r="AA489" s="243"/>
      <c r="AB489" s="243"/>
      <c r="AC489" s="243"/>
      <c r="AD489" s="243"/>
      <c r="AE489" s="243"/>
      <c r="AF489" s="221"/>
      <c r="AG489" s="221"/>
      <c r="AI489" s="101"/>
      <c r="AJ489" s="101"/>
      <c r="AK489" s="101"/>
      <c r="AL489" s="101"/>
      <c r="AM489" s="104">
        <f t="shared" si="95"/>
        <v>0</v>
      </c>
      <c r="BB489" s="101"/>
    </row>
    <row r="490" spans="1:54" ht="15" customHeight="1" x14ac:dyDescent="0.3">
      <c r="A490" s="96" t="str">
        <f t="shared" si="90"/>
        <v/>
      </c>
      <c r="B490" s="96" t="str">
        <f t="shared" si="91"/>
        <v/>
      </c>
      <c r="C490" s="96" t="str">
        <f t="shared" si="92"/>
        <v/>
      </c>
      <c r="D490" s="13">
        <v>476</v>
      </c>
      <c r="E490" s="236"/>
      <c r="F490" s="241"/>
      <c r="G490" s="221"/>
      <c r="H490" s="221"/>
      <c r="I490" s="221"/>
      <c r="J490" s="235"/>
      <c r="K490" s="235"/>
      <c r="L490" s="221"/>
      <c r="M490" s="221"/>
      <c r="N490" s="282" t="str">
        <f t="shared" si="93"/>
        <v/>
      </c>
      <c r="O490" s="138">
        <f t="shared" si="94"/>
        <v>0</v>
      </c>
      <c r="P490" s="86"/>
      <c r="Q490" s="242"/>
      <c r="R490" s="243"/>
      <c r="S490" s="243"/>
      <c r="T490" s="242"/>
      <c r="U490" s="243"/>
      <c r="V490" s="243"/>
      <c r="W490" s="243"/>
      <c r="X490" s="243"/>
      <c r="Y490" s="243"/>
      <c r="Z490" s="243"/>
      <c r="AA490" s="243"/>
      <c r="AB490" s="243"/>
      <c r="AC490" s="243"/>
      <c r="AD490" s="243"/>
      <c r="AE490" s="243"/>
      <c r="AF490" s="221"/>
      <c r="AG490" s="221"/>
      <c r="AI490" s="101"/>
      <c r="AJ490" s="101"/>
      <c r="AK490" s="101"/>
      <c r="AL490" s="101"/>
      <c r="AM490" s="104">
        <f t="shared" si="95"/>
        <v>0</v>
      </c>
      <c r="BB490" s="101"/>
    </row>
    <row r="491" spans="1:54" ht="15" customHeight="1" x14ac:dyDescent="0.3">
      <c r="A491" s="96" t="str">
        <f t="shared" si="90"/>
        <v/>
      </c>
      <c r="B491" s="96" t="str">
        <f t="shared" si="91"/>
        <v/>
      </c>
      <c r="C491" s="96" t="str">
        <f t="shared" si="92"/>
        <v/>
      </c>
      <c r="D491" s="13">
        <v>477</v>
      </c>
      <c r="E491" s="236"/>
      <c r="F491" s="241"/>
      <c r="G491" s="221"/>
      <c r="H491" s="221"/>
      <c r="I491" s="221"/>
      <c r="J491" s="235"/>
      <c r="K491" s="235"/>
      <c r="L491" s="221"/>
      <c r="M491" s="221"/>
      <c r="N491" s="282" t="str">
        <f t="shared" si="93"/>
        <v/>
      </c>
      <c r="O491" s="138">
        <f t="shared" si="94"/>
        <v>0</v>
      </c>
      <c r="P491" s="86"/>
      <c r="Q491" s="242"/>
      <c r="R491" s="243"/>
      <c r="S491" s="243"/>
      <c r="T491" s="242"/>
      <c r="U491" s="243"/>
      <c r="V491" s="243"/>
      <c r="W491" s="243"/>
      <c r="X491" s="243"/>
      <c r="Y491" s="243"/>
      <c r="Z491" s="243"/>
      <c r="AA491" s="243"/>
      <c r="AB491" s="243"/>
      <c r="AC491" s="243"/>
      <c r="AD491" s="243"/>
      <c r="AE491" s="243"/>
      <c r="AF491" s="221"/>
      <c r="AG491" s="221"/>
      <c r="AI491" s="101"/>
      <c r="AJ491" s="101"/>
      <c r="AK491" s="101"/>
      <c r="AL491" s="101"/>
      <c r="AM491" s="104">
        <f t="shared" si="95"/>
        <v>0</v>
      </c>
      <c r="BB491" s="101"/>
    </row>
    <row r="492" spans="1:54" ht="15" customHeight="1" x14ac:dyDescent="0.3">
      <c r="A492" s="96" t="str">
        <f t="shared" si="90"/>
        <v/>
      </c>
      <c r="B492" s="96" t="str">
        <f t="shared" si="91"/>
        <v/>
      </c>
      <c r="C492" s="96" t="str">
        <f t="shared" si="92"/>
        <v/>
      </c>
      <c r="D492" s="13">
        <v>478</v>
      </c>
      <c r="E492" s="236"/>
      <c r="F492" s="241"/>
      <c r="G492" s="221"/>
      <c r="H492" s="221"/>
      <c r="I492" s="221"/>
      <c r="J492" s="235"/>
      <c r="K492" s="235"/>
      <c r="L492" s="221"/>
      <c r="M492" s="221"/>
      <c r="N492" s="282" t="str">
        <f t="shared" si="93"/>
        <v/>
      </c>
      <c r="O492" s="138">
        <f t="shared" si="94"/>
        <v>0</v>
      </c>
      <c r="P492" s="86"/>
      <c r="Q492" s="242"/>
      <c r="R492" s="243"/>
      <c r="S492" s="243"/>
      <c r="T492" s="242"/>
      <c r="U492" s="243"/>
      <c r="V492" s="243"/>
      <c r="W492" s="243"/>
      <c r="X492" s="243"/>
      <c r="Y492" s="243"/>
      <c r="Z492" s="243"/>
      <c r="AA492" s="243"/>
      <c r="AB492" s="243"/>
      <c r="AC492" s="243"/>
      <c r="AD492" s="243"/>
      <c r="AE492" s="243"/>
      <c r="AF492" s="221"/>
      <c r="AG492" s="221"/>
      <c r="AI492" s="101"/>
      <c r="AJ492" s="101"/>
      <c r="AK492" s="101"/>
      <c r="AL492" s="101"/>
      <c r="AM492" s="104">
        <f t="shared" si="95"/>
        <v>0</v>
      </c>
      <c r="BB492" s="101"/>
    </row>
    <row r="493" spans="1:54" ht="15" customHeight="1" x14ac:dyDescent="0.3">
      <c r="A493" s="96" t="str">
        <f t="shared" si="90"/>
        <v/>
      </c>
      <c r="B493" s="96" t="str">
        <f t="shared" si="91"/>
        <v/>
      </c>
      <c r="C493" s="96" t="str">
        <f t="shared" si="92"/>
        <v/>
      </c>
      <c r="D493" s="13">
        <v>479</v>
      </c>
      <c r="E493" s="236"/>
      <c r="F493" s="241"/>
      <c r="G493" s="221"/>
      <c r="H493" s="221"/>
      <c r="I493" s="221"/>
      <c r="J493" s="235"/>
      <c r="K493" s="235"/>
      <c r="L493" s="221"/>
      <c r="M493" s="221"/>
      <c r="N493" s="282" t="str">
        <f t="shared" si="93"/>
        <v/>
      </c>
      <c r="O493" s="138">
        <f t="shared" si="94"/>
        <v>0</v>
      </c>
      <c r="P493" s="86"/>
      <c r="Q493" s="242"/>
      <c r="R493" s="243"/>
      <c r="S493" s="243"/>
      <c r="T493" s="242"/>
      <c r="U493" s="243"/>
      <c r="V493" s="243"/>
      <c r="W493" s="243"/>
      <c r="X493" s="243"/>
      <c r="Y493" s="243"/>
      <c r="Z493" s="243"/>
      <c r="AA493" s="243"/>
      <c r="AB493" s="243"/>
      <c r="AC493" s="243"/>
      <c r="AD493" s="243"/>
      <c r="AE493" s="243"/>
      <c r="AF493" s="221"/>
      <c r="AG493" s="221"/>
      <c r="AI493" s="101"/>
      <c r="AJ493" s="101"/>
      <c r="AK493" s="101"/>
      <c r="AL493" s="101"/>
      <c r="AM493" s="104">
        <f t="shared" si="95"/>
        <v>0</v>
      </c>
      <c r="BB493" s="101"/>
    </row>
    <row r="494" spans="1:54" ht="15" customHeight="1" x14ac:dyDescent="0.3">
      <c r="A494" s="96" t="str">
        <f t="shared" si="90"/>
        <v/>
      </c>
      <c r="B494" s="96" t="str">
        <f t="shared" si="91"/>
        <v/>
      </c>
      <c r="C494" s="96" t="str">
        <f t="shared" si="92"/>
        <v/>
      </c>
      <c r="D494" s="13">
        <v>480</v>
      </c>
      <c r="E494" s="236"/>
      <c r="F494" s="241"/>
      <c r="G494" s="221"/>
      <c r="H494" s="221"/>
      <c r="I494" s="221"/>
      <c r="J494" s="235"/>
      <c r="K494" s="235"/>
      <c r="L494" s="221"/>
      <c r="M494" s="221"/>
      <c r="N494" s="282" t="str">
        <f t="shared" si="93"/>
        <v/>
      </c>
      <c r="O494" s="138">
        <f t="shared" si="94"/>
        <v>0</v>
      </c>
      <c r="P494" s="86"/>
      <c r="Q494" s="242"/>
      <c r="R494" s="243"/>
      <c r="S494" s="243"/>
      <c r="T494" s="242"/>
      <c r="U494" s="243"/>
      <c r="V494" s="243"/>
      <c r="W494" s="243"/>
      <c r="X494" s="243"/>
      <c r="Y494" s="243"/>
      <c r="Z494" s="243"/>
      <c r="AA494" s="243"/>
      <c r="AB494" s="243"/>
      <c r="AC494" s="243"/>
      <c r="AD494" s="243"/>
      <c r="AE494" s="243"/>
      <c r="AF494" s="221"/>
      <c r="AG494" s="221"/>
      <c r="AI494" s="101"/>
      <c r="AJ494" s="101"/>
      <c r="AK494" s="101"/>
      <c r="AL494" s="101"/>
      <c r="AM494" s="104">
        <f t="shared" si="95"/>
        <v>0</v>
      </c>
      <c r="BB494" s="101"/>
    </row>
    <row r="495" spans="1:54" ht="15" customHeight="1" x14ac:dyDescent="0.3">
      <c r="A495" s="96" t="str">
        <f t="shared" si="90"/>
        <v/>
      </c>
      <c r="B495" s="96" t="str">
        <f t="shared" si="91"/>
        <v/>
      </c>
      <c r="C495" s="96" t="str">
        <f t="shared" si="92"/>
        <v/>
      </c>
      <c r="D495" s="13">
        <v>481</v>
      </c>
      <c r="E495" s="236"/>
      <c r="F495" s="241"/>
      <c r="G495" s="221"/>
      <c r="H495" s="221"/>
      <c r="I495" s="221"/>
      <c r="J495" s="235"/>
      <c r="K495" s="235"/>
      <c r="L495" s="221"/>
      <c r="M495" s="221"/>
      <c r="N495" s="282" t="str">
        <f t="shared" si="93"/>
        <v/>
      </c>
      <c r="O495" s="138">
        <f t="shared" si="94"/>
        <v>0</v>
      </c>
      <c r="P495" s="86"/>
      <c r="Q495" s="242"/>
      <c r="R495" s="243"/>
      <c r="S495" s="243"/>
      <c r="T495" s="242"/>
      <c r="U495" s="243"/>
      <c r="V495" s="243"/>
      <c r="W495" s="243"/>
      <c r="X495" s="243"/>
      <c r="Y495" s="243"/>
      <c r="Z495" s="243"/>
      <c r="AA495" s="243"/>
      <c r="AB495" s="243"/>
      <c r="AC495" s="243"/>
      <c r="AD495" s="243"/>
      <c r="AE495" s="243"/>
      <c r="AF495" s="221"/>
      <c r="AG495" s="221"/>
      <c r="AI495" s="101"/>
      <c r="AJ495" s="101"/>
      <c r="AK495" s="101"/>
      <c r="AL495" s="101"/>
      <c r="AM495" s="104">
        <f t="shared" si="95"/>
        <v>0</v>
      </c>
      <c r="BB495" s="101"/>
    </row>
    <row r="496" spans="1:54" ht="15" customHeight="1" x14ac:dyDescent="0.3">
      <c r="A496" s="96" t="str">
        <f t="shared" si="90"/>
        <v/>
      </c>
      <c r="B496" s="96" t="str">
        <f t="shared" si="91"/>
        <v/>
      </c>
      <c r="C496" s="96" t="str">
        <f t="shared" si="92"/>
        <v/>
      </c>
      <c r="D496" s="13">
        <v>482</v>
      </c>
      <c r="E496" s="236"/>
      <c r="F496" s="241"/>
      <c r="G496" s="221"/>
      <c r="H496" s="221"/>
      <c r="I496" s="221"/>
      <c r="J496" s="235"/>
      <c r="K496" s="235"/>
      <c r="L496" s="221"/>
      <c r="M496" s="221"/>
      <c r="N496" s="282" t="str">
        <f t="shared" si="93"/>
        <v/>
      </c>
      <c r="O496" s="138">
        <f t="shared" si="94"/>
        <v>0</v>
      </c>
      <c r="P496" s="86"/>
      <c r="Q496" s="242"/>
      <c r="R496" s="243"/>
      <c r="S496" s="243"/>
      <c r="T496" s="242"/>
      <c r="U496" s="243"/>
      <c r="V496" s="243"/>
      <c r="W496" s="243"/>
      <c r="X496" s="243"/>
      <c r="Y496" s="243"/>
      <c r="Z496" s="243"/>
      <c r="AA496" s="243"/>
      <c r="AB496" s="243"/>
      <c r="AC496" s="243"/>
      <c r="AD496" s="243"/>
      <c r="AE496" s="243"/>
      <c r="AF496" s="221"/>
      <c r="AG496" s="221"/>
      <c r="AI496" s="101"/>
      <c r="AJ496" s="101"/>
      <c r="AK496" s="101"/>
      <c r="AL496" s="101"/>
      <c r="AM496" s="104">
        <f t="shared" si="95"/>
        <v>0</v>
      </c>
      <c r="BB496" s="101"/>
    </row>
    <row r="497" spans="1:54" ht="15" customHeight="1" x14ac:dyDescent="0.3">
      <c r="A497" s="96" t="str">
        <f t="shared" si="90"/>
        <v/>
      </c>
      <c r="B497" s="96" t="str">
        <f t="shared" si="91"/>
        <v/>
      </c>
      <c r="C497" s="96" t="str">
        <f t="shared" si="92"/>
        <v/>
      </c>
      <c r="D497" s="13">
        <v>483</v>
      </c>
      <c r="E497" s="236"/>
      <c r="F497" s="241"/>
      <c r="G497" s="221"/>
      <c r="H497" s="221"/>
      <c r="I497" s="221"/>
      <c r="J497" s="235"/>
      <c r="K497" s="235"/>
      <c r="L497" s="221"/>
      <c r="M497" s="221"/>
      <c r="N497" s="282" t="str">
        <f t="shared" si="93"/>
        <v/>
      </c>
      <c r="O497" s="138">
        <f t="shared" si="94"/>
        <v>0</v>
      </c>
      <c r="P497" s="86"/>
      <c r="Q497" s="242"/>
      <c r="R497" s="243"/>
      <c r="S497" s="243"/>
      <c r="T497" s="242"/>
      <c r="U497" s="243"/>
      <c r="V497" s="243"/>
      <c r="W497" s="243"/>
      <c r="X497" s="243"/>
      <c r="Y497" s="243"/>
      <c r="Z497" s="243"/>
      <c r="AA497" s="243"/>
      <c r="AB497" s="243"/>
      <c r="AC497" s="243"/>
      <c r="AD497" s="243"/>
      <c r="AE497" s="243"/>
      <c r="AF497" s="221"/>
      <c r="AG497" s="221"/>
      <c r="AI497" s="101"/>
      <c r="AJ497" s="101"/>
      <c r="AK497" s="101"/>
      <c r="AL497" s="101"/>
      <c r="AM497" s="104">
        <f t="shared" si="95"/>
        <v>0</v>
      </c>
      <c r="BB497" s="101"/>
    </row>
    <row r="498" spans="1:54" ht="15" customHeight="1" x14ac:dyDescent="0.3">
      <c r="A498" s="96" t="str">
        <f t="shared" si="90"/>
        <v/>
      </c>
      <c r="B498" s="96" t="str">
        <f t="shared" si="91"/>
        <v/>
      </c>
      <c r="C498" s="96" t="str">
        <f t="shared" si="92"/>
        <v/>
      </c>
      <c r="D498" s="13">
        <v>484</v>
      </c>
      <c r="E498" s="236"/>
      <c r="F498" s="241"/>
      <c r="G498" s="221"/>
      <c r="H498" s="221"/>
      <c r="I498" s="221"/>
      <c r="J498" s="235"/>
      <c r="K498" s="235"/>
      <c r="L498" s="221"/>
      <c r="M498" s="221"/>
      <c r="N498" s="282" t="str">
        <f t="shared" si="93"/>
        <v/>
      </c>
      <c r="O498" s="138">
        <f t="shared" si="94"/>
        <v>0</v>
      </c>
      <c r="P498" s="86"/>
      <c r="Q498" s="242"/>
      <c r="R498" s="243"/>
      <c r="S498" s="243"/>
      <c r="T498" s="242"/>
      <c r="U498" s="243"/>
      <c r="V498" s="243"/>
      <c r="W498" s="243"/>
      <c r="X498" s="243"/>
      <c r="Y498" s="243"/>
      <c r="Z498" s="243"/>
      <c r="AA498" s="243"/>
      <c r="AB498" s="243"/>
      <c r="AC498" s="243"/>
      <c r="AD498" s="243"/>
      <c r="AE498" s="243"/>
      <c r="AF498" s="221"/>
      <c r="AG498" s="221"/>
      <c r="AI498" s="101"/>
      <c r="AJ498" s="101"/>
      <c r="AK498" s="101"/>
      <c r="AL498" s="101"/>
      <c r="AM498" s="104">
        <f t="shared" si="95"/>
        <v>0</v>
      </c>
      <c r="BB498" s="101"/>
    </row>
    <row r="499" spans="1:54" ht="15" customHeight="1" x14ac:dyDescent="0.3">
      <c r="A499" s="96" t="str">
        <f t="shared" si="90"/>
        <v/>
      </c>
      <c r="B499" s="96" t="str">
        <f t="shared" si="91"/>
        <v/>
      </c>
      <c r="C499" s="96" t="str">
        <f t="shared" si="92"/>
        <v/>
      </c>
      <c r="D499" s="13">
        <v>485</v>
      </c>
      <c r="E499" s="236"/>
      <c r="F499" s="241"/>
      <c r="G499" s="221"/>
      <c r="H499" s="221"/>
      <c r="I499" s="221"/>
      <c r="J499" s="235"/>
      <c r="K499" s="235"/>
      <c r="L499" s="221"/>
      <c r="M499" s="221"/>
      <c r="N499" s="282" t="str">
        <f t="shared" si="93"/>
        <v/>
      </c>
      <c r="O499" s="138">
        <f t="shared" si="94"/>
        <v>0</v>
      </c>
      <c r="P499" s="86"/>
      <c r="Q499" s="242"/>
      <c r="R499" s="243"/>
      <c r="S499" s="243"/>
      <c r="T499" s="242"/>
      <c r="U499" s="243"/>
      <c r="V499" s="243"/>
      <c r="W499" s="243"/>
      <c r="X499" s="243"/>
      <c r="Y499" s="243"/>
      <c r="Z499" s="243"/>
      <c r="AA499" s="243"/>
      <c r="AB499" s="243"/>
      <c r="AC499" s="243"/>
      <c r="AD499" s="243"/>
      <c r="AE499" s="243"/>
      <c r="AF499" s="221"/>
      <c r="AG499" s="221"/>
      <c r="AI499" s="101"/>
      <c r="AJ499" s="101"/>
      <c r="AK499" s="101"/>
      <c r="AL499" s="101"/>
      <c r="AM499" s="104">
        <f t="shared" si="95"/>
        <v>0</v>
      </c>
      <c r="BB499" s="101"/>
    </row>
    <row r="500" spans="1:54" ht="15" customHeight="1" x14ac:dyDescent="0.3">
      <c r="A500" s="96" t="str">
        <f t="shared" si="90"/>
        <v/>
      </c>
      <c r="B500" s="96" t="str">
        <f t="shared" si="91"/>
        <v/>
      </c>
      <c r="C500" s="96" t="str">
        <f t="shared" si="92"/>
        <v/>
      </c>
      <c r="D500" s="13">
        <v>486</v>
      </c>
      <c r="E500" s="236"/>
      <c r="F500" s="241"/>
      <c r="G500" s="221"/>
      <c r="H500" s="221"/>
      <c r="I500" s="221"/>
      <c r="J500" s="235"/>
      <c r="K500" s="235"/>
      <c r="L500" s="221"/>
      <c r="M500" s="221"/>
      <c r="N500" s="282" t="str">
        <f t="shared" si="93"/>
        <v/>
      </c>
      <c r="O500" s="138">
        <f t="shared" si="94"/>
        <v>0</v>
      </c>
      <c r="P500" s="86"/>
      <c r="Q500" s="242"/>
      <c r="R500" s="243"/>
      <c r="S500" s="243"/>
      <c r="T500" s="242"/>
      <c r="U500" s="243"/>
      <c r="V500" s="243"/>
      <c r="W500" s="243"/>
      <c r="X500" s="243"/>
      <c r="Y500" s="243"/>
      <c r="Z500" s="243"/>
      <c r="AA500" s="243"/>
      <c r="AB500" s="243"/>
      <c r="AC500" s="243"/>
      <c r="AD500" s="243"/>
      <c r="AE500" s="243"/>
      <c r="AF500" s="221"/>
      <c r="AG500" s="221"/>
      <c r="AI500" s="101"/>
      <c r="AJ500" s="101"/>
      <c r="AK500" s="101"/>
      <c r="AL500" s="101"/>
      <c r="AM500" s="104">
        <f t="shared" si="95"/>
        <v>0</v>
      </c>
      <c r="BB500" s="101"/>
    </row>
    <row r="501" spans="1:54" ht="15" customHeight="1" x14ac:dyDescent="0.3">
      <c r="A501" s="96" t="str">
        <f t="shared" si="90"/>
        <v/>
      </c>
      <c r="B501" s="96" t="str">
        <f t="shared" si="91"/>
        <v/>
      </c>
      <c r="C501" s="96" t="str">
        <f t="shared" si="92"/>
        <v/>
      </c>
      <c r="D501" s="13">
        <v>487</v>
      </c>
      <c r="E501" s="236"/>
      <c r="F501" s="241"/>
      <c r="G501" s="221"/>
      <c r="H501" s="221"/>
      <c r="I501" s="221"/>
      <c r="J501" s="235"/>
      <c r="K501" s="235"/>
      <c r="L501" s="221"/>
      <c r="M501" s="221"/>
      <c r="N501" s="282" t="str">
        <f t="shared" si="93"/>
        <v/>
      </c>
      <c r="O501" s="138">
        <f t="shared" si="94"/>
        <v>0</v>
      </c>
      <c r="P501" s="86"/>
      <c r="Q501" s="242"/>
      <c r="R501" s="243"/>
      <c r="S501" s="243"/>
      <c r="T501" s="242"/>
      <c r="U501" s="243"/>
      <c r="V501" s="243"/>
      <c r="W501" s="243"/>
      <c r="X501" s="243"/>
      <c r="Y501" s="243"/>
      <c r="Z501" s="243"/>
      <c r="AA501" s="243"/>
      <c r="AB501" s="243"/>
      <c r="AC501" s="243"/>
      <c r="AD501" s="243"/>
      <c r="AE501" s="243"/>
      <c r="AF501" s="221"/>
      <c r="AG501" s="221"/>
      <c r="AI501" s="101"/>
      <c r="AJ501" s="101"/>
      <c r="AK501" s="101"/>
      <c r="AL501" s="101"/>
      <c r="AM501" s="104">
        <f t="shared" si="95"/>
        <v>0</v>
      </c>
      <c r="BB501" s="101"/>
    </row>
    <row r="502" spans="1:54" ht="15" customHeight="1" x14ac:dyDescent="0.3">
      <c r="A502" s="96" t="str">
        <f t="shared" si="90"/>
        <v/>
      </c>
      <c r="B502" s="96" t="str">
        <f t="shared" si="91"/>
        <v/>
      </c>
      <c r="C502" s="96" t="str">
        <f t="shared" si="92"/>
        <v/>
      </c>
      <c r="D502" s="13">
        <v>488</v>
      </c>
      <c r="E502" s="236"/>
      <c r="F502" s="241"/>
      <c r="G502" s="221"/>
      <c r="H502" s="221"/>
      <c r="I502" s="221"/>
      <c r="J502" s="235"/>
      <c r="K502" s="235"/>
      <c r="L502" s="221"/>
      <c r="M502" s="221"/>
      <c r="N502" s="282" t="str">
        <f t="shared" si="93"/>
        <v/>
      </c>
      <c r="O502" s="138">
        <f t="shared" si="94"/>
        <v>0</v>
      </c>
      <c r="P502" s="86"/>
      <c r="Q502" s="242"/>
      <c r="R502" s="243"/>
      <c r="S502" s="243"/>
      <c r="T502" s="242"/>
      <c r="U502" s="243"/>
      <c r="V502" s="243"/>
      <c r="W502" s="243"/>
      <c r="X502" s="243"/>
      <c r="Y502" s="243"/>
      <c r="Z502" s="243"/>
      <c r="AA502" s="243"/>
      <c r="AB502" s="243"/>
      <c r="AC502" s="243"/>
      <c r="AD502" s="243"/>
      <c r="AE502" s="243"/>
      <c r="AF502" s="221"/>
      <c r="AG502" s="221"/>
      <c r="AI502" s="101"/>
      <c r="AJ502" s="101"/>
      <c r="AK502" s="101"/>
      <c r="AL502" s="101"/>
      <c r="AM502" s="104">
        <f t="shared" si="95"/>
        <v>0</v>
      </c>
      <c r="BB502" s="101"/>
    </row>
    <row r="503" spans="1:54" ht="15" customHeight="1" x14ac:dyDescent="0.3">
      <c r="A503" s="96" t="str">
        <f t="shared" si="90"/>
        <v/>
      </c>
      <c r="B503" s="96" t="str">
        <f t="shared" si="91"/>
        <v/>
      </c>
      <c r="C503" s="96" t="str">
        <f t="shared" si="92"/>
        <v/>
      </c>
      <c r="D503" s="13">
        <v>489</v>
      </c>
      <c r="E503" s="236"/>
      <c r="F503" s="241"/>
      <c r="G503" s="221"/>
      <c r="H503" s="221"/>
      <c r="I503" s="221"/>
      <c r="J503" s="235"/>
      <c r="K503" s="235"/>
      <c r="L503" s="221"/>
      <c r="M503" s="221"/>
      <c r="N503" s="282" t="str">
        <f t="shared" si="93"/>
        <v/>
      </c>
      <c r="O503" s="138">
        <f t="shared" si="94"/>
        <v>0</v>
      </c>
      <c r="P503" s="86"/>
      <c r="Q503" s="242"/>
      <c r="R503" s="243"/>
      <c r="S503" s="243"/>
      <c r="T503" s="242"/>
      <c r="U503" s="243"/>
      <c r="V503" s="243"/>
      <c r="W503" s="243"/>
      <c r="X503" s="243"/>
      <c r="Y503" s="243"/>
      <c r="Z503" s="243"/>
      <c r="AA503" s="243"/>
      <c r="AB503" s="243"/>
      <c r="AC503" s="243"/>
      <c r="AD503" s="243"/>
      <c r="AE503" s="243"/>
      <c r="AF503" s="221"/>
      <c r="AG503" s="221"/>
      <c r="AI503" s="101"/>
      <c r="AJ503" s="101"/>
      <c r="AK503" s="101"/>
      <c r="AL503" s="101"/>
      <c r="AM503" s="104">
        <f t="shared" si="95"/>
        <v>0</v>
      </c>
      <c r="BB503" s="101"/>
    </row>
    <row r="504" spans="1:54" ht="15" customHeight="1" x14ac:dyDescent="0.3">
      <c r="A504" s="96" t="str">
        <f t="shared" si="90"/>
        <v/>
      </c>
      <c r="B504" s="96" t="str">
        <f t="shared" si="91"/>
        <v/>
      </c>
      <c r="C504" s="96" t="str">
        <f t="shared" si="92"/>
        <v/>
      </c>
      <c r="D504" s="13">
        <v>490</v>
      </c>
      <c r="E504" s="236"/>
      <c r="F504" s="241"/>
      <c r="G504" s="221"/>
      <c r="H504" s="221"/>
      <c r="I504" s="221"/>
      <c r="J504" s="235"/>
      <c r="K504" s="235"/>
      <c r="L504" s="221"/>
      <c r="M504" s="221"/>
      <c r="N504" s="282" t="str">
        <f t="shared" si="93"/>
        <v/>
      </c>
      <c r="O504" s="138">
        <f t="shared" si="94"/>
        <v>0</v>
      </c>
      <c r="P504" s="86"/>
      <c r="Q504" s="242"/>
      <c r="R504" s="243"/>
      <c r="S504" s="243"/>
      <c r="T504" s="242"/>
      <c r="U504" s="243"/>
      <c r="V504" s="243"/>
      <c r="W504" s="243"/>
      <c r="X504" s="243"/>
      <c r="Y504" s="243"/>
      <c r="Z504" s="243"/>
      <c r="AA504" s="243"/>
      <c r="AB504" s="243"/>
      <c r="AC504" s="243"/>
      <c r="AD504" s="243"/>
      <c r="AE504" s="243"/>
      <c r="AF504" s="221"/>
      <c r="AG504" s="221"/>
      <c r="AI504" s="101"/>
      <c r="AJ504" s="101"/>
      <c r="AK504" s="101"/>
      <c r="AL504" s="101"/>
      <c r="AM504" s="104">
        <f t="shared" si="95"/>
        <v>0</v>
      </c>
      <c r="BB504" s="101"/>
    </row>
    <row r="505" spans="1:54" ht="15" customHeight="1" x14ac:dyDescent="0.3">
      <c r="A505" s="96" t="str">
        <f t="shared" si="90"/>
        <v/>
      </c>
      <c r="B505" s="96" t="str">
        <f t="shared" si="91"/>
        <v/>
      </c>
      <c r="C505" s="96" t="str">
        <f t="shared" si="92"/>
        <v/>
      </c>
      <c r="D505" s="13">
        <v>491</v>
      </c>
      <c r="E505" s="236"/>
      <c r="F505" s="241"/>
      <c r="G505" s="221"/>
      <c r="H505" s="221"/>
      <c r="I505" s="221"/>
      <c r="J505" s="235"/>
      <c r="K505" s="235"/>
      <c r="L505" s="221"/>
      <c r="M505" s="221"/>
      <c r="N505" s="282" t="str">
        <f t="shared" si="93"/>
        <v/>
      </c>
      <c r="O505" s="138">
        <f t="shared" si="94"/>
        <v>0</v>
      </c>
      <c r="P505" s="86"/>
      <c r="Q505" s="242"/>
      <c r="R505" s="243"/>
      <c r="S505" s="243"/>
      <c r="T505" s="242"/>
      <c r="U505" s="243"/>
      <c r="V505" s="243"/>
      <c r="W505" s="243"/>
      <c r="X505" s="243"/>
      <c r="Y505" s="243"/>
      <c r="Z505" s="243"/>
      <c r="AA505" s="243"/>
      <c r="AB505" s="243"/>
      <c r="AC505" s="243"/>
      <c r="AD505" s="243"/>
      <c r="AE505" s="243"/>
      <c r="AF505" s="221"/>
      <c r="AG505" s="221"/>
      <c r="AI505" s="101"/>
      <c r="AJ505" s="101"/>
      <c r="AK505" s="101"/>
      <c r="AL505" s="101"/>
      <c r="AM505" s="104">
        <f t="shared" si="95"/>
        <v>0</v>
      </c>
      <c r="BB505" s="101"/>
    </row>
    <row r="506" spans="1:54" ht="15" customHeight="1" x14ac:dyDescent="0.3">
      <c r="A506" s="96" t="str">
        <f t="shared" si="90"/>
        <v/>
      </c>
      <c r="B506" s="96" t="str">
        <f t="shared" si="91"/>
        <v/>
      </c>
      <c r="C506" s="96" t="str">
        <f t="shared" si="92"/>
        <v/>
      </c>
      <c r="D506" s="13">
        <v>492</v>
      </c>
      <c r="E506" s="236"/>
      <c r="F506" s="241"/>
      <c r="G506" s="221"/>
      <c r="H506" s="221"/>
      <c r="I506" s="221"/>
      <c r="J506" s="235"/>
      <c r="K506" s="235"/>
      <c r="L506" s="221"/>
      <c r="M506" s="221"/>
      <c r="N506" s="282" t="str">
        <f t="shared" si="93"/>
        <v/>
      </c>
      <c r="O506" s="138">
        <f t="shared" si="94"/>
        <v>0</v>
      </c>
      <c r="P506" s="86"/>
      <c r="Q506" s="242"/>
      <c r="R506" s="243"/>
      <c r="S506" s="243"/>
      <c r="T506" s="242"/>
      <c r="U506" s="243"/>
      <c r="V506" s="243"/>
      <c r="W506" s="243"/>
      <c r="X506" s="243"/>
      <c r="Y506" s="243"/>
      <c r="Z506" s="243"/>
      <c r="AA506" s="243"/>
      <c r="AB506" s="243"/>
      <c r="AC506" s="243"/>
      <c r="AD506" s="243"/>
      <c r="AE506" s="243"/>
      <c r="AF506" s="221"/>
      <c r="AG506" s="221"/>
      <c r="AI506" s="101"/>
      <c r="AJ506" s="101"/>
      <c r="AK506" s="101"/>
      <c r="AL506" s="101"/>
      <c r="AM506" s="104">
        <f t="shared" si="95"/>
        <v>0</v>
      </c>
      <c r="BB506" s="101"/>
    </row>
    <row r="507" spans="1:54" ht="15" customHeight="1" x14ac:dyDescent="0.3">
      <c r="A507" s="96" t="str">
        <f t="shared" si="90"/>
        <v/>
      </c>
      <c r="B507" s="96" t="str">
        <f t="shared" si="91"/>
        <v/>
      </c>
      <c r="C507" s="96" t="str">
        <f t="shared" si="92"/>
        <v/>
      </c>
      <c r="D507" s="13">
        <v>493</v>
      </c>
      <c r="E507" s="236"/>
      <c r="F507" s="241"/>
      <c r="G507" s="221"/>
      <c r="H507" s="221"/>
      <c r="I507" s="221"/>
      <c r="J507" s="235"/>
      <c r="K507" s="235"/>
      <c r="L507" s="221"/>
      <c r="M507" s="221"/>
      <c r="N507" s="282" t="str">
        <f t="shared" si="93"/>
        <v/>
      </c>
      <c r="O507" s="138">
        <f t="shared" si="94"/>
        <v>0</v>
      </c>
      <c r="P507" s="86"/>
      <c r="Q507" s="242"/>
      <c r="R507" s="243"/>
      <c r="S507" s="243"/>
      <c r="T507" s="242"/>
      <c r="U507" s="243"/>
      <c r="V507" s="243"/>
      <c r="W507" s="243"/>
      <c r="X507" s="243"/>
      <c r="Y507" s="243"/>
      <c r="Z507" s="243"/>
      <c r="AA507" s="243"/>
      <c r="AB507" s="243"/>
      <c r="AC507" s="243"/>
      <c r="AD507" s="243"/>
      <c r="AE507" s="243"/>
      <c r="AF507" s="221"/>
      <c r="AG507" s="221"/>
      <c r="AI507" s="101"/>
      <c r="AJ507" s="101"/>
      <c r="AK507" s="101"/>
      <c r="AL507" s="101"/>
      <c r="AM507" s="104">
        <f t="shared" si="95"/>
        <v>0</v>
      </c>
      <c r="BB507" s="101"/>
    </row>
    <row r="508" spans="1:54" ht="15" customHeight="1" x14ac:dyDescent="0.3">
      <c r="A508" s="96" t="str">
        <f t="shared" si="90"/>
        <v/>
      </c>
      <c r="B508" s="96" t="str">
        <f t="shared" si="91"/>
        <v/>
      </c>
      <c r="C508" s="96" t="str">
        <f t="shared" si="92"/>
        <v/>
      </c>
      <c r="D508" s="13">
        <v>494</v>
      </c>
      <c r="E508" s="236"/>
      <c r="F508" s="241"/>
      <c r="G508" s="221"/>
      <c r="H508" s="221"/>
      <c r="I508" s="221"/>
      <c r="J508" s="235"/>
      <c r="K508" s="235"/>
      <c r="L508" s="221"/>
      <c r="M508" s="221"/>
      <c r="N508" s="282" t="str">
        <f t="shared" si="93"/>
        <v/>
      </c>
      <c r="O508" s="138">
        <f t="shared" si="94"/>
        <v>0</v>
      </c>
      <c r="P508" s="86"/>
      <c r="Q508" s="242"/>
      <c r="R508" s="243"/>
      <c r="S508" s="243"/>
      <c r="T508" s="242"/>
      <c r="U508" s="243"/>
      <c r="V508" s="243"/>
      <c r="W508" s="243"/>
      <c r="X508" s="243"/>
      <c r="Y508" s="243"/>
      <c r="Z508" s="243"/>
      <c r="AA508" s="243"/>
      <c r="AB508" s="243"/>
      <c r="AC508" s="243"/>
      <c r="AD508" s="243"/>
      <c r="AE508" s="243"/>
      <c r="AF508" s="221"/>
      <c r="AG508" s="221"/>
      <c r="AI508" s="101"/>
      <c r="AJ508" s="101"/>
      <c r="AK508" s="101"/>
      <c r="AL508" s="101"/>
      <c r="AM508" s="104">
        <f t="shared" si="95"/>
        <v>0</v>
      </c>
      <c r="BB508" s="101"/>
    </row>
    <row r="509" spans="1:54" ht="15" customHeight="1" x14ac:dyDescent="0.3">
      <c r="A509" s="96" t="str">
        <f t="shared" si="90"/>
        <v/>
      </c>
      <c r="B509" s="96" t="str">
        <f t="shared" si="91"/>
        <v/>
      </c>
      <c r="C509" s="96" t="str">
        <f t="shared" si="92"/>
        <v/>
      </c>
      <c r="D509" s="13">
        <v>495</v>
      </c>
      <c r="E509" s="236"/>
      <c r="F509" s="241"/>
      <c r="G509" s="221"/>
      <c r="H509" s="221"/>
      <c r="I509" s="221"/>
      <c r="J509" s="235"/>
      <c r="K509" s="235"/>
      <c r="L509" s="221"/>
      <c r="M509" s="221"/>
      <c r="N509" s="282" t="str">
        <f t="shared" si="93"/>
        <v/>
      </c>
      <c r="O509" s="138">
        <f t="shared" si="94"/>
        <v>0</v>
      </c>
      <c r="P509" s="86"/>
      <c r="Q509" s="242"/>
      <c r="R509" s="243"/>
      <c r="S509" s="243"/>
      <c r="T509" s="242"/>
      <c r="U509" s="243"/>
      <c r="V509" s="243"/>
      <c r="W509" s="243"/>
      <c r="X509" s="243"/>
      <c r="Y509" s="243"/>
      <c r="Z509" s="243"/>
      <c r="AA509" s="243"/>
      <c r="AB509" s="243"/>
      <c r="AC509" s="243"/>
      <c r="AD509" s="243"/>
      <c r="AE509" s="243"/>
      <c r="AF509" s="221"/>
      <c r="AG509" s="221"/>
      <c r="AI509" s="101"/>
      <c r="AJ509" s="101"/>
      <c r="AK509" s="101"/>
      <c r="AL509" s="101"/>
      <c r="AM509" s="104">
        <f t="shared" si="95"/>
        <v>0</v>
      </c>
      <c r="BB509" s="101"/>
    </row>
    <row r="510" spans="1:54" ht="15" customHeight="1" x14ac:dyDescent="0.3">
      <c r="A510" s="96" t="str">
        <f t="shared" si="90"/>
        <v/>
      </c>
      <c r="B510" s="96" t="str">
        <f t="shared" si="91"/>
        <v/>
      </c>
      <c r="C510" s="96" t="str">
        <f t="shared" si="92"/>
        <v/>
      </c>
      <c r="D510" s="13">
        <v>496</v>
      </c>
      <c r="E510" s="236"/>
      <c r="F510" s="241"/>
      <c r="G510" s="221"/>
      <c r="H510" s="221"/>
      <c r="I510" s="221"/>
      <c r="J510" s="235"/>
      <c r="K510" s="235"/>
      <c r="L510" s="221"/>
      <c r="M510" s="221"/>
      <c r="N510" s="282" t="str">
        <f t="shared" si="93"/>
        <v/>
      </c>
      <c r="O510" s="138">
        <f t="shared" si="94"/>
        <v>0</v>
      </c>
      <c r="P510" s="86"/>
      <c r="Q510" s="242"/>
      <c r="R510" s="243"/>
      <c r="S510" s="243"/>
      <c r="T510" s="242"/>
      <c r="U510" s="243"/>
      <c r="V510" s="243"/>
      <c r="W510" s="243"/>
      <c r="X510" s="243"/>
      <c r="Y510" s="243"/>
      <c r="Z510" s="243"/>
      <c r="AA510" s="243"/>
      <c r="AB510" s="243"/>
      <c r="AC510" s="243"/>
      <c r="AD510" s="243"/>
      <c r="AE510" s="243"/>
      <c r="AF510" s="221"/>
      <c r="AG510" s="221"/>
      <c r="AI510" s="101"/>
      <c r="AJ510" s="101"/>
      <c r="AK510" s="101"/>
      <c r="AL510" s="101"/>
      <c r="AM510" s="104">
        <f t="shared" si="95"/>
        <v>0</v>
      </c>
      <c r="BB510" s="101"/>
    </row>
    <row r="511" spans="1:54" ht="15" customHeight="1" x14ac:dyDescent="0.3">
      <c r="A511" s="96" t="str">
        <f t="shared" si="90"/>
        <v/>
      </c>
      <c r="B511" s="96" t="str">
        <f t="shared" si="91"/>
        <v/>
      </c>
      <c r="C511" s="96" t="str">
        <f t="shared" si="92"/>
        <v/>
      </c>
      <c r="D511" s="13">
        <v>497</v>
      </c>
      <c r="E511" s="236"/>
      <c r="F511" s="241"/>
      <c r="G511" s="221"/>
      <c r="H511" s="221"/>
      <c r="I511" s="221"/>
      <c r="J511" s="235"/>
      <c r="K511" s="235"/>
      <c r="L511" s="221"/>
      <c r="M511" s="221"/>
      <c r="N511" s="282" t="str">
        <f t="shared" si="93"/>
        <v/>
      </c>
      <c r="O511" s="138">
        <f t="shared" si="94"/>
        <v>0</v>
      </c>
      <c r="P511" s="86"/>
      <c r="Q511" s="242"/>
      <c r="R511" s="243"/>
      <c r="S511" s="243"/>
      <c r="T511" s="242"/>
      <c r="U511" s="243"/>
      <c r="V511" s="243"/>
      <c r="W511" s="243"/>
      <c r="X511" s="243"/>
      <c r="Y511" s="243"/>
      <c r="Z511" s="243"/>
      <c r="AA511" s="243"/>
      <c r="AB511" s="243"/>
      <c r="AC511" s="243"/>
      <c r="AD511" s="243"/>
      <c r="AE511" s="243"/>
      <c r="AF511" s="221"/>
      <c r="AG511" s="221"/>
      <c r="AI511" s="101"/>
      <c r="AJ511" s="101"/>
      <c r="AK511" s="101"/>
      <c r="AL511" s="101"/>
      <c r="AM511" s="104">
        <f t="shared" si="95"/>
        <v>0</v>
      </c>
      <c r="BB511" s="101"/>
    </row>
    <row r="512" spans="1:54" ht="15" customHeight="1" x14ac:dyDescent="0.3">
      <c r="A512" s="96" t="str">
        <f t="shared" si="90"/>
        <v/>
      </c>
      <c r="B512" s="96" t="str">
        <f t="shared" si="91"/>
        <v/>
      </c>
      <c r="C512" s="96" t="str">
        <f t="shared" si="92"/>
        <v/>
      </c>
      <c r="D512" s="13">
        <v>498</v>
      </c>
      <c r="E512" s="236"/>
      <c r="F512" s="241"/>
      <c r="G512" s="221"/>
      <c r="H512" s="221"/>
      <c r="I512" s="221"/>
      <c r="J512" s="235"/>
      <c r="K512" s="235"/>
      <c r="L512" s="221"/>
      <c r="M512" s="221"/>
      <c r="N512" s="282" t="str">
        <f t="shared" si="93"/>
        <v/>
      </c>
      <c r="O512" s="138">
        <f t="shared" si="94"/>
        <v>0</v>
      </c>
      <c r="P512" s="86"/>
      <c r="Q512" s="242"/>
      <c r="R512" s="243"/>
      <c r="S512" s="243"/>
      <c r="T512" s="242"/>
      <c r="U512" s="243"/>
      <c r="V512" s="243"/>
      <c r="W512" s="243"/>
      <c r="X512" s="243"/>
      <c r="Y512" s="243"/>
      <c r="Z512" s="243"/>
      <c r="AA512" s="243"/>
      <c r="AB512" s="243"/>
      <c r="AC512" s="243"/>
      <c r="AD512" s="243"/>
      <c r="AE512" s="243"/>
      <c r="AF512" s="221"/>
      <c r="AG512" s="221"/>
      <c r="AI512" s="101"/>
      <c r="AJ512" s="101"/>
      <c r="AK512" s="101"/>
      <c r="AL512" s="101"/>
      <c r="AM512" s="104">
        <f t="shared" si="95"/>
        <v>0</v>
      </c>
      <c r="BB512" s="101"/>
    </row>
    <row r="513" spans="1:54" ht="15" customHeight="1" x14ac:dyDescent="0.3">
      <c r="A513" s="96" t="str">
        <f t="shared" si="90"/>
        <v/>
      </c>
      <c r="B513" s="96" t="str">
        <f t="shared" si="91"/>
        <v/>
      </c>
      <c r="C513" s="96" t="str">
        <f t="shared" si="92"/>
        <v/>
      </c>
      <c r="D513" s="13">
        <v>499</v>
      </c>
      <c r="E513" s="236"/>
      <c r="F513" s="241"/>
      <c r="G513" s="221"/>
      <c r="H513" s="221"/>
      <c r="I513" s="221"/>
      <c r="J513" s="235"/>
      <c r="K513" s="235"/>
      <c r="L513" s="221"/>
      <c r="M513" s="221"/>
      <c r="N513" s="282" t="str">
        <f t="shared" si="93"/>
        <v/>
      </c>
      <c r="O513" s="138">
        <f t="shared" si="94"/>
        <v>0</v>
      </c>
      <c r="P513" s="86"/>
      <c r="Q513" s="242"/>
      <c r="R513" s="243"/>
      <c r="S513" s="243"/>
      <c r="T513" s="242"/>
      <c r="U513" s="243"/>
      <c r="V513" s="243"/>
      <c r="W513" s="243"/>
      <c r="X513" s="243"/>
      <c r="Y513" s="243"/>
      <c r="Z513" s="243"/>
      <c r="AA513" s="243"/>
      <c r="AB513" s="243"/>
      <c r="AC513" s="243"/>
      <c r="AD513" s="243"/>
      <c r="AE513" s="243"/>
      <c r="AF513" s="221"/>
      <c r="AG513" s="221"/>
      <c r="AI513" s="101"/>
      <c r="AJ513" s="101"/>
      <c r="AK513" s="101"/>
      <c r="AL513" s="101"/>
      <c r="AM513" s="104">
        <f t="shared" si="95"/>
        <v>0</v>
      </c>
      <c r="BB513" s="101"/>
    </row>
    <row r="514" spans="1:54" ht="15" customHeight="1" x14ac:dyDescent="0.3">
      <c r="A514" s="96" t="str">
        <f t="shared" si="90"/>
        <v/>
      </c>
      <c r="B514" s="96" t="str">
        <f t="shared" si="91"/>
        <v/>
      </c>
      <c r="C514" s="96" t="str">
        <f t="shared" si="92"/>
        <v/>
      </c>
      <c r="D514" s="13">
        <v>500</v>
      </c>
      <c r="E514" s="236"/>
      <c r="F514" s="241"/>
      <c r="G514" s="221"/>
      <c r="H514" s="221"/>
      <c r="I514" s="221"/>
      <c r="J514" s="235"/>
      <c r="K514" s="235"/>
      <c r="L514" s="221"/>
      <c r="M514" s="221"/>
      <c r="N514" s="282" t="str">
        <f t="shared" si="93"/>
        <v/>
      </c>
      <c r="O514" s="138">
        <f t="shared" si="94"/>
        <v>0</v>
      </c>
      <c r="P514" s="86"/>
      <c r="Q514" s="242"/>
      <c r="R514" s="243"/>
      <c r="S514" s="243"/>
      <c r="T514" s="242"/>
      <c r="U514" s="243"/>
      <c r="V514" s="243"/>
      <c r="W514" s="243"/>
      <c r="X514" s="243"/>
      <c r="Y514" s="243"/>
      <c r="Z514" s="243"/>
      <c r="AA514" s="243"/>
      <c r="AB514" s="243"/>
      <c r="AC514" s="243"/>
      <c r="AD514" s="243"/>
      <c r="AE514" s="243"/>
      <c r="AF514" s="221"/>
      <c r="AG514" s="221"/>
      <c r="AI514" s="101"/>
      <c r="AJ514" s="101"/>
      <c r="AK514" s="101"/>
      <c r="AL514" s="101"/>
      <c r="AM514" s="104">
        <f t="shared" si="95"/>
        <v>0</v>
      </c>
      <c r="BB514" s="101"/>
    </row>
    <row r="515" spans="1:54" ht="15" customHeight="1" x14ac:dyDescent="0.3">
      <c r="A515" s="96" t="str">
        <f t="shared" si="90"/>
        <v/>
      </c>
      <c r="B515" s="96" t="str">
        <f t="shared" si="91"/>
        <v/>
      </c>
      <c r="C515" s="96" t="str">
        <f t="shared" si="92"/>
        <v/>
      </c>
      <c r="E515" s="6"/>
      <c r="F515" s="5"/>
      <c r="J515" s="6"/>
      <c r="L515" s="7"/>
      <c r="N515" s="6"/>
      <c r="O515" s="8"/>
      <c r="AF515" s="9"/>
      <c r="AI515" s="101"/>
      <c r="AJ515" s="101"/>
      <c r="AK515" s="101"/>
      <c r="AL515" s="101"/>
      <c r="AM515" s="104">
        <f t="shared" si="95"/>
        <v>0</v>
      </c>
      <c r="BB515" s="101"/>
    </row>
    <row r="516" spans="1:54" ht="15" customHeight="1" x14ac:dyDescent="0.3">
      <c r="A516" s="96" t="str">
        <f t="shared" si="90"/>
        <v/>
      </c>
      <c r="B516" s="96" t="str">
        <f t="shared" si="91"/>
        <v/>
      </c>
      <c r="C516" s="96" t="str">
        <f t="shared" si="92"/>
        <v/>
      </c>
      <c r="D516" s="6" t="s">
        <v>391</v>
      </c>
      <c r="E516" s="6"/>
      <c r="F516" s="5"/>
      <c r="J516" s="6"/>
      <c r="L516" s="7"/>
      <c r="N516" s="6"/>
      <c r="O516" s="8"/>
      <c r="AF516" s="9"/>
      <c r="AI516" s="101"/>
      <c r="AJ516" s="101"/>
      <c r="AK516" s="101"/>
      <c r="AL516" s="101"/>
      <c r="AM516" s="104">
        <f t="shared" si="95"/>
        <v>0</v>
      </c>
      <c r="BB516" s="101"/>
    </row>
    <row r="517" spans="1:54" ht="15" customHeight="1" x14ac:dyDescent="0.3">
      <c r="A517" s="96" t="str">
        <f t="shared" si="90"/>
        <v/>
      </c>
      <c r="B517" s="96" t="str">
        <f t="shared" si="91"/>
        <v/>
      </c>
      <c r="C517" s="96" t="str">
        <f t="shared" si="92"/>
        <v/>
      </c>
      <c r="E517" s="6"/>
      <c r="F517" s="5"/>
      <c r="J517" s="6"/>
      <c r="L517" s="7"/>
      <c r="N517" s="6"/>
      <c r="O517" s="8"/>
      <c r="AF517" s="9"/>
      <c r="AI517" s="101"/>
      <c r="AJ517" s="101"/>
      <c r="AK517" s="101"/>
      <c r="AL517" s="101"/>
      <c r="AM517" s="104">
        <f t="shared" si="95"/>
        <v>0</v>
      </c>
      <c r="BB517" s="101"/>
    </row>
    <row r="518" spans="1:54" ht="15" hidden="1" customHeight="1" x14ac:dyDescent="0.3">
      <c r="A518" s="96" t="str">
        <f t="shared" si="90"/>
        <v/>
      </c>
      <c r="B518" s="96" t="str">
        <f t="shared" si="91"/>
        <v/>
      </c>
      <c r="C518" s="96" t="str">
        <f t="shared" si="92"/>
        <v/>
      </c>
      <c r="E518" s="6"/>
      <c r="F518" s="5"/>
      <c r="J518" s="6"/>
      <c r="L518" s="7"/>
      <c r="N518" s="6"/>
      <c r="O518" s="8"/>
      <c r="AF518" s="9"/>
      <c r="AI518" s="101"/>
      <c r="AJ518" s="101"/>
      <c r="AK518" s="101"/>
      <c r="AL518" s="101"/>
      <c r="AM518" s="104">
        <f t="shared" si="95"/>
        <v>0</v>
      </c>
      <c r="BB518" s="101"/>
    </row>
    <row r="519" spans="1:54" ht="15" hidden="1" customHeight="1" x14ac:dyDescent="0.3">
      <c r="A519" s="96" t="str">
        <f t="shared" si="90"/>
        <v/>
      </c>
      <c r="B519" s="96" t="str">
        <f t="shared" si="91"/>
        <v/>
      </c>
      <c r="C519" s="96" t="str">
        <f t="shared" si="92"/>
        <v/>
      </c>
      <c r="E519" s="6"/>
      <c r="F519" s="5"/>
      <c r="J519" s="6"/>
      <c r="L519" s="7"/>
      <c r="N519" s="6"/>
      <c r="O519" s="8"/>
      <c r="AF519" s="9"/>
      <c r="AI519" s="101"/>
      <c r="AJ519" s="101"/>
      <c r="AK519" s="101"/>
      <c r="AL519" s="101"/>
      <c r="AM519" s="104">
        <f t="shared" si="95"/>
        <v>0</v>
      </c>
      <c r="BB519" s="101"/>
    </row>
    <row r="520" spans="1:54" ht="15" hidden="1" customHeight="1" x14ac:dyDescent="0.3">
      <c r="A520" s="96" t="str">
        <f t="shared" si="90"/>
        <v/>
      </c>
      <c r="B520" s="96" t="str">
        <f t="shared" si="91"/>
        <v/>
      </c>
      <c r="C520" s="96" t="str">
        <f t="shared" si="92"/>
        <v/>
      </c>
      <c r="E520" s="6"/>
      <c r="F520" s="5"/>
      <c r="J520" s="6"/>
      <c r="L520" s="7"/>
      <c r="N520" s="6"/>
      <c r="O520" s="8"/>
      <c r="AF520" s="9"/>
      <c r="AI520" s="101"/>
      <c r="AJ520" s="101"/>
      <c r="AK520" s="101"/>
      <c r="AL520" s="101"/>
      <c r="AM520" s="104">
        <f t="shared" si="95"/>
        <v>0</v>
      </c>
      <c r="BB520" s="101"/>
    </row>
    <row r="521" spans="1:54" ht="15" hidden="1" customHeight="1" x14ac:dyDescent="0.3">
      <c r="A521" s="96" t="str">
        <f t="shared" si="90"/>
        <v/>
      </c>
      <c r="B521" s="96" t="str">
        <f t="shared" si="91"/>
        <v/>
      </c>
      <c r="C521" s="96" t="str">
        <f t="shared" si="92"/>
        <v/>
      </c>
      <c r="E521" s="6"/>
      <c r="F521" s="5"/>
      <c r="J521" s="6"/>
      <c r="L521" s="7"/>
      <c r="N521" s="6"/>
      <c r="O521" s="8"/>
      <c r="AF521" s="9"/>
      <c r="AI521" s="101"/>
      <c r="AJ521" s="101"/>
      <c r="AK521" s="101"/>
      <c r="AL521" s="101"/>
      <c r="AM521" s="104">
        <f t="shared" si="95"/>
        <v>0</v>
      </c>
      <c r="BB521" s="101"/>
    </row>
    <row r="522" spans="1:54" ht="15" hidden="1" customHeight="1" x14ac:dyDescent="0.3">
      <c r="A522" s="96" t="str">
        <f t="shared" si="90"/>
        <v/>
      </c>
      <c r="B522" s="96" t="str">
        <f t="shared" si="91"/>
        <v/>
      </c>
      <c r="C522" s="96" t="str">
        <f t="shared" si="92"/>
        <v/>
      </c>
      <c r="E522" s="6"/>
      <c r="F522" s="5"/>
      <c r="J522" s="6"/>
      <c r="L522" s="7"/>
      <c r="N522" s="6"/>
      <c r="O522" s="8"/>
      <c r="AF522" s="9"/>
      <c r="AI522" s="101"/>
      <c r="AJ522" s="101"/>
      <c r="AK522" s="101"/>
      <c r="AL522" s="101"/>
      <c r="AM522" s="104">
        <f t="shared" si="95"/>
        <v>0</v>
      </c>
      <c r="BB522" s="101"/>
    </row>
    <row r="523" spans="1:54" ht="15" hidden="1" customHeight="1" x14ac:dyDescent="0.3">
      <c r="A523" s="96" t="str">
        <f t="shared" si="90"/>
        <v/>
      </c>
      <c r="B523" s="96" t="str">
        <f t="shared" si="91"/>
        <v/>
      </c>
      <c r="C523" s="96" t="str">
        <f t="shared" si="92"/>
        <v/>
      </c>
      <c r="E523" s="6"/>
      <c r="F523" s="5"/>
      <c r="J523" s="6"/>
      <c r="L523" s="7"/>
      <c r="N523" s="6"/>
      <c r="O523" s="8"/>
      <c r="AF523" s="9"/>
      <c r="AI523" s="101"/>
      <c r="AJ523" s="101"/>
      <c r="AK523" s="101"/>
      <c r="AL523" s="101"/>
      <c r="AM523" s="104">
        <f t="shared" si="95"/>
        <v>0</v>
      </c>
      <c r="BB523" s="101"/>
    </row>
    <row r="524" spans="1:54" ht="15" hidden="1" customHeight="1" x14ac:dyDescent="0.3">
      <c r="A524" s="96" t="str">
        <f t="shared" si="90"/>
        <v/>
      </c>
      <c r="B524" s="96" t="str">
        <f t="shared" si="91"/>
        <v/>
      </c>
      <c r="C524" s="96" t="str">
        <f t="shared" si="92"/>
        <v/>
      </c>
      <c r="E524" s="6"/>
      <c r="F524" s="5"/>
      <c r="J524" s="6"/>
      <c r="L524" s="7"/>
      <c r="N524" s="6"/>
      <c r="O524" s="8"/>
      <c r="AF524" s="9"/>
      <c r="AI524" s="101"/>
      <c r="AJ524" s="101"/>
      <c r="AK524" s="101"/>
      <c r="AL524" s="101"/>
      <c r="AM524" s="104">
        <f t="shared" si="95"/>
        <v>0</v>
      </c>
      <c r="BB524" s="101"/>
    </row>
    <row r="525" spans="1:54" ht="15" hidden="1" customHeight="1" x14ac:dyDescent="0.3">
      <c r="A525" s="96" t="str">
        <f t="shared" si="90"/>
        <v/>
      </c>
      <c r="B525" s="96" t="str">
        <f t="shared" si="91"/>
        <v/>
      </c>
      <c r="C525" s="96" t="str">
        <f t="shared" si="92"/>
        <v/>
      </c>
      <c r="E525" s="6"/>
      <c r="F525" s="5"/>
      <c r="J525" s="6"/>
      <c r="L525" s="7"/>
      <c r="N525" s="6"/>
      <c r="O525" s="8"/>
      <c r="AF525" s="9"/>
      <c r="AI525" s="101"/>
      <c r="AJ525" s="101"/>
      <c r="AK525" s="101"/>
      <c r="AL525" s="101"/>
      <c r="AM525" s="104">
        <f t="shared" si="95"/>
        <v>0</v>
      </c>
      <c r="BB525" s="101"/>
    </row>
    <row r="526" spans="1:54" ht="15" hidden="1" customHeight="1" x14ac:dyDescent="0.3">
      <c r="A526" s="96" t="str">
        <f t="shared" si="90"/>
        <v/>
      </c>
      <c r="B526" s="96" t="str">
        <f t="shared" si="91"/>
        <v/>
      </c>
      <c r="C526" s="96" t="str">
        <f t="shared" si="92"/>
        <v/>
      </c>
      <c r="E526" s="6"/>
      <c r="F526" s="5"/>
      <c r="J526" s="6"/>
      <c r="L526" s="7"/>
      <c r="N526" s="6"/>
      <c r="O526" s="8"/>
      <c r="AF526" s="9"/>
      <c r="AI526" s="101"/>
      <c r="AJ526" s="101"/>
      <c r="AK526" s="101"/>
      <c r="AL526" s="101"/>
      <c r="AM526" s="104">
        <f t="shared" si="95"/>
        <v>0</v>
      </c>
      <c r="BB526" s="101"/>
    </row>
    <row r="527" spans="1:54" ht="15" hidden="1" customHeight="1" x14ac:dyDescent="0.3">
      <c r="A527" s="96" t="str">
        <f t="shared" si="90"/>
        <v/>
      </c>
      <c r="B527" s="96" t="str">
        <f t="shared" si="91"/>
        <v/>
      </c>
      <c r="C527" s="96" t="str">
        <f t="shared" si="92"/>
        <v/>
      </c>
      <c r="E527" s="6"/>
      <c r="F527" s="5"/>
      <c r="J527" s="6"/>
      <c r="L527" s="7"/>
      <c r="N527" s="6"/>
      <c r="O527" s="8"/>
      <c r="AF527" s="9"/>
      <c r="AI527" s="101"/>
      <c r="AJ527" s="101"/>
      <c r="AK527" s="101"/>
      <c r="AL527" s="101"/>
      <c r="AM527" s="104">
        <f t="shared" si="95"/>
        <v>0</v>
      </c>
      <c r="BB527" s="101"/>
    </row>
    <row r="528" spans="1:54" ht="15" hidden="1" customHeight="1" x14ac:dyDescent="0.3">
      <c r="A528" s="96" t="str">
        <f t="shared" ref="A528:A591" si="96">IF(T528&lt;&gt;"",T528,IF(K528&lt;&gt;"",K528,IF(J528&lt;&gt;"",J528,"")))</f>
        <v/>
      </c>
      <c r="B528" s="96" t="str">
        <f t="shared" ref="B528:B591" si="97">IF(E528&lt;&gt;"",MONTH(E528),"")</f>
        <v/>
      </c>
      <c r="C528" s="96" t="str">
        <f t="shared" ref="C528:C591" si="98">IF(E528&lt;&gt;"",YEAR(E528),"")</f>
        <v/>
      </c>
      <c r="E528" s="6"/>
      <c r="F528" s="5"/>
      <c r="J528" s="6"/>
      <c r="L528" s="7"/>
      <c r="N528" s="6"/>
      <c r="O528" s="8"/>
      <c r="AF528" s="9"/>
      <c r="AI528" s="101"/>
      <c r="AJ528" s="101"/>
      <c r="AK528" s="101"/>
      <c r="AL528" s="101"/>
      <c r="AM528" s="104">
        <f t="shared" ref="AM528:AM591" si="99">SUM(V528:AE528)</f>
        <v>0</v>
      </c>
      <c r="BB528" s="101"/>
    </row>
    <row r="529" spans="1:54" ht="15" hidden="1" customHeight="1" x14ac:dyDescent="0.3">
      <c r="A529" s="96" t="str">
        <f t="shared" si="96"/>
        <v/>
      </c>
      <c r="B529" s="96" t="str">
        <f t="shared" si="97"/>
        <v/>
      </c>
      <c r="C529" s="96" t="str">
        <f t="shared" si="98"/>
        <v/>
      </c>
      <c r="E529" s="6"/>
      <c r="F529" s="5"/>
      <c r="J529" s="6"/>
      <c r="L529" s="7"/>
      <c r="N529" s="6"/>
      <c r="O529" s="8"/>
      <c r="AF529" s="9"/>
      <c r="AI529" s="101"/>
      <c r="AJ529" s="101"/>
      <c r="AK529" s="101"/>
      <c r="AL529" s="101"/>
      <c r="AM529" s="104">
        <f t="shared" si="99"/>
        <v>0</v>
      </c>
      <c r="BB529" s="101"/>
    </row>
    <row r="530" spans="1:54" ht="15" hidden="1" customHeight="1" x14ac:dyDescent="0.3">
      <c r="A530" s="96" t="str">
        <f t="shared" si="96"/>
        <v/>
      </c>
      <c r="B530" s="96" t="str">
        <f t="shared" si="97"/>
        <v/>
      </c>
      <c r="C530" s="96" t="str">
        <f t="shared" si="98"/>
        <v/>
      </c>
      <c r="E530" s="6"/>
      <c r="F530" s="5"/>
      <c r="J530" s="6"/>
      <c r="L530" s="7"/>
      <c r="N530" s="6"/>
      <c r="O530" s="8"/>
      <c r="AF530" s="9"/>
      <c r="AI530" s="101"/>
      <c r="AJ530" s="101"/>
      <c r="AK530" s="101"/>
      <c r="AL530" s="101"/>
      <c r="AM530" s="104">
        <f t="shared" si="99"/>
        <v>0</v>
      </c>
      <c r="BB530" s="101"/>
    </row>
    <row r="531" spans="1:54" ht="15" hidden="1" customHeight="1" x14ac:dyDescent="0.3">
      <c r="A531" s="96" t="str">
        <f t="shared" si="96"/>
        <v/>
      </c>
      <c r="B531" s="96" t="str">
        <f t="shared" si="97"/>
        <v/>
      </c>
      <c r="C531" s="96" t="str">
        <f t="shared" si="98"/>
        <v/>
      </c>
      <c r="E531" s="6"/>
      <c r="F531" s="5"/>
      <c r="J531" s="6"/>
      <c r="L531" s="7"/>
      <c r="N531" s="6"/>
      <c r="O531" s="8"/>
      <c r="AF531" s="9"/>
      <c r="AI531" s="101"/>
      <c r="AJ531" s="101"/>
      <c r="AK531" s="101"/>
      <c r="AL531" s="101"/>
      <c r="AM531" s="104">
        <f t="shared" si="99"/>
        <v>0</v>
      </c>
      <c r="BB531" s="101"/>
    </row>
    <row r="532" spans="1:54" ht="15" hidden="1" customHeight="1" x14ac:dyDescent="0.3">
      <c r="A532" s="96" t="str">
        <f t="shared" si="96"/>
        <v/>
      </c>
      <c r="B532" s="96" t="str">
        <f t="shared" si="97"/>
        <v/>
      </c>
      <c r="C532" s="96" t="str">
        <f t="shared" si="98"/>
        <v/>
      </c>
      <c r="E532" s="6"/>
      <c r="F532" s="5"/>
      <c r="J532" s="6"/>
      <c r="L532" s="7"/>
      <c r="N532" s="6"/>
      <c r="O532" s="8"/>
      <c r="AF532" s="9"/>
      <c r="AI532" s="101"/>
      <c r="AJ532" s="101"/>
      <c r="AK532" s="101"/>
      <c r="AL532" s="101"/>
      <c r="AM532" s="104">
        <f t="shared" si="99"/>
        <v>0</v>
      </c>
      <c r="BB532" s="101"/>
    </row>
    <row r="533" spans="1:54" ht="15" hidden="1" customHeight="1" x14ac:dyDescent="0.3">
      <c r="A533" s="96" t="str">
        <f t="shared" si="96"/>
        <v/>
      </c>
      <c r="B533" s="96" t="str">
        <f t="shared" si="97"/>
        <v/>
      </c>
      <c r="C533" s="96" t="str">
        <f t="shared" si="98"/>
        <v/>
      </c>
      <c r="E533" s="6"/>
      <c r="F533" s="5"/>
      <c r="J533" s="6"/>
      <c r="L533" s="7"/>
      <c r="N533" s="6"/>
      <c r="O533" s="8"/>
      <c r="AF533" s="9"/>
      <c r="AI533" s="101"/>
      <c r="AJ533" s="101"/>
      <c r="AK533" s="101"/>
      <c r="AL533" s="101"/>
      <c r="AM533" s="104">
        <f t="shared" si="99"/>
        <v>0</v>
      </c>
      <c r="BB533" s="101"/>
    </row>
    <row r="534" spans="1:54" ht="15" hidden="1" customHeight="1" x14ac:dyDescent="0.3">
      <c r="A534" s="96" t="str">
        <f t="shared" si="96"/>
        <v/>
      </c>
      <c r="B534" s="96" t="str">
        <f t="shared" si="97"/>
        <v/>
      </c>
      <c r="C534" s="96" t="str">
        <f t="shared" si="98"/>
        <v/>
      </c>
      <c r="E534" s="6"/>
      <c r="F534" s="5"/>
      <c r="J534" s="6"/>
      <c r="L534" s="7"/>
      <c r="N534" s="6"/>
      <c r="O534" s="8"/>
      <c r="AF534" s="9"/>
      <c r="AI534" s="101"/>
      <c r="AJ534" s="101"/>
      <c r="AK534" s="101"/>
      <c r="AL534" s="101"/>
      <c r="AM534" s="104">
        <f t="shared" si="99"/>
        <v>0</v>
      </c>
      <c r="BB534" s="101"/>
    </row>
    <row r="535" spans="1:54" ht="15" hidden="1" customHeight="1" x14ac:dyDescent="0.3">
      <c r="A535" s="96" t="str">
        <f t="shared" si="96"/>
        <v/>
      </c>
      <c r="B535" s="96" t="str">
        <f t="shared" si="97"/>
        <v/>
      </c>
      <c r="C535" s="96" t="str">
        <f t="shared" si="98"/>
        <v/>
      </c>
      <c r="E535" s="6"/>
      <c r="F535" s="5"/>
      <c r="J535" s="6"/>
      <c r="L535" s="7"/>
      <c r="N535" s="6"/>
      <c r="O535" s="8"/>
      <c r="AF535" s="9"/>
      <c r="AI535" s="101"/>
      <c r="AJ535" s="101"/>
      <c r="AK535" s="101"/>
      <c r="AL535" s="101"/>
      <c r="AM535" s="104">
        <f t="shared" si="99"/>
        <v>0</v>
      </c>
      <c r="BB535" s="101"/>
    </row>
    <row r="536" spans="1:54" ht="15" hidden="1" customHeight="1" x14ac:dyDescent="0.3">
      <c r="A536" s="96" t="str">
        <f t="shared" si="96"/>
        <v/>
      </c>
      <c r="B536" s="96" t="str">
        <f t="shared" si="97"/>
        <v/>
      </c>
      <c r="C536" s="96" t="str">
        <f t="shared" si="98"/>
        <v/>
      </c>
      <c r="E536" s="6"/>
      <c r="F536" s="5"/>
      <c r="J536" s="6"/>
      <c r="L536" s="7"/>
      <c r="N536" s="6"/>
      <c r="O536" s="8"/>
      <c r="AF536" s="9"/>
      <c r="AI536" s="101"/>
      <c r="AJ536" s="101"/>
      <c r="AK536" s="101"/>
      <c r="AL536" s="101"/>
      <c r="AM536" s="104">
        <f t="shared" si="99"/>
        <v>0</v>
      </c>
      <c r="BB536" s="101"/>
    </row>
    <row r="537" spans="1:54" ht="15" hidden="1" customHeight="1" x14ac:dyDescent="0.3">
      <c r="A537" s="96" t="str">
        <f t="shared" si="96"/>
        <v/>
      </c>
      <c r="B537" s="96" t="str">
        <f t="shared" si="97"/>
        <v/>
      </c>
      <c r="C537" s="96" t="str">
        <f t="shared" si="98"/>
        <v/>
      </c>
      <c r="E537" s="6"/>
      <c r="F537" s="5"/>
      <c r="J537" s="6"/>
      <c r="L537" s="7"/>
      <c r="N537" s="6"/>
      <c r="O537" s="8"/>
      <c r="AF537" s="9"/>
      <c r="AI537" s="101"/>
      <c r="AJ537" s="101"/>
      <c r="AK537" s="101"/>
      <c r="AL537" s="101"/>
      <c r="AM537" s="104">
        <f t="shared" si="99"/>
        <v>0</v>
      </c>
      <c r="BB537" s="101"/>
    </row>
    <row r="538" spans="1:54" ht="15" hidden="1" customHeight="1" x14ac:dyDescent="0.3">
      <c r="A538" s="96" t="str">
        <f t="shared" si="96"/>
        <v/>
      </c>
      <c r="B538" s="96" t="str">
        <f t="shared" si="97"/>
        <v/>
      </c>
      <c r="C538" s="96" t="str">
        <f t="shared" si="98"/>
        <v/>
      </c>
      <c r="E538" s="6"/>
      <c r="F538" s="5"/>
      <c r="J538" s="6"/>
      <c r="L538" s="7"/>
      <c r="N538" s="6"/>
      <c r="O538" s="8"/>
      <c r="AF538" s="9"/>
      <c r="AI538" s="101"/>
      <c r="AJ538" s="101"/>
      <c r="AK538" s="101"/>
      <c r="AL538" s="101"/>
      <c r="AM538" s="104">
        <f t="shared" si="99"/>
        <v>0</v>
      </c>
      <c r="BB538" s="101"/>
    </row>
    <row r="539" spans="1:54" ht="15" hidden="1" customHeight="1" x14ac:dyDescent="0.3">
      <c r="A539" s="96" t="str">
        <f t="shared" si="96"/>
        <v/>
      </c>
      <c r="B539" s="96" t="str">
        <f t="shared" si="97"/>
        <v/>
      </c>
      <c r="C539" s="96" t="str">
        <f t="shared" si="98"/>
        <v/>
      </c>
      <c r="E539" s="6"/>
      <c r="F539" s="5"/>
      <c r="J539" s="6"/>
      <c r="L539" s="7"/>
      <c r="N539" s="6"/>
      <c r="O539" s="8"/>
      <c r="AF539" s="9"/>
      <c r="AI539" s="101"/>
      <c r="AJ539" s="101"/>
      <c r="AK539" s="101"/>
      <c r="AL539" s="101"/>
      <c r="AM539" s="104">
        <f t="shared" si="99"/>
        <v>0</v>
      </c>
      <c r="BB539" s="101"/>
    </row>
    <row r="540" spans="1:54" ht="15" hidden="1" customHeight="1" x14ac:dyDescent="0.3">
      <c r="A540" s="96" t="str">
        <f t="shared" si="96"/>
        <v/>
      </c>
      <c r="B540" s="96" t="str">
        <f t="shared" si="97"/>
        <v/>
      </c>
      <c r="C540" s="96" t="str">
        <f t="shared" si="98"/>
        <v/>
      </c>
      <c r="E540" s="6"/>
      <c r="F540" s="5"/>
      <c r="J540" s="6"/>
      <c r="L540" s="7"/>
      <c r="N540" s="6"/>
      <c r="O540" s="8"/>
      <c r="AF540" s="9"/>
      <c r="AI540" s="101"/>
      <c r="AJ540" s="101"/>
      <c r="AK540" s="101"/>
      <c r="AL540" s="101"/>
      <c r="AM540" s="104">
        <f t="shared" si="99"/>
        <v>0</v>
      </c>
      <c r="BB540" s="101"/>
    </row>
    <row r="541" spans="1:54" ht="15" hidden="1" customHeight="1" x14ac:dyDescent="0.3">
      <c r="A541" s="96" t="str">
        <f t="shared" si="96"/>
        <v/>
      </c>
      <c r="B541" s="96" t="str">
        <f t="shared" si="97"/>
        <v/>
      </c>
      <c r="C541" s="96" t="str">
        <f t="shared" si="98"/>
        <v/>
      </c>
      <c r="E541" s="6"/>
      <c r="F541" s="5"/>
      <c r="J541" s="6"/>
      <c r="L541" s="7"/>
      <c r="N541" s="6"/>
      <c r="O541" s="8"/>
      <c r="AF541" s="9"/>
      <c r="AI541" s="101"/>
      <c r="AJ541" s="101"/>
      <c r="AK541" s="101"/>
      <c r="AL541" s="101"/>
      <c r="AM541" s="104">
        <f t="shared" si="99"/>
        <v>0</v>
      </c>
      <c r="BB541" s="101"/>
    </row>
    <row r="542" spans="1:54" ht="15" hidden="1" customHeight="1" x14ac:dyDescent="0.3">
      <c r="A542" s="96" t="str">
        <f t="shared" si="96"/>
        <v/>
      </c>
      <c r="B542" s="96" t="str">
        <f t="shared" si="97"/>
        <v/>
      </c>
      <c r="C542" s="96" t="str">
        <f t="shared" si="98"/>
        <v/>
      </c>
      <c r="E542" s="6"/>
      <c r="F542" s="5"/>
      <c r="J542" s="6"/>
      <c r="L542" s="7"/>
      <c r="N542" s="6"/>
      <c r="O542" s="8"/>
      <c r="AF542" s="9"/>
      <c r="AI542" s="101"/>
      <c r="AJ542" s="101"/>
      <c r="AK542" s="101"/>
      <c r="AL542" s="101"/>
      <c r="AM542" s="104">
        <f t="shared" si="99"/>
        <v>0</v>
      </c>
      <c r="BB542" s="101"/>
    </row>
    <row r="543" spans="1:54" ht="15" hidden="1" customHeight="1" x14ac:dyDescent="0.3">
      <c r="A543" s="96" t="str">
        <f t="shared" si="96"/>
        <v/>
      </c>
      <c r="B543" s="96" t="str">
        <f t="shared" si="97"/>
        <v/>
      </c>
      <c r="C543" s="96" t="str">
        <f t="shared" si="98"/>
        <v/>
      </c>
      <c r="E543" s="6"/>
      <c r="F543" s="5"/>
      <c r="J543" s="6"/>
      <c r="L543" s="7"/>
      <c r="N543" s="6"/>
      <c r="O543" s="8"/>
      <c r="AF543" s="9"/>
      <c r="AI543" s="101"/>
      <c r="AJ543" s="101"/>
      <c r="AK543" s="101"/>
      <c r="AL543" s="101"/>
      <c r="AM543" s="104">
        <f t="shared" si="99"/>
        <v>0</v>
      </c>
      <c r="BB543" s="101"/>
    </row>
    <row r="544" spans="1:54" ht="15" hidden="1" customHeight="1" x14ac:dyDescent="0.3">
      <c r="A544" s="96" t="str">
        <f t="shared" si="96"/>
        <v/>
      </c>
      <c r="B544" s="96" t="str">
        <f t="shared" si="97"/>
        <v/>
      </c>
      <c r="C544" s="96" t="str">
        <f t="shared" si="98"/>
        <v/>
      </c>
      <c r="E544" s="6"/>
      <c r="F544" s="5"/>
      <c r="J544" s="6"/>
      <c r="L544" s="7"/>
      <c r="N544" s="6"/>
      <c r="O544" s="8"/>
      <c r="AF544" s="9"/>
      <c r="AI544" s="101"/>
      <c r="AJ544" s="101"/>
      <c r="AK544" s="101"/>
      <c r="AL544" s="101"/>
      <c r="AM544" s="104">
        <f t="shared" si="99"/>
        <v>0</v>
      </c>
      <c r="BB544" s="101"/>
    </row>
    <row r="545" spans="1:54" ht="15" hidden="1" customHeight="1" x14ac:dyDescent="0.3">
      <c r="A545" s="96" t="str">
        <f t="shared" si="96"/>
        <v/>
      </c>
      <c r="B545" s="96" t="str">
        <f t="shared" si="97"/>
        <v/>
      </c>
      <c r="C545" s="96" t="str">
        <f t="shared" si="98"/>
        <v/>
      </c>
      <c r="E545" s="6"/>
      <c r="F545" s="5"/>
      <c r="J545" s="6"/>
      <c r="L545" s="7"/>
      <c r="N545" s="6"/>
      <c r="O545" s="8"/>
      <c r="AF545" s="9"/>
      <c r="AI545" s="101"/>
      <c r="AJ545" s="101"/>
      <c r="AK545" s="101"/>
      <c r="AL545" s="101"/>
      <c r="AM545" s="104">
        <f t="shared" si="99"/>
        <v>0</v>
      </c>
      <c r="BB545" s="101"/>
    </row>
    <row r="546" spans="1:54" ht="15" hidden="1" customHeight="1" x14ac:dyDescent="0.3">
      <c r="A546" s="96" t="str">
        <f t="shared" si="96"/>
        <v/>
      </c>
      <c r="B546" s="96" t="str">
        <f t="shared" si="97"/>
        <v/>
      </c>
      <c r="C546" s="96" t="str">
        <f t="shared" si="98"/>
        <v/>
      </c>
      <c r="E546" s="6"/>
      <c r="F546" s="5"/>
      <c r="J546" s="6"/>
      <c r="L546" s="7"/>
      <c r="N546" s="6"/>
      <c r="O546" s="8"/>
      <c r="AF546" s="9"/>
      <c r="AI546" s="101"/>
      <c r="AJ546" s="101"/>
      <c r="AK546" s="101"/>
      <c r="AL546" s="101"/>
      <c r="AM546" s="104">
        <f t="shared" si="99"/>
        <v>0</v>
      </c>
      <c r="BB546" s="101"/>
    </row>
    <row r="547" spans="1:54" ht="15" hidden="1" customHeight="1" x14ac:dyDescent="0.3">
      <c r="A547" s="96" t="str">
        <f t="shared" si="96"/>
        <v/>
      </c>
      <c r="B547" s="96" t="str">
        <f t="shared" si="97"/>
        <v/>
      </c>
      <c r="C547" s="96" t="str">
        <f t="shared" si="98"/>
        <v/>
      </c>
      <c r="E547" s="6"/>
      <c r="F547" s="5"/>
      <c r="J547" s="6"/>
      <c r="L547" s="7"/>
      <c r="N547" s="6"/>
      <c r="O547" s="8"/>
      <c r="AF547" s="9"/>
      <c r="AI547" s="101"/>
      <c r="AJ547" s="101"/>
      <c r="AK547" s="101"/>
      <c r="AL547" s="101"/>
      <c r="AM547" s="104">
        <f t="shared" si="99"/>
        <v>0</v>
      </c>
      <c r="BB547" s="101"/>
    </row>
    <row r="548" spans="1:54" ht="15" hidden="1" customHeight="1" x14ac:dyDescent="0.3">
      <c r="A548" s="96" t="str">
        <f t="shared" si="96"/>
        <v/>
      </c>
      <c r="B548" s="96" t="str">
        <f t="shared" si="97"/>
        <v/>
      </c>
      <c r="C548" s="96" t="str">
        <f t="shared" si="98"/>
        <v/>
      </c>
      <c r="E548" s="6"/>
      <c r="F548" s="5"/>
      <c r="J548" s="6"/>
      <c r="L548" s="7"/>
      <c r="N548" s="6"/>
      <c r="O548" s="8"/>
      <c r="AF548" s="9"/>
      <c r="AI548" s="101"/>
      <c r="AJ548" s="101"/>
      <c r="AK548" s="101"/>
      <c r="AL548" s="101"/>
      <c r="AM548" s="104">
        <f t="shared" si="99"/>
        <v>0</v>
      </c>
      <c r="BB548" s="101"/>
    </row>
    <row r="549" spans="1:54" ht="15" hidden="1" customHeight="1" x14ac:dyDescent="0.3">
      <c r="A549" s="96" t="str">
        <f t="shared" si="96"/>
        <v/>
      </c>
      <c r="B549" s="96" t="str">
        <f t="shared" si="97"/>
        <v/>
      </c>
      <c r="C549" s="96" t="str">
        <f t="shared" si="98"/>
        <v/>
      </c>
      <c r="E549" s="6"/>
      <c r="F549" s="5"/>
      <c r="J549" s="6"/>
      <c r="L549" s="7"/>
      <c r="N549" s="6"/>
      <c r="O549" s="8"/>
      <c r="AF549" s="9"/>
      <c r="AI549" s="101"/>
      <c r="AJ549" s="101"/>
      <c r="AK549" s="101"/>
      <c r="AL549" s="101"/>
      <c r="AM549" s="104">
        <f t="shared" si="99"/>
        <v>0</v>
      </c>
      <c r="BB549" s="101"/>
    </row>
    <row r="550" spans="1:54" ht="15" hidden="1" customHeight="1" x14ac:dyDescent="0.3">
      <c r="A550" s="96" t="str">
        <f t="shared" si="96"/>
        <v/>
      </c>
      <c r="B550" s="96" t="str">
        <f t="shared" si="97"/>
        <v/>
      </c>
      <c r="C550" s="96" t="str">
        <f t="shared" si="98"/>
        <v/>
      </c>
      <c r="E550" s="6"/>
      <c r="F550" s="5"/>
      <c r="J550" s="6"/>
      <c r="L550" s="7"/>
      <c r="N550" s="6"/>
      <c r="O550" s="8"/>
      <c r="AF550" s="9"/>
      <c r="AI550" s="101"/>
      <c r="AJ550" s="101"/>
      <c r="AK550" s="101"/>
      <c r="AL550" s="101"/>
      <c r="AM550" s="104">
        <f t="shared" si="99"/>
        <v>0</v>
      </c>
      <c r="BB550" s="101"/>
    </row>
    <row r="551" spans="1:54" ht="15" hidden="1" customHeight="1" x14ac:dyDescent="0.3">
      <c r="A551" s="96" t="str">
        <f t="shared" si="96"/>
        <v/>
      </c>
      <c r="B551" s="96" t="str">
        <f t="shared" si="97"/>
        <v/>
      </c>
      <c r="C551" s="96" t="str">
        <f t="shared" si="98"/>
        <v/>
      </c>
      <c r="E551" s="6"/>
      <c r="F551" s="5"/>
      <c r="J551" s="6"/>
      <c r="L551" s="7"/>
      <c r="N551" s="6"/>
      <c r="O551" s="8"/>
      <c r="AF551" s="9"/>
      <c r="AI551" s="101"/>
      <c r="AJ551" s="101"/>
      <c r="AK551" s="101"/>
      <c r="AL551" s="101"/>
      <c r="AM551" s="104">
        <f t="shared" si="99"/>
        <v>0</v>
      </c>
      <c r="BB551" s="101"/>
    </row>
    <row r="552" spans="1:54" ht="15" hidden="1" customHeight="1" x14ac:dyDescent="0.3">
      <c r="A552" s="96" t="str">
        <f t="shared" si="96"/>
        <v/>
      </c>
      <c r="B552" s="96" t="str">
        <f t="shared" si="97"/>
        <v/>
      </c>
      <c r="C552" s="96" t="str">
        <f t="shared" si="98"/>
        <v/>
      </c>
      <c r="E552" s="6"/>
      <c r="F552" s="5"/>
      <c r="J552" s="6"/>
      <c r="L552" s="7"/>
      <c r="N552" s="6"/>
      <c r="O552" s="8"/>
      <c r="AF552" s="9"/>
      <c r="AI552" s="101"/>
      <c r="AJ552" s="101"/>
      <c r="AK552" s="101"/>
      <c r="AL552" s="101"/>
      <c r="AM552" s="104">
        <f t="shared" si="99"/>
        <v>0</v>
      </c>
      <c r="BB552" s="101"/>
    </row>
    <row r="553" spans="1:54" ht="15" hidden="1" customHeight="1" x14ac:dyDescent="0.3">
      <c r="A553" s="96" t="str">
        <f t="shared" si="96"/>
        <v/>
      </c>
      <c r="B553" s="96" t="str">
        <f t="shared" si="97"/>
        <v/>
      </c>
      <c r="C553" s="96" t="str">
        <f t="shared" si="98"/>
        <v/>
      </c>
      <c r="E553" s="6"/>
      <c r="F553" s="5"/>
      <c r="J553" s="6"/>
      <c r="L553" s="7"/>
      <c r="N553" s="6"/>
      <c r="O553" s="8"/>
      <c r="AF553" s="9"/>
      <c r="AI553" s="101"/>
      <c r="AJ553" s="101"/>
      <c r="AK553" s="101"/>
      <c r="AL553" s="101"/>
      <c r="AM553" s="104">
        <f t="shared" si="99"/>
        <v>0</v>
      </c>
      <c r="BB553" s="101"/>
    </row>
    <row r="554" spans="1:54" ht="15" hidden="1" customHeight="1" x14ac:dyDescent="0.3">
      <c r="A554" s="96" t="str">
        <f t="shared" si="96"/>
        <v/>
      </c>
      <c r="B554" s="96" t="str">
        <f t="shared" si="97"/>
        <v/>
      </c>
      <c r="C554" s="96" t="str">
        <f t="shared" si="98"/>
        <v/>
      </c>
      <c r="E554" s="6"/>
      <c r="F554" s="5"/>
      <c r="J554" s="6"/>
      <c r="L554" s="7"/>
      <c r="N554" s="6"/>
      <c r="O554" s="8"/>
      <c r="AF554" s="9"/>
      <c r="AI554" s="101"/>
      <c r="AJ554" s="101"/>
      <c r="AK554" s="101"/>
      <c r="AL554" s="101"/>
      <c r="AM554" s="104">
        <f t="shared" si="99"/>
        <v>0</v>
      </c>
      <c r="BB554" s="101"/>
    </row>
    <row r="555" spans="1:54" ht="15" hidden="1" customHeight="1" x14ac:dyDescent="0.3">
      <c r="A555" s="96" t="str">
        <f t="shared" si="96"/>
        <v/>
      </c>
      <c r="B555" s="96" t="str">
        <f t="shared" si="97"/>
        <v/>
      </c>
      <c r="C555" s="96" t="str">
        <f t="shared" si="98"/>
        <v/>
      </c>
      <c r="E555" s="6"/>
      <c r="F555" s="5"/>
      <c r="J555" s="6"/>
      <c r="L555" s="7"/>
      <c r="N555" s="6"/>
      <c r="O555" s="8"/>
      <c r="AF555" s="9"/>
      <c r="AI555" s="101"/>
      <c r="AJ555" s="101"/>
      <c r="AK555" s="101"/>
      <c r="AL555" s="101"/>
      <c r="AM555" s="104">
        <f t="shared" si="99"/>
        <v>0</v>
      </c>
      <c r="BB555" s="101"/>
    </row>
    <row r="556" spans="1:54" ht="15" hidden="1" customHeight="1" x14ac:dyDescent="0.3">
      <c r="A556" s="96" t="str">
        <f t="shared" si="96"/>
        <v/>
      </c>
      <c r="B556" s="96" t="str">
        <f t="shared" si="97"/>
        <v/>
      </c>
      <c r="C556" s="96" t="str">
        <f t="shared" si="98"/>
        <v/>
      </c>
      <c r="E556" s="6"/>
      <c r="F556" s="5"/>
      <c r="J556" s="6"/>
      <c r="L556" s="7"/>
      <c r="N556" s="6"/>
      <c r="O556" s="8"/>
      <c r="AF556" s="9"/>
      <c r="AI556" s="101"/>
      <c r="AJ556" s="101"/>
      <c r="AK556" s="101"/>
      <c r="AL556" s="101"/>
      <c r="AM556" s="104">
        <f t="shared" si="99"/>
        <v>0</v>
      </c>
      <c r="BB556" s="101"/>
    </row>
    <row r="557" spans="1:54" ht="15" hidden="1" customHeight="1" x14ac:dyDescent="0.3">
      <c r="A557" s="96" t="str">
        <f t="shared" si="96"/>
        <v/>
      </c>
      <c r="B557" s="96" t="str">
        <f t="shared" si="97"/>
        <v/>
      </c>
      <c r="C557" s="96" t="str">
        <f t="shared" si="98"/>
        <v/>
      </c>
      <c r="E557" s="6"/>
      <c r="F557" s="5"/>
      <c r="J557" s="6"/>
      <c r="L557" s="7"/>
      <c r="N557" s="6"/>
      <c r="O557" s="8"/>
      <c r="AF557" s="9"/>
      <c r="AI557" s="101"/>
      <c r="AJ557" s="101"/>
      <c r="AK557" s="101"/>
      <c r="AL557" s="101"/>
      <c r="AM557" s="104">
        <f t="shared" si="99"/>
        <v>0</v>
      </c>
      <c r="BB557" s="101"/>
    </row>
    <row r="558" spans="1:54" ht="15" hidden="1" customHeight="1" x14ac:dyDescent="0.3">
      <c r="A558" s="96" t="str">
        <f t="shared" si="96"/>
        <v/>
      </c>
      <c r="B558" s="96" t="str">
        <f t="shared" si="97"/>
        <v/>
      </c>
      <c r="C558" s="96" t="str">
        <f t="shared" si="98"/>
        <v/>
      </c>
      <c r="E558" s="6"/>
      <c r="F558" s="5"/>
      <c r="J558" s="6"/>
      <c r="L558" s="7"/>
      <c r="N558" s="6"/>
      <c r="O558" s="8"/>
      <c r="AF558" s="9"/>
      <c r="AI558" s="101"/>
      <c r="AJ558" s="101"/>
      <c r="AK558" s="101"/>
      <c r="AL558" s="101"/>
      <c r="AM558" s="104">
        <f t="shared" si="99"/>
        <v>0</v>
      </c>
      <c r="BB558" s="101"/>
    </row>
    <row r="559" spans="1:54" ht="15" hidden="1" customHeight="1" x14ac:dyDescent="0.3">
      <c r="A559" s="96" t="str">
        <f t="shared" si="96"/>
        <v/>
      </c>
      <c r="B559" s="96" t="str">
        <f t="shared" si="97"/>
        <v/>
      </c>
      <c r="C559" s="96" t="str">
        <f t="shared" si="98"/>
        <v/>
      </c>
      <c r="E559" s="6"/>
      <c r="F559" s="5"/>
      <c r="J559" s="6"/>
      <c r="L559" s="7"/>
      <c r="N559" s="6"/>
      <c r="O559" s="8"/>
      <c r="AF559" s="9"/>
      <c r="AI559" s="101"/>
      <c r="AJ559" s="101"/>
      <c r="AK559" s="101"/>
      <c r="AL559" s="101"/>
      <c r="AM559" s="104">
        <f t="shared" si="99"/>
        <v>0</v>
      </c>
      <c r="BB559" s="101"/>
    </row>
    <row r="560" spans="1:54" ht="15" hidden="1" customHeight="1" x14ac:dyDescent="0.3">
      <c r="A560" s="96" t="str">
        <f t="shared" si="96"/>
        <v/>
      </c>
      <c r="B560" s="96" t="str">
        <f t="shared" si="97"/>
        <v/>
      </c>
      <c r="C560" s="96" t="str">
        <f t="shared" si="98"/>
        <v/>
      </c>
      <c r="E560" s="6"/>
      <c r="F560" s="5"/>
      <c r="J560" s="6"/>
      <c r="L560" s="7"/>
      <c r="N560" s="6"/>
      <c r="O560" s="8"/>
      <c r="AF560" s="9"/>
      <c r="AI560" s="101"/>
      <c r="AJ560" s="101"/>
      <c r="AK560" s="101"/>
      <c r="AL560" s="101"/>
      <c r="AM560" s="104">
        <f t="shared" si="99"/>
        <v>0</v>
      </c>
      <c r="BB560" s="101"/>
    </row>
    <row r="561" spans="1:54" ht="15" hidden="1" customHeight="1" x14ac:dyDescent="0.3">
      <c r="A561" s="96" t="str">
        <f t="shared" si="96"/>
        <v/>
      </c>
      <c r="B561" s="96" t="str">
        <f t="shared" si="97"/>
        <v/>
      </c>
      <c r="C561" s="96" t="str">
        <f t="shared" si="98"/>
        <v/>
      </c>
      <c r="E561" s="6"/>
      <c r="F561" s="5"/>
      <c r="J561" s="6"/>
      <c r="L561" s="7"/>
      <c r="N561" s="6"/>
      <c r="O561" s="8"/>
      <c r="AF561" s="9"/>
      <c r="AI561" s="101"/>
      <c r="AJ561" s="101"/>
      <c r="AK561" s="101"/>
      <c r="AL561" s="101"/>
      <c r="AM561" s="104">
        <f t="shared" si="99"/>
        <v>0</v>
      </c>
      <c r="BB561" s="101"/>
    </row>
    <row r="562" spans="1:54" ht="15" hidden="1" customHeight="1" x14ac:dyDescent="0.3">
      <c r="A562" s="96" t="str">
        <f t="shared" si="96"/>
        <v/>
      </c>
      <c r="B562" s="96" t="str">
        <f t="shared" si="97"/>
        <v/>
      </c>
      <c r="C562" s="96" t="str">
        <f t="shared" si="98"/>
        <v/>
      </c>
      <c r="E562" s="6"/>
      <c r="F562" s="5"/>
      <c r="J562" s="6"/>
      <c r="L562" s="7"/>
      <c r="N562" s="6"/>
      <c r="O562" s="8"/>
      <c r="AF562" s="9"/>
      <c r="AI562" s="101"/>
      <c r="AJ562" s="101"/>
      <c r="AK562" s="101"/>
      <c r="AL562" s="101"/>
      <c r="AM562" s="104">
        <f t="shared" si="99"/>
        <v>0</v>
      </c>
      <c r="BB562" s="101"/>
    </row>
    <row r="563" spans="1:54" ht="15" hidden="1" customHeight="1" x14ac:dyDescent="0.3">
      <c r="A563" s="96" t="str">
        <f t="shared" si="96"/>
        <v/>
      </c>
      <c r="B563" s="96" t="str">
        <f t="shared" si="97"/>
        <v/>
      </c>
      <c r="C563" s="96" t="str">
        <f t="shared" si="98"/>
        <v/>
      </c>
      <c r="E563" s="6"/>
      <c r="F563" s="5"/>
      <c r="J563" s="6"/>
      <c r="L563" s="7"/>
      <c r="N563" s="6"/>
      <c r="O563" s="8"/>
      <c r="AF563" s="9"/>
      <c r="AI563" s="101"/>
      <c r="AJ563" s="101"/>
      <c r="AK563" s="101"/>
      <c r="AL563" s="101"/>
      <c r="AM563" s="104">
        <f t="shared" si="99"/>
        <v>0</v>
      </c>
      <c r="BB563" s="101"/>
    </row>
    <row r="564" spans="1:54" ht="15" hidden="1" customHeight="1" x14ac:dyDescent="0.3">
      <c r="A564" s="96" t="str">
        <f t="shared" si="96"/>
        <v/>
      </c>
      <c r="B564" s="96" t="str">
        <f t="shared" si="97"/>
        <v/>
      </c>
      <c r="C564" s="96" t="str">
        <f t="shared" si="98"/>
        <v/>
      </c>
      <c r="E564" s="6"/>
      <c r="F564" s="5"/>
      <c r="J564" s="6"/>
      <c r="L564" s="7"/>
      <c r="N564" s="6"/>
      <c r="O564" s="8"/>
      <c r="AF564" s="9"/>
      <c r="AI564" s="101"/>
      <c r="AJ564" s="101"/>
      <c r="AK564" s="101"/>
      <c r="AL564" s="101"/>
      <c r="AM564" s="104">
        <f t="shared" si="99"/>
        <v>0</v>
      </c>
      <c r="BB564" s="101"/>
    </row>
    <row r="565" spans="1:54" ht="15" hidden="1" customHeight="1" x14ac:dyDescent="0.3">
      <c r="A565" s="96" t="str">
        <f t="shared" si="96"/>
        <v/>
      </c>
      <c r="B565" s="96" t="str">
        <f t="shared" si="97"/>
        <v/>
      </c>
      <c r="C565" s="96" t="str">
        <f t="shared" si="98"/>
        <v/>
      </c>
      <c r="E565" s="6"/>
      <c r="F565" s="5"/>
      <c r="J565" s="6"/>
      <c r="L565" s="7"/>
      <c r="N565" s="6"/>
      <c r="O565" s="8"/>
      <c r="AF565" s="9"/>
      <c r="AI565" s="101"/>
      <c r="AJ565" s="101"/>
      <c r="AK565" s="101"/>
      <c r="AL565" s="101"/>
      <c r="AM565" s="104">
        <f t="shared" si="99"/>
        <v>0</v>
      </c>
      <c r="BB565" s="101"/>
    </row>
    <row r="566" spans="1:54" ht="15" hidden="1" customHeight="1" x14ac:dyDescent="0.3">
      <c r="A566" s="96" t="str">
        <f t="shared" si="96"/>
        <v/>
      </c>
      <c r="B566" s="96" t="str">
        <f t="shared" si="97"/>
        <v/>
      </c>
      <c r="C566" s="96" t="str">
        <f t="shared" si="98"/>
        <v/>
      </c>
      <c r="E566" s="6"/>
      <c r="F566" s="5"/>
      <c r="J566" s="6"/>
      <c r="L566" s="7"/>
      <c r="N566" s="6"/>
      <c r="O566" s="8"/>
      <c r="AF566" s="9"/>
      <c r="AI566" s="101"/>
      <c r="AJ566" s="101"/>
      <c r="AK566" s="101"/>
      <c r="AL566" s="101"/>
      <c r="AM566" s="104">
        <f t="shared" si="99"/>
        <v>0</v>
      </c>
      <c r="BB566" s="101"/>
    </row>
    <row r="567" spans="1:54" ht="15" hidden="1" customHeight="1" x14ac:dyDescent="0.3">
      <c r="A567" s="96" t="str">
        <f t="shared" si="96"/>
        <v/>
      </c>
      <c r="B567" s="96" t="str">
        <f t="shared" si="97"/>
        <v/>
      </c>
      <c r="C567" s="96" t="str">
        <f t="shared" si="98"/>
        <v/>
      </c>
      <c r="E567" s="6"/>
      <c r="F567" s="5"/>
      <c r="J567" s="6"/>
      <c r="L567" s="7"/>
      <c r="N567" s="6"/>
      <c r="O567" s="8"/>
      <c r="AF567" s="9"/>
      <c r="AI567" s="101"/>
      <c r="AJ567" s="101"/>
      <c r="AK567" s="101"/>
      <c r="AL567" s="101"/>
      <c r="AM567" s="104">
        <f t="shared" si="99"/>
        <v>0</v>
      </c>
      <c r="BB567" s="101"/>
    </row>
    <row r="568" spans="1:54" ht="15" hidden="1" customHeight="1" x14ac:dyDescent="0.3">
      <c r="A568" s="96" t="str">
        <f t="shared" si="96"/>
        <v/>
      </c>
      <c r="B568" s="96" t="str">
        <f t="shared" si="97"/>
        <v/>
      </c>
      <c r="C568" s="96" t="str">
        <f t="shared" si="98"/>
        <v/>
      </c>
      <c r="E568" s="6"/>
      <c r="F568" s="5"/>
      <c r="J568" s="6"/>
      <c r="L568" s="7"/>
      <c r="N568" s="6"/>
      <c r="O568" s="8"/>
      <c r="AF568" s="9"/>
      <c r="AI568" s="101"/>
      <c r="AJ568" s="101"/>
      <c r="AK568" s="101"/>
      <c r="AL568" s="101"/>
      <c r="AM568" s="104">
        <f t="shared" si="99"/>
        <v>0</v>
      </c>
      <c r="BB568" s="101"/>
    </row>
    <row r="569" spans="1:54" ht="15" hidden="1" customHeight="1" x14ac:dyDescent="0.3">
      <c r="A569" s="96" t="str">
        <f t="shared" si="96"/>
        <v/>
      </c>
      <c r="B569" s="96" t="str">
        <f t="shared" si="97"/>
        <v/>
      </c>
      <c r="C569" s="96" t="str">
        <f t="shared" si="98"/>
        <v/>
      </c>
      <c r="E569" s="6"/>
      <c r="F569" s="5"/>
      <c r="J569" s="6"/>
      <c r="L569" s="7"/>
      <c r="N569" s="6"/>
      <c r="O569" s="8"/>
      <c r="AF569" s="9"/>
      <c r="AI569" s="101"/>
      <c r="AJ569" s="101"/>
      <c r="AK569" s="101"/>
      <c r="AL569" s="101"/>
      <c r="AM569" s="104">
        <f t="shared" si="99"/>
        <v>0</v>
      </c>
      <c r="BB569" s="101"/>
    </row>
    <row r="570" spans="1:54" ht="15" hidden="1" customHeight="1" x14ac:dyDescent="0.3">
      <c r="A570" s="96" t="str">
        <f t="shared" si="96"/>
        <v/>
      </c>
      <c r="B570" s="96" t="str">
        <f t="shared" si="97"/>
        <v/>
      </c>
      <c r="C570" s="96" t="str">
        <f t="shared" si="98"/>
        <v/>
      </c>
      <c r="E570" s="6"/>
      <c r="F570" s="5"/>
      <c r="J570" s="6"/>
      <c r="L570" s="7"/>
      <c r="N570" s="6"/>
      <c r="O570" s="8"/>
      <c r="AF570" s="9"/>
      <c r="AI570" s="101"/>
      <c r="AJ570" s="101"/>
      <c r="AK570" s="101"/>
      <c r="AL570" s="101"/>
      <c r="AM570" s="104">
        <f t="shared" si="99"/>
        <v>0</v>
      </c>
      <c r="BB570" s="101"/>
    </row>
    <row r="571" spans="1:54" ht="15" hidden="1" customHeight="1" x14ac:dyDescent="0.3">
      <c r="A571" s="96" t="str">
        <f t="shared" si="96"/>
        <v/>
      </c>
      <c r="B571" s="96" t="str">
        <f t="shared" si="97"/>
        <v/>
      </c>
      <c r="C571" s="96" t="str">
        <f t="shared" si="98"/>
        <v/>
      </c>
      <c r="E571" s="6"/>
      <c r="F571" s="5"/>
      <c r="J571" s="6"/>
      <c r="L571" s="7"/>
      <c r="N571" s="6"/>
      <c r="O571" s="8"/>
      <c r="AF571" s="9"/>
      <c r="AI571" s="101"/>
      <c r="AJ571" s="101"/>
      <c r="AK571" s="101"/>
      <c r="AL571" s="101"/>
      <c r="AM571" s="104">
        <f t="shared" si="99"/>
        <v>0</v>
      </c>
      <c r="BB571" s="101"/>
    </row>
    <row r="572" spans="1:54" ht="15" hidden="1" customHeight="1" x14ac:dyDescent="0.3">
      <c r="A572" s="96" t="str">
        <f t="shared" si="96"/>
        <v/>
      </c>
      <c r="B572" s="96" t="str">
        <f t="shared" si="97"/>
        <v/>
      </c>
      <c r="C572" s="96" t="str">
        <f t="shared" si="98"/>
        <v/>
      </c>
      <c r="E572" s="6"/>
      <c r="F572" s="5"/>
      <c r="J572" s="6"/>
      <c r="L572" s="7"/>
      <c r="N572" s="6"/>
      <c r="O572" s="8"/>
      <c r="AF572" s="9"/>
      <c r="AI572" s="101"/>
      <c r="AJ572" s="101"/>
      <c r="AK572" s="101"/>
      <c r="AL572" s="101"/>
      <c r="AM572" s="104">
        <f t="shared" si="99"/>
        <v>0</v>
      </c>
      <c r="BB572" s="101"/>
    </row>
    <row r="573" spans="1:54" ht="15" hidden="1" customHeight="1" x14ac:dyDescent="0.3">
      <c r="A573" s="96" t="str">
        <f t="shared" si="96"/>
        <v/>
      </c>
      <c r="B573" s="96" t="str">
        <f t="shared" si="97"/>
        <v/>
      </c>
      <c r="C573" s="96" t="str">
        <f t="shared" si="98"/>
        <v/>
      </c>
      <c r="E573" s="6"/>
      <c r="F573" s="5"/>
      <c r="J573" s="6"/>
      <c r="L573" s="7"/>
      <c r="N573" s="6"/>
      <c r="O573" s="8"/>
      <c r="AF573" s="9"/>
      <c r="AI573" s="101"/>
      <c r="AJ573" s="101"/>
      <c r="AK573" s="101"/>
      <c r="AL573" s="101"/>
      <c r="AM573" s="104">
        <f t="shared" si="99"/>
        <v>0</v>
      </c>
      <c r="BB573" s="101"/>
    </row>
    <row r="574" spans="1:54" ht="15" hidden="1" customHeight="1" x14ac:dyDescent="0.3">
      <c r="A574" s="96" t="str">
        <f t="shared" si="96"/>
        <v/>
      </c>
      <c r="B574" s="96" t="str">
        <f t="shared" si="97"/>
        <v/>
      </c>
      <c r="C574" s="96" t="str">
        <f t="shared" si="98"/>
        <v/>
      </c>
      <c r="E574" s="6"/>
      <c r="F574" s="5"/>
      <c r="J574" s="6"/>
      <c r="L574" s="7"/>
      <c r="N574" s="6"/>
      <c r="O574" s="8"/>
      <c r="AF574" s="9"/>
      <c r="AI574" s="101"/>
      <c r="AJ574" s="101"/>
      <c r="AK574" s="101"/>
      <c r="AL574" s="101"/>
      <c r="AM574" s="104">
        <f t="shared" si="99"/>
        <v>0</v>
      </c>
      <c r="BB574" s="101"/>
    </row>
    <row r="575" spans="1:54" ht="15" hidden="1" customHeight="1" x14ac:dyDescent="0.3">
      <c r="A575" s="96" t="str">
        <f t="shared" si="96"/>
        <v/>
      </c>
      <c r="B575" s="96" t="str">
        <f t="shared" si="97"/>
        <v/>
      </c>
      <c r="C575" s="96" t="str">
        <f t="shared" si="98"/>
        <v/>
      </c>
      <c r="E575" s="6"/>
      <c r="F575" s="5"/>
      <c r="J575" s="6"/>
      <c r="L575" s="7"/>
      <c r="N575" s="6"/>
      <c r="O575" s="8"/>
      <c r="AF575" s="9"/>
      <c r="AI575" s="101"/>
      <c r="AJ575" s="101"/>
      <c r="AK575" s="101"/>
      <c r="AL575" s="101"/>
      <c r="AM575" s="104">
        <f t="shared" si="99"/>
        <v>0</v>
      </c>
      <c r="BB575" s="101"/>
    </row>
    <row r="576" spans="1:54" ht="15" hidden="1" customHeight="1" x14ac:dyDescent="0.3">
      <c r="A576" s="96" t="str">
        <f t="shared" si="96"/>
        <v/>
      </c>
      <c r="B576" s="96" t="str">
        <f t="shared" si="97"/>
        <v/>
      </c>
      <c r="C576" s="96" t="str">
        <f t="shared" si="98"/>
        <v/>
      </c>
      <c r="E576" s="6"/>
      <c r="F576" s="5"/>
      <c r="J576" s="6"/>
      <c r="L576" s="7"/>
      <c r="N576" s="6"/>
      <c r="O576" s="8"/>
      <c r="AF576" s="9"/>
      <c r="AI576" s="101"/>
      <c r="AJ576" s="101"/>
      <c r="AK576" s="101"/>
      <c r="AL576" s="101"/>
      <c r="AM576" s="104">
        <f t="shared" si="99"/>
        <v>0</v>
      </c>
      <c r="BB576" s="101"/>
    </row>
    <row r="577" spans="1:54" ht="15" hidden="1" customHeight="1" x14ac:dyDescent="0.3">
      <c r="A577" s="96" t="str">
        <f t="shared" si="96"/>
        <v/>
      </c>
      <c r="B577" s="96" t="str">
        <f t="shared" si="97"/>
        <v/>
      </c>
      <c r="C577" s="96" t="str">
        <f t="shared" si="98"/>
        <v/>
      </c>
      <c r="E577" s="6"/>
      <c r="F577" s="5"/>
      <c r="J577" s="6"/>
      <c r="L577" s="7"/>
      <c r="N577" s="6"/>
      <c r="O577" s="8"/>
      <c r="AF577" s="9"/>
      <c r="AI577" s="101"/>
      <c r="AJ577" s="101"/>
      <c r="AK577" s="101"/>
      <c r="AL577" s="101"/>
      <c r="AM577" s="104">
        <f t="shared" si="99"/>
        <v>0</v>
      </c>
      <c r="BB577" s="101"/>
    </row>
    <row r="578" spans="1:54" ht="15" hidden="1" customHeight="1" x14ac:dyDescent="0.3">
      <c r="A578" s="96" t="str">
        <f t="shared" si="96"/>
        <v/>
      </c>
      <c r="B578" s="96" t="str">
        <f t="shared" si="97"/>
        <v/>
      </c>
      <c r="C578" s="96" t="str">
        <f t="shared" si="98"/>
        <v/>
      </c>
      <c r="E578" s="6"/>
      <c r="F578" s="5"/>
      <c r="J578" s="6"/>
      <c r="L578" s="7"/>
      <c r="N578" s="6"/>
      <c r="O578" s="8"/>
      <c r="AF578" s="9"/>
      <c r="AI578" s="101"/>
      <c r="AJ578" s="101"/>
      <c r="AK578" s="101"/>
      <c r="AL578" s="101"/>
      <c r="AM578" s="104">
        <f t="shared" si="99"/>
        <v>0</v>
      </c>
      <c r="BB578" s="101"/>
    </row>
    <row r="579" spans="1:54" ht="15" hidden="1" customHeight="1" x14ac:dyDescent="0.3">
      <c r="A579" s="96" t="str">
        <f t="shared" si="96"/>
        <v/>
      </c>
      <c r="B579" s="96" t="str">
        <f t="shared" si="97"/>
        <v/>
      </c>
      <c r="C579" s="96" t="str">
        <f t="shared" si="98"/>
        <v/>
      </c>
      <c r="E579" s="6"/>
      <c r="F579" s="5"/>
      <c r="J579" s="6"/>
      <c r="L579" s="7"/>
      <c r="N579" s="6"/>
      <c r="O579" s="8"/>
      <c r="AF579" s="9"/>
      <c r="AI579" s="101"/>
      <c r="AJ579" s="101"/>
      <c r="AK579" s="101"/>
      <c r="AL579" s="101"/>
      <c r="AM579" s="104">
        <f t="shared" si="99"/>
        <v>0</v>
      </c>
      <c r="BB579" s="101"/>
    </row>
    <row r="580" spans="1:54" ht="15" hidden="1" customHeight="1" x14ac:dyDescent="0.3">
      <c r="A580" s="96" t="str">
        <f t="shared" si="96"/>
        <v/>
      </c>
      <c r="B580" s="96" t="str">
        <f t="shared" si="97"/>
        <v/>
      </c>
      <c r="C580" s="96" t="str">
        <f t="shared" si="98"/>
        <v/>
      </c>
      <c r="E580" s="6"/>
      <c r="F580" s="5"/>
      <c r="J580" s="6"/>
      <c r="L580" s="7"/>
      <c r="N580" s="6"/>
      <c r="O580" s="8"/>
      <c r="AF580" s="9"/>
      <c r="AI580" s="101"/>
      <c r="AJ580" s="101"/>
      <c r="AK580" s="101"/>
      <c r="AL580" s="101"/>
      <c r="AM580" s="104">
        <f t="shared" si="99"/>
        <v>0</v>
      </c>
      <c r="BB580" s="101"/>
    </row>
    <row r="581" spans="1:54" ht="15" hidden="1" customHeight="1" x14ac:dyDescent="0.3">
      <c r="A581" s="96" t="str">
        <f t="shared" si="96"/>
        <v/>
      </c>
      <c r="B581" s="96" t="str">
        <f t="shared" si="97"/>
        <v/>
      </c>
      <c r="C581" s="96" t="str">
        <f t="shared" si="98"/>
        <v/>
      </c>
      <c r="E581" s="6"/>
      <c r="F581" s="5"/>
      <c r="J581" s="6"/>
      <c r="L581" s="7"/>
      <c r="N581" s="6"/>
      <c r="O581" s="8"/>
      <c r="AF581" s="9"/>
      <c r="AI581" s="101"/>
      <c r="AJ581" s="101"/>
      <c r="AK581" s="101"/>
      <c r="AL581" s="101"/>
      <c r="AM581" s="104">
        <f t="shared" si="99"/>
        <v>0</v>
      </c>
      <c r="BB581" s="101"/>
    </row>
    <row r="582" spans="1:54" ht="15" hidden="1" customHeight="1" x14ac:dyDescent="0.3">
      <c r="A582" s="96" t="str">
        <f t="shared" si="96"/>
        <v/>
      </c>
      <c r="B582" s="96" t="str">
        <f t="shared" si="97"/>
        <v/>
      </c>
      <c r="C582" s="96" t="str">
        <f t="shared" si="98"/>
        <v/>
      </c>
      <c r="E582" s="6"/>
      <c r="F582" s="5"/>
      <c r="J582" s="6"/>
      <c r="L582" s="7"/>
      <c r="N582" s="6"/>
      <c r="O582" s="8"/>
      <c r="AF582" s="9"/>
      <c r="AI582" s="101"/>
      <c r="AJ582" s="101"/>
      <c r="AK582" s="101"/>
      <c r="AL582" s="101"/>
      <c r="AM582" s="104">
        <f t="shared" si="99"/>
        <v>0</v>
      </c>
      <c r="BB582" s="101"/>
    </row>
    <row r="583" spans="1:54" ht="15" hidden="1" customHeight="1" x14ac:dyDescent="0.3">
      <c r="A583" s="96" t="str">
        <f t="shared" si="96"/>
        <v/>
      </c>
      <c r="B583" s="96" t="str">
        <f t="shared" si="97"/>
        <v/>
      </c>
      <c r="C583" s="96" t="str">
        <f t="shared" si="98"/>
        <v/>
      </c>
      <c r="E583" s="6"/>
      <c r="F583" s="5"/>
      <c r="J583" s="6"/>
      <c r="L583" s="7"/>
      <c r="N583" s="6"/>
      <c r="O583" s="8"/>
      <c r="AF583" s="9"/>
      <c r="AI583" s="101"/>
      <c r="AJ583" s="101"/>
      <c r="AK583" s="101"/>
      <c r="AL583" s="101"/>
      <c r="AM583" s="104">
        <f t="shared" si="99"/>
        <v>0</v>
      </c>
      <c r="BB583" s="101"/>
    </row>
    <row r="584" spans="1:54" ht="15" hidden="1" customHeight="1" x14ac:dyDescent="0.3">
      <c r="A584" s="96" t="str">
        <f t="shared" si="96"/>
        <v/>
      </c>
      <c r="B584" s="96" t="str">
        <f t="shared" si="97"/>
        <v/>
      </c>
      <c r="C584" s="96" t="str">
        <f t="shared" si="98"/>
        <v/>
      </c>
      <c r="E584" s="6"/>
      <c r="F584" s="5"/>
      <c r="J584" s="6"/>
      <c r="L584" s="7"/>
      <c r="N584" s="6"/>
      <c r="O584" s="8"/>
      <c r="AF584" s="9"/>
      <c r="AI584" s="101"/>
      <c r="AJ584" s="101"/>
      <c r="AK584" s="101"/>
      <c r="AL584" s="101"/>
      <c r="AM584" s="104">
        <f t="shared" si="99"/>
        <v>0</v>
      </c>
      <c r="BB584" s="101"/>
    </row>
    <row r="585" spans="1:54" ht="15" hidden="1" customHeight="1" x14ac:dyDescent="0.3">
      <c r="A585" s="96" t="str">
        <f t="shared" si="96"/>
        <v/>
      </c>
      <c r="B585" s="96" t="str">
        <f t="shared" si="97"/>
        <v/>
      </c>
      <c r="C585" s="96" t="str">
        <f t="shared" si="98"/>
        <v/>
      </c>
      <c r="E585" s="6"/>
      <c r="F585" s="5"/>
      <c r="J585" s="6"/>
      <c r="L585" s="7"/>
      <c r="N585" s="6"/>
      <c r="O585" s="8"/>
      <c r="AF585" s="9"/>
      <c r="AI585" s="101"/>
      <c r="AJ585" s="101"/>
      <c r="AK585" s="101"/>
      <c r="AL585" s="101"/>
      <c r="AM585" s="104">
        <f t="shared" si="99"/>
        <v>0</v>
      </c>
      <c r="BB585" s="101"/>
    </row>
    <row r="586" spans="1:54" ht="15" hidden="1" customHeight="1" x14ac:dyDescent="0.3">
      <c r="A586" s="96" t="str">
        <f t="shared" si="96"/>
        <v/>
      </c>
      <c r="B586" s="96" t="str">
        <f t="shared" si="97"/>
        <v/>
      </c>
      <c r="C586" s="96" t="str">
        <f t="shared" si="98"/>
        <v/>
      </c>
      <c r="E586" s="6"/>
      <c r="F586" s="5"/>
      <c r="J586" s="6"/>
      <c r="L586" s="7"/>
      <c r="N586" s="6"/>
      <c r="O586" s="8"/>
      <c r="AF586" s="9"/>
      <c r="AI586" s="101"/>
      <c r="AJ586" s="101"/>
      <c r="AK586" s="101"/>
      <c r="AL586" s="101"/>
      <c r="AM586" s="104">
        <f t="shared" si="99"/>
        <v>0</v>
      </c>
      <c r="BB586" s="101"/>
    </row>
    <row r="587" spans="1:54" ht="15" hidden="1" customHeight="1" x14ac:dyDescent="0.3">
      <c r="A587" s="96" t="str">
        <f t="shared" si="96"/>
        <v/>
      </c>
      <c r="B587" s="96" t="str">
        <f t="shared" si="97"/>
        <v/>
      </c>
      <c r="C587" s="96" t="str">
        <f t="shared" si="98"/>
        <v/>
      </c>
      <c r="E587" s="6"/>
      <c r="F587" s="5"/>
      <c r="J587" s="6"/>
      <c r="L587" s="7"/>
      <c r="N587" s="6"/>
      <c r="O587" s="8"/>
      <c r="AF587" s="9"/>
      <c r="AI587" s="101"/>
      <c r="AJ587" s="101"/>
      <c r="AK587" s="101"/>
      <c r="AL587" s="101"/>
      <c r="AM587" s="104">
        <f t="shared" si="99"/>
        <v>0</v>
      </c>
      <c r="BB587" s="101"/>
    </row>
    <row r="588" spans="1:54" ht="15" hidden="1" customHeight="1" x14ac:dyDescent="0.3">
      <c r="A588" s="96" t="str">
        <f t="shared" si="96"/>
        <v/>
      </c>
      <c r="B588" s="96" t="str">
        <f t="shared" si="97"/>
        <v/>
      </c>
      <c r="C588" s="96" t="str">
        <f t="shared" si="98"/>
        <v/>
      </c>
      <c r="E588" s="6"/>
      <c r="F588" s="5"/>
      <c r="J588" s="6"/>
      <c r="L588" s="7"/>
      <c r="N588" s="6"/>
      <c r="O588" s="8"/>
      <c r="AF588" s="9"/>
      <c r="AI588" s="101"/>
      <c r="AJ588" s="101"/>
      <c r="AK588" s="101"/>
      <c r="AL588" s="101"/>
      <c r="AM588" s="104">
        <f t="shared" si="99"/>
        <v>0</v>
      </c>
      <c r="BB588" s="101"/>
    </row>
    <row r="589" spans="1:54" ht="15" hidden="1" customHeight="1" x14ac:dyDescent="0.3">
      <c r="A589" s="96" t="str">
        <f t="shared" si="96"/>
        <v/>
      </c>
      <c r="B589" s="96" t="str">
        <f t="shared" si="97"/>
        <v/>
      </c>
      <c r="C589" s="96" t="str">
        <f t="shared" si="98"/>
        <v/>
      </c>
      <c r="E589" s="6"/>
      <c r="F589" s="5"/>
      <c r="J589" s="6"/>
      <c r="L589" s="7"/>
      <c r="N589" s="6"/>
      <c r="O589" s="8"/>
      <c r="AF589" s="9"/>
      <c r="AI589" s="101"/>
      <c r="AJ589" s="101"/>
      <c r="AK589" s="101"/>
      <c r="AL589" s="101"/>
      <c r="AM589" s="104">
        <f t="shared" si="99"/>
        <v>0</v>
      </c>
      <c r="BB589" s="101"/>
    </row>
    <row r="590" spans="1:54" ht="15" hidden="1" customHeight="1" x14ac:dyDescent="0.3">
      <c r="A590" s="96" t="str">
        <f t="shared" si="96"/>
        <v/>
      </c>
      <c r="B590" s="96" t="str">
        <f t="shared" si="97"/>
        <v/>
      </c>
      <c r="C590" s="96" t="str">
        <f t="shared" si="98"/>
        <v/>
      </c>
      <c r="E590" s="6"/>
      <c r="F590" s="5"/>
      <c r="J590" s="6"/>
      <c r="L590" s="7"/>
      <c r="N590" s="6"/>
      <c r="O590" s="8"/>
      <c r="AF590" s="9"/>
      <c r="AI590" s="101"/>
      <c r="AJ590" s="101"/>
      <c r="AK590" s="101"/>
      <c r="AL590" s="101"/>
      <c r="AM590" s="104">
        <f t="shared" si="99"/>
        <v>0</v>
      </c>
      <c r="BB590" s="101"/>
    </row>
    <row r="591" spans="1:54" ht="15" hidden="1" customHeight="1" x14ac:dyDescent="0.3">
      <c r="A591" s="96" t="str">
        <f t="shared" si="96"/>
        <v/>
      </c>
      <c r="B591" s="96" t="str">
        <f t="shared" si="97"/>
        <v/>
      </c>
      <c r="C591" s="96" t="str">
        <f t="shared" si="98"/>
        <v/>
      </c>
      <c r="E591" s="6"/>
      <c r="F591" s="5"/>
      <c r="J591" s="6"/>
      <c r="L591" s="7"/>
      <c r="N591" s="6"/>
      <c r="O591" s="8"/>
      <c r="AF591" s="9"/>
      <c r="AI591" s="101"/>
      <c r="AJ591" s="101"/>
      <c r="AK591" s="101"/>
      <c r="AL591" s="101"/>
      <c r="AM591" s="104">
        <f t="shared" si="99"/>
        <v>0</v>
      </c>
      <c r="BB591" s="101"/>
    </row>
    <row r="592" spans="1:54" ht="15" hidden="1" customHeight="1" x14ac:dyDescent="0.3">
      <c r="A592" s="96" t="str">
        <f t="shared" ref="A592:A655" si="100">IF(T592&lt;&gt;"",T592,IF(K592&lt;&gt;"",K592,IF(J592&lt;&gt;"",J592,"")))</f>
        <v/>
      </c>
      <c r="B592" s="96" t="str">
        <f t="shared" ref="B592:B655" si="101">IF(E592&lt;&gt;"",MONTH(E592),"")</f>
        <v/>
      </c>
      <c r="C592" s="96" t="str">
        <f t="shared" ref="C592:C655" si="102">IF(E592&lt;&gt;"",YEAR(E592),"")</f>
        <v/>
      </c>
      <c r="E592" s="6"/>
      <c r="F592" s="5"/>
      <c r="J592" s="6"/>
      <c r="L592" s="7"/>
      <c r="N592" s="6"/>
      <c r="O592" s="8"/>
      <c r="AF592" s="9"/>
      <c r="AI592" s="101"/>
      <c r="AJ592" s="101"/>
      <c r="AK592" s="101"/>
      <c r="AL592" s="101"/>
      <c r="AM592" s="104">
        <f t="shared" ref="AM592:AM655" si="103">SUM(V592:AE592)</f>
        <v>0</v>
      </c>
      <c r="BB592" s="101"/>
    </row>
    <row r="593" spans="1:54" ht="15" hidden="1" customHeight="1" x14ac:dyDescent="0.3">
      <c r="A593" s="96" t="str">
        <f t="shared" si="100"/>
        <v/>
      </c>
      <c r="B593" s="96" t="str">
        <f t="shared" si="101"/>
        <v/>
      </c>
      <c r="C593" s="96" t="str">
        <f t="shared" si="102"/>
        <v/>
      </c>
      <c r="E593" s="6"/>
      <c r="F593" s="5"/>
      <c r="J593" s="6"/>
      <c r="L593" s="7"/>
      <c r="N593" s="6"/>
      <c r="O593" s="8"/>
      <c r="AF593" s="9"/>
      <c r="AI593" s="101"/>
      <c r="AJ593" s="101"/>
      <c r="AK593" s="101"/>
      <c r="AL593" s="101"/>
      <c r="AM593" s="104">
        <f t="shared" si="103"/>
        <v>0</v>
      </c>
      <c r="BB593" s="101"/>
    </row>
    <row r="594" spans="1:54" ht="15" hidden="1" customHeight="1" x14ac:dyDescent="0.3">
      <c r="A594" s="96" t="str">
        <f t="shared" si="100"/>
        <v/>
      </c>
      <c r="B594" s="96" t="str">
        <f t="shared" si="101"/>
        <v/>
      </c>
      <c r="C594" s="96" t="str">
        <f t="shared" si="102"/>
        <v/>
      </c>
      <c r="E594" s="6"/>
      <c r="F594" s="5"/>
      <c r="J594" s="6"/>
      <c r="L594" s="7"/>
      <c r="N594" s="6"/>
      <c r="O594" s="8"/>
      <c r="AF594" s="9"/>
      <c r="AI594" s="101"/>
      <c r="AJ594" s="101"/>
      <c r="AK594" s="101"/>
      <c r="AL594" s="101"/>
      <c r="AM594" s="104">
        <f t="shared" si="103"/>
        <v>0</v>
      </c>
      <c r="BB594" s="101"/>
    </row>
    <row r="595" spans="1:54" ht="15" hidden="1" customHeight="1" x14ac:dyDescent="0.3">
      <c r="A595" s="96" t="str">
        <f t="shared" si="100"/>
        <v/>
      </c>
      <c r="B595" s="96" t="str">
        <f t="shared" si="101"/>
        <v/>
      </c>
      <c r="C595" s="96" t="str">
        <f t="shared" si="102"/>
        <v/>
      </c>
      <c r="E595" s="6"/>
      <c r="F595" s="5"/>
      <c r="J595" s="6"/>
      <c r="L595" s="7"/>
      <c r="N595" s="6"/>
      <c r="O595" s="8"/>
      <c r="AF595" s="9"/>
      <c r="AI595" s="101"/>
      <c r="AJ595" s="101"/>
      <c r="AK595" s="101"/>
      <c r="AL595" s="101"/>
      <c r="AM595" s="104">
        <f t="shared" si="103"/>
        <v>0</v>
      </c>
      <c r="BB595" s="101"/>
    </row>
    <row r="596" spans="1:54" ht="15" hidden="1" customHeight="1" x14ac:dyDescent="0.3">
      <c r="A596" s="96" t="str">
        <f t="shared" si="100"/>
        <v/>
      </c>
      <c r="B596" s="96" t="str">
        <f t="shared" si="101"/>
        <v/>
      </c>
      <c r="C596" s="96" t="str">
        <f t="shared" si="102"/>
        <v/>
      </c>
      <c r="E596" s="6"/>
      <c r="F596" s="5"/>
      <c r="J596" s="6"/>
      <c r="L596" s="7"/>
      <c r="N596" s="6"/>
      <c r="O596" s="8"/>
      <c r="AF596" s="9"/>
      <c r="AI596" s="101"/>
      <c r="AJ596" s="101"/>
      <c r="AK596" s="101"/>
      <c r="AL596" s="101"/>
      <c r="AM596" s="104">
        <f t="shared" si="103"/>
        <v>0</v>
      </c>
      <c r="BB596" s="101"/>
    </row>
    <row r="597" spans="1:54" ht="15" hidden="1" customHeight="1" x14ac:dyDescent="0.3">
      <c r="A597" s="96" t="str">
        <f t="shared" si="100"/>
        <v/>
      </c>
      <c r="B597" s="96" t="str">
        <f t="shared" si="101"/>
        <v/>
      </c>
      <c r="C597" s="96" t="str">
        <f t="shared" si="102"/>
        <v/>
      </c>
      <c r="E597" s="6"/>
      <c r="F597" s="5"/>
      <c r="J597" s="6"/>
      <c r="L597" s="7"/>
      <c r="N597" s="6"/>
      <c r="O597" s="8"/>
      <c r="AF597" s="9"/>
      <c r="AI597" s="101"/>
      <c r="AJ597" s="101"/>
      <c r="AK597" s="101"/>
      <c r="AL597" s="101"/>
      <c r="AM597" s="104">
        <f t="shared" si="103"/>
        <v>0</v>
      </c>
      <c r="BB597" s="101"/>
    </row>
    <row r="598" spans="1:54" ht="15" hidden="1" customHeight="1" x14ac:dyDescent="0.3">
      <c r="A598" s="96" t="str">
        <f t="shared" si="100"/>
        <v/>
      </c>
      <c r="B598" s="96" t="str">
        <f t="shared" si="101"/>
        <v/>
      </c>
      <c r="C598" s="96" t="str">
        <f t="shared" si="102"/>
        <v/>
      </c>
      <c r="E598" s="6"/>
      <c r="F598" s="5"/>
      <c r="J598" s="6"/>
      <c r="L598" s="7"/>
      <c r="N598" s="6"/>
      <c r="O598" s="8"/>
      <c r="AF598" s="9"/>
      <c r="AI598" s="101"/>
      <c r="AJ598" s="101"/>
      <c r="AK598" s="101"/>
      <c r="AL598" s="101"/>
      <c r="AM598" s="104">
        <f t="shared" si="103"/>
        <v>0</v>
      </c>
      <c r="BB598" s="101"/>
    </row>
    <row r="599" spans="1:54" ht="15" hidden="1" customHeight="1" x14ac:dyDescent="0.3">
      <c r="A599" s="96" t="str">
        <f t="shared" si="100"/>
        <v/>
      </c>
      <c r="B599" s="96" t="str">
        <f t="shared" si="101"/>
        <v/>
      </c>
      <c r="C599" s="96" t="str">
        <f t="shared" si="102"/>
        <v/>
      </c>
      <c r="E599" s="6"/>
      <c r="F599" s="5"/>
      <c r="J599" s="6"/>
      <c r="L599" s="7"/>
      <c r="N599" s="6"/>
      <c r="O599" s="8"/>
      <c r="AF599" s="9"/>
      <c r="AI599" s="101"/>
      <c r="AJ599" s="101"/>
      <c r="AK599" s="101"/>
      <c r="AL599" s="101"/>
      <c r="AM599" s="104">
        <f t="shared" si="103"/>
        <v>0</v>
      </c>
      <c r="BB599" s="101"/>
    </row>
    <row r="600" spans="1:54" ht="15" hidden="1" customHeight="1" x14ac:dyDescent="0.3">
      <c r="A600" s="96" t="str">
        <f t="shared" si="100"/>
        <v/>
      </c>
      <c r="B600" s="96" t="str">
        <f t="shared" si="101"/>
        <v/>
      </c>
      <c r="C600" s="96" t="str">
        <f t="shared" si="102"/>
        <v/>
      </c>
      <c r="E600" s="6"/>
      <c r="F600" s="5"/>
      <c r="J600" s="6"/>
      <c r="L600" s="7"/>
      <c r="N600" s="6"/>
      <c r="O600" s="8"/>
      <c r="AF600" s="9"/>
      <c r="AI600" s="101"/>
      <c r="AJ600" s="101"/>
      <c r="AK600" s="101"/>
      <c r="AL600" s="101"/>
      <c r="AM600" s="104">
        <f t="shared" si="103"/>
        <v>0</v>
      </c>
      <c r="BB600" s="101"/>
    </row>
    <row r="601" spans="1:54" ht="15" hidden="1" customHeight="1" x14ac:dyDescent="0.3">
      <c r="A601" s="96" t="str">
        <f t="shared" si="100"/>
        <v/>
      </c>
      <c r="B601" s="96" t="str">
        <f t="shared" si="101"/>
        <v/>
      </c>
      <c r="C601" s="96" t="str">
        <f t="shared" si="102"/>
        <v/>
      </c>
      <c r="E601" s="6"/>
      <c r="F601" s="5"/>
      <c r="J601" s="6"/>
      <c r="L601" s="7"/>
      <c r="N601" s="6"/>
      <c r="O601" s="8"/>
      <c r="AF601" s="9"/>
      <c r="AI601" s="101"/>
      <c r="AJ601" s="101"/>
      <c r="AK601" s="101"/>
      <c r="AL601" s="101"/>
      <c r="AM601" s="104">
        <f t="shared" si="103"/>
        <v>0</v>
      </c>
      <c r="BB601" s="101"/>
    </row>
    <row r="602" spans="1:54" ht="15" hidden="1" customHeight="1" x14ac:dyDescent="0.3">
      <c r="A602" s="96" t="str">
        <f t="shared" si="100"/>
        <v/>
      </c>
      <c r="B602" s="96" t="str">
        <f t="shared" si="101"/>
        <v/>
      </c>
      <c r="C602" s="96" t="str">
        <f t="shared" si="102"/>
        <v/>
      </c>
      <c r="E602" s="6"/>
      <c r="F602" s="5"/>
      <c r="J602" s="6"/>
      <c r="L602" s="7"/>
      <c r="N602" s="6"/>
      <c r="O602" s="8"/>
      <c r="AF602" s="9"/>
      <c r="AI602" s="101"/>
      <c r="AJ602" s="101"/>
      <c r="AK602" s="101"/>
      <c r="AL602" s="101"/>
      <c r="AM602" s="104">
        <f t="shared" si="103"/>
        <v>0</v>
      </c>
      <c r="BB602" s="101"/>
    </row>
    <row r="603" spans="1:54" ht="15" hidden="1" customHeight="1" x14ac:dyDescent="0.3">
      <c r="A603" s="96" t="str">
        <f t="shared" si="100"/>
        <v/>
      </c>
      <c r="B603" s="96" t="str">
        <f t="shared" si="101"/>
        <v/>
      </c>
      <c r="C603" s="96" t="str">
        <f t="shared" si="102"/>
        <v/>
      </c>
      <c r="E603" s="6"/>
      <c r="F603" s="5"/>
      <c r="J603" s="6"/>
      <c r="L603" s="7"/>
      <c r="N603" s="6"/>
      <c r="O603" s="8"/>
      <c r="AF603" s="9"/>
      <c r="AI603" s="101"/>
      <c r="AJ603" s="101"/>
      <c r="AK603" s="101"/>
      <c r="AL603" s="101"/>
      <c r="AM603" s="104">
        <f t="shared" si="103"/>
        <v>0</v>
      </c>
      <c r="BB603" s="101"/>
    </row>
    <row r="604" spans="1:54" ht="15" hidden="1" customHeight="1" x14ac:dyDescent="0.3">
      <c r="A604" s="96" t="str">
        <f t="shared" si="100"/>
        <v/>
      </c>
      <c r="B604" s="96" t="str">
        <f t="shared" si="101"/>
        <v/>
      </c>
      <c r="C604" s="96" t="str">
        <f t="shared" si="102"/>
        <v/>
      </c>
      <c r="E604" s="6"/>
      <c r="F604" s="5"/>
      <c r="J604" s="6"/>
      <c r="L604" s="7"/>
      <c r="N604" s="6"/>
      <c r="O604" s="8"/>
      <c r="AF604" s="9"/>
      <c r="AI604" s="101"/>
      <c r="AJ604" s="101"/>
      <c r="AK604" s="101"/>
      <c r="AL604" s="101"/>
      <c r="AM604" s="104">
        <f t="shared" si="103"/>
        <v>0</v>
      </c>
      <c r="BB604" s="101"/>
    </row>
    <row r="605" spans="1:54" ht="15" hidden="1" customHeight="1" x14ac:dyDescent="0.3">
      <c r="A605" s="96" t="str">
        <f t="shared" si="100"/>
        <v/>
      </c>
      <c r="B605" s="96" t="str">
        <f t="shared" si="101"/>
        <v/>
      </c>
      <c r="C605" s="96" t="str">
        <f t="shared" si="102"/>
        <v/>
      </c>
      <c r="E605" s="6"/>
      <c r="F605" s="5"/>
      <c r="J605" s="6"/>
      <c r="L605" s="7"/>
      <c r="N605" s="6"/>
      <c r="O605" s="8"/>
      <c r="AF605" s="9"/>
      <c r="AI605" s="101"/>
      <c r="AJ605" s="101"/>
      <c r="AK605" s="101"/>
      <c r="AL605" s="101"/>
      <c r="AM605" s="104">
        <f t="shared" si="103"/>
        <v>0</v>
      </c>
      <c r="BB605" s="101"/>
    </row>
    <row r="606" spans="1:54" ht="15" hidden="1" customHeight="1" x14ac:dyDescent="0.3">
      <c r="A606" s="96" t="str">
        <f t="shared" si="100"/>
        <v/>
      </c>
      <c r="B606" s="96" t="str">
        <f t="shared" si="101"/>
        <v/>
      </c>
      <c r="C606" s="96" t="str">
        <f t="shared" si="102"/>
        <v/>
      </c>
      <c r="E606" s="6"/>
      <c r="F606" s="5"/>
      <c r="J606" s="6"/>
      <c r="L606" s="7"/>
      <c r="N606" s="6"/>
      <c r="O606" s="8"/>
      <c r="AF606" s="9"/>
      <c r="AI606" s="101"/>
      <c r="AJ606" s="101"/>
      <c r="AK606" s="101"/>
      <c r="AL606" s="101"/>
      <c r="AM606" s="104">
        <f t="shared" si="103"/>
        <v>0</v>
      </c>
      <c r="BB606" s="101"/>
    </row>
    <row r="607" spans="1:54" ht="15" hidden="1" customHeight="1" x14ac:dyDescent="0.3">
      <c r="A607" s="96" t="str">
        <f t="shared" si="100"/>
        <v/>
      </c>
      <c r="B607" s="96" t="str">
        <f t="shared" si="101"/>
        <v/>
      </c>
      <c r="C607" s="96" t="str">
        <f t="shared" si="102"/>
        <v/>
      </c>
      <c r="E607" s="6"/>
      <c r="F607" s="5"/>
      <c r="J607" s="6"/>
      <c r="L607" s="7"/>
      <c r="N607" s="6"/>
      <c r="O607" s="8"/>
      <c r="AF607" s="9"/>
      <c r="AI607" s="101"/>
      <c r="AJ607" s="101"/>
      <c r="AK607" s="101"/>
      <c r="AL607" s="101"/>
      <c r="AM607" s="104">
        <f t="shared" si="103"/>
        <v>0</v>
      </c>
      <c r="BB607" s="101"/>
    </row>
    <row r="608" spans="1:54" ht="15" hidden="1" customHeight="1" x14ac:dyDescent="0.3">
      <c r="A608" s="96" t="str">
        <f t="shared" si="100"/>
        <v/>
      </c>
      <c r="B608" s="96" t="str">
        <f t="shared" si="101"/>
        <v/>
      </c>
      <c r="C608" s="96" t="str">
        <f t="shared" si="102"/>
        <v/>
      </c>
      <c r="E608" s="6"/>
      <c r="F608" s="5"/>
      <c r="J608" s="6"/>
      <c r="L608" s="7"/>
      <c r="N608" s="6"/>
      <c r="O608" s="8"/>
      <c r="AF608" s="9"/>
      <c r="AI608" s="101"/>
      <c r="AJ608" s="101"/>
      <c r="AK608" s="101"/>
      <c r="AL608" s="101"/>
      <c r="AM608" s="104">
        <f t="shared" si="103"/>
        <v>0</v>
      </c>
      <c r="BB608" s="101"/>
    </row>
    <row r="609" spans="1:54" ht="15" hidden="1" customHeight="1" x14ac:dyDescent="0.3">
      <c r="A609" s="96" t="str">
        <f t="shared" si="100"/>
        <v/>
      </c>
      <c r="B609" s="96" t="str">
        <f t="shared" si="101"/>
        <v/>
      </c>
      <c r="C609" s="96" t="str">
        <f t="shared" si="102"/>
        <v/>
      </c>
      <c r="E609" s="6"/>
      <c r="F609" s="5"/>
      <c r="J609" s="6"/>
      <c r="L609" s="7"/>
      <c r="N609" s="6"/>
      <c r="O609" s="8"/>
      <c r="AF609" s="9"/>
      <c r="AI609" s="101"/>
      <c r="AJ609" s="101"/>
      <c r="AK609" s="101"/>
      <c r="AL609" s="101"/>
      <c r="AM609" s="104">
        <f t="shared" si="103"/>
        <v>0</v>
      </c>
      <c r="BB609" s="101"/>
    </row>
    <row r="610" spans="1:54" ht="15" hidden="1" customHeight="1" x14ac:dyDescent="0.3">
      <c r="A610" s="96" t="str">
        <f t="shared" si="100"/>
        <v/>
      </c>
      <c r="B610" s="96" t="str">
        <f t="shared" si="101"/>
        <v/>
      </c>
      <c r="C610" s="96" t="str">
        <f t="shared" si="102"/>
        <v/>
      </c>
      <c r="E610" s="6"/>
      <c r="F610" s="5"/>
      <c r="J610" s="6"/>
      <c r="L610" s="7"/>
      <c r="N610" s="6"/>
      <c r="O610" s="8"/>
      <c r="AF610" s="9"/>
      <c r="AI610" s="101"/>
      <c r="AJ610" s="101"/>
      <c r="AK610" s="101"/>
      <c r="AL610" s="101"/>
      <c r="AM610" s="104">
        <f t="shared" si="103"/>
        <v>0</v>
      </c>
      <c r="BB610" s="101"/>
    </row>
    <row r="611" spans="1:54" ht="15" hidden="1" customHeight="1" x14ac:dyDescent="0.3">
      <c r="A611" s="96" t="str">
        <f t="shared" si="100"/>
        <v/>
      </c>
      <c r="B611" s="96" t="str">
        <f t="shared" si="101"/>
        <v/>
      </c>
      <c r="C611" s="96" t="str">
        <f t="shared" si="102"/>
        <v/>
      </c>
      <c r="E611" s="6"/>
      <c r="F611" s="5"/>
      <c r="J611" s="6"/>
      <c r="L611" s="7"/>
      <c r="N611" s="6"/>
      <c r="O611" s="8"/>
      <c r="AF611" s="9"/>
      <c r="AI611" s="101"/>
      <c r="AJ611" s="101"/>
      <c r="AK611" s="101"/>
      <c r="AL611" s="101"/>
      <c r="AM611" s="104">
        <f t="shared" si="103"/>
        <v>0</v>
      </c>
      <c r="BB611" s="101"/>
    </row>
    <row r="612" spans="1:54" ht="15" hidden="1" customHeight="1" x14ac:dyDescent="0.3">
      <c r="A612" s="96" t="str">
        <f t="shared" si="100"/>
        <v/>
      </c>
      <c r="B612" s="96" t="str">
        <f t="shared" si="101"/>
        <v/>
      </c>
      <c r="C612" s="96" t="str">
        <f t="shared" si="102"/>
        <v/>
      </c>
      <c r="E612" s="6"/>
      <c r="F612" s="5"/>
      <c r="J612" s="6"/>
      <c r="L612" s="7"/>
      <c r="N612" s="6"/>
      <c r="O612" s="8"/>
      <c r="AF612" s="9"/>
      <c r="AI612" s="101"/>
      <c r="AJ612" s="101"/>
      <c r="AK612" s="101"/>
      <c r="AL612" s="101"/>
      <c r="AM612" s="104">
        <f t="shared" si="103"/>
        <v>0</v>
      </c>
      <c r="BB612" s="101"/>
    </row>
    <row r="613" spans="1:54" ht="15" hidden="1" customHeight="1" x14ac:dyDescent="0.3">
      <c r="A613" s="96" t="str">
        <f t="shared" si="100"/>
        <v/>
      </c>
      <c r="B613" s="96" t="str">
        <f t="shared" si="101"/>
        <v/>
      </c>
      <c r="C613" s="96" t="str">
        <f t="shared" si="102"/>
        <v/>
      </c>
      <c r="E613" s="6"/>
      <c r="F613" s="5"/>
      <c r="J613" s="6"/>
      <c r="L613" s="7"/>
      <c r="N613" s="6"/>
      <c r="O613" s="8"/>
      <c r="AF613" s="9"/>
      <c r="AI613" s="101"/>
      <c r="AJ613" s="101"/>
      <c r="AK613" s="101"/>
      <c r="AL613" s="101"/>
      <c r="AM613" s="104">
        <f t="shared" si="103"/>
        <v>0</v>
      </c>
      <c r="BB613" s="101"/>
    </row>
    <row r="614" spans="1:54" ht="15" hidden="1" customHeight="1" x14ac:dyDescent="0.3">
      <c r="A614" s="96" t="str">
        <f t="shared" si="100"/>
        <v/>
      </c>
      <c r="B614" s="96" t="str">
        <f t="shared" si="101"/>
        <v/>
      </c>
      <c r="C614" s="96" t="str">
        <f t="shared" si="102"/>
        <v/>
      </c>
      <c r="E614" s="6"/>
      <c r="F614" s="5"/>
      <c r="J614" s="6"/>
      <c r="L614" s="7"/>
      <c r="N614" s="6"/>
      <c r="O614" s="8"/>
      <c r="AF614" s="9"/>
      <c r="AI614" s="101"/>
      <c r="AJ614" s="101"/>
      <c r="AK614" s="101"/>
      <c r="AL614" s="101"/>
      <c r="AM614" s="104">
        <f t="shared" si="103"/>
        <v>0</v>
      </c>
      <c r="BB614" s="101"/>
    </row>
    <row r="615" spans="1:54" ht="15" hidden="1" customHeight="1" x14ac:dyDescent="0.3">
      <c r="A615" s="96" t="str">
        <f t="shared" si="100"/>
        <v/>
      </c>
      <c r="B615" s="96" t="str">
        <f t="shared" si="101"/>
        <v/>
      </c>
      <c r="C615" s="96" t="str">
        <f t="shared" si="102"/>
        <v/>
      </c>
      <c r="E615" s="6"/>
      <c r="F615" s="5"/>
      <c r="J615" s="6"/>
      <c r="L615" s="7"/>
      <c r="N615" s="6"/>
      <c r="O615" s="8"/>
      <c r="AF615" s="9"/>
      <c r="AI615" s="101"/>
      <c r="AJ615" s="101"/>
      <c r="AK615" s="101"/>
      <c r="AL615" s="101"/>
      <c r="AM615" s="104">
        <f t="shared" si="103"/>
        <v>0</v>
      </c>
      <c r="BB615" s="101"/>
    </row>
    <row r="616" spans="1:54" ht="15" hidden="1" customHeight="1" x14ac:dyDescent="0.3">
      <c r="A616" s="96" t="str">
        <f t="shared" si="100"/>
        <v/>
      </c>
      <c r="B616" s="96" t="str">
        <f t="shared" si="101"/>
        <v/>
      </c>
      <c r="C616" s="96" t="str">
        <f t="shared" si="102"/>
        <v/>
      </c>
      <c r="E616" s="6"/>
      <c r="F616" s="5"/>
      <c r="J616" s="6"/>
      <c r="L616" s="7"/>
      <c r="N616" s="6"/>
      <c r="O616" s="8"/>
      <c r="AF616" s="9"/>
      <c r="AI616" s="101"/>
      <c r="AJ616" s="101"/>
      <c r="AK616" s="101"/>
      <c r="AL616" s="101"/>
      <c r="AM616" s="104">
        <f t="shared" si="103"/>
        <v>0</v>
      </c>
      <c r="BB616" s="101"/>
    </row>
    <row r="617" spans="1:54" ht="15" hidden="1" customHeight="1" x14ac:dyDescent="0.3">
      <c r="A617" s="96" t="str">
        <f t="shared" si="100"/>
        <v/>
      </c>
      <c r="B617" s="96" t="str">
        <f t="shared" si="101"/>
        <v/>
      </c>
      <c r="C617" s="96" t="str">
        <f t="shared" si="102"/>
        <v/>
      </c>
      <c r="E617" s="6"/>
      <c r="F617" s="5"/>
      <c r="J617" s="6"/>
      <c r="L617" s="7"/>
      <c r="N617" s="6"/>
      <c r="O617" s="8"/>
      <c r="AF617" s="9"/>
      <c r="AI617" s="101"/>
      <c r="AJ617" s="101"/>
      <c r="AK617" s="101"/>
      <c r="AL617" s="101"/>
      <c r="AM617" s="104">
        <f t="shared" si="103"/>
        <v>0</v>
      </c>
      <c r="BB617" s="101"/>
    </row>
    <row r="618" spans="1:54" ht="15" hidden="1" customHeight="1" x14ac:dyDescent="0.3">
      <c r="A618" s="96" t="str">
        <f t="shared" si="100"/>
        <v/>
      </c>
      <c r="B618" s="96" t="str">
        <f t="shared" si="101"/>
        <v/>
      </c>
      <c r="C618" s="96" t="str">
        <f t="shared" si="102"/>
        <v/>
      </c>
      <c r="E618" s="6"/>
      <c r="F618" s="5"/>
      <c r="J618" s="6"/>
      <c r="L618" s="7"/>
      <c r="N618" s="6"/>
      <c r="O618" s="8"/>
      <c r="AF618" s="9"/>
      <c r="AI618" s="101"/>
      <c r="AJ618" s="101"/>
      <c r="AK618" s="101"/>
      <c r="AL618" s="101"/>
      <c r="AM618" s="104">
        <f t="shared" si="103"/>
        <v>0</v>
      </c>
      <c r="BB618" s="101"/>
    </row>
    <row r="619" spans="1:54" ht="15" hidden="1" customHeight="1" x14ac:dyDescent="0.3">
      <c r="A619" s="96" t="str">
        <f t="shared" si="100"/>
        <v/>
      </c>
      <c r="B619" s="96" t="str">
        <f t="shared" si="101"/>
        <v/>
      </c>
      <c r="C619" s="96" t="str">
        <f t="shared" si="102"/>
        <v/>
      </c>
      <c r="E619" s="6"/>
      <c r="F619" s="5"/>
      <c r="J619" s="6"/>
      <c r="L619" s="7"/>
      <c r="N619" s="6"/>
      <c r="O619" s="8"/>
      <c r="AF619" s="9"/>
      <c r="AI619" s="101"/>
      <c r="AJ619" s="101"/>
      <c r="AK619" s="101"/>
      <c r="AL619" s="101"/>
      <c r="AM619" s="104">
        <f t="shared" si="103"/>
        <v>0</v>
      </c>
      <c r="BB619" s="101"/>
    </row>
    <row r="620" spans="1:54" ht="15" hidden="1" customHeight="1" x14ac:dyDescent="0.3">
      <c r="A620" s="96" t="str">
        <f t="shared" si="100"/>
        <v/>
      </c>
      <c r="B620" s="96" t="str">
        <f t="shared" si="101"/>
        <v/>
      </c>
      <c r="C620" s="96" t="str">
        <f t="shared" si="102"/>
        <v/>
      </c>
      <c r="E620" s="6"/>
      <c r="F620" s="5"/>
      <c r="J620" s="6"/>
      <c r="L620" s="7"/>
      <c r="N620" s="6"/>
      <c r="O620" s="8"/>
      <c r="AF620" s="9"/>
      <c r="AI620" s="101"/>
      <c r="AJ620" s="101"/>
      <c r="AK620" s="101"/>
      <c r="AL620" s="101"/>
      <c r="AM620" s="104">
        <f t="shared" si="103"/>
        <v>0</v>
      </c>
      <c r="BB620" s="101"/>
    </row>
    <row r="621" spans="1:54" ht="15" hidden="1" customHeight="1" x14ac:dyDescent="0.3">
      <c r="A621" s="96" t="str">
        <f t="shared" si="100"/>
        <v/>
      </c>
      <c r="B621" s="96" t="str">
        <f t="shared" si="101"/>
        <v/>
      </c>
      <c r="C621" s="96" t="str">
        <f t="shared" si="102"/>
        <v/>
      </c>
      <c r="E621" s="6"/>
      <c r="F621" s="5"/>
      <c r="J621" s="6"/>
      <c r="L621" s="7"/>
      <c r="N621" s="6"/>
      <c r="O621" s="8"/>
      <c r="AF621" s="9"/>
      <c r="AI621" s="101"/>
      <c r="AJ621" s="101"/>
      <c r="AK621" s="101"/>
      <c r="AL621" s="101"/>
      <c r="AM621" s="104">
        <f t="shared" si="103"/>
        <v>0</v>
      </c>
      <c r="BB621" s="101"/>
    </row>
    <row r="622" spans="1:54" ht="15" hidden="1" customHeight="1" x14ac:dyDescent="0.3">
      <c r="A622" s="96" t="str">
        <f t="shared" si="100"/>
        <v/>
      </c>
      <c r="B622" s="96" t="str">
        <f t="shared" si="101"/>
        <v/>
      </c>
      <c r="C622" s="96" t="str">
        <f t="shared" si="102"/>
        <v/>
      </c>
      <c r="E622" s="6"/>
      <c r="F622" s="5"/>
      <c r="J622" s="6"/>
      <c r="L622" s="7"/>
      <c r="N622" s="6"/>
      <c r="O622" s="8"/>
      <c r="AF622" s="9"/>
      <c r="AI622" s="101"/>
      <c r="AJ622" s="101"/>
      <c r="AK622" s="101"/>
      <c r="AL622" s="101"/>
      <c r="AM622" s="104">
        <f t="shared" si="103"/>
        <v>0</v>
      </c>
      <c r="BB622" s="101"/>
    </row>
    <row r="623" spans="1:54" ht="15" hidden="1" customHeight="1" x14ac:dyDescent="0.3">
      <c r="A623" s="96" t="str">
        <f t="shared" si="100"/>
        <v/>
      </c>
      <c r="B623" s="96" t="str">
        <f t="shared" si="101"/>
        <v/>
      </c>
      <c r="C623" s="96" t="str">
        <f t="shared" si="102"/>
        <v/>
      </c>
      <c r="E623" s="6"/>
      <c r="F623" s="5"/>
      <c r="J623" s="6"/>
      <c r="L623" s="7"/>
      <c r="N623" s="6"/>
      <c r="O623" s="8"/>
      <c r="AF623" s="9"/>
      <c r="AI623" s="101"/>
      <c r="AJ623" s="101"/>
      <c r="AK623" s="101"/>
      <c r="AL623" s="101"/>
      <c r="AM623" s="104">
        <f t="shared" si="103"/>
        <v>0</v>
      </c>
      <c r="BB623" s="101"/>
    </row>
    <row r="624" spans="1:54" ht="15" hidden="1" customHeight="1" x14ac:dyDescent="0.3">
      <c r="A624" s="96" t="str">
        <f t="shared" si="100"/>
        <v/>
      </c>
      <c r="B624" s="96" t="str">
        <f t="shared" si="101"/>
        <v/>
      </c>
      <c r="C624" s="96" t="str">
        <f t="shared" si="102"/>
        <v/>
      </c>
      <c r="E624" s="6"/>
      <c r="F624" s="5"/>
      <c r="J624" s="6"/>
      <c r="L624" s="7"/>
      <c r="N624" s="6"/>
      <c r="O624" s="8"/>
      <c r="AF624" s="9"/>
      <c r="AI624" s="101"/>
      <c r="AJ624" s="101"/>
      <c r="AK624" s="101"/>
      <c r="AL624" s="101"/>
      <c r="AM624" s="104">
        <f t="shared" si="103"/>
        <v>0</v>
      </c>
      <c r="BB624" s="101"/>
    </row>
    <row r="625" spans="1:54" ht="15" hidden="1" customHeight="1" x14ac:dyDescent="0.3">
      <c r="A625" s="96" t="str">
        <f t="shared" si="100"/>
        <v/>
      </c>
      <c r="B625" s="96" t="str">
        <f t="shared" si="101"/>
        <v/>
      </c>
      <c r="C625" s="96" t="str">
        <f t="shared" si="102"/>
        <v/>
      </c>
      <c r="E625" s="6"/>
      <c r="F625" s="5"/>
      <c r="J625" s="6"/>
      <c r="L625" s="7"/>
      <c r="N625" s="6"/>
      <c r="O625" s="8"/>
      <c r="AF625" s="9"/>
      <c r="AI625" s="101"/>
      <c r="AJ625" s="101"/>
      <c r="AK625" s="101"/>
      <c r="AL625" s="101"/>
      <c r="AM625" s="104">
        <f t="shared" si="103"/>
        <v>0</v>
      </c>
      <c r="BB625" s="101"/>
    </row>
    <row r="626" spans="1:54" ht="15" hidden="1" customHeight="1" x14ac:dyDescent="0.3">
      <c r="A626" s="96" t="str">
        <f t="shared" si="100"/>
        <v/>
      </c>
      <c r="B626" s="96" t="str">
        <f t="shared" si="101"/>
        <v/>
      </c>
      <c r="C626" s="96" t="str">
        <f t="shared" si="102"/>
        <v/>
      </c>
      <c r="E626" s="6"/>
      <c r="F626" s="5"/>
      <c r="J626" s="6"/>
      <c r="L626" s="7"/>
      <c r="N626" s="6"/>
      <c r="O626" s="8"/>
      <c r="AF626" s="9"/>
      <c r="AI626" s="101"/>
      <c r="AJ626" s="101"/>
      <c r="AK626" s="101"/>
      <c r="AL626" s="101"/>
      <c r="AM626" s="104">
        <f t="shared" si="103"/>
        <v>0</v>
      </c>
      <c r="BB626" s="101"/>
    </row>
    <row r="627" spans="1:54" ht="15" hidden="1" customHeight="1" x14ac:dyDescent="0.3">
      <c r="A627" s="96" t="str">
        <f t="shared" si="100"/>
        <v/>
      </c>
      <c r="B627" s="96" t="str">
        <f t="shared" si="101"/>
        <v/>
      </c>
      <c r="C627" s="96" t="str">
        <f t="shared" si="102"/>
        <v/>
      </c>
      <c r="E627" s="6"/>
      <c r="F627" s="5"/>
      <c r="J627" s="6"/>
      <c r="L627" s="7"/>
      <c r="N627" s="6"/>
      <c r="O627" s="8"/>
      <c r="AF627" s="9"/>
      <c r="AI627" s="101"/>
      <c r="AJ627" s="101"/>
      <c r="AK627" s="101"/>
      <c r="AL627" s="101"/>
      <c r="AM627" s="104">
        <f t="shared" si="103"/>
        <v>0</v>
      </c>
      <c r="BB627" s="101"/>
    </row>
    <row r="628" spans="1:54" ht="15" hidden="1" customHeight="1" x14ac:dyDescent="0.3">
      <c r="A628" s="96" t="str">
        <f t="shared" si="100"/>
        <v/>
      </c>
      <c r="B628" s="96" t="str">
        <f t="shared" si="101"/>
        <v/>
      </c>
      <c r="C628" s="96" t="str">
        <f t="shared" si="102"/>
        <v/>
      </c>
      <c r="E628" s="6"/>
      <c r="F628" s="5"/>
      <c r="J628" s="6"/>
      <c r="L628" s="7"/>
      <c r="N628" s="6"/>
      <c r="O628" s="8"/>
      <c r="AF628" s="9"/>
      <c r="AI628" s="101"/>
      <c r="AJ628" s="101"/>
      <c r="AK628" s="101"/>
      <c r="AL628" s="101"/>
      <c r="AM628" s="104">
        <f t="shared" si="103"/>
        <v>0</v>
      </c>
      <c r="BB628" s="101"/>
    </row>
    <row r="629" spans="1:54" ht="15" hidden="1" customHeight="1" x14ac:dyDescent="0.3">
      <c r="A629" s="96" t="str">
        <f t="shared" si="100"/>
        <v/>
      </c>
      <c r="B629" s="96" t="str">
        <f t="shared" si="101"/>
        <v/>
      </c>
      <c r="C629" s="96" t="str">
        <f t="shared" si="102"/>
        <v/>
      </c>
      <c r="E629" s="6"/>
      <c r="F629" s="5"/>
      <c r="J629" s="6"/>
      <c r="L629" s="7"/>
      <c r="N629" s="6"/>
      <c r="O629" s="8"/>
      <c r="AF629" s="9"/>
      <c r="AI629" s="101"/>
      <c r="AJ629" s="101"/>
      <c r="AK629" s="101"/>
      <c r="AL629" s="101"/>
      <c r="AM629" s="104">
        <f t="shared" si="103"/>
        <v>0</v>
      </c>
      <c r="BB629" s="101"/>
    </row>
    <row r="630" spans="1:54" ht="15" hidden="1" customHeight="1" x14ac:dyDescent="0.3">
      <c r="A630" s="96" t="str">
        <f t="shared" si="100"/>
        <v/>
      </c>
      <c r="B630" s="96" t="str">
        <f t="shared" si="101"/>
        <v/>
      </c>
      <c r="C630" s="96" t="str">
        <f t="shared" si="102"/>
        <v/>
      </c>
      <c r="E630" s="6"/>
      <c r="F630" s="5"/>
      <c r="J630" s="6"/>
      <c r="L630" s="7"/>
      <c r="N630" s="6"/>
      <c r="O630" s="8"/>
      <c r="AF630" s="9"/>
      <c r="AI630" s="101"/>
      <c r="AJ630" s="101"/>
      <c r="AK630" s="101"/>
      <c r="AL630" s="101"/>
      <c r="AM630" s="104">
        <f t="shared" si="103"/>
        <v>0</v>
      </c>
      <c r="BB630" s="101"/>
    </row>
    <row r="631" spans="1:54" ht="15" hidden="1" customHeight="1" x14ac:dyDescent="0.3">
      <c r="A631" s="96" t="str">
        <f t="shared" si="100"/>
        <v/>
      </c>
      <c r="B631" s="96" t="str">
        <f t="shared" si="101"/>
        <v/>
      </c>
      <c r="C631" s="96" t="str">
        <f t="shared" si="102"/>
        <v/>
      </c>
      <c r="E631" s="6"/>
      <c r="F631" s="5"/>
      <c r="J631" s="6"/>
      <c r="L631" s="7"/>
      <c r="N631" s="6"/>
      <c r="O631" s="8"/>
      <c r="AF631" s="9"/>
      <c r="AI631" s="101"/>
      <c r="AJ631" s="101"/>
      <c r="AK631" s="101"/>
      <c r="AL631" s="101"/>
      <c r="AM631" s="104">
        <f t="shared" si="103"/>
        <v>0</v>
      </c>
      <c r="BB631" s="101"/>
    </row>
    <row r="632" spans="1:54" ht="15" hidden="1" customHeight="1" x14ac:dyDescent="0.3">
      <c r="A632" s="96" t="str">
        <f t="shared" si="100"/>
        <v/>
      </c>
      <c r="B632" s="96" t="str">
        <f t="shared" si="101"/>
        <v/>
      </c>
      <c r="C632" s="96" t="str">
        <f t="shared" si="102"/>
        <v/>
      </c>
      <c r="E632" s="6"/>
      <c r="F632" s="5"/>
      <c r="J632" s="6"/>
      <c r="L632" s="7"/>
      <c r="N632" s="6"/>
      <c r="O632" s="8"/>
      <c r="AF632" s="9"/>
      <c r="AI632" s="101"/>
      <c r="AJ632" s="101"/>
      <c r="AK632" s="101"/>
      <c r="AL632" s="101"/>
      <c r="AM632" s="104">
        <f t="shared" si="103"/>
        <v>0</v>
      </c>
      <c r="BB632" s="101"/>
    </row>
    <row r="633" spans="1:54" ht="15" hidden="1" customHeight="1" x14ac:dyDescent="0.3">
      <c r="A633" s="96" t="str">
        <f t="shared" si="100"/>
        <v/>
      </c>
      <c r="B633" s="96" t="str">
        <f t="shared" si="101"/>
        <v/>
      </c>
      <c r="C633" s="96" t="str">
        <f t="shared" si="102"/>
        <v/>
      </c>
      <c r="E633" s="6"/>
      <c r="F633" s="5"/>
      <c r="J633" s="6"/>
      <c r="L633" s="7"/>
      <c r="N633" s="6"/>
      <c r="O633" s="8"/>
      <c r="AF633" s="9"/>
      <c r="AI633" s="101"/>
      <c r="AJ633" s="101"/>
      <c r="AK633" s="101"/>
      <c r="AL633" s="101"/>
      <c r="AM633" s="104">
        <f t="shared" si="103"/>
        <v>0</v>
      </c>
      <c r="BB633" s="101"/>
    </row>
    <row r="634" spans="1:54" ht="15" hidden="1" customHeight="1" x14ac:dyDescent="0.3">
      <c r="A634" s="96" t="str">
        <f t="shared" si="100"/>
        <v/>
      </c>
      <c r="B634" s="96" t="str">
        <f t="shared" si="101"/>
        <v/>
      </c>
      <c r="C634" s="96" t="str">
        <f t="shared" si="102"/>
        <v/>
      </c>
      <c r="E634" s="6"/>
      <c r="F634" s="5"/>
      <c r="J634" s="6"/>
      <c r="L634" s="7"/>
      <c r="N634" s="6"/>
      <c r="O634" s="8"/>
      <c r="AF634" s="9"/>
      <c r="AI634" s="101"/>
      <c r="AJ634" s="101"/>
      <c r="AK634" s="101"/>
      <c r="AL634" s="101"/>
      <c r="AM634" s="104">
        <f t="shared" si="103"/>
        <v>0</v>
      </c>
      <c r="BB634" s="101"/>
    </row>
    <row r="635" spans="1:54" ht="15" hidden="1" customHeight="1" x14ac:dyDescent="0.3">
      <c r="A635" s="96" t="str">
        <f t="shared" si="100"/>
        <v/>
      </c>
      <c r="B635" s="96" t="str">
        <f t="shared" si="101"/>
        <v/>
      </c>
      <c r="C635" s="96" t="str">
        <f t="shared" si="102"/>
        <v/>
      </c>
      <c r="E635" s="6"/>
      <c r="F635" s="5"/>
      <c r="J635" s="6"/>
      <c r="L635" s="7"/>
      <c r="N635" s="6"/>
      <c r="O635" s="8"/>
      <c r="AF635" s="9"/>
      <c r="AI635" s="101"/>
      <c r="AJ635" s="101"/>
      <c r="AK635" s="101"/>
      <c r="AL635" s="101"/>
      <c r="AM635" s="104">
        <f t="shared" si="103"/>
        <v>0</v>
      </c>
      <c r="BB635" s="101"/>
    </row>
    <row r="636" spans="1:54" ht="15" hidden="1" customHeight="1" x14ac:dyDescent="0.3">
      <c r="A636" s="96" t="str">
        <f t="shared" si="100"/>
        <v/>
      </c>
      <c r="B636" s="96" t="str">
        <f t="shared" si="101"/>
        <v/>
      </c>
      <c r="C636" s="96" t="str">
        <f t="shared" si="102"/>
        <v/>
      </c>
      <c r="E636" s="6"/>
      <c r="F636" s="5"/>
      <c r="J636" s="6"/>
      <c r="L636" s="7"/>
      <c r="N636" s="6"/>
      <c r="O636" s="8"/>
      <c r="AF636" s="9"/>
      <c r="AI636" s="101"/>
      <c r="AJ636" s="101"/>
      <c r="AK636" s="101"/>
      <c r="AL636" s="101"/>
      <c r="AM636" s="104">
        <f t="shared" si="103"/>
        <v>0</v>
      </c>
      <c r="BB636" s="101"/>
    </row>
    <row r="637" spans="1:54" ht="15" hidden="1" customHeight="1" x14ac:dyDescent="0.3">
      <c r="A637" s="96" t="str">
        <f t="shared" si="100"/>
        <v/>
      </c>
      <c r="B637" s="96" t="str">
        <f t="shared" si="101"/>
        <v/>
      </c>
      <c r="C637" s="96" t="str">
        <f t="shared" si="102"/>
        <v/>
      </c>
      <c r="E637" s="6"/>
      <c r="F637" s="5"/>
      <c r="J637" s="6"/>
      <c r="L637" s="7"/>
      <c r="N637" s="6"/>
      <c r="O637" s="8"/>
      <c r="AF637" s="9"/>
      <c r="AI637" s="101"/>
      <c r="AJ637" s="101"/>
      <c r="AK637" s="101"/>
      <c r="AL637" s="101"/>
      <c r="AM637" s="104">
        <f t="shared" si="103"/>
        <v>0</v>
      </c>
      <c r="BB637" s="101"/>
    </row>
    <row r="638" spans="1:54" ht="15" hidden="1" customHeight="1" x14ac:dyDescent="0.3">
      <c r="A638" s="96" t="str">
        <f t="shared" si="100"/>
        <v/>
      </c>
      <c r="B638" s="96" t="str">
        <f t="shared" si="101"/>
        <v/>
      </c>
      <c r="C638" s="96" t="str">
        <f t="shared" si="102"/>
        <v/>
      </c>
      <c r="E638" s="6"/>
      <c r="F638" s="5"/>
      <c r="J638" s="6"/>
      <c r="L638" s="7"/>
      <c r="N638" s="6"/>
      <c r="O638" s="8"/>
      <c r="AF638" s="9"/>
      <c r="AI638" s="101"/>
      <c r="AJ638" s="101"/>
      <c r="AK638" s="101"/>
      <c r="AL638" s="101"/>
      <c r="AM638" s="104">
        <f t="shared" si="103"/>
        <v>0</v>
      </c>
      <c r="BB638" s="101"/>
    </row>
    <row r="639" spans="1:54" ht="15" hidden="1" customHeight="1" x14ac:dyDescent="0.3">
      <c r="A639" s="96" t="str">
        <f t="shared" si="100"/>
        <v/>
      </c>
      <c r="B639" s="96" t="str">
        <f t="shared" si="101"/>
        <v/>
      </c>
      <c r="C639" s="96" t="str">
        <f t="shared" si="102"/>
        <v/>
      </c>
      <c r="E639" s="6"/>
      <c r="F639" s="5"/>
      <c r="J639" s="6"/>
      <c r="L639" s="7"/>
      <c r="N639" s="6"/>
      <c r="O639" s="8"/>
      <c r="AF639" s="9"/>
      <c r="AI639" s="101"/>
      <c r="AJ639" s="101"/>
      <c r="AK639" s="101"/>
      <c r="AL639" s="101"/>
      <c r="AM639" s="104">
        <f t="shared" si="103"/>
        <v>0</v>
      </c>
      <c r="BB639" s="101"/>
    </row>
    <row r="640" spans="1:54" ht="15" hidden="1" customHeight="1" x14ac:dyDescent="0.3">
      <c r="A640" s="96" t="str">
        <f t="shared" si="100"/>
        <v/>
      </c>
      <c r="B640" s="96" t="str">
        <f t="shared" si="101"/>
        <v/>
      </c>
      <c r="C640" s="96" t="str">
        <f t="shared" si="102"/>
        <v/>
      </c>
      <c r="E640" s="6"/>
      <c r="F640" s="5"/>
      <c r="J640" s="6"/>
      <c r="L640" s="7"/>
      <c r="N640" s="6"/>
      <c r="O640" s="8"/>
      <c r="AF640" s="9"/>
      <c r="AI640" s="101"/>
      <c r="AJ640" s="101"/>
      <c r="AK640" s="101"/>
      <c r="AL640" s="101"/>
      <c r="AM640" s="104">
        <f t="shared" si="103"/>
        <v>0</v>
      </c>
      <c r="BB640" s="101"/>
    </row>
    <row r="641" spans="1:54" ht="15" hidden="1" customHeight="1" x14ac:dyDescent="0.3">
      <c r="A641" s="96" t="str">
        <f t="shared" si="100"/>
        <v/>
      </c>
      <c r="B641" s="96" t="str">
        <f t="shared" si="101"/>
        <v/>
      </c>
      <c r="C641" s="96" t="str">
        <f t="shared" si="102"/>
        <v/>
      </c>
      <c r="E641" s="6"/>
      <c r="F641" s="5"/>
      <c r="J641" s="6"/>
      <c r="L641" s="7"/>
      <c r="N641" s="6"/>
      <c r="O641" s="8"/>
      <c r="AF641" s="9"/>
      <c r="AI641" s="101"/>
      <c r="AJ641" s="101"/>
      <c r="AK641" s="101"/>
      <c r="AL641" s="101"/>
      <c r="AM641" s="104">
        <f t="shared" si="103"/>
        <v>0</v>
      </c>
      <c r="BB641" s="101"/>
    </row>
    <row r="642" spans="1:54" ht="15" hidden="1" customHeight="1" x14ac:dyDescent="0.3">
      <c r="A642" s="96" t="str">
        <f t="shared" si="100"/>
        <v/>
      </c>
      <c r="B642" s="96" t="str">
        <f t="shared" si="101"/>
        <v/>
      </c>
      <c r="C642" s="96" t="str">
        <f t="shared" si="102"/>
        <v/>
      </c>
      <c r="E642" s="6"/>
      <c r="F642" s="5"/>
      <c r="J642" s="6"/>
      <c r="L642" s="7"/>
      <c r="N642" s="6"/>
      <c r="O642" s="8"/>
      <c r="AF642" s="9"/>
      <c r="AI642" s="101"/>
      <c r="AJ642" s="101"/>
      <c r="AK642" s="101"/>
      <c r="AL642" s="101"/>
      <c r="AM642" s="104">
        <f t="shared" si="103"/>
        <v>0</v>
      </c>
      <c r="BB642" s="101"/>
    </row>
    <row r="643" spans="1:54" ht="15" hidden="1" customHeight="1" x14ac:dyDescent="0.3">
      <c r="A643" s="96" t="str">
        <f t="shared" si="100"/>
        <v/>
      </c>
      <c r="B643" s="96" t="str">
        <f t="shared" si="101"/>
        <v/>
      </c>
      <c r="C643" s="96" t="str">
        <f t="shared" si="102"/>
        <v/>
      </c>
      <c r="E643" s="6"/>
      <c r="F643" s="5"/>
      <c r="J643" s="6"/>
      <c r="L643" s="7"/>
      <c r="N643" s="6"/>
      <c r="O643" s="8"/>
      <c r="AF643" s="9"/>
      <c r="AI643" s="101"/>
      <c r="AJ643" s="101"/>
      <c r="AK643" s="101"/>
      <c r="AL643" s="101"/>
      <c r="AM643" s="104">
        <f t="shared" si="103"/>
        <v>0</v>
      </c>
      <c r="BB643" s="101"/>
    </row>
    <row r="644" spans="1:54" ht="15" hidden="1" customHeight="1" x14ac:dyDescent="0.3">
      <c r="A644" s="96" t="str">
        <f t="shared" si="100"/>
        <v/>
      </c>
      <c r="B644" s="96" t="str">
        <f t="shared" si="101"/>
        <v/>
      </c>
      <c r="C644" s="96" t="str">
        <f t="shared" si="102"/>
        <v/>
      </c>
      <c r="E644" s="6"/>
      <c r="F644" s="5"/>
      <c r="J644" s="6"/>
      <c r="L644" s="7"/>
      <c r="N644" s="6"/>
      <c r="O644" s="8"/>
      <c r="AF644" s="9"/>
      <c r="AI644" s="101"/>
      <c r="AJ644" s="101"/>
      <c r="AK644" s="101"/>
      <c r="AL644" s="101"/>
      <c r="AM644" s="104">
        <f t="shared" si="103"/>
        <v>0</v>
      </c>
      <c r="BB644" s="101"/>
    </row>
    <row r="645" spans="1:54" ht="15" hidden="1" customHeight="1" x14ac:dyDescent="0.3">
      <c r="A645" s="96" t="str">
        <f t="shared" si="100"/>
        <v/>
      </c>
      <c r="B645" s="96" t="str">
        <f t="shared" si="101"/>
        <v/>
      </c>
      <c r="C645" s="96" t="str">
        <f t="shared" si="102"/>
        <v/>
      </c>
      <c r="E645" s="6"/>
      <c r="F645" s="5"/>
      <c r="J645" s="6"/>
      <c r="L645" s="7"/>
      <c r="N645" s="6"/>
      <c r="O645" s="8"/>
      <c r="AF645" s="9"/>
      <c r="AI645" s="101"/>
      <c r="AJ645" s="101"/>
      <c r="AK645" s="101"/>
      <c r="AL645" s="101"/>
      <c r="AM645" s="104">
        <f t="shared" si="103"/>
        <v>0</v>
      </c>
      <c r="BB645" s="101"/>
    </row>
    <row r="646" spans="1:54" ht="15" hidden="1" customHeight="1" x14ac:dyDescent="0.3">
      <c r="A646" s="96" t="str">
        <f t="shared" si="100"/>
        <v/>
      </c>
      <c r="B646" s="96" t="str">
        <f t="shared" si="101"/>
        <v/>
      </c>
      <c r="C646" s="96" t="str">
        <f t="shared" si="102"/>
        <v/>
      </c>
      <c r="E646" s="6"/>
      <c r="F646" s="5"/>
      <c r="J646" s="6"/>
      <c r="L646" s="7"/>
      <c r="N646" s="6"/>
      <c r="O646" s="8"/>
      <c r="AF646" s="9"/>
      <c r="AI646" s="101"/>
      <c r="AJ646" s="101"/>
      <c r="AK646" s="101"/>
      <c r="AL646" s="101"/>
      <c r="AM646" s="104">
        <f t="shared" si="103"/>
        <v>0</v>
      </c>
      <c r="BB646" s="101"/>
    </row>
    <row r="647" spans="1:54" ht="15" hidden="1" customHeight="1" x14ac:dyDescent="0.3">
      <c r="A647" s="96" t="str">
        <f t="shared" si="100"/>
        <v/>
      </c>
      <c r="B647" s="96" t="str">
        <f t="shared" si="101"/>
        <v/>
      </c>
      <c r="C647" s="96" t="str">
        <f t="shared" si="102"/>
        <v/>
      </c>
      <c r="E647" s="6"/>
      <c r="F647" s="5"/>
      <c r="J647" s="6"/>
      <c r="L647" s="7"/>
      <c r="N647" s="6"/>
      <c r="O647" s="8"/>
      <c r="AF647" s="9"/>
      <c r="AI647" s="101"/>
      <c r="AJ647" s="101"/>
      <c r="AK647" s="101"/>
      <c r="AL647" s="101"/>
      <c r="AM647" s="104">
        <f t="shared" si="103"/>
        <v>0</v>
      </c>
      <c r="BB647" s="101"/>
    </row>
    <row r="648" spans="1:54" ht="15" hidden="1" customHeight="1" x14ac:dyDescent="0.3">
      <c r="A648" s="96" t="str">
        <f t="shared" si="100"/>
        <v/>
      </c>
      <c r="B648" s="96" t="str">
        <f t="shared" si="101"/>
        <v/>
      </c>
      <c r="C648" s="96" t="str">
        <f t="shared" si="102"/>
        <v/>
      </c>
      <c r="E648" s="6"/>
      <c r="F648" s="5"/>
      <c r="J648" s="6"/>
      <c r="L648" s="7"/>
      <c r="N648" s="6"/>
      <c r="O648" s="8"/>
      <c r="AF648" s="9"/>
      <c r="AI648" s="101"/>
      <c r="AJ648" s="101"/>
      <c r="AK648" s="101"/>
      <c r="AL648" s="101"/>
      <c r="AM648" s="104">
        <f t="shared" si="103"/>
        <v>0</v>
      </c>
      <c r="BB648" s="101"/>
    </row>
    <row r="649" spans="1:54" ht="15" hidden="1" customHeight="1" x14ac:dyDescent="0.3">
      <c r="A649" s="96" t="str">
        <f t="shared" si="100"/>
        <v/>
      </c>
      <c r="B649" s="96" t="str">
        <f t="shared" si="101"/>
        <v/>
      </c>
      <c r="C649" s="96" t="str">
        <f t="shared" si="102"/>
        <v/>
      </c>
      <c r="E649" s="6"/>
      <c r="F649" s="5"/>
      <c r="J649" s="6"/>
      <c r="L649" s="7"/>
      <c r="N649" s="6"/>
      <c r="O649" s="8"/>
      <c r="AF649" s="9"/>
      <c r="AI649" s="101"/>
      <c r="AJ649" s="101"/>
      <c r="AK649" s="101"/>
      <c r="AL649" s="101"/>
      <c r="AM649" s="104">
        <f t="shared" si="103"/>
        <v>0</v>
      </c>
      <c r="BB649" s="101"/>
    </row>
    <row r="650" spans="1:54" ht="15" hidden="1" customHeight="1" x14ac:dyDescent="0.3">
      <c r="A650" s="96" t="str">
        <f t="shared" si="100"/>
        <v/>
      </c>
      <c r="B650" s="96" t="str">
        <f t="shared" si="101"/>
        <v/>
      </c>
      <c r="C650" s="96" t="str">
        <f t="shared" si="102"/>
        <v/>
      </c>
      <c r="E650" s="6"/>
      <c r="F650" s="5"/>
      <c r="J650" s="6"/>
      <c r="L650" s="7"/>
      <c r="N650" s="6"/>
      <c r="O650" s="8"/>
      <c r="AF650" s="9"/>
      <c r="AI650" s="101"/>
      <c r="AJ650" s="101"/>
      <c r="AK650" s="101"/>
      <c r="AL650" s="101"/>
      <c r="AM650" s="104">
        <f t="shared" si="103"/>
        <v>0</v>
      </c>
      <c r="BB650" s="101"/>
    </row>
    <row r="651" spans="1:54" ht="15" hidden="1" customHeight="1" x14ac:dyDescent="0.3">
      <c r="A651" s="96" t="str">
        <f t="shared" si="100"/>
        <v/>
      </c>
      <c r="B651" s="96" t="str">
        <f t="shared" si="101"/>
        <v/>
      </c>
      <c r="C651" s="96" t="str">
        <f t="shared" si="102"/>
        <v/>
      </c>
      <c r="E651" s="6"/>
      <c r="F651" s="5"/>
      <c r="J651" s="6"/>
      <c r="L651" s="7"/>
      <c r="N651" s="6"/>
      <c r="O651" s="8"/>
      <c r="AF651" s="9"/>
      <c r="AI651" s="101"/>
      <c r="AJ651" s="101"/>
      <c r="AK651" s="101"/>
      <c r="AL651" s="101"/>
      <c r="AM651" s="104">
        <f t="shared" si="103"/>
        <v>0</v>
      </c>
      <c r="BB651" s="101"/>
    </row>
    <row r="652" spans="1:54" ht="15" hidden="1" customHeight="1" x14ac:dyDescent="0.3">
      <c r="A652" s="96" t="str">
        <f t="shared" si="100"/>
        <v/>
      </c>
      <c r="B652" s="96" t="str">
        <f t="shared" si="101"/>
        <v/>
      </c>
      <c r="C652" s="96" t="str">
        <f t="shared" si="102"/>
        <v/>
      </c>
      <c r="E652" s="6"/>
      <c r="F652" s="5"/>
      <c r="J652" s="6"/>
      <c r="L652" s="7"/>
      <c r="N652" s="6"/>
      <c r="O652" s="8"/>
      <c r="AF652" s="9"/>
      <c r="AI652" s="101"/>
      <c r="AJ652" s="101"/>
      <c r="AK652" s="101"/>
      <c r="AL652" s="101"/>
      <c r="AM652" s="104">
        <f t="shared" si="103"/>
        <v>0</v>
      </c>
      <c r="BB652" s="101"/>
    </row>
    <row r="653" spans="1:54" ht="15" hidden="1" customHeight="1" x14ac:dyDescent="0.3">
      <c r="A653" s="96" t="str">
        <f t="shared" si="100"/>
        <v/>
      </c>
      <c r="B653" s="96" t="str">
        <f t="shared" si="101"/>
        <v/>
      </c>
      <c r="C653" s="96" t="str">
        <f t="shared" si="102"/>
        <v/>
      </c>
      <c r="E653" s="6"/>
      <c r="F653" s="5"/>
      <c r="J653" s="6"/>
      <c r="L653" s="7"/>
      <c r="N653" s="6"/>
      <c r="O653" s="8"/>
      <c r="AF653" s="9"/>
      <c r="AI653" s="101"/>
      <c r="AJ653" s="101"/>
      <c r="AK653" s="101"/>
      <c r="AL653" s="101"/>
      <c r="AM653" s="104">
        <f t="shared" si="103"/>
        <v>0</v>
      </c>
      <c r="BB653" s="101"/>
    </row>
    <row r="654" spans="1:54" ht="15" hidden="1" customHeight="1" x14ac:dyDescent="0.3">
      <c r="A654" s="96" t="str">
        <f t="shared" si="100"/>
        <v/>
      </c>
      <c r="B654" s="96" t="str">
        <f t="shared" si="101"/>
        <v/>
      </c>
      <c r="C654" s="96" t="str">
        <f t="shared" si="102"/>
        <v/>
      </c>
      <c r="E654" s="6"/>
      <c r="F654" s="5"/>
      <c r="J654" s="6"/>
      <c r="L654" s="7"/>
      <c r="N654" s="6"/>
      <c r="O654" s="8"/>
      <c r="AF654" s="9"/>
      <c r="AI654" s="101"/>
      <c r="AJ654" s="101"/>
      <c r="AK654" s="101"/>
      <c r="AL654" s="101"/>
      <c r="AM654" s="104">
        <f t="shared" si="103"/>
        <v>0</v>
      </c>
      <c r="BB654" s="101"/>
    </row>
    <row r="655" spans="1:54" ht="15" hidden="1" customHeight="1" x14ac:dyDescent="0.3">
      <c r="A655" s="96" t="str">
        <f t="shared" si="100"/>
        <v/>
      </c>
      <c r="B655" s="96" t="str">
        <f t="shared" si="101"/>
        <v/>
      </c>
      <c r="C655" s="96" t="str">
        <f t="shared" si="102"/>
        <v/>
      </c>
      <c r="E655" s="6"/>
      <c r="F655" s="5"/>
      <c r="J655" s="6"/>
      <c r="L655" s="7"/>
      <c r="N655" s="6"/>
      <c r="O655" s="8"/>
      <c r="AF655" s="9"/>
      <c r="AI655" s="101"/>
      <c r="AJ655" s="101"/>
      <c r="AK655" s="101"/>
      <c r="AL655" s="101"/>
      <c r="AM655" s="104">
        <f t="shared" si="103"/>
        <v>0</v>
      </c>
      <c r="BB655" s="101"/>
    </row>
    <row r="656" spans="1:54" ht="15" hidden="1" customHeight="1" x14ac:dyDescent="0.3">
      <c r="A656" s="96" t="str">
        <f t="shared" ref="A656:A719" si="104">IF(T656&lt;&gt;"",T656,IF(K656&lt;&gt;"",K656,IF(J656&lt;&gt;"",J656,"")))</f>
        <v/>
      </c>
      <c r="B656" s="96" t="str">
        <f t="shared" ref="B656:B719" si="105">IF(E656&lt;&gt;"",MONTH(E656),"")</f>
        <v/>
      </c>
      <c r="C656" s="96" t="str">
        <f t="shared" ref="C656:C719" si="106">IF(E656&lt;&gt;"",YEAR(E656),"")</f>
        <v/>
      </c>
      <c r="E656" s="6"/>
      <c r="F656" s="5"/>
      <c r="J656" s="6"/>
      <c r="L656" s="7"/>
      <c r="N656" s="6"/>
      <c r="O656" s="8"/>
      <c r="AF656" s="9"/>
      <c r="AI656" s="101"/>
      <c r="AJ656" s="101"/>
      <c r="AK656" s="101"/>
      <c r="AL656" s="101"/>
      <c r="AM656" s="104">
        <f t="shared" ref="AM656:AM719" si="107">SUM(V656:AE656)</f>
        <v>0</v>
      </c>
      <c r="BB656" s="101"/>
    </row>
    <row r="657" spans="1:54" ht="15" hidden="1" customHeight="1" x14ac:dyDescent="0.3">
      <c r="A657" s="96" t="str">
        <f t="shared" si="104"/>
        <v/>
      </c>
      <c r="B657" s="96" t="str">
        <f t="shared" si="105"/>
        <v/>
      </c>
      <c r="C657" s="96" t="str">
        <f t="shared" si="106"/>
        <v/>
      </c>
      <c r="E657" s="6"/>
      <c r="F657" s="5"/>
      <c r="J657" s="6"/>
      <c r="L657" s="7"/>
      <c r="N657" s="6"/>
      <c r="O657" s="8"/>
      <c r="AF657" s="9"/>
      <c r="AI657" s="101"/>
      <c r="AJ657" s="101"/>
      <c r="AK657" s="101"/>
      <c r="AL657" s="101"/>
      <c r="AM657" s="104">
        <f t="shared" si="107"/>
        <v>0</v>
      </c>
      <c r="BB657" s="101"/>
    </row>
    <row r="658" spans="1:54" ht="15" hidden="1" customHeight="1" x14ac:dyDescent="0.3">
      <c r="A658" s="96" t="str">
        <f t="shared" si="104"/>
        <v/>
      </c>
      <c r="B658" s="96" t="str">
        <f t="shared" si="105"/>
        <v/>
      </c>
      <c r="C658" s="96" t="str">
        <f t="shared" si="106"/>
        <v/>
      </c>
      <c r="E658" s="6"/>
      <c r="F658" s="5"/>
      <c r="J658" s="6"/>
      <c r="L658" s="7"/>
      <c r="N658" s="6"/>
      <c r="O658" s="8"/>
      <c r="AF658" s="9"/>
      <c r="AI658" s="101"/>
      <c r="AJ658" s="101"/>
      <c r="AK658" s="101"/>
      <c r="AL658" s="101"/>
      <c r="AM658" s="104">
        <f t="shared" si="107"/>
        <v>0</v>
      </c>
      <c r="BB658" s="101"/>
    </row>
    <row r="659" spans="1:54" ht="15" hidden="1" customHeight="1" x14ac:dyDescent="0.3">
      <c r="A659" s="96" t="str">
        <f t="shared" si="104"/>
        <v/>
      </c>
      <c r="B659" s="96" t="str">
        <f t="shared" si="105"/>
        <v/>
      </c>
      <c r="C659" s="96" t="str">
        <f t="shared" si="106"/>
        <v/>
      </c>
      <c r="E659" s="6"/>
      <c r="F659" s="5"/>
      <c r="J659" s="6"/>
      <c r="L659" s="7"/>
      <c r="N659" s="6"/>
      <c r="O659" s="8"/>
      <c r="AF659" s="9"/>
      <c r="AI659" s="101"/>
      <c r="AJ659" s="101"/>
      <c r="AK659" s="101"/>
      <c r="AL659" s="101"/>
      <c r="AM659" s="104">
        <f t="shared" si="107"/>
        <v>0</v>
      </c>
      <c r="BB659" s="101"/>
    </row>
    <row r="660" spans="1:54" ht="15" hidden="1" customHeight="1" x14ac:dyDescent="0.3">
      <c r="A660" s="96" t="str">
        <f t="shared" si="104"/>
        <v/>
      </c>
      <c r="B660" s="96" t="str">
        <f t="shared" si="105"/>
        <v/>
      </c>
      <c r="C660" s="96" t="str">
        <f t="shared" si="106"/>
        <v/>
      </c>
      <c r="E660" s="6"/>
      <c r="F660" s="5"/>
      <c r="J660" s="6"/>
      <c r="L660" s="7"/>
      <c r="N660" s="6"/>
      <c r="O660" s="8"/>
      <c r="AF660" s="9"/>
      <c r="AI660" s="101"/>
      <c r="AJ660" s="101"/>
      <c r="AK660" s="101"/>
      <c r="AL660" s="101"/>
      <c r="AM660" s="104">
        <f t="shared" si="107"/>
        <v>0</v>
      </c>
      <c r="BB660" s="101"/>
    </row>
    <row r="661" spans="1:54" ht="15" hidden="1" customHeight="1" x14ac:dyDescent="0.3">
      <c r="A661" s="96" t="str">
        <f t="shared" si="104"/>
        <v/>
      </c>
      <c r="B661" s="96" t="str">
        <f t="shared" si="105"/>
        <v/>
      </c>
      <c r="C661" s="96" t="str">
        <f t="shared" si="106"/>
        <v/>
      </c>
      <c r="E661" s="6"/>
      <c r="F661" s="5"/>
      <c r="J661" s="6"/>
      <c r="L661" s="7"/>
      <c r="N661" s="6"/>
      <c r="O661" s="8"/>
      <c r="AF661" s="9"/>
      <c r="AI661" s="101"/>
      <c r="AJ661" s="101"/>
      <c r="AK661" s="101"/>
      <c r="AL661" s="101"/>
      <c r="AM661" s="104">
        <f t="shared" si="107"/>
        <v>0</v>
      </c>
      <c r="BB661" s="101"/>
    </row>
    <row r="662" spans="1:54" ht="15" hidden="1" customHeight="1" x14ac:dyDescent="0.3">
      <c r="A662" s="96" t="str">
        <f t="shared" si="104"/>
        <v/>
      </c>
      <c r="B662" s="96" t="str">
        <f t="shared" si="105"/>
        <v/>
      </c>
      <c r="C662" s="96" t="str">
        <f t="shared" si="106"/>
        <v/>
      </c>
      <c r="E662" s="6"/>
      <c r="F662" s="5"/>
      <c r="J662" s="6"/>
      <c r="L662" s="7"/>
      <c r="N662" s="6"/>
      <c r="O662" s="8"/>
      <c r="AF662" s="9"/>
      <c r="AI662" s="101"/>
      <c r="AJ662" s="101"/>
      <c r="AK662" s="101"/>
      <c r="AL662" s="101"/>
      <c r="AM662" s="104">
        <f t="shared" si="107"/>
        <v>0</v>
      </c>
      <c r="BB662" s="101"/>
    </row>
    <row r="663" spans="1:54" ht="15" hidden="1" customHeight="1" x14ac:dyDescent="0.3">
      <c r="A663" s="96" t="str">
        <f t="shared" si="104"/>
        <v/>
      </c>
      <c r="B663" s="96" t="str">
        <f t="shared" si="105"/>
        <v/>
      </c>
      <c r="C663" s="96" t="str">
        <f t="shared" si="106"/>
        <v/>
      </c>
      <c r="E663" s="6"/>
      <c r="F663" s="5"/>
      <c r="J663" s="6"/>
      <c r="L663" s="7"/>
      <c r="N663" s="6"/>
      <c r="O663" s="8"/>
      <c r="AF663" s="9"/>
      <c r="AI663" s="101"/>
      <c r="AJ663" s="101"/>
      <c r="AK663" s="101"/>
      <c r="AL663" s="101"/>
      <c r="AM663" s="104">
        <f t="shared" si="107"/>
        <v>0</v>
      </c>
      <c r="BB663" s="101"/>
    </row>
    <row r="664" spans="1:54" ht="15" hidden="1" customHeight="1" x14ac:dyDescent="0.3">
      <c r="A664" s="96" t="str">
        <f t="shared" si="104"/>
        <v/>
      </c>
      <c r="B664" s="96" t="str">
        <f t="shared" si="105"/>
        <v/>
      </c>
      <c r="C664" s="96" t="str">
        <f t="shared" si="106"/>
        <v/>
      </c>
      <c r="E664" s="6"/>
      <c r="F664" s="5"/>
      <c r="J664" s="6"/>
      <c r="L664" s="7"/>
      <c r="N664" s="6"/>
      <c r="O664" s="8"/>
      <c r="AF664" s="9"/>
      <c r="AI664" s="101"/>
      <c r="AJ664" s="101"/>
      <c r="AK664" s="101"/>
      <c r="AL664" s="101"/>
      <c r="AM664" s="104">
        <f t="shared" si="107"/>
        <v>0</v>
      </c>
      <c r="BB664" s="101"/>
    </row>
    <row r="665" spans="1:54" ht="15" hidden="1" customHeight="1" x14ac:dyDescent="0.3">
      <c r="A665" s="96" t="str">
        <f t="shared" si="104"/>
        <v/>
      </c>
      <c r="B665" s="96" t="str">
        <f t="shared" si="105"/>
        <v/>
      </c>
      <c r="C665" s="96" t="str">
        <f t="shared" si="106"/>
        <v/>
      </c>
      <c r="E665" s="6"/>
      <c r="F665" s="5"/>
      <c r="J665" s="6"/>
      <c r="L665" s="7"/>
      <c r="N665" s="6"/>
      <c r="O665" s="8"/>
      <c r="AF665" s="9"/>
      <c r="AI665" s="101"/>
      <c r="AJ665" s="101"/>
      <c r="AK665" s="101"/>
      <c r="AL665" s="101"/>
      <c r="AM665" s="104">
        <f t="shared" si="107"/>
        <v>0</v>
      </c>
      <c r="BB665" s="101"/>
    </row>
    <row r="666" spans="1:54" ht="15" hidden="1" customHeight="1" x14ac:dyDescent="0.3">
      <c r="A666" s="96" t="str">
        <f t="shared" si="104"/>
        <v/>
      </c>
      <c r="B666" s="96" t="str">
        <f t="shared" si="105"/>
        <v/>
      </c>
      <c r="C666" s="96" t="str">
        <f t="shared" si="106"/>
        <v/>
      </c>
      <c r="E666" s="6"/>
      <c r="F666" s="5"/>
      <c r="J666" s="6"/>
      <c r="L666" s="7"/>
      <c r="N666" s="6"/>
      <c r="O666" s="8"/>
      <c r="AF666" s="9"/>
      <c r="AI666" s="101"/>
      <c r="AJ666" s="101"/>
      <c r="AK666" s="101"/>
      <c r="AL666" s="101"/>
      <c r="AM666" s="104">
        <f t="shared" si="107"/>
        <v>0</v>
      </c>
      <c r="BB666" s="101"/>
    </row>
    <row r="667" spans="1:54" ht="15" hidden="1" customHeight="1" x14ac:dyDescent="0.3">
      <c r="A667" s="96" t="str">
        <f t="shared" si="104"/>
        <v/>
      </c>
      <c r="B667" s="96" t="str">
        <f t="shared" si="105"/>
        <v/>
      </c>
      <c r="C667" s="96" t="str">
        <f t="shared" si="106"/>
        <v/>
      </c>
      <c r="E667" s="6"/>
      <c r="F667" s="5"/>
      <c r="J667" s="6"/>
      <c r="L667" s="7"/>
      <c r="N667" s="6"/>
      <c r="O667" s="8"/>
      <c r="AF667" s="9"/>
      <c r="AI667" s="101"/>
      <c r="AJ667" s="101"/>
      <c r="AK667" s="101"/>
      <c r="AL667" s="101"/>
      <c r="AM667" s="104">
        <f t="shared" si="107"/>
        <v>0</v>
      </c>
      <c r="BB667" s="101"/>
    </row>
    <row r="668" spans="1:54" ht="15" hidden="1" customHeight="1" x14ac:dyDescent="0.3">
      <c r="A668" s="96" t="str">
        <f t="shared" si="104"/>
        <v/>
      </c>
      <c r="B668" s="96" t="str">
        <f t="shared" si="105"/>
        <v/>
      </c>
      <c r="C668" s="96" t="str">
        <f t="shared" si="106"/>
        <v/>
      </c>
      <c r="E668" s="6"/>
      <c r="F668" s="5"/>
      <c r="J668" s="6"/>
      <c r="L668" s="7"/>
      <c r="N668" s="6"/>
      <c r="O668" s="8"/>
      <c r="AF668" s="9"/>
      <c r="AI668" s="101"/>
      <c r="AJ668" s="101"/>
      <c r="AK668" s="101"/>
      <c r="AL668" s="101"/>
      <c r="AM668" s="104">
        <f t="shared" si="107"/>
        <v>0</v>
      </c>
      <c r="BB668" s="101"/>
    </row>
    <row r="669" spans="1:54" ht="15" hidden="1" customHeight="1" x14ac:dyDescent="0.3">
      <c r="A669" s="96" t="str">
        <f t="shared" si="104"/>
        <v/>
      </c>
      <c r="B669" s="96" t="str">
        <f t="shared" si="105"/>
        <v/>
      </c>
      <c r="C669" s="96" t="str">
        <f t="shared" si="106"/>
        <v/>
      </c>
      <c r="E669" s="6"/>
      <c r="F669" s="5"/>
      <c r="J669" s="6"/>
      <c r="L669" s="7"/>
      <c r="N669" s="6"/>
      <c r="O669" s="8"/>
      <c r="AF669" s="9"/>
      <c r="AI669" s="101"/>
      <c r="AJ669" s="101"/>
      <c r="AK669" s="101"/>
      <c r="AL669" s="101"/>
      <c r="AM669" s="104">
        <f t="shared" si="107"/>
        <v>0</v>
      </c>
      <c r="BB669" s="101"/>
    </row>
    <row r="670" spans="1:54" ht="15" hidden="1" customHeight="1" x14ac:dyDescent="0.3">
      <c r="A670" s="96" t="str">
        <f t="shared" si="104"/>
        <v/>
      </c>
      <c r="B670" s="96" t="str">
        <f t="shared" si="105"/>
        <v/>
      </c>
      <c r="C670" s="96" t="str">
        <f t="shared" si="106"/>
        <v/>
      </c>
      <c r="E670" s="6"/>
      <c r="F670" s="5"/>
      <c r="J670" s="6"/>
      <c r="L670" s="7"/>
      <c r="N670" s="6"/>
      <c r="O670" s="8"/>
      <c r="AF670" s="9"/>
      <c r="AI670" s="101"/>
      <c r="AJ670" s="101"/>
      <c r="AK670" s="101"/>
      <c r="AL670" s="101"/>
      <c r="AM670" s="104">
        <f t="shared" si="107"/>
        <v>0</v>
      </c>
      <c r="BB670" s="101"/>
    </row>
    <row r="671" spans="1:54" ht="15" hidden="1" customHeight="1" x14ac:dyDescent="0.3">
      <c r="A671" s="96" t="str">
        <f t="shared" si="104"/>
        <v/>
      </c>
      <c r="B671" s="96" t="str">
        <f t="shared" si="105"/>
        <v/>
      </c>
      <c r="C671" s="96" t="str">
        <f t="shared" si="106"/>
        <v/>
      </c>
      <c r="E671" s="6"/>
      <c r="F671" s="5"/>
      <c r="J671" s="6"/>
      <c r="L671" s="7"/>
      <c r="N671" s="6"/>
      <c r="O671" s="8"/>
      <c r="AF671" s="9"/>
      <c r="AI671" s="101"/>
      <c r="AJ671" s="101"/>
      <c r="AK671" s="101"/>
      <c r="AL671" s="101"/>
      <c r="AM671" s="104">
        <f t="shared" si="107"/>
        <v>0</v>
      </c>
      <c r="BB671" s="101"/>
    </row>
    <row r="672" spans="1:54" ht="15" hidden="1" customHeight="1" x14ac:dyDescent="0.3">
      <c r="A672" s="96" t="str">
        <f t="shared" si="104"/>
        <v/>
      </c>
      <c r="B672" s="96" t="str">
        <f t="shared" si="105"/>
        <v/>
      </c>
      <c r="C672" s="96" t="str">
        <f t="shared" si="106"/>
        <v/>
      </c>
      <c r="E672" s="6"/>
      <c r="F672" s="5"/>
      <c r="J672" s="6"/>
      <c r="L672" s="7"/>
      <c r="N672" s="6"/>
      <c r="O672" s="8"/>
      <c r="AF672" s="9"/>
      <c r="AI672" s="101"/>
      <c r="AJ672" s="101"/>
      <c r="AK672" s="101"/>
      <c r="AL672" s="101"/>
      <c r="AM672" s="104">
        <f t="shared" si="107"/>
        <v>0</v>
      </c>
      <c r="BB672" s="101"/>
    </row>
    <row r="673" spans="1:54" ht="15" hidden="1" customHeight="1" x14ac:dyDescent="0.3">
      <c r="A673" s="96" t="str">
        <f t="shared" si="104"/>
        <v/>
      </c>
      <c r="B673" s="96" t="str">
        <f t="shared" si="105"/>
        <v/>
      </c>
      <c r="C673" s="96" t="str">
        <f t="shared" si="106"/>
        <v/>
      </c>
      <c r="E673" s="6"/>
      <c r="F673" s="5"/>
      <c r="J673" s="6"/>
      <c r="L673" s="7"/>
      <c r="N673" s="6"/>
      <c r="O673" s="8"/>
      <c r="AF673" s="9"/>
      <c r="AI673" s="101"/>
      <c r="AJ673" s="101"/>
      <c r="AK673" s="101"/>
      <c r="AL673" s="101"/>
      <c r="AM673" s="104">
        <f t="shared" si="107"/>
        <v>0</v>
      </c>
      <c r="BB673" s="101"/>
    </row>
    <row r="674" spans="1:54" ht="15" hidden="1" customHeight="1" x14ac:dyDescent="0.3">
      <c r="A674" s="96" t="str">
        <f t="shared" si="104"/>
        <v/>
      </c>
      <c r="B674" s="96" t="str">
        <f t="shared" si="105"/>
        <v/>
      </c>
      <c r="C674" s="96" t="str">
        <f t="shared" si="106"/>
        <v/>
      </c>
      <c r="E674" s="6"/>
      <c r="F674" s="5"/>
      <c r="J674" s="6"/>
      <c r="L674" s="7"/>
      <c r="N674" s="6"/>
      <c r="O674" s="8"/>
      <c r="AF674" s="9"/>
      <c r="AI674" s="101"/>
      <c r="AJ674" s="101"/>
      <c r="AK674" s="101"/>
      <c r="AL674" s="101"/>
      <c r="AM674" s="104">
        <f t="shared" si="107"/>
        <v>0</v>
      </c>
      <c r="BB674" s="101"/>
    </row>
    <row r="675" spans="1:54" ht="15" hidden="1" customHeight="1" x14ac:dyDescent="0.3">
      <c r="A675" s="96" t="str">
        <f t="shared" si="104"/>
        <v/>
      </c>
      <c r="B675" s="96" t="str">
        <f t="shared" si="105"/>
        <v/>
      </c>
      <c r="C675" s="96" t="str">
        <f t="shared" si="106"/>
        <v/>
      </c>
      <c r="E675" s="6"/>
      <c r="F675" s="5"/>
      <c r="J675" s="6"/>
      <c r="L675" s="7"/>
      <c r="N675" s="6"/>
      <c r="O675" s="8"/>
      <c r="AF675" s="9"/>
      <c r="AI675" s="101"/>
      <c r="AJ675" s="101"/>
      <c r="AK675" s="101"/>
      <c r="AL675" s="101"/>
      <c r="AM675" s="104">
        <f t="shared" si="107"/>
        <v>0</v>
      </c>
      <c r="BB675" s="101"/>
    </row>
    <row r="676" spans="1:54" ht="15" hidden="1" customHeight="1" x14ac:dyDescent="0.3">
      <c r="A676" s="96" t="str">
        <f t="shared" si="104"/>
        <v/>
      </c>
      <c r="B676" s="96" t="str">
        <f t="shared" si="105"/>
        <v/>
      </c>
      <c r="C676" s="96" t="str">
        <f t="shared" si="106"/>
        <v/>
      </c>
      <c r="E676" s="6"/>
      <c r="F676" s="5"/>
      <c r="J676" s="6"/>
      <c r="L676" s="7"/>
      <c r="N676" s="6"/>
      <c r="O676" s="8"/>
      <c r="AF676" s="9"/>
      <c r="AI676" s="101"/>
      <c r="AJ676" s="101"/>
      <c r="AK676" s="101"/>
      <c r="AL676" s="101"/>
      <c r="AM676" s="104">
        <f t="shared" si="107"/>
        <v>0</v>
      </c>
      <c r="BB676" s="101"/>
    </row>
    <row r="677" spans="1:54" ht="15" hidden="1" customHeight="1" x14ac:dyDescent="0.3">
      <c r="A677" s="96" t="str">
        <f t="shared" si="104"/>
        <v/>
      </c>
      <c r="B677" s="96" t="str">
        <f t="shared" si="105"/>
        <v/>
      </c>
      <c r="C677" s="96" t="str">
        <f t="shared" si="106"/>
        <v/>
      </c>
      <c r="E677" s="6"/>
      <c r="F677" s="5"/>
      <c r="J677" s="6"/>
      <c r="L677" s="7"/>
      <c r="N677" s="6"/>
      <c r="O677" s="8"/>
      <c r="AF677" s="9"/>
      <c r="AI677" s="101"/>
      <c r="AJ677" s="101"/>
      <c r="AK677" s="101"/>
      <c r="AL677" s="101"/>
      <c r="AM677" s="104">
        <f t="shared" si="107"/>
        <v>0</v>
      </c>
      <c r="BB677" s="101"/>
    </row>
    <row r="678" spans="1:54" ht="15" hidden="1" customHeight="1" x14ac:dyDescent="0.3">
      <c r="A678" s="96" t="str">
        <f t="shared" si="104"/>
        <v/>
      </c>
      <c r="B678" s="96" t="str">
        <f t="shared" si="105"/>
        <v/>
      </c>
      <c r="C678" s="96" t="str">
        <f t="shared" si="106"/>
        <v/>
      </c>
      <c r="E678" s="6"/>
      <c r="F678" s="5"/>
      <c r="J678" s="6"/>
      <c r="L678" s="7"/>
      <c r="N678" s="6"/>
      <c r="O678" s="8"/>
      <c r="AF678" s="9"/>
      <c r="AI678" s="101"/>
      <c r="AJ678" s="101"/>
      <c r="AK678" s="101"/>
      <c r="AL678" s="101"/>
      <c r="AM678" s="104">
        <f t="shared" si="107"/>
        <v>0</v>
      </c>
      <c r="BB678" s="101"/>
    </row>
    <row r="679" spans="1:54" ht="15" hidden="1" customHeight="1" x14ac:dyDescent="0.3">
      <c r="A679" s="96" t="str">
        <f t="shared" si="104"/>
        <v/>
      </c>
      <c r="B679" s="96" t="str">
        <f t="shared" si="105"/>
        <v/>
      </c>
      <c r="C679" s="96" t="str">
        <f t="shared" si="106"/>
        <v/>
      </c>
      <c r="E679" s="6"/>
      <c r="F679" s="5"/>
      <c r="J679" s="6"/>
      <c r="L679" s="7"/>
      <c r="N679" s="6"/>
      <c r="O679" s="8"/>
      <c r="AF679" s="9"/>
      <c r="AI679" s="101"/>
      <c r="AJ679" s="101"/>
      <c r="AK679" s="101"/>
      <c r="AL679" s="101"/>
      <c r="AM679" s="104">
        <f t="shared" si="107"/>
        <v>0</v>
      </c>
      <c r="BB679" s="101"/>
    </row>
    <row r="680" spans="1:54" ht="15" hidden="1" customHeight="1" x14ac:dyDescent="0.3">
      <c r="A680" s="96" t="str">
        <f t="shared" si="104"/>
        <v/>
      </c>
      <c r="B680" s="96" t="str">
        <f t="shared" si="105"/>
        <v/>
      </c>
      <c r="C680" s="96" t="str">
        <f t="shared" si="106"/>
        <v/>
      </c>
      <c r="E680" s="6"/>
      <c r="F680" s="5"/>
      <c r="J680" s="6"/>
      <c r="L680" s="7"/>
      <c r="N680" s="6"/>
      <c r="O680" s="8"/>
      <c r="AF680" s="9"/>
      <c r="AI680" s="101"/>
      <c r="AJ680" s="101"/>
      <c r="AK680" s="101"/>
      <c r="AL680" s="101"/>
      <c r="AM680" s="104">
        <f t="shared" si="107"/>
        <v>0</v>
      </c>
      <c r="BB680" s="101"/>
    </row>
    <row r="681" spans="1:54" ht="15" hidden="1" customHeight="1" x14ac:dyDescent="0.3">
      <c r="A681" s="96" t="str">
        <f t="shared" si="104"/>
        <v/>
      </c>
      <c r="B681" s="96" t="str">
        <f t="shared" si="105"/>
        <v/>
      </c>
      <c r="C681" s="96" t="str">
        <f t="shared" si="106"/>
        <v/>
      </c>
      <c r="E681" s="6"/>
      <c r="F681" s="5"/>
      <c r="J681" s="6"/>
      <c r="L681" s="7"/>
      <c r="N681" s="6"/>
      <c r="O681" s="8"/>
      <c r="AF681" s="9"/>
      <c r="AI681" s="101"/>
      <c r="AJ681" s="101"/>
      <c r="AK681" s="101"/>
      <c r="AL681" s="101"/>
      <c r="AM681" s="104">
        <f t="shared" si="107"/>
        <v>0</v>
      </c>
      <c r="BB681" s="101"/>
    </row>
    <row r="682" spans="1:54" ht="15" hidden="1" customHeight="1" x14ac:dyDescent="0.3">
      <c r="A682" s="96" t="str">
        <f t="shared" si="104"/>
        <v/>
      </c>
      <c r="B682" s="96" t="str">
        <f t="shared" si="105"/>
        <v/>
      </c>
      <c r="C682" s="96" t="str">
        <f t="shared" si="106"/>
        <v/>
      </c>
      <c r="E682" s="6"/>
      <c r="F682" s="5"/>
      <c r="J682" s="6"/>
      <c r="L682" s="7"/>
      <c r="N682" s="6"/>
      <c r="O682" s="8"/>
      <c r="AF682" s="9"/>
      <c r="AI682" s="101"/>
      <c r="AJ682" s="101"/>
      <c r="AK682" s="101"/>
      <c r="AL682" s="101"/>
      <c r="AM682" s="104">
        <f t="shared" si="107"/>
        <v>0</v>
      </c>
      <c r="BB682" s="101"/>
    </row>
    <row r="683" spans="1:54" ht="15" hidden="1" customHeight="1" x14ac:dyDescent="0.3">
      <c r="A683" s="96" t="str">
        <f t="shared" si="104"/>
        <v/>
      </c>
      <c r="B683" s="96" t="str">
        <f t="shared" si="105"/>
        <v/>
      </c>
      <c r="C683" s="96" t="str">
        <f t="shared" si="106"/>
        <v/>
      </c>
      <c r="E683" s="6"/>
      <c r="F683" s="5"/>
      <c r="J683" s="6"/>
      <c r="L683" s="7"/>
      <c r="N683" s="6"/>
      <c r="O683" s="8"/>
      <c r="AF683" s="9"/>
      <c r="AI683" s="101"/>
      <c r="AJ683" s="101"/>
      <c r="AK683" s="101"/>
      <c r="AL683" s="101"/>
      <c r="AM683" s="104">
        <f t="shared" si="107"/>
        <v>0</v>
      </c>
      <c r="BB683" s="101"/>
    </row>
    <row r="684" spans="1:54" ht="15" hidden="1" customHeight="1" x14ac:dyDescent="0.3">
      <c r="A684" s="96" t="str">
        <f t="shared" si="104"/>
        <v/>
      </c>
      <c r="B684" s="96" t="str">
        <f t="shared" si="105"/>
        <v/>
      </c>
      <c r="C684" s="96" t="str">
        <f t="shared" si="106"/>
        <v/>
      </c>
      <c r="E684" s="6"/>
      <c r="F684" s="5"/>
      <c r="J684" s="6"/>
      <c r="L684" s="7"/>
      <c r="N684" s="6"/>
      <c r="O684" s="8"/>
      <c r="AF684" s="9"/>
      <c r="AI684" s="101"/>
      <c r="AJ684" s="101"/>
      <c r="AK684" s="101"/>
      <c r="AL684" s="101"/>
      <c r="AM684" s="104">
        <f t="shared" si="107"/>
        <v>0</v>
      </c>
      <c r="BB684" s="101"/>
    </row>
    <row r="685" spans="1:54" ht="15" hidden="1" customHeight="1" x14ac:dyDescent="0.3">
      <c r="A685" s="96" t="str">
        <f t="shared" si="104"/>
        <v/>
      </c>
      <c r="B685" s="96" t="str">
        <f t="shared" si="105"/>
        <v/>
      </c>
      <c r="C685" s="96" t="str">
        <f t="shared" si="106"/>
        <v/>
      </c>
      <c r="E685" s="6"/>
      <c r="F685" s="5"/>
      <c r="J685" s="6"/>
      <c r="L685" s="7"/>
      <c r="N685" s="6"/>
      <c r="O685" s="8"/>
      <c r="AF685" s="9"/>
      <c r="AI685" s="101"/>
      <c r="AJ685" s="101"/>
      <c r="AK685" s="101"/>
      <c r="AL685" s="101"/>
      <c r="AM685" s="104">
        <f t="shared" si="107"/>
        <v>0</v>
      </c>
      <c r="BB685" s="101"/>
    </row>
    <row r="686" spans="1:54" ht="15" hidden="1" customHeight="1" x14ac:dyDescent="0.3">
      <c r="A686" s="96" t="str">
        <f t="shared" si="104"/>
        <v/>
      </c>
      <c r="B686" s="96" t="str">
        <f t="shared" si="105"/>
        <v/>
      </c>
      <c r="C686" s="96" t="str">
        <f t="shared" si="106"/>
        <v/>
      </c>
      <c r="E686" s="6"/>
      <c r="F686" s="5"/>
      <c r="J686" s="6"/>
      <c r="L686" s="7"/>
      <c r="N686" s="6"/>
      <c r="O686" s="8"/>
      <c r="AF686" s="9"/>
      <c r="AI686" s="101"/>
      <c r="AJ686" s="101"/>
      <c r="AK686" s="101"/>
      <c r="AL686" s="101"/>
      <c r="AM686" s="104">
        <f t="shared" si="107"/>
        <v>0</v>
      </c>
      <c r="BB686" s="101"/>
    </row>
    <row r="687" spans="1:54" ht="15" hidden="1" customHeight="1" x14ac:dyDescent="0.3">
      <c r="A687" s="96" t="str">
        <f t="shared" si="104"/>
        <v/>
      </c>
      <c r="B687" s="96" t="str">
        <f t="shared" si="105"/>
        <v/>
      </c>
      <c r="C687" s="96" t="str">
        <f t="shared" si="106"/>
        <v/>
      </c>
      <c r="E687" s="6"/>
      <c r="F687" s="5"/>
      <c r="J687" s="6"/>
      <c r="L687" s="7"/>
      <c r="N687" s="6"/>
      <c r="O687" s="8"/>
      <c r="AF687" s="9"/>
      <c r="AI687" s="101"/>
      <c r="AJ687" s="101"/>
      <c r="AK687" s="101"/>
      <c r="AL687" s="101"/>
      <c r="AM687" s="104">
        <f t="shared" si="107"/>
        <v>0</v>
      </c>
      <c r="BB687" s="101"/>
    </row>
    <row r="688" spans="1:54" ht="15" hidden="1" customHeight="1" x14ac:dyDescent="0.3">
      <c r="A688" s="96" t="str">
        <f t="shared" si="104"/>
        <v/>
      </c>
      <c r="B688" s="96" t="str">
        <f t="shared" si="105"/>
        <v/>
      </c>
      <c r="C688" s="96" t="str">
        <f t="shared" si="106"/>
        <v/>
      </c>
      <c r="E688" s="6"/>
      <c r="F688" s="5"/>
      <c r="J688" s="6"/>
      <c r="L688" s="7"/>
      <c r="N688" s="6"/>
      <c r="O688" s="8"/>
      <c r="AF688" s="9"/>
      <c r="AI688" s="101"/>
      <c r="AJ688" s="101"/>
      <c r="AK688" s="101"/>
      <c r="AL688" s="101"/>
      <c r="AM688" s="104">
        <f t="shared" si="107"/>
        <v>0</v>
      </c>
      <c r="BB688" s="101"/>
    </row>
    <row r="689" spans="1:54" ht="15" hidden="1" customHeight="1" x14ac:dyDescent="0.3">
      <c r="A689" s="96" t="str">
        <f t="shared" si="104"/>
        <v/>
      </c>
      <c r="B689" s="96" t="str">
        <f t="shared" si="105"/>
        <v/>
      </c>
      <c r="C689" s="96" t="str">
        <f t="shared" si="106"/>
        <v/>
      </c>
      <c r="E689" s="6"/>
      <c r="F689" s="5"/>
      <c r="J689" s="6"/>
      <c r="L689" s="7"/>
      <c r="N689" s="6"/>
      <c r="O689" s="8"/>
      <c r="AF689" s="9"/>
      <c r="AI689" s="101"/>
      <c r="AJ689" s="101"/>
      <c r="AK689" s="101"/>
      <c r="AL689" s="101"/>
      <c r="AM689" s="104">
        <f t="shared" si="107"/>
        <v>0</v>
      </c>
      <c r="BB689" s="101"/>
    </row>
    <row r="690" spans="1:54" ht="15" hidden="1" customHeight="1" x14ac:dyDescent="0.3">
      <c r="A690" s="96" t="str">
        <f t="shared" si="104"/>
        <v/>
      </c>
      <c r="B690" s="96" t="str">
        <f t="shared" si="105"/>
        <v/>
      </c>
      <c r="C690" s="96" t="str">
        <f t="shared" si="106"/>
        <v/>
      </c>
      <c r="E690" s="6"/>
      <c r="F690" s="5"/>
      <c r="J690" s="6"/>
      <c r="L690" s="7"/>
      <c r="N690" s="6"/>
      <c r="O690" s="8"/>
      <c r="AF690" s="9"/>
      <c r="AI690" s="101"/>
      <c r="AJ690" s="101"/>
      <c r="AK690" s="101"/>
      <c r="AL690" s="101"/>
      <c r="AM690" s="104">
        <f t="shared" si="107"/>
        <v>0</v>
      </c>
      <c r="BB690" s="101"/>
    </row>
    <row r="691" spans="1:54" ht="15" hidden="1" customHeight="1" x14ac:dyDescent="0.3">
      <c r="A691" s="96" t="str">
        <f t="shared" si="104"/>
        <v/>
      </c>
      <c r="B691" s="96" t="str">
        <f t="shared" si="105"/>
        <v/>
      </c>
      <c r="C691" s="96" t="str">
        <f t="shared" si="106"/>
        <v/>
      </c>
      <c r="E691" s="6"/>
      <c r="F691" s="5"/>
      <c r="J691" s="6"/>
      <c r="L691" s="7"/>
      <c r="N691" s="6"/>
      <c r="O691" s="8"/>
      <c r="AF691" s="9"/>
      <c r="AI691" s="101"/>
      <c r="AJ691" s="101"/>
      <c r="AK691" s="101"/>
      <c r="AL691" s="101"/>
      <c r="AM691" s="104">
        <f t="shared" si="107"/>
        <v>0</v>
      </c>
      <c r="BB691" s="101"/>
    </row>
    <row r="692" spans="1:54" ht="15" hidden="1" customHeight="1" x14ac:dyDescent="0.3">
      <c r="A692" s="96" t="str">
        <f t="shared" si="104"/>
        <v/>
      </c>
      <c r="B692" s="96" t="str">
        <f t="shared" si="105"/>
        <v/>
      </c>
      <c r="C692" s="96" t="str">
        <f t="shared" si="106"/>
        <v/>
      </c>
      <c r="E692" s="6"/>
      <c r="F692" s="5"/>
      <c r="J692" s="6"/>
      <c r="L692" s="7"/>
      <c r="N692" s="6"/>
      <c r="O692" s="8"/>
      <c r="AF692" s="9"/>
      <c r="AI692" s="101"/>
      <c r="AJ692" s="101"/>
      <c r="AK692" s="101"/>
      <c r="AL692" s="101"/>
      <c r="AM692" s="104">
        <f t="shared" si="107"/>
        <v>0</v>
      </c>
      <c r="BB692" s="101"/>
    </row>
    <row r="693" spans="1:54" ht="15" hidden="1" customHeight="1" x14ac:dyDescent="0.3">
      <c r="A693" s="96" t="str">
        <f t="shared" si="104"/>
        <v/>
      </c>
      <c r="B693" s="96" t="str">
        <f t="shared" si="105"/>
        <v/>
      </c>
      <c r="C693" s="96" t="str">
        <f t="shared" si="106"/>
        <v/>
      </c>
      <c r="E693" s="6"/>
      <c r="F693" s="5"/>
      <c r="J693" s="6"/>
      <c r="L693" s="7"/>
      <c r="N693" s="6"/>
      <c r="O693" s="8"/>
      <c r="AF693" s="9"/>
      <c r="AI693" s="101"/>
      <c r="AJ693" s="101"/>
      <c r="AK693" s="101"/>
      <c r="AL693" s="101"/>
      <c r="AM693" s="104">
        <f t="shared" si="107"/>
        <v>0</v>
      </c>
      <c r="BB693" s="101"/>
    </row>
    <row r="694" spans="1:54" ht="15" hidden="1" customHeight="1" x14ac:dyDescent="0.3">
      <c r="A694" s="96" t="str">
        <f t="shared" si="104"/>
        <v/>
      </c>
      <c r="B694" s="96" t="str">
        <f t="shared" si="105"/>
        <v/>
      </c>
      <c r="C694" s="96" t="str">
        <f t="shared" si="106"/>
        <v/>
      </c>
      <c r="E694" s="6"/>
      <c r="F694" s="5"/>
      <c r="J694" s="6"/>
      <c r="L694" s="7"/>
      <c r="N694" s="6"/>
      <c r="O694" s="8"/>
      <c r="AF694" s="9"/>
      <c r="AI694" s="101"/>
      <c r="AJ694" s="101"/>
      <c r="AK694" s="101"/>
      <c r="AL694" s="101"/>
      <c r="AM694" s="104">
        <f t="shared" si="107"/>
        <v>0</v>
      </c>
      <c r="BB694" s="101"/>
    </row>
    <row r="695" spans="1:54" ht="15" hidden="1" customHeight="1" x14ac:dyDescent="0.3">
      <c r="A695" s="96" t="str">
        <f t="shared" si="104"/>
        <v/>
      </c>
      <c r="B695" s="96" t="str">
        <f t="shared" si="105"/>
        <v/>
      </c>
      <c r="C695" s="96" t="str">
        <f t="shared" si="106"/>
        <v/>
      </c>
      <c r="E695" s="6"/>
      <c r="F695" s="5"/>
      <c r="J695" s="6"/>
      <c r="L695" s="7"/>
      <c r="N695" s="6"/>
      <c r="O695" s="8"/>
      <c r="AF695" s="9"/>
      <c r="AI695" s="101"/>
      <c r="AJ695" s="101"/>
      <c r="AK695" s="101"/>
      <c r="AL695" s="101"/>
      <c r="AM695" s="104">
        <f t="shared" si="107"/>
        <v>0</v>
      </c>
      <c r="BB695" s="101"/>
    </row>
    <row r="696" spans="1:54" ht="15" hidden="1" customHeight="1" x14ac:dyDescent="0.3">
      <c r="A696" s="96" t="str">
        <f t="shared" si="104"/>
        <v/>
      </c>
      <c r="B696" s="96" t="str">
        <f t="shared" si="105"/>
        <v/>
      </c>
      <c r="C696" s="96" t="str">
        <f t="shared" si="106"/>
        <v/>
      </c>
      <c r="E696" s="6"/>
      <c r="F696" s="5"/>
      <c r="J696" s="6"/>
      <c r="L696" s="7"/>
      <c r="N696" s="6"/>
      <c r="O696" s="8"/>
      <c r="AF696" s="9"/>
      <c r="AI696" s="101"/>
      <c r="AJ696" s="101"/>
      <c r="AK696" s="101"/>
      <c r="AL696" s="101"/>
      <c r="AM696" s="104">
        <f t="shared" si="107"/>
        <v>0</v>
      </c>
      <c r="BB696" s="101"/>
    </row>
    <row r="697" spans="1:54" ht="15" hidden="1" customHeight="1" x14ac:dyDescent="0.3">
      <c r="A697" s="96" t="str">
        <f t="shared" si="104"/>
        <v/>
      </c>
      <c r="B697" s="96" t="str">
        <f t="shared" si="105"/>
        <v/>
      </c>
      <c r="C697" s="96" t="str">
        <f t="shared" si="106"/>
        <v/>
      </c>
      <c r="E697" s="6"/>
      <c r="F697" s="5"/>
      <c r="J697" s="6"/>
      <c r="L697" s="7"/>
      <c r="N697" s="6"/>
      <c r="O697" s="8"/>
      <c r="AF697" s="9"/>
      <c r="AI697" s="101"/>
      <c r="AJ697" s="101"/>
      <c r="AK697" s="101"/>
      <c r="AL697" s="101"/>
      <c r="AM697" s="104">
        <f t="shared" si="107"/>
        <v>0</v>
      </c>
      <c r="BB697" s="101"/>
    </row>
    <row r="698" spans="1:54" ht="15" hidden="1" customHeight="1" x14ac:dyDescent="0.3">
      <c r="A698" s="96" t="str">
        <f t="shared" si="104"/>
        <v/>
      </c>
      <c r="B698" s="96" t="str">
        <f t="shared" si="105"/>
        <v/>
      </c>
      <c r="C698" s="96" t="str">
        <f t="shared" si="106"/>
        <v/>
      </c>
      <c r="E698" s="6"/>
      <c r="F698" s="5"/>
      <c r="J698" s="6"/>
      <c r="L698" s="7"/>
      <c r="N698" s="6"/>
      <c r="O698" s="8"/>
      <c r="AF698" s="9"/>
      <c r="AI698" s="101"/>
      <c r="AJ698" s="101"/>
      <c r="AK698" s="101"/>
      <c r="AL698" s="101"/>
      <c r="AM698" s="104">
        <f t="shared" si="107"/>
        <v>0</v>
      </c>
      <c r="BB698" s="101"/>
    </row>
    <row r="699" spans="1:54" ht="15" hidden="1" customHeight="1" x14ac:dyDescent="0.3">
      <c r="A699" s="96" t="str">
        <f t="shared" si="104"/>
        <v/>
      </c>
      <c r="B699" s="96" t="str">
        <f t="shared" si="105"/>
        <v/>
      </c>
      <c r="C699" s="96" t="str">
        <f t="shared" si="106"/>
        <v/>
      </c>
      <c r="E699" s="6"/>
      <c r="F699" s="5"/>
      <c r="J699" s="6"/>
      <c r="L699" s="7"/>
      <c r="N699" s="6"/>
      <c r="O699" s="8"/>
      <c r="AF699" s="9"/>
      <c r="AI699" s="101"/>
      <c r="AJ699" s="101"/>
      <c r="AK699" s="101"/>
      <c r="AL699" s="101"/>
      <c r="AM699" s="104">
        <f t="shared" si="107"/>
        <v>0</v>
      </c>
      <c r="BB699" s="101"/>
    </row>
    <row r="700" spans="1:54" ht="15" hidden="1" customHeight="1" x14ac:dyDescent="0.3">
      <c r="A700" s="96" t="str">
        <f t="shared" si="104"/>
        <v/>
      </c>
      <c r="B700" s="96" t="str">
        <f t="shared" si="105"/>
        <v/>
      </c>
      <c r="C700" s="96" t="str">
        <f t="shared" si="106"/>
        <v/>
      </c>
      <c r="E700" s="6"/>
      <c r="F700" s="5"/>
      <c r="J700" s="6"/>
      <c r="L700" s="7"/>
      <c r="N700" s="6"/>
      <c r="O700" s="8"/>
      <c r="AF700" s="9"/>
      <c r="AI700" s="101"/>
      <c r="AJ700" s="101"/>
      <c r="AK700" s="101"/>
      <c r="AL700" s="101"/>
      <c r="AM700" s="104">
        <f t="shared" si="107"/>
        <v>0</v>
      </c>
      <c r="BB700" s="101"/>
    </row>
    <row r="701" spans="1:54" ht="15" hidden="1" customHeight="1" x14ac:dyDescent="0.3">
      <c r="A701" s="96" t="str">
        <f t="shared" si="104"/>
        <v/>
      </c>
      <c r="B701" s="96" t="str">
        <f t="shared" si="105"/>
        <v/>
      </c>
      <c r="C701" s="96" t="str">
        <f t="shared" si="106"/>
        <v/>
      </c>
      <c r="E701" s="6"/>
      <c r="F701" s="5"/>
      <c r="J701" s="6"/>
      <c r="L701" s="7"/>
      <c r="N701" s="6"/>
      <c r="O701" s="8"/>
      <c r="AF701" s="9"/>
      <c r="AI701" s="101"/>
      <c r="AJ701" s="101"/>
      <c r="AK701" s="101"/>
      <c r="AL701" s="101"/>
      <c r="AM701" s="104">
        <f t="shared" si="107"/>
        <v>0</v>
      </c>
      <c r="BB701" s="101"/>
    </row>
    <row r="702" spans="1:54" ht="15" hidden="1" customHeight="1" x14ac:dyDescent="0.3">
      <c r="A702" s="96" t="str">
        <f t="shared" si="104"/>
        <v/>
      </c>
      <c r="B702" s="96" t="str">
        <f t="shared" si="105"/>
        <v/>
      </c>
      <c r="C702" s="96" t="str">
        <f t="shared" si="106"/>
        <v/>
      </c>
      <c r="E702" s="6"/>
      <c r="F702" s="5"/>
      <c r="J702" s="6"/>
      <c r="L702" s="7"/>
      <c r="N702" s="6"/>
      <c r="O702" s="8"/>
      <c r="AF702" s="9"/>
      <c r="AI702" s="101"/>
      <c r="AJ702" s="101"/>
      <c r="AK702" s="101"/>
      <c r="AL702" s="101"/>
      <c r="AM702" s="104">
        <f t="shared" si="107"/>
        <v>0</v>
      </c>
      <c r="BB702" s="101"/>
    </row>
    <row r="703" spans="1:54" ht="15" hidden="1" customHeight="1" x14ac:dyDescent="0.3">
      <c r="A703" s="96" t="str">
        <f t="shared" si="104"/>
        <v/>
      </c>
      <c r="B703" s="96" t="str">
        <f t="shared" si="105"/>
        <v/>
      </c>
      <c r="C703" s="96" t="str">
        <f t="shared" si="106"/>
        <v/>
      </c>
      <c r="E703" s="6"/>
      <c r="F703" s="5"/>
      <c r="J703" s="6"/>
      <c r="L703" s="7"/>
      <c r="N703" s="6"/>
      <c r="O703" s="8"/>
      <c r="AF703" s="9"/>
      <c r="AI703" s="101"/>
      <c r="AJ703" s="101"/>
      <c r="AK703" s="101"/>
      <c r="AL703" s="101"/>
      <c r="AM703" s="104">
        <f t="shared" si="107"/>
        <v>0</v>
      </c>
      <c r="BB703" s="101"/>
    </row>
    <row r="704" spans="1:54" ht="15" hidden="1" customHeight="1" x14ac:dyDescent="0.3">
      <c r="A704" s="96" t="str">
        <f t="shared" si="104"/>
        <v/>
      </c>
      <c r="B704" s="96" t="str">
        <f t="shared" si="105"/>
        <v/>
      </c>
      <c r="C704" s="96" t="str">
        <f t="shared" si="106"/>
        <v/>
      </c>
      <c r="E704" s="6"/>
      <c r="F704" s="5"/>
      <c r="J704" s="6"/>
      <c r="L704" s="7"/>
      <c r="N704" s="6"/>
      <c r="O704" s="8"/>
      <c r="AF704" s="9"/>
      <c r="AI704" s="101"/>
      <c r="AJ704" s="101"/>
      <c r="AK704" s="101"/>
      <c r="AL704" s="101"/>
      <c r="AM704" s="104">
        <f t="shared" si="107"/>
        <v>0</v>
      </c>
      <c r="BB704" s="101"/>
    </row>
    <row r="705" spans="1:54" ht="15" hidden="1" customHeight="1" x14ac:dyDescent="0.3">
      <c r="A705" s="96" t="str">
        <f t="shared" si="104"/>
        <v/>
      </c>
      <c r="B705" s="96" t="str">
        <f t="shared" si="105"/>
        <v/>
      </c>
      <c r="C705" s="96" t="str">
        <f t="shared" si="106"/>
        <v/>
      </c>
      <c r="E705" s="6"/>
      <c r="F705" s="5"/>
      <c r="J705" s="6"/>
      <c r="L705" s="7"/>
      <c r="N705" s="6"/>
      <c r="O705" s="8"/>
      <c r="AF705" s="9"/>
      <c r="AI705" s="101"/>
      <c r="AJ705" s="101"/>
      <c r="AK705" s="101"/>
      <c r="AL705" s="101"/>
      <c r="AM705" s="104">
        <f t="shared" si="107"/>
        <v>0</v>
      </c>
      <c r="BB705" s="101"/>
    </row>
    <row r="706" spans="1:54" ht="15" hidden="1" customHeight="1" x14ac:dyDescent="0.3">
      <c r="A706" s="96" t="str">
        <f t="shared" si="104"/>
        <v/>
      </c>
      <c r="B706" s="96" t="str">
        <f t="shared" si="105"/>
        <v/>
      </c>
      <c r="C706" s="96" t="str">
        <f t="shared" si="106"/>
        <v/>
      </c>
      <c r="E706" s="6"/>
      <c r="F706" s="5"/>
      <c r="J706" s="6"/>
      <c r="L706" s="7"/>
      <c r="N706" s="6"/>
      <c r="O706" s="8"/>
      <c r="AF706" s="9"/>
      <c r="AI706" s="101"/>
      <c r="AJ706" s="101"/>
      <c r="AK706" s="101"/>
      <c r="AL706" s="101"/>
      <c r="AM706" s="104">
        <f t="shared" si="107"/>
        <v>0</v>
      </c>
      <c r="BB706" s="101"/>
    </row>
    <row r="707" spans="1:54" ht="15" hidden="1" customHeight="1" x14ac:dyDescent="0.3">
      <c r="A707" s="96" t="str">
        <f t="shared" si="104"/>
        <v/>
      </c>
      <c r="B707" s="96" t="str">
        <f t="shared" si="105"/>
        <v/>
      </c>
      <c r="C707" s="96" t="str">
        <f t="shared" si="106"/>
        <v/>
      </c>
      <c r="E707" s="6"/>
      <c r="F707" s="5"/>
      <c r="J707" s="6"/>
      <c r="L707" s="7"/>
      <c r="N707" s="6"/>
      <c r="O707" s="8"/>
      <c r="AF707" s="9"/>
      <c r="AI707" s="101"/>
      <c r="AJ707" s="101"/>
      <c r="AK707" s="101"/>
      <c r="AL707" s="101"/>
      <c r="AM707" s="104">
        <f t="shared" si="107"/>
        <v>0</v>
      </c>
      <c r="BB707" s="101"/>
    </row>
    <row r="708" spans="1:54" ht="15" hidden="1" customHeight="1" x14ac:dyDescent="0.3">
      <c r="A708" s="96" t="str">
        <f t="shared" si="104"/>
        <v/>
      </c>
      <c r="B708" s="96" t="str">
        <f t="shared" si="105"/>
        <v/>
      </c>
      <c r="C708" s="96" t="str">
        <f t="shared" si="106"/>
        <v/>
      </c>
      <c r="E708" s="6"/>
      <c r="F708" s="5"/>
      <c r="J708" s="6"/>
      <c r="L708" s="7"/>
      <c r="N708" s="6"/>
      <c r="O708" s="8"/>
      <c r="AF708" s="9"/>
      <c r="AI708" s="101"/>
      <c r="AJ708" s="101"/>
      <c r="AK708" s="101"/>
      <c r="AL708" s="101"/>
      <c r="AM708" s="104">
        <f t="shared" si="107"/>
        <v>0</v>
      </c>
      <c r="BB708" s="101"/>
    </row>
    <row r="709" spans="1:54" ht="15" hidden="1" customHeight="1" x14ac:dyDescent="0.3">
      <c r="A709" s="96" t="str">
        <f t="shared" si="104"/>
        <v/>
      </c>
      <c r="B709" s="96" t="str">
        <f t="shared" si="105"/>
        <v/>
      </c>
      <c r="C709" s="96" t="str">
        <f t="shared" si="106"/>
        <v/>
      </c>
      <c r="E709" s="6"/>
      <c r="F709" s="5"/>
      <c r="J709" s="6"/>
      <c r="L709" s="7"/>
      <c r="N709" s="6"/>
      <c r="O709" s="8"/>
      <c r="AF709" s="9"/>
      <c r="AI709" s="101"/>
      <c r="AJ709" s="101"/>
      <c r="AK709" s="101"/>
      <c r="AL709" s="101"/>
      <c r="AM709" s="104">
        <f t="shared" si="107"/>
        <v>0</v>
      </c>
      <c r="BB709" s="101"/>
    </row>
    <row r="710" spans="1:54" ht="15" hidden="1" customHeight="1" x14ac:dyDescent="0.3">
      <c r="A710" s="96" t="str">
        <f t="shared" si="104"/>
        <v/>
      </c>
      <c r="B710" s="96" t="str">
        <f t="shared" si="105"/>
        <v/>
      </c>
      <c r="C710" s="96" t="str">
        <f t="shared" si="106"/>
        <v/>
      </c>
      <c r="E710" s="6"/>
      <c r="F710" s="5"/>
      <c r="J710" s="6"/>
      <c r="L710" s="7"/>
      <c r="N710" s="6"/>
      <c r="O710" s="8"/>
      <c r="AF710" s="9"/>
      <c r="AI710" s="101"/>
      <c r="AJ710" s="101"/>
      <c r="AK710" s="101"/>
      <c r="AL710" s="101"/>
      <c r="AM710" s="104">
        <f t="shared" si="107"/>
        <v>0</v>
      </c>
      <c r="BB710" s="101"/>
    </row>
    <row r="711" spans="1:54" ht="15" hidden="1" customHeight="1" x14ac:dyDescent="0.3">
      <c r="A711" s="96" t="str">
        <f t="shared" si="104"/>
        <v/>
      </c>
      <c r="B711" s="96" t="str">
        <f t="shared" si="105"/>
        <v/>
      </c>
      <c r="C711" s="96" t="str">
        <f t="shared" si="106"/>
        <v/>
      </c>
      <c r="E711" s="6"/>
      <c r="F711" s="5"/>
      <c r="J711" s="6"/>
      <c r="L711" s="7"/>
      <c r="N711" s="6"/>
      <c r="O711" s="8"/>
      <c r="AF711" s="9"/>
      <c r="AI711" s="101"/>
      <c r="AJ711" s="101"/>
      <c r="AK711" s="101"/>
      <c r="AL711" s="101"/>
      <c r="AM711" s="104">
        <f t="shared" si="107"/>
        <v>0</v>
      </c>
      <c r="BB711" s="101"/>
    </row>
    <row r="712" spans="1:54" ht="15" hidden="1" customHeight="1" x14ac:dyDescent="0.3">
      <c r="A712" s="96" t="str">
        <f t="shared" si="104"/>
        <v/>
      </c>
      <c r="B712" s="96" t="str">
        <f t="shared" si="105"/>
        <v/>
      </c>
      <c r="C712" s="96" t="str">
        <f t="shared" si="106"/>
        <v/>
      </c>
      <c r="E712" s="6"/>
      <c r="F712" s="5"/>
      <c r="J712" s="6"/>
      <c r="L712" s="7"/>
      <c r="N712" s="6"/>
      <c r="O712" s="8"/>
      <c r="AF712" s="9"/>
      <c r="AI712" s="101"/>
      <c r="AJ712" s="101"/>
      <c r="AK712" s="101"/>
      <c r="AL712" s="101"/>
      <c r="AM712" s="104">
        <f t="shared" si="107"/>
        <v>0</v>
      </c>
      <c r="BB712" s="101"/>
    </row>
    <row r="713" spans="1:54" ht="15" hidden="1" customHeight="1" x14ac:dyDescent="0.3">
      <c r="A713" s="96" t="str">
        <f t="shared" si="104"/>
        <v/>
      </c>
      <c r="B713" s="96" t="str">
        <f t="shared" si="105"/>
        <v/>
      </c>
      <c r="C713" s="96" t="str">
        <f t="shared" si="106"/>
        <v/>
      </c>
      <c r="E713" s="6"/>
      <c r="F713" s="5"/>
      <c r="J713" s="6"/>
      <c r="L713" s="7"/>
      <c r="N713" s="6"/>
      <c r="O713" s="8"/>
      <c r="AF713" s="9"/>
      <c r="AI713" s="101"/>
      <c r="AJ713" s="101"/>
      <c r="AK713" s="101"/>
      <c r="AL713" s="101"/>
      <c r="AM713" s="104">
        <f t="shared" si="107"/>
        <v>0</v>
      </c>
      <c r="BB713" s="101"/>
    </row>
    <row r="714" spans="1:54" ht="15" hidden="1" customHeight="1" x14ac:dyDescent="0.3">
      <c r="A714" s="96" t="str">
        <f t="shared" si="104"/>
        <v/>
      </c>
      <c r="B714" s="96" t="str">
        <f t="shared" si="105"/>
        <v/>
      </c>
      <c r="C714" s="96" t="str">
        <f t="shared" si="106"/>
        <v/>
      </c>
      <c r="E714" s="6"/>
      <c r="F714" s="5"/>
      <c r="J714" s="6"/>
      <c r="L714" s="7"/>
      <c r="N714" s="6"/>
      <c r="O714" s="8"/>
      <c r="AF714" s="9"/>
      <c r="AI714" s="101"/>
      <c r="AJ714" s="101"/>
      <c r="AK714" s="101"/>
      <c r="AL714" s="101"/>
      <c r="AM714" s="104">
        <f t="shared" si="107"/>
        <v>0</v>
      </c>
      <c r="BB714" s="101"/>
    </row>
    <row r="715" spans="1:54" ht="15" hidden="1" customHeight="1" x14ac:dyDescent="0.3">
      <c r="A715" s="96" t="str">
        <f t="shared" si="104"/>
        <v/>
      </c>
      <c r="B715" s="96" t="str">
        <f t="shared" si="105"/>
        <v/>
      </c>
      <c r="C715" s="96" t="str">
        <f t="shared" si="106"/>
        <v/>
      </c>
      <c r="E715" s="6"/>
      <c r="F715" s="5"/>
      <c r="J715" s="6"/>
      <c r="L715" s="7"/>
      <c r="N715" s="6"/>
      <c r="O715" s="8"/>
      <c r="AF715" s="9"/>
      <c r="AI715" s="101"/>
      <c r="AJ715" s="101"/>
      <c r="AK715" s="101"/>
      <c r="AL715" s="101"/>
      <c r="AM715" s="104">
        <f t="shared" si="107"/>
        <v>0</v>
      </c>
      <c r="BB715" s="101"/>
    </row>
    <row r="716" spans="1:54" ht="15" hidden="1" customHeight="1" x14ac:dyDescent="0.3">
      <c r="A716" s="96" t="str">
        <f t="shared" si="104"/>
        <v/>
      </c>
      <c r="B716" s="96" t="str">
        <f t="shared" si="105"/>
        <v/>
      </c>
      <c r="C716" s="96" t="str">
        <f t="shared" si="106"/>
        <v/>
      </c>
      <c r="E716" s="6"/>
      <c r="F716" s="5"/>
      <c r="J716" s="6"/>
      <c r="L716" s="7"/>
      <c r="N716" s="6"/>
      <c r="O716" s="8"/>
      <c r="AF716" s="9"/>
      <c r="AI716" s="101"/>
      <c r="AJ716" s="101"/>
      <c r="AK716" s="101"/>
      <c r="AL716" s="101"/>
      <c r="AM716" s="104">
        <f t="shared" si="107"/>
        <v>0</v>
      </c>
      <c r="BB716" s="101"/>
    </row>
    <row r="717" spans="1:54" ht="15" hidden="1" customHeight="1" x14ac:dyDescent="0.3">
      <c r="A717" s="96" t="str">
        <f t="shared" si="104"/>
        <v/>
      </c>
      <c r="B717" s="96" t="str">
        <f t="shared" si="105"/>
        <v/>
      </c>
      <c r="C717" s="96" t="str">
        <f t="shared" si="106"/>
        <v/>
      </c>
      <c r="E717" s="6"/>
      <c r="F717" s="5"/>
      <c r="J717" s="6"/>
      <c r="L717" s="7"/>
      <c r="N717" s="6"/>
      <c r="O717" s="8"/>
      <c r="AF717" s="9"/>
      <c r="AI717" s="101"/>
      <c r="AJ717" s="101"/>
      <c r="AK717" s="101"/>
      <c r="AL717" s="101"/>
      <c r="AM717" s="104">
        <f t="shared" si="107"/>
        <v>0</v>
      </c>
      <c r="BB717" s="101"/>
    </row>
    <row r="718" spans="1:54" ht="15" hidden="1" customHeight="1" x14ac:dyDescent="0.3">
      <c r="A718" s="96" t="str">
        <f t="shared" si="104"/>
        <v/>
      </c>
      <c r="B718" s="96" t="str">
        <f t="shared" si="105"/>
        <v/>
      </c>
      <c r="C718" s="96" t="str">
        <f t="shared" si="106"/>
        <v/>
      </c>
      <c r="E718" s="6"/>
      <c r="F718" s="5"/>
      <c r="J718" s="6"/>
      <c r="L718" s="7"/>
      <c r="N718" s="6"/>
      <c r="O718" s="8"/>
      <c r="AF718" s="9"/>
      <c r="AI718" s="101"/>
      <c r="AJ718" s="101"/>
      <c r="AK718" s="101"/>
      <c r="AL718" s="101"/>
      <c r="AM718" s="104">
        <f t="shared" si="107"/>
        <v>0</v>
      </c>
      <c r="BB718" s="101"/>
    </row>
    <row r="719" spans="1:54" ht="15" hidden="1" customHeight="1" x14ac:dyDescent="0.3">
      <c r="A719" s="96" t="str">
        <f t="shared" si="104"/>
        <v/>
      </c>
      <c r="B719" s="96" t="str">
        <f t="shared" si="105"/>
        <v/>
      </c>
      <c r="C719" s="96" t="str">
        <f t="shared" si="106"/>
        <v/>
      </c>
      <c r="E719" s="6"/>
      <c r="F719" s="5"/>
      <c r="J719" s="6"/>
      <c r="L719" s="7"/>
      <c r="N719" s="6"/>
      <c r="O719" s="8"/>
      <c r="AF719" s="9"/>
      <c r="AI719" s="101"/>
      <c r="AJ719" s="101"/>
      <c r="AK719" s="101"/>
      <c r="AL719" s="101"/>
      <c r="AM719" s="104">
        <f t="shared" si="107"/>
        <v>0</v>
      </c>
      <c r="BB719" s="101"/>
    </row>
    <row r="720" spans="1:54" ht="15" hidden="1" customHeight="1" x14ac:dyDescent="0.3">
      <c r="A720" s="96" t="str">
        <f t="shared" ref="A720:A783" si="108">IF(T720&lt;&gt;"",T720,IF(K720&lt;&gt;"",K720,IF(J720&lt;&gt;"",J720,"")))</f>
        <v/>
      </c>
      <c r="B720" s="96" t="str">
        <f t="shared" ref="B720:B783" si="109">IF(E720&lt;&gt;"",MONTH(E720),"")</f>
        <v/>
      </c>
      <c r="C720" s="96" t="str">
        <f t="shared" ref="C720:C783" si="110">IF(E720&lt;&gt;"",YEAR(E720),"")</f>
        <v/>
      </c>
      <c r="E720" s="6"/>
      <c r="F720" s="5"/>
      <c r="J720" s="6"/>
      <c r="L720" s="7"/>
      <c r="N720" s="6"/>
      <c r="O720" s="8"/>
      <c r="AF720" s="9"/>
      <c r="AI720" s="101"/>
      <c r="AJ720" s="101"/>
      <c r="AK720" s="101"/>
      <c r="AL720" s="101"/>
      <c r="AM720" s="104">
        <f t="shared" ref="AM720:AM783" si="111">SUM(V720:AE720)</f>
        <v>0</v>
      </c>
      <c r="BB720" s="101"/>
    </row>
    <row r="721" spans="1:54" ht="15" hidden="1" customHeight="1" x14ac:dyDescent="0.3">
      <c r="A721" s="96" t="str">
        <f t="shared" si="108"/>
        <v/>
      </c>
      <c r="B721" s="96" t="str">
        <f t="shared" si="109"/>
        <v/>
      </c>
      <c r="C721" s="96" t="str">
        <f t="shared" si="110"/>
        <v/>
      </c>
      <c r="E721" s="6"/>
      <c r="F721" s="5"/>
      <c r="J721" s="6"/>
      <c r="L721" s="7"/>
      <c r="N721" s="6"/>
      <c r="O721" s="8"/>
      <c r="AF721" s="9"/>
      <c r="AI721" s="101"/>
      <c r="AJ721" s="101"/>
      <c r="AK721" s="101"/>
      <c r="AL721" s="101"/>
      <c r="AM721" s="104">
        <f t="shared" si="111"/>
        <v>0</v>
      </c>
      <c r="BB721" s="101"/>
    </row>
    <row r="722" spans="1:54" ht="15" hidden="1" customHeight="1" x14ac:dyDescent="0.3">
      <c r="A722" s="96" t="str">
        <f t="shared" si="108"/>
        <v/>
      </c>
      <c r="B722" s="96" t="str">
        <f t="shared" si="109"/>
        <v/>
      </c>
      <c r="C722" s="96" t="str">
        <f t="shared" si="110"/>
        <v/>
      </c>
      <c r="E722" s="6"/>
      <c r="F722" s="5"/>
      <c r="J722" s="6"/>
      <c r="L722" s="7"/>
      <c r="N722" s="6"/>
      <c r="O722" s="8"/>
      <c r="AF722" s="9"/>
      <c r="AI722" s="101"/>
      <c r="AJ722" s="101"/>
      <c r="AK722" s="101"/>
      <c r="AL722" s="101"/>
      <c r="AM722" s="104">
        <f t="shared" si="111"/>
        <v>0</v>
      </c>
      <c r="BB722" s="101"/>
    </row>
    <row r="723" spans="1:54" ht="15" hidden="1" customHeight="1" x14ac:dyDescent="0.3">
      <c r="A723" s="96" t="str">
        <f t="shared" si="108"/>
        <v/>
      </c>
      <c r="B723" s="96" t="str">
        <f t="shared" si="109"/>
        <v/>
      </c>
      <c r="C723" s="96" t="str">
        <f t="shared" si="110"/>
        <v/>
      </c>
      <c r="E723" s="6"/>
      <c r="F723" s="5"/>
      <c r="J723" s="6"/>
      <c r="L723" s="7"/>
      <c r="N723" s="6"/>
      <c r="O723" s="8"/>
      <c r="AF723" s="9"/>
      <c r="AI723" s="101"/>
      <c r="AJ723" s="101"/>
      <c r="AK723" s="101"/>
      <c r="AL723" s="101"/>
      <c r="AM723" s="104">
        <f t="shared" si="111"/>
        <v>0</v>
      </c>
      <c r="BB723" s="101"/>
    </row>
    <row r="724" spans="1:54" ht="15" hidden="1" customHeight="1" x14ac:dyDescent="0.3">
      <c r="A724" s="96" t="str">
        <f t="shared" si="108"/>
        <v/>
      </c>
      <c r="B724" s="96" t="str">
        <f t="shared" si="109"/>
        <v/>
      </c>
      <c r="C724" s="96" t="str">
        <f t="shared" si="110"/>
        <v/>
      </c>
      <c r="E724" s="6"/>
      <c r="F724" s="5"/>
      <c r="J724" s="6"/>
      <c r="L724" s="7"/>
      <c r="N724" s="6"/>
      <c r="O724" s="8"/>
      <c r="AF724" s="9"/>
      <c r="AI724" s="101"/>
      <c r="AJ724" s="101"/>
      <c r="AK724" s="101"/>
      <c r="AL724" s="101"/>
      <c r="AM724" s="104">
        <f t="shared" si="111"/>
        <v>0</v>
      </c>
      <c r="BB724" s="101"/>
    </row>
    <row r="725" spans="1:54" ht="15" hidden="1" customHeight="1" x14ac:dyDescent="0.3">
      <c r="A725" s="96" t="str">
        <f t="shared" si="108"/>
        <v/>
      </c>
      <c r="B725" s="96" t="str">
        <f t="shared" si="109"/>
        <v/>
      </c>
      <c r="C725" s="96" t="str">
        <f t="shared" si="110"/>
        <v/>
      </c>
      <c r="E725" s="6"/>
      <c r="F725" s="5"/>
      <c r="J725" s="6"/>
      <c r="L725" s="7"/>
      <c r="N725" s="6"/>
      <c r="O725" s="8"/>
      <c r="AF725" s="9"/>
      <c r="AI725" s="101"/>
      <c r="AJ725" s="101"/>
      <c r="AK725" s="101"/>
      <c r="AL725" s="101"/>
      <c r="AM725" s="104">
        <f t="shared" si="111"/>
        <v>0</v>
      </c>
      <c r="BB725" s="101"/>
    </row>
    <row r="726" spans="1:54" ht="15" hidden="1" customHeight="1" x14ac:dyDescent="0.3">
      <c r="A726" s="96" t="str">
        <f t="shared" si="108"/>
        <v/>
      </c>
      <c r="B726" s="96" t="str">
        <f t="shared" si="109"/>
        <v/>
      </c>
      <c r="C726" s="96" t="str">
        <f t="shared" si="110"/>
        <v/>
      </c>
      <c r="E726" s="6"/>
      <c r="F726" s="5"/>
      <c r="J726" s="6"/>
      <c r="L726" s="7"/>
      <c r="N726" s="6"/>
      <c r="O726" s="8"/>
      <c r="AF726" s="9"/>
      <c r="AI726" s="101"/>
      <c r="AJ726" s="101"/>
      <c r="AK726" s="101"/>
      <c r="AL726" s="101"/>
      <c r="AM726" s="104">
        <f t="shared" si="111"/>
        <v>0</v>
      </c>
      <c r="BB726" s="101"/>
    </row>
    <row r="727" spans="1:54" ht="15" hidden="1" customHeight="1" x14ac:dyDescent="0.3">
      <c r="A727" s="96" t="str">
        <f t="shared" si="108"/>
        <v/>
      </c>
      <c r="B727" s="96" t="str">
        <f t="shared" si="109"/>
        <v/>
      </c>
      <c r="C727" s="96" t="str">
        <f t="shared" si="110"/>
        <v/>
      </c>
      <c r="E727" s="6"/>
      <c r="F727" s="5"/>
      <c r="J727" s="6"/>
      <c r="L727" s="7"/>
      <c r="N727" s="6"/>
      <c r="O727" s="8"/>
      <c r="AF727" s="9"/>
      <c r="AI727" s="101"/>
      <c r="AJ727" s="101"/>
      <c r="AK727" s="101"/>
      <c r="AL727" s="101"/>
      <c r="AM727" s="104">
        <f t="shared" si="111"/>
        <v>0</v>
      </c>
      <c r="BB727" s="101"/>
    </row>
    <row r="728" spans="1:54" ht="15" hidden="1" customHeight="1" x14ac:dyDescent="0.3">
      <c r="A728" s="96" t="str">
        <f t="shared" si="108"/>
        <v/>
      </c>
      <c r="B728" s="96" t="str">
        <f t="shared" si="109"/>
        <v/>
      </c>
      <c r="C728" s="96" t="str">
        <f t="shared" si="110"/>
        <v/>
      </c>
      <c r="E728" s="6"/>
      <c r="F728" s="5"/>
      <c r="J728" s="6"/>
      <c r="L728" s="7"/>
      <c r="N728" s="6"/>
      <c r="O728" s="8"/>
      <c r="AF728" s="9"/>
      <c r="AI728" s="101"/>
      <c r="AJ728" s="101"/>
      <c r="AK728" s="101"/>
      <c r="AL728" s="101"/>
      <c r="AM728" s="104">
        <f t="shared" si="111"/>
        <v>0</v>
      </c>
      <c r="BB728" s="101"/>
    </row>
    <row r="729" spans="1:54" ht="15" hidden="1" customHeight="1" x14ac:dyDescent="0.3">
      <c r="A729" s="96" t="str">
        <f t="shared" si="108"/>
        <v/>
      </c>
      <c r="B729" s="96" t="str">
        <f t="shared" si="109"/>
        <v/>
      </c>
      <c r="C729" s="96" t="str">
        <f t="shared" si="110"/>
        <v/>
      </c>
      <c r="E729" s="6"/>
      <c r="F729" s="5"/>
      <c r="J729" s="6"/>
      <c r="L729" s="7"/>
      <c r="N729" s="6"/>
      <c r="O729" s="8"/>
      <c r="AF729" s="9"/>
      <c r="AI729" s="101"/>
      <c r="AJ729" s="101"/>
      <c r="AK729" s="101"/>
      <c r="AL729" s="101"/>
      <c r="AM729" s="104">
        <f t="shared" si="111"/>
        <v>0</v>
      </c>
      <c r="BB729" s="101"/>
    </row>
    <row r="730" spans="1:54" ht="15" hidden="1" customHeight="1" x14ac:dyDescent="0.3">
      <c r="A730" s="96" t="str">
        <f t="shared" si="108"/>
        <v/>
      </c>
      <c r="B730" s="96" t="str">
        <f t="shared" si="109"/>
        <v/>
      </c>
      <c r="C730" s="96" t="str">
        <f t="shared" si="110"/>
        <v/>
      </c>
      <c r="E730" s="6"/>
      <c r="F730" s="5"/>
      <c r="J730" s="6"/>
      <c r="L730" s="7"/>
      <c r="N730" s="6"/>
      <c r="O730" s="8"/>
      <c r="AF730" s="9"/>
      <c r="AI730" s="101"/>
      <c r="AJ730" s="101"/>
      <c r="AK730" s="101"/>
      <c r="AL730" s="101"/>
      <c r="AM730" s="104">
        <f t="shared" si="111"/>
        <v>0</v>
      </c>
      <c r="BB730" s="101"/>
    </row>
    <row r="731" spans="1:54" ht="15" hidden="1" customHeight="1" x14ac:dyDescent="0.3">
      <c r="A731" s="96" t="str">
        <f t="shared" si="108"/>
        <v/>
      </c>
      <c r="B731" s="96" t="str">
        <f t="shared" si="109"/>
        <v/>
      </c>
      <c r="C731" s="96" t="str">
        <f t="shared" si="110"/>
        <v/>
      </c>
      <c r="E731" s="6"/>
      <c r="F731" s="5"/>
      <c r="J731" s="6"/>
      <c r="L731" s="7"/>
      <c r="N731" s="6"/>
      <c r="O731" s="8"/>
      <c r="AF731" s="9"/>
      <c r="AI731" s="101"/>
      <c r="AJ731" s="101"/>
      <c r="AK731" s="101"/>
      <c r="AL731" s="101"/>
      <c r="AM731" s="104">
        <f t="shared" si="111"/>
        <v>0</v>
      </c>
      <c r="BB731" s="101"/>
    </row>
    <row r="732" spans="1:54" ht="15" hidden="1" customHeight="1" x14ac:dyDescent="0.3">
      <c r="A732" s="96" t="str">
        <f t="shared" si="108"/>
        <v/>
      </c>
      <c r="B732" s="96" t="str">
        <f t="shared" si="109"/>
        <v/>
      </c>
      <c r="C732" s="96" t="str">
        <f t="shared" si="110"/>
        <v/>
      </c>
      <c r="E732" s="6"/>
      <c r="F732" s="5"/>
      <c r="J732" s="6"/>
      <c r="L732" s="7"/>
      <c r="N732" s="6"/>
      <c r="O732" s="8"/>
      <c r="AF732" s="9"/>
      <c r="AI732" s="101"/>
      <c r="AJ732" s="101"/>
      <c r="AK732" s="101"/>
      <c r="AL732" s="101"/>
      <c r="AM732" s="104">
        <f t="shared" si="111"/>
        <v>0</v>
      </c>
      <c r="BB732" s="101"/>
    </row>
    <row r="733" spans="1:54" ht="15" hidden="1" customHeight="1" x14ac:dyDescent="0.3">
      <c r="A733" s="96" t="str">
        <f t="shared" si="108"/>
        <v/>
      </c>
      <c r="B733" s="96" t="str">
        <f t="shared" si="109"/>
        <v/>
      </c>
      <c r="C733" s="96" t="str">
        <f t="shared" si="110"/>
        <v/>
      </c>
      <c r="E733" s="6"/>
      <c r="F733" s="5"/>
      <c r="J733" s="6"/>
      <c r="L733" s="7"/>
      <c r="N733" s="6"/>
      <c r="O733" s="8"/>
      <c r="AF733" s="9"/>
      <c r="AI733" s="101"/>
      <c r="AJ733" s="101"/>
      <c r="AK733" s="101"/>
      <c r="AL733" s="101"/>
      <c r="AM733" s="104">
        <f t="shared" si="111"/>
        <v>0</v>
      </c>
      <c r="BB733" s="101"/>
    </row>
    <row r="734" spans="1:54" ht="15" hidden="1" customHeight="1" x14ac:dyDescent="0.3">
      <c r="A734" s="96" t="str">
        <f t="shared" si="108"/>
        <v/>
      </c>
      <c r="B734" s="96" t="str">
        <f t="shared" si="109"/>
        <v/>
      </c>
      <c r="C734" s="96" t="str">
        <f t="shared" si="110"/>
        <v/>
      </c>
      <c r="E734" s="6"/>
      <c r="F734" s="5"/>
      <c r="J734" s="6"/>
      <c r="L734" s="7"/>
      <c r="N734" s="6"/>
      <c r="O734" s="8"/>
      <c r="AF734" s="9"/>
      <c r="AI734" s="101"/>
      <c r="AJ734" s="101"/>
      <c r="AK734" s="101"/>
      <c r="AL734" s="101"/>
      <c r="AM734" s="104">
        <f t="shared" si="111"/>
        <v>0</v>
      </c>
      <c r="BB734" s="101"/>
    </row>
    <row r="735" spans="1:54" ht="15" hidden="1" customHeight="1" x14ac:dyDescent="0.3">
      <c r="A735" s="96" t="str">
        <f t="shared" si="108"/>
        <v/>
      </c>
      <c r="B735" s="96" t="str">
        <f t="shared" si="109"/>
        <v/>
      </c>
      <c r="C735" s="96" t="str">
        <f t="shared" si="110"/>
        <v/>
      </c>
      <c r="E735" s="6"/>
      <c r="F735" s="5"/>
      <c r="J735" s="6"/>
      <c r="L735" s="7"/>
      <c r="N735" s="6"/>
      <c r="O735" s="8"/>
      <c r="AF735" s="9"/>
      <c r="AI735" s="101"/>
      <c r="AJ735" s="101"/>
      <c r="AK735" s="101"/>
      <c r="AL735" s="101"/>
      <c r="AM735" s="104">
        <f t="shared" si="111"/>
        <v>0</v>
      </c>
      <c r="BB735" s="101"/>
    </row>
    <row r="736" spans="1:54" ht="15" hidden="1" customHeight="1" x14ac:dyDescent="0.3">
      <c r="A736" s="96" t="str">
        <f t="shared" si="108"/>
        <v/>
      </c>
      <c r="B736" s="96" t="str">
        <f t="shared" si="109"/>
        <v/>
      </c>
      <c r="C736" s="96" t="str">
        <f t="shared" si="110"/>
        <v/>
      </c>
      <c r="E736" s="6"/>
      <c r="F736" s="5"/>
      <c r="J736" s="6"/>
      <c r="L736" s="7"/>
      <c r="N736" s="6"/>
      <c r="O736" s="8"/>
      <c r="AF736" s="9"/>
      <c r="AI736" s="101"/>
      <c r="AJ736" s="101"/>
      <c r="AK736" s="101"/>
      <c r="AL736" s="101"/>
      <c r="AM736" s="104">
        <f t="shared" si="111"/>
        <v>0</v>
      </c>
      <c r="BB736" s="101"/>
    </row>
    <row r="737" spans="1:54" ht="15" hidden="1" customHeight="1" x14ac:dyDescent="0.3">
      <c r="A737" s="96" t="str">
        <f t="shared" si="108"/>
        <v/>
      </c>
      <c r="B737" s="96" t="str">
        <f t="shared" si="109"/>
        <v/>
      </c>
      <c r="C737" s="96" t="str">
        <f t="shared" si="110"/>
        <v/>
      </c>
      <c r="E737" s="6"/>
      <c r="F737" s="5"/>
      <c r="J737" s="6"/>
      <c r="L737" s="7"/>
      <c r="N737" s="6"/>
      <c r="O737" s="8"/>
      <c r="AF737" s="9"/>
      <c r="AI737" s="101"/>
      <c r="AJ737" s="101"/>
      <c r="AK737" s="101"/>
      <c r="AL737" s="101"/>
      <c r="AM737" s="104">
        <f t="shared" si="111"/>
        <v>0</v>
      </c>
      <c r="BB737" s="101"/>
    </row>
    <row r="738" spans="1:54" ht="15" hidden="1" customHeight="1" x14ac:dyDescent="0.3">
      <c r="A738" s="96" t="str">
        <f t="shared" si="108"/>
        <v/>
      </c>
      <c r="B738" s="96" t="str">
        <f t="shared" si="109"/>
        <v/>
      </c>
      <c r="C738" s="96" t="str">
        <f t="shared" si="110"/>
        <v/>
      </c>
      <c r="E738" s="6"/>
      <c r="F738" s="5"/>
      <c r="J738" s="6"/>
      <c r="L738" s="7"/>
      <c r="N738" s="6"/>
      <c r="O738" s="8"/>
      <c r="AF738" s="9"/>
      <c r="AI738" s="101"/>
      <c r="AJ738" s="101"/>
      <c r="AK738" s="101"/>
      <c r="AL738" s="101"/>
      <c r="AM738" s="104">
        <f t="shared" si="111"/>
        <v>0</v>
      </c>
      <c r="BB738" s="101"/>
    </row>
    <row r="739" spans="1:54" ht="15" hidden="1" customHeight="1" x14ac:dyDescent="0.3">
      <c r="A739" s="96" t="str">
        <f t="shared" si="108"/>
        <v/>
      </c>
      <c r="B739" s="96" t="str">
        <f t="shared" si="109"/>
        <v/>
      </c>
      <c r="C739" s="96" t="str">
        <f t="shared" si="110"/>
        <v/>
      </c>
      <c r="E739" s="6"/>
      <c r="F739" s="5"/>
      <c r="J739" s="6"/>
      <c r="L739" s="7"/>
      <c r="N739" s="6"/>
      <c r="O739" s="8"/>
      <c r="AF739" s="9"/>
      <c r="AI739" s="101"/>
      <c r="AJ739" s="101"/>
      <c r="AK739" s="101"/>
      <c r="AL739" s="101"/>
      <c r="AM739" s="104">
        <f t="shared" si="111"/>
        <v>0</v>
      </c>
      <c r="BB739" s="101"/>
    </row>
    <row r="740" spans="1:54" ht="15" hidden="1" customHeight="1" x14ac:dyDescent="0.3">
      <c r="A740" s="96" t="str">
        <f t="shared" si="108"/>
        <v/>
      </c>
      <c r="B740" s="96" t="str">
        <f t="shared" si="109"/>
        <v/>
      </c>
      <c r="C740" s="96" t="str">
        <f t="shared" si="110"/>
        <v/>
      </c>
      <c r="E740" s="6"/>
      <c r="F740" s="5"/>
      <c r="J740" s="6"/>
      <c r="L740" s="7"/>
      <c r="N740" s="6"/>
      <c r="O740" s="8"/>
      <c r="AF740" s="9"/>
      <c r="AI740" s="101"/>
      <c r="AJ740" s="101"/>
      <c r="AK740" s="101"/>
      <c r="AL740" s="101"/>
      <c r="AM740" s="104">
        <f t="shared" si="111"/>
        <v>0</v>
      </c>
      <c r="BB740" s="101"/>
    </row>
    <row r="741" spans="1:54" ht="15" hidden="1" customHeight="1" x14ac:dyDescent="0.3">
      <c r="A741" s="96" t="str">
        <f t="shared" si="108"/>
        <v/>
      </c>
      <c r="B741" s="96" t="str">
        <f t="shared" si="109"/>
        <v/>
      </c>
      <c r="C741" s="96" t="str">
        <f t="shared" si="110"/>
        <v/>
      </c>
      <c r="E741" s="6"/>
      <c r="F741" s="5"/>
      <c r="J741" s="6"/>
      <c r="L741" s="7"/>
      <c r="N741" s="6"/>
      <c r="O741" s="8"/>
      <c r="AF741" s="9"/>
      <c r="AI741" s="101"/>
      <c r="AJ741" s="101"/>
      <c r="AK741" s="101"/>
      <c r="AL741" s="101"/>
      <c r="AM741" s="104">
        <f t="shared" si="111"/>
        <v>0</v>
      </c>
      <c r="BB741" s="101"/>
    </row>
    <row r="742" spans="1:54" ht="15" hidden="1" customHeight="1" x14ac:dyDescent="0.3">
      <c r="A742" s="96" t="str">
        <f t="shared" si="108"/>
        <v/>
      </c>
      <c r="B742" s="96" t="str">
        <f t="shared" si="109"/>
        <v/>
      </c>
      <c r="C742" s="96" t="str">
        <f t="shared" si="110"/>
        <v/>
      </c>
      <c r="E742" s="6"/>
      <c r="F742" s="5"/>
      <c r="J742" s="6"/>
      <c r="L742" s="7"/>
      <c r="N742" s="6"/>
      <c r="O742" s="8"/>
      <c r="AF742" s="9"/>
      <c r="AI742" s="101"/>
      <c r="AJ742" s="101"/>
      <c r="AK742" s="101"/>
      <c r="AL742" s="101"/>
      <c r="AM742" s="104">
        <f t="shared" si="111"/>
        <v>0</v>
      </c>
      <c r="BB742" s="101"/>
    </row>
    <row r="743" spans="1:54" ht="15" hidden="1" customHeight="1" x14ac:dyDescent="0.3">
      <c r="A743" s="96" t="str">
        <f t="shared" si="108"/>
        <v/>
      </c>
      <c r="B743" s="96" t="str">
        <f t="shared" si="109"/>
        <v/>
      </c>
      <c r="C743" s="96" t="str">
        <f t="shared" si="110"/>
        <v/>
      </c>
      <c r="E743" s="6"/>
      <c r="F743" s="5"/>
      <c r="J743" s="6"/>
      <c r="L743" s="7"/>
      <c r="N743" s="6"/>
      <c r="O743" s="8"/>
      <c r="AF743" s="9"/>
      <c r="AI743" s="101"/>
      <c r="AJ743" s="101"/>
      <c r="AK743" s="101"/>
      <c r="AL743" s="101"/>
      <c r="AM743" s="104">
        <f t="shared" si="111"/>
        <v>0</v>
      </c>
      <c r="BB743" s="101"/>
    </row>
    <row r="744" spans="1:54" ht="15" hidden="1" customHeight="1" x14ac:dyDescent="0.3">
      <c r="A744" s="96" t="str">
        <f t="shared" si="108"/>
        <v/>
      </c>
      <c r="B744" s="96" t="str">
        <f t="shared" si="109"/>
        <v/>
      </c>
      <c r="C744" s="96" t="str">
        <f t="shared" si="110"/>
        <v/>
      </c>
      <c r="E744" s="6"/>
      <c r="F744" s="5"/>
      <c r="J744" s="6"/>
      <c r="L744" s="7"/>
      <c r="N744" s="6"/>
      <c r="O744" s="8"/>
      <c r="AF744" s="9"/>
      <c r="AI744" s="101"/>
      <c r="AJ744" s="101"/>
      <c r="AK744" s="101"/>
      <c r="AL744" s="101"/>
      <c r="AM744" s="104">
        <f t="shared" si="111"/>
        <v>0</v>
      </c>
      <c r="BB744" s="101"/>
    </row>
    <row r="745" spans="1:54" ht="15" hidden="1" customHeight="1" x14ac:dyDescent="0.3">
      <c r="A745" s="96" t="str">
        <f t="shared" si="108"/>
        <v/>
      </c>
      <c r="B745" s="96" t="str">
        <f t="shared" si="109"/>
        <v/>
      </c>
      <c r="C745" s="96" t="str">
        <f t="shared" si="110"/>
        <v/>
      </c>
      <c r="E745" s="6"/>
      <c r="F745" s="5"/>
      <c r="J745" s="6"/>
      <c r="L745" s="7"/>
      <c r="N745" s="6"/>
      <c r="O745" s="8"/>
      <c r="AF745" s="9"/>
      <c r="AI745" s="101"/>
      <c r="AJ745" s="101"/>
      <c r="AK745" s="101"/>
      <c r="AL745" s="101"/>
      <c r="AM745" s="104">
        <f t="shared" si="111"/>
        <v>0</v>
      </c>
      <c r="BB745" s="101"/>
    </row>
    <row r="746" spans="1:54" ht="15" hidden="1" customHeight="1" x14ac:dyDescent="0.3">
      <c r="A746" s="96" t="str">
        <f t="shared" si="108"/>
        <v/>
      </c>
      <c r="B746" s="96" t="str">
        <f t="shared" si="109"/>
        <v/>
      </c>
      <c r="C746" s="96" t="str">
        <f t="shared" si="110"/>
        <v/>
      </c>
      <c r="E746" s="6"/>
      <c r="F746" s="5"/>
      <c r="J746" s="6"/>
      <c r="L746" s="7"/>
      <c r="N746" s="6"/>
      <c r="O746" s="8"/>
      <c r="AF746" s="9"/>
      <c r="AI746" s="101"/>
      <c r="AJ746" s="101"/>
      <c r="AK746" s="101"/>
      <c r="AL746" s="101"/>
      <c r="AM746" s="104">
        <f t="shared" si="111"/>
        <v>0</v>
      </c>
      <c r="BB746" s="101"/>
    </row>
    <row r="747" spans="1:54" ht="15" hidden="1" customHeight="1" x14ac:dyDescent="0.3">
      <c r="A747" s="96" t="str">
        <f t="shared" si="108"/>
        <v/>
      </c>
      <c r="B747" s="96" t="str">
        <f t="shared" si="109"/>
        <v/>
      </c>
      <c r="C747" s="96" t="str">
        <f t="shared" si="110"/>
        <v/>
      </c>
      <c r="E747" s="6"/>
      <c r="F747" s="5"/>
      <c r="J747" s="6"/>
      <c r="L747" s="7"/>
      <c r="N747" s="6"/>
      <c r="O747" s="8"/>
      <c r="AF747" s="9"/>
      <c r="AI747" s="101"/>
      <c r="AJ747" s="101"/>
      <c r="AK747" s="101"/>
      <c r="AL747" s="101"/>
      <c r="AM747" s="104">
        <f t="shared" si="111"/>
        <v>0</v>
      </c>
      <c r="BB747" s="101"/>
    </row>
    <row r="748" spans="1:54" ht="15" hidden="1" customHeight="1" x14ac:dyDescent="0.3">
      <c r="A748" s="96" t="str">
        <f t="shared" si="108"/>
        <v/>
      </c>
      <c r="B748" s="96" t="str">
        <f t="shared" si="109"/>
        <v/>
      </c>
      <c r="C748" s="96" t="str">
        <f t="shared" si="110"/>
        <v/>
      </c>
      <c r="E748" s="6"/>
      <c r="F748" s="5"/>
      <c r="J748" s="6"/>
      <c r="L748" s="7"/>
      <c r="N748" s="6"/>
      <c r="O748" s="8"/>
      <c r="AF748" s="9"/>
      <c r="AI748" s="101"/>
      <c r="AJ748" s="101"/>
      <c r="AK748" s="101"/>
      <c r="AL748" s="101"/>
      <c r="AM748" s="104">
        <f t="shared" si="111"/>
        <v>0</v>
      </c>
      <c r="BB748" s="101"/>
    </row>
    <row r="749" spans="1:54" ht="15" hidden="1" customHeight="1" x14ac:dyDescent="0.3">
      <c r="A749" s="96" t="str">
        <f t="shared" si="108"/>
        <v/>
      </c>
      <c r="B749" s="96" t="str">
        <f t="shared" si="109"/>
        <v/>
      </c>
      <c r="C749" s="96" t="str">
        <f t="shared" si="110"/>
        <v/>
      </c>
      <c r="E749" s="6"/>
      <c r="F749" s="5"/>
      <c r="J749" s="6"/>
      <c r="L749" s="7"/>
      <c r="N749" s="6"/>
      <c r="O749" s="8"/>
      <c r="AF749" s="9"/>
      <c r="AI749" s="101"/>
      <c r="AJ749" s="101"/>
      <c r="AK749" s="101"/>
      <c r="AL749" s="101"/>
      <c r="AM749" s="104">
        <f t="shared" si="111"/>
        <v>0</v>
      </c>
      <c r="BB749" s="101"/>
    </row>
    <row r="750" spans="1:54" ht="15" hidden="1" customHeight="1" x14ac:dyDescent="0.3">
      <c r="A750" s="96" t="str">
        <f t="shared" si="108"/>
        <v/>
      </c>
      <c r="B750" s="96" t="str">
        <f t="shared" si="109"/>
        <v/>
      </c>
      <c r="C750" s="96" t="str">
        <f t="shared" si="110"/>
        <v/>
      </c>
      <c r="E750" s="6"/>
      <c r="F750" s="5"/>
      <c r="J750" s="6"/>
      <c r="L750" s="7"/>
      <c r="N750" s="6"/>
      <c r="O750" s="8"/>
      <c r="AF750" s="9"/>
      <c r="AI750" s="101"/>
      <c r="AJ750" s="101"/>
      <c r="AK750" s="101"/>
      <c r="AL750" s="101"/>
      <c r="AM750" s="104">
        <f t="shared" si="111"/>
        <v>0</v>
      </c>
      <c r="BB750" s="101"/>
    </row>
    <row r="751" spans="1:54" ht="15" hidden="1" customHeight="1" x14ac:dyDescent="0.3">
      <c r="A751" s="96" t="str">
        <f t="shared" si="108"/>
        <v/>
      </c>
      <c r="B751" s="96" t="str">
        <f t="shared" si="109"/>
        <v/>
      </c>
      <c r="C751" s="96" t="str">
        <f t="shared" si="110"/>
        <v/>
      </c>
      <c r="E751" s="6"/>
      <c r="F751" s="5"/>
      <c r="J751" s="6"/>
      <c r="L751" s="7"/>
      <c r="N751" s="6"/>
      <c r="O751" s="8"/>
      <c r="AF751" s="9"/>
      <c r="AI751" s="101"/>
      <c r="AJ751" s="101"/>
      <c r="AK751" s="101"/>
      <c r="AL751" s="101"/>
      <c r="AM751" s="104">
        <f t="shared" si="111"/>
        <v>0</v>
      </c>
      <c r="BB751" s="101"/>
    </row>
    <row r="752" spans="1:54" ht="15" hidden="1" customHeight="1" x14ac:dyDescent="0.3">
      <c r="A752" s="96" t="str">
        <f t="shared" si="108"/>
        <v/>
      </c>
      <c r="B752" s="96" t="str">
        <f t="shared" si="109"/>
        <v/>
      </c>
      <c r="C752" s="96" t="str">
        <f t="shared" si="110"/>
        <v/>
      </c>
      <c r="E752" s="6"/>
      <c r="F752" s="5"/>
      <c r="J752" s="6"/>
      <c r="L752" s="7"/>
      <c r="N752" s="6"/>
      <c r="O752" s="8"/>
      <c r="AF752" s="9"/>
      <c r="AI752" s="101"/>
      <c r="AJ752" s="101"/>
      <c r="AK752" s="101"/>
      <c r="AL752" s="101"/>
      <c r="AM752" s="104">
        <f t="shared" si="111"/>
        <v>0</v>
      </c>
      <c r="BB752" s="101"/>
    </row>
    <row r="753" spans="1:54" ht="15" hidden="1" customHeight="1" x14ac:dyDescent="0.3">
      <c r="A753" s="96" t="str">
        <f t="shared" si="108"/>
        <v/>
      </c>
      <c r="B753" s="96" t="str">
        <f t="shared" si="109"/>
        <v/>
      </c>
      <c r="C753" s="96" t="str">
        <f t="shared" si="110"/>
        <v/>
      </c>
      <c r="E753" s="6"/>
      <c r="F753" s="5"/>
      <c r="J753" s="6"/>
      <c r="L753" s="7"/>
      <c r="N753" s="6"/>
      <c r="O753" s="8"/>
      <c r="AF753" s="9"/>
      <c r="AI753" s="101"/>
      <c r="AJ753" s="101"/>
      <c r="AK753" s="101"/>
      <c r="AL753" s="101"/>
      <c r="AM753" s="104">
        <f t="shared" si="111"/>
        <v>0</v>
      </c>
      <c r="BB753" s="101"/>
    </row>
    <row r="754" spans="1:54" ht="15" hidden="1" customHeight="1" x14ac:dyDescent="0.3">
      <c r="A754" s="96" t="str">
        <f t="shared" si="108"/>
        <v/>
      </c>
      <c r="B754" s="96" t="str">
        <f t="shared" si="109"/>
        <v/>
      </c>
      <c r="C754" s="96" t="str">
        <f t="shared" si="110"/>
        <v/>
      </c>
      <c r="E754" s="6"/>
      <c r="F754" s="5"/>
      <c r="J754" s="6"/>
      <c r="L754" s="7"/>
      <c r="N754" s="6"/>
      <c r="O754" s="8"/>
      <c r="AF754" s="9"/>
      <c r="AI754" s="101"/>
      <c r="AJ754" s="101"/>
      <c r="AK754" s="101"/>
      <c r="AL754" s="101"/>
      <c r="AM754" s="104">
        <f t="shared" si="111"/>
        <v>0</v>
      </c>
      <c r="BB754" s="101"/>
    </row>
    <row r="755" spans="1:54" ht="15" hidden="1" customHeight="1" x14ac:dyDescent="0.3">
      <c r="A755" s="96" t="str">
        <f t="shared" si="108"/>
        <v/>
      </c>
      <c r="B755" s="96" t="str">
        <f t="shared" si="109"/>
        <v/>
      </c>
      <c r="C755" s="96" t="str">
        <f t="shared" si="110"/>
        <v/>
      </c>
      <c r="E755" s="6"/>
      <c r="F755" s="5"/>
      <c r="J755" s="6"/>
      <c r="L755" s="7"/>
      <c r="N755" s="6"/>
      <c r="O755" s="8"/>
      <c r="AF755" s="9"/>
      <c r="AI755" s="101"/>
      <c r="AJ755" s="101"/>
      <c r="AK755" s="101"/>
      <c r="AL755" s="101"/>
      <c r="AM755" s="104">
        <f t="shared" si="111"/>
        <v>0</v>
      </c>
      <c r="BB755" s="101"/>
    </row>
    <row r="756" spans="1:54" ht="15" hidden="1" customHeight="1" x14ac:dyDescent="0.3">
      <c r="A756" s="96" t="str">
        <f t="shared" si="108"/>
        <v/>
      </c>
      <c r="B756" s="96" t="str">
        <f t="shared" si="109"/>
        <v/>
      </c>
      <c r="C756" s="96" t="str">
        <f t="shared" si="110"/>
        <v/>
      </c>
      <c r="E756" s="6"/>
      <c r="F756" s="5"/>
      <c r="J756" s="6"/>
      <c r="L756" s="7"/>
      <c r="N756" s="6"/>
      <c r="O756" s="8"/>
      <c r="AF756" s="9"/>
      <c r="AI756" s="101"/>
      <c r="AJ756" s="101"/>
      <c r="AK756" s="101"/>
      <c r="AL756" s="101"/>
      <c r="AM756" s="104">
        <f t="shared" si="111"/>
        <v>0</v>
      </c>
      <c r="BB756" s="101"/>
    </row>
    <row r="757" spans="1:54" ht="15" hidden="1" customHeight="1" x14ac:dyDescent="0.3">
      <c r="A757" s="96" t="str">
        <f t="shared" si="108"/>
        <v/>
      </c>
      <c r="B757" s="96" t="str">
        <f t="shared" si="109"/>
        <v/>
      </c>
      <c r="C757" s="96" t="str">
        <f t="shared" si="110"/>
        <v/>
      </c>
      <c r="E757" s="6"/>
      <c r="F757" s="5"/>
      <c r="J757" s="6"/>
      <c r="L757" s="7"/>
      <c r="N757" s="6"/>
      <c r="O757" s="8"/>
      <c r="AF757" s="9"/>
      <c r="AI757" s="101"/>
      <c r="AJ757" s="101"/>
      <c r="AK757" s="101"/>
      <c r="AL757" s="101"/>
      <c r="AM757" s="104">
        <f t="shared" si="111"/>
        <v>0</v>
      </c>
      <c r="BB757" s="101"/>
    </row>
    <row r="758" spans="1:54" ht="15" hidden="1" customHeight="1" x14ac:dyDescent="0.3">
      <c r="A758" s="96" t="str">
        <f t="shared" si="108"/>
        <v/>
      </c>
      <c r="B758" s="96" t="str">
        <f t="shared" si="109"/>
        <v/>
      </c>
      <c r="C758" s="96" t="str">
        <f t="shared" si="110"/>
        <v/>
      </c>
      <c r="E758" s="6"/>
      <c r="F758" s="5"/>
      <c r="J758" s="6"/>
      <c r="L758" s="7"/>
      <c r="N758" s="6"/>
      <c r="O758" s="8"/>
      <c r="AF758" s="9"/>
      <c r="AI758" s="101"/>
      <c r="AJ758" s="101"/>
      <c r="AK758" s="101"/>
      <c r="AL758" s="101"/>
      <c r="AM758" s="104">
        <f t="shared" si="111"/>
        <v>0</v>
      </c>
      <c r="BB758" s="101"/>
    </row>
    <row r="759" spans="1:54" ht="15" hidden="1" customHeight="1" x14ac:dyDescent="0.3">
      <c r="A759" s="96" t="str">
        <f t="shared" si="108"/>
        <v/>
      </c>
      <c r="B759" s="96" t="str">
        <f t="shared" si="109"/>
        <v/>
      </c>
      <c r="C759" s="96" t="str">
        <f t="shared" si="110"/>
        <v/>
      </c>
      <c r="E759" s="6"/>
      <c r="F759" s="5"/>
      <c r="J759" s="6"/>
      <c r="L759" s="7"/>
      <c r="N759" s="6"/>
      <c r="O759" s="8"/>
      <c r="AF759" s="9"/>
      <c r="AI759" s="101"/>
      <c r="AJ759" s="101"/>
      <c r="AK759" s="101"/>
      <c r="AL759" s="101"/>
      <c r="AM759" s="104">
        <f t="shared" si="111"/>
        <v>0</v>
      </c>
      <c r="BB759" s="101"/>
    </row>
    <row r="760" spans="1:54" ht="15" hidden="1" customHeight="1" x14ac:dyDescent="0.3">
      <c r="A760" s="96" t="str">
        <f t="shared" si="108"/>
        <v/>
      </c>
      <c r="B760" s="96" t="str">
        <f t="shared" si="109"/>
        <v/>
      </c>
      <c r="C760" s="96" t="str">
        <f t="shared" si="110"/>
        <v/>
      </c>
      <c r="E760" s="6"/>
      <c r="F760" s="5"/>
      <c r="J760" s="6"/>
      <c r="L760" s="7"/>
      <c r="N760" s="6"/>
      <c r="O760" s="8"/>
      <c r="AF760" s="9"/>
      <c r="AI760" s="101"/>
      <c r="AJ760" s="101"/>
      <c r="AK760" s="101"/>
      <c r="AL760" s="101"/>
      <c r="AM760" s="104">
        <f t="shared" si="111"/>
        <v>0</v>
      </c>
      <c r="BB760" s="101"/>
    </row>
    <row r="761" spans="1:54" ht="15" hidden="1" customHeight="1" x14ac:dyDescent="0.3">
      <c r="A761" s="96" t="str">
        <f t="shared" si="108"/>
        <v/>
      </c>
      <c r="B761" s="96" t="str">
        <f t="shared" si="109"/>
        <v/>
      </c>
      <c r="C761" s="96" t="str">
        <f t="shared" si="110"/>
        <v/>
      </c>
      <c r="E761" s="6"/>
      <c r="F761" s="5"/>
      <c r="J761" s="6"/>
      <c r="L761" s="7"/>
      <c r="N761" s="6"/>
      <c r="O761" s="8"/>
      <c r="AF761" s="9"/>
      <c r="AI761" s="101"/>
      <c r="AJ761" s="101"/>
      <c r="AK761" s="101"/>
      <c r="AL761" s="101"/>
      <c r="AM761" s="104">
        <f t="shared" si="111"/>
        <v>0</v>
      </c>
      <c r="BB761" s="101"/>
    </row>
    <row r="762" spans="1:54" ht="15" hidden="1" customHeight="1" x14ac:dyDescent="0.3">
      <c r="A762" s="96" t="str">
        <f t="shared" si="108"/>
        <v/>
      </c>
      <c r="B762" s="96" t="str">
        <f t="shared" si="109"/>
        <v/>
      </c>
      <c r="C762" s="96" t="str">
        <f t="shared" si="110"/>
        <v/>
      </c>
      <c r="E762" s="6"/>
      <c r="F762" s="5"/>
      <c r="J762" s="6"/>
      <c r="L762" s="7"/>
      <c r="N762" s="6"/>
      <c r="O762" s="8"/>
      <c r="AF762" s="9"/>
      <c r="AI762" s="101"/>
      <c r="AJ762" s="101"/>
      <c r="AK762" s="101"/>
      <c r="AL762" s="101"/>
      <c r="AM762" s="104">
        <f t="shared" si="111"/>
        <v>0</v>
      </c>
      <c r="BB762" s="101"/>
    </row>
    <row r="763" spans="1:54" ht="15" hidden="1" customHeight="1" x14ac:dyDescent="0.3">
      <c r="A763" s="96" t="str">
        <f t="shared" si="108"/>
        <v/>
      </c>
      <c r="B763" s="96" t="str">
        <f t="shared" si="109"/>
        <v/>
      </c>
      <c r="C763" s="96" t="str">
        <f t="shared" si="110"/>
        <v/>
      </c>
      <c r="E763" s="6"/>
      <c r="F763" s="5"/>
      <c r="J763" s="6"/>
      <c r="L763" s="7"/>
      <c r="N763" s="6"/>
      <c r="O763" s="8"/>
      <c r="AF763" s="9"/>
      <c r="AI763" s="101"/>
      <c r="AJ763" s="101"/>
      <c r="AK763" s="101"/>
      <c r="AL763" s="101"/>
      <c r="AM763" s="104">
        <f t="shared" si="111"/>
        <v>0</v>
      </c>
      <c r="BB763" s="101"/>
    </row>
    <row r="764" spans="1:54" ht="15" hidden="1" customHeight="1" x14ac:dyDescent="0.3">
      <c r="A764" s="96" t="str">
        <f t="shared" si="108"/>
        <v/>
      </c>
      <c r="B764" s="96" t="str">
        <f t="shared" si="109"/>
        <v/>
      </c>
      <c r="C764" s="96" t="str">
        <f t="shared" si="110"/>
        <v/>
      </c>
      <c r="E764" s="6"/>
      <c r="F764" s="5"/>
      <c r="J764" s="6"/>
      <c r="L764" s="7"/>
      <c r="N764" s="6"/>
      <c r="O764" s="8"/>
      <c r="AF764" s="9"/>
      <c r="AI764" s="101"/>
      <c r="AJ764" s="101"/>
      <c r="AK764" s="101"/>
      <c r="AL764" s="101"/>
      <c r="AM764" s="104">
        <f t="shared" si="111"/>
        <v>0</v>
      </c>
      <c r="BB764" s="101"/>
    </row>
    <row r="765" spans="1:54" ht="15" hidden="1" customHeight="1" x14ac:dyDescent="0.3">
      <c r="A765" s="96" t="str">
        <f t="shared" si="108"/>
        <v/>
      </c>
      <c r="B765" s="96" t="str">
        <f t="shared" si="109"/>
        <v/>
      </c>
      <c r="C765" s="96" t="str">
        <f t="shared" si="110"/>
        <v/>
      </c>
      <c r="E765" s="6"/>
      <c r="F765" s="5"/>
      <c r="J765" s="6"/>
      <c r="L765" s="7"/>
      <c r="N765" s="6"/>
      <c r="O765" s="8"/>
      <c r="AF765" s="9"/>
      <c r="AI765" s="101"/>
      <c r="AJ765" s="101"/>
      <c r="AK765" s="101"/>
      <c r="AL765" s="101"/>
      <c r="AM765" s="104">
        <f t="shared" si="111"/>
        <v>0</v>
      </c>
      <c r="BB765" s="101"/>
    </row>
    <row r="766" spans="1:54" ht="15" hidden="1" customHeight="1" x14ac:dyDescent="0.3">
      <c r="A766" s="96" t="str">
        <f t="shared" si="108"/>
        <v/>
      </c>
      <c r="B766" s="96" t="str">
        <f t="shared" si="109"/>
        <v/>
      </c>
      <c r="C766" s="96" t="str">
        <f t="shared" si="110"/>
        <v/>
      </c>
      <c r="E766" s="6"/>
      <c r="F766" s="5"/>
      <c r="J766" s="6"/>
      <c r="L766" s="7"/>
      <c r="N766" s="6"/>
      <c r="O766" s="8"/>
      <c r="AF766" s="9"/>
      <c r="AI766" s="101"/>
      <c r="AJ766" s="101"/>
      <c r="AK766" s="101"/>
      <c r="AL766" s="101"/>
      <c r="AM766" s="104">
        <f t="shared" si="111"/>
        <v>0</v>
      </c>
      <c r="BB766" s="101"/>
    </row>
    <row r="767" spans="1:54" ht="15" hidden="1" customHeight="1" x14ac:dyDescent="0.3">
      <c r="A767" s="96" t="str">
        <f t="shared" si="108"/>
        <v/>
      </c>
      <c r="B767" s="96" t="str">
        <f t="shared" si="109"/>
        <v/>
      </c>
      <c r="C767" s="96" t="str">
        <f t="shared" si="110"/>
        <v/>
      </c>
      <c r="E767" s="6"/>
      <c r="F767" s="5"/>
      <c r="J767" s="6"/>
      <c r="L767" s="7"/>
      <c r="N767" s="6"/>
      <c r="O767" s="8"/>
      <c r="AF767" s="9"/>
      <c r="AI767" s="101"/>
      <c r="AJ767" s="101"/>
      <c r="AK767" s="101"/>
      <c r="AL767" s="101"/>
      <c r="AM767" s="104">
        <f t="shared" si="111"/>
        <v>0</v>
      </c>
      <c r="BB767" s="101"/>
    </row>
    <row r="768" spans="1:54" ht="15" hidden="1" customHeight="1" x14ac:dyDescent="0.3">
      <c r="A768" s="96" t="str">
        <f t="shared" si="108"/>
        <v/>
      </c>
      <c r="B768" s="96" t="str">
        <f t="shared" si="109"/>
        <v/>
      </c>
      <c r="C768" s="96" t="str">
        <f t="shared" si="110"/>
        <v/>
      </c>
      <c r="E768" s="6"/>
      <c r="F768" s="5"/>
      <c r="J768" s="6"/>
      <c r="L768" s="7"/>
      <c r="N768" s="6"/>
      <c r="O768" s="8"/>
      <c r="AF768" s="9"/>
      <c r="AI768" s="101"/>
      <c r="AJ768" s="101"/>
      <c r="AK768" s="101"/>
      <c r="AL768" s="101"/>
      <c r="AM768" s="104">
        <f t="shared" si="111"/>
        <v>0</v>
      </c>
      <c r="BB768" s="101"/>
    </row>
    <row r="769" spans="1:54" ht="15" hidden="1" customHeight="1" x14ac:dyDescent="0.3">
      <c r="A769" s="96" t="str">
        <f t="shared" si="108"/>
        <v/>
      </c>
      <c r="B769" s="96" t="str">
        <f t="shared" si="109"/>
        <v/>
      </c>
      <c r="C769" s="96" t="str">
        <f t="shared" si="110"/>
        <v/>
      </c>
      <c r="E769" s="6"/>
      <c r="F769" s="5"/>
      <c r="J769" s="6"/>
      <c r="L769" s="7"/>
      <c r="N769" s="6"/>
      <c r="O769" s="8"/>
      <c r="AF769" s="9"/>
      <c r="AI769" s="101"/>
      <c r="AJ769" s="101"/>
      <c r="AK769" s="101"/>
      <c r="AL769" s="101"/>
      <c r="AM769" s="104">
        <f t="shared" si="111"/>
        <v>0</v>
      </c>
      <c r="BB769" s="101"/>
    </row>
    <row r="770" spans="1:54" ht="15" hidden="1" customHeight="1" x14ac:dyDescent="0.3">
      <c r="A770" s="96" t="str">
        <f t="shared" si="108"/>
        <v/>
      </c>
      <c r="B770" s="96" t="str">
        <f t="shared" si="109"/>
        <v/>
      </c>
      <c r="C770" s="96" t="str">
        <f t="shared" si="110"/>
        <v/>
      </c>
      <c r="E770" s="6"/>
      <c r="F770" s="5"/>
      <c r="J770" s="6"/>
      <c r="L770" s="7"/>
      <c r="N770" s="6"/>
      <c r="O770" s="8"/>
      <c r="AF770" s="9"/>
      <c r="AI770" s="101"/>
      <c r="AJ770" s="101"/>
      <c r="AK770" s="101"/>
      <c r="AL770" s="101"/>
      <c r="AM770" s="104">
        <f t="shared" si="111"/>
        <v>0</v>
      </c>
      <c r="BB770" s="101"/>
    </row>
    <row r="771" spans="1:54" ht="15" hidden="1" customHeight="1" x14ac:dyDescent="0.3">
      <c r="A771" s="96" t="str">
        <f t="shared" si="108"/>
        <v/>
      </c>
      <c r="B771" s="96" t="str">
        <f t="shared" si="109"/>
        <v/>
      </c>
      <c r="C771" s="96" t="str">
        <f t="shared" si="110"/>
        <v/>
      </c>
      <c r="E771" s="6"/>
      <c r="F771" s="5"/>
      <c r="J771" s="6"/>
      <c r="L771" s="7"/>
      <c r="N771" s="6"/>
      <c r="O771" s="8"/>
      <c r="AF771" s="9"/>
      <c r="AI771" s="101"/>
      <c r="AJ771" s="101"/>
      <c r="AK771" s="101"/>
      <c r="AL771" s="101"/>
      <c r="AM771" s="104">
        <f t="shared" si="111"/>
        <v>0</v>
      </c>
      <c r="BB771" s="101"/>
    </row>
    <row r="772" spans="1:54" ht="15" hidden="1" customHeight="1" x14ac:dyDescent="0.3">
      <c r="A772" s="96" t="str">
        <f t="shared" si="108"/>
        <v/>
      </c>
      <c r="B772" s="96" t="str">
        <f t="shared" si="109"/>
        <v/>
      </c>
      <c r="C772" s="96" t="str">
        <f t="shared" si="110"/>
        <v/>
      </c>
      <c r="E772" s="6"/>
      <c r="F772" s="5"/>
      <c r="J772" s="6"/>
      <c r="L772" s="7"/>
      <c r="N772" s="6"/>
      <c r="O772" s="8"/>
      <c r="AF772" s="9"/>
      <c r="AI772" s="101"/>
      <c r="AJ772" s="101"/>
      <c r="AK772" s="101"/>
      <c r="AL772" s="101"/>
      <c r="AM772" s="104">
        <f t="shared" si="111"/>
        <v>0</v>
      </c>
      <c r="BB772" s="101"/>
    </row>
    <row r="773" spans="1:54" ht="15" hidden="1" customHeight="1" x14ac:dyDescent="0.3">
      <c r="A773" s="96" t="str">
        <f t="shared" si="108"/>
        <v/>
      </c>
      <c r="B773" s="96" t="str">
        <f t="shared" si="109"/>
        <v/>
      </c>
      <c r="C773" s="96" t="str">
        <f t="shared" si="110"/>
        <v/>
      </c>
      <c r="E773" s="6"/>
      <c r="F773" s="5"/>
      <c r="J773" s="6"/>
      <c r="L773" s="7"/>
      <c r="N773" s="6"/>
      <c r="O773" s="8"/>
      <c r="AF773" s="9"/>
      <c r="AI773" s="101"/>
      <c r="AJ773" s="101"/>
      <c r="AK773" s="101"/>
      <c r="AL773" s="101"/>
      <c r="AM773" s="104">
        <f t="shared" si="111"/>
        <v>0</v>
      </c>
      <c r="BB773" s="101"/>
    </row>
    <row r="774" spans="1:54" ht="15" hidden="1" customHeight="1" x14ac:dyDescent="0.3">
      <c r="A774" s="96" t="str">
        <f t="shared" si="108"/>
        <v/>
      </c>
      <c r="B774" s="96" t="str">
        <f t="shared" si="109"/>
        <v/>
      </c>
      <c r="C774" s="96" t="str">
        <f t="shared" si="110"/>
        <v/>
      </c>
      <c r="E774" s="6"/>
      <c r="F774" s="5"/>
      <c r="J774" s="6"/>
      <c r="L774" s="7"/>
      <c r="N774" s="6"/>
      <c r="O774" s="8"/>
      <c r="AF774" s="9"/>
      <c r="AI774" s="101"/>
      <c r="AJ774" s="101"/>
      <c r="AK774" s="101"/>
      <c r="AL774" s="101"/>
      <c r="AM774" s="104">
        <f t="shared" si="111"/>
        <v>0</v>
      </c>
      <c r="BB774" s="101"/>
    </row>
    <row r="775" spans="1:54" ht="15" hidden="1" customHeight="1" x14ac:dyDescent="0.3">
      <c r="A775" s="96" t="str">
        <f t="shared" si="108"/>
        <v/>
      </c>
      <c r="B775" s="96" t="str">
        <f t="shared" si="109"/>
        <v/>
      </c>
      <c r="C775" s="96" t="str">
        <f t="shared" si="110"/>
        <v/>
      </c>
      <c r="E775" s="6"/>
      <c r="F775" s="5"/>
      <c r="J775" s="6"/>
      <c r="L775" s="7"/>
      <c r="N775" s="6"/>
      <c r="O775" s="8"/>
      <c r="AF775" s="9"/>
      <c r="AI775" s="101"/>
      <c r="AJ775" s="101"/>
      <c r="AK775" s="101"/>
      <c r="AL775" s="101"/>
      <c r="AM775" s="104">
        <f t="shared" si="111"/>
        <v>0</v>
      </c>
      <c r="BB775" s="101"/>
    </row>
    <row r="776" spans="1:54" ht="15" hidden="1" customHeight="1" x14ac:dyDescent="0.3">
      <c r="A776" s="96" t="str">
        <f t="shared" si="108"/>
        <v/>
      </c>
      <c r="B776" s="96" t="str">
        <f t="shared" si="109"/>
        <v/>
      </c>
      <c r="C776" s="96" t="str">
        <f t="shared" si="110"/>
        <v/>
      </c>
      <c r="E776" s="6"/>
      <c r="F776" s="5"/>
      <c r="J776" s="6"/>
      <c r="L776" s="7"/>
      <c r="N776" s="6"/>
      <c r="O776" s="8"/>
      <c r="AF776" s="9"/>
      <c r="AI776" s="101"/>
      <c r="AJ776" s="101"/>
      <c r="AK776" s="101"/>
      <c r="AL776" s="101"/>
      <c r="AM776" s="104">
        <f t="shared" si="111"/>
        <v>0</v>
      </c>
      <c r="BB776" s="101"/>
    </row>
    <row r="777" spans="1:54" ht="15" hidden="1" customHeight="1" x14ac:dyDescent="0.3">
      <c r="A777" s="96" t="str">
        <f t="shared" si="108"/>
        <v/>
      </c>
      <c r="B777" s="96" t="str">
        <f t="shared" si="109"/>
        <v/>
      </c>
      <c r="C777" s="96" t="str">
        <f t="shared" si="110"/>
        <v/>
      </c>
      <c r="E777" s="6"/>
      <c r="F777" s="5"/>
      <c r="J777" s="6"/>
      <c r="L777" s="7"/>
      <c r="N777" s="6"/>
      <c r="O777" s="8"/>
      <c r="AF777" s="9"/>
      <c r="AI777" s="101"/>
      <c r="AJ777" s="101"/>
      <c r="AK777" s="101"/>
      <c r="AL777" s="101"/>
      <c r="AM777" s="104">
        <f t="shared" si="111"/>
        <v>0</v>
      </c>
      <c r="BB777" s="101"/>
    </row>
    <row r="778" spans="1:54" ht="15" hidden="1" customHeight="1" x14ac:dyDescent="0.3">
      <c r="A778" s="96" t="str">
        <f t="shared" si="108"/>
        <v/>
      </c>
      <c r="B778" s="96" t="str">
        <f t="shared" si="109"/>
        <v/>
      </c>
      <c r="C778" s="96" t="str">
        <f t="shared" si="110"/>
        <v/>
      </c>
      <c r="E778" s="6"/>
      <c r="F778" s="5"/>
      <c r="J778" s="6"/>
      <c r="L778" s="7"/>
      <c r="N778" s="6"/>
      <c r="O778" s="8"/>
      <c r="AF778" s="9"/>
      <c r="AI778" s="101"/>
      <c r="AJ778" s="101"/>
      <c r="AK778" s="101"/>
      <c r="AL778" s="101"/>
      <c r="AM778" s="104">
        <f t="shared" si="111"/>
        <v>0</v>
      </c>
      <c r="BB778" s="101"/>
    </row>
    <row r="779" spans="1:54" ht="15" hidden="1" customHeight="1" x14ac:dyDescent="0.3">
      <c r="A779" s="96" t="str">
        <f t="shared" si="108"/>
        <v/>
      </c>
      <c r="B779" s="96" t="str">
        <f t="shared" si="109"/>
        <v/>
      </c>
      <c r="C779" s="96" t="str">
        <f t="shared" si="110"/>
        <v/>
      </c>
      <c r="E779" s="6"/>
      <c r="F779" s="5"/>
      <c r="J779" s="6"/>
      <c r="L779" s="7"/>
      <c r="N779" s="6"/>
      <c r="O779" s="8"/>
      <c r="AF779" s="9"/>
      <c r="AI779" s="101"/>
      <c r="AJ779" s="101"/>
      <c r="AK779" s="101"/>
      <c r="AL779" s="101"/>
      <c r="AM779" s="104">
        <f t="shared" si="111"/>
        <v>0</v>
      </c>
      <c r="BB779" s="101"/>
    </row>
    <row r="780" spans="1:54" ht="15" hidden="1" customHeight="1" x14ac:dyDescent="0.3">
      <c r="A780" s="96" t="str">
        <f t="shared" si="108"/>
        <v/>
      </c>
      <c r="B780" s="96" t="str">
        <f t="shared" si="109"/>
        <v/>
      </c>
      <c r="C780" s="96" t="str">
        <f t="shared" si="110"/>
        <v/>
      </c>
      <c r="E780" s="6"/>
      <c r="F780" s="5"/>
      <c r="J780" s="6"/>
      <c r="L780" s="7"/>
      <c r="N780" s="6"/>
      <c r="O780" s="8"/>
      <c r="AF780" s="9"/>
      <c r="AI780" s="101"/>
      <c r="AJ780" s="101"/>
      <c r="AK780" s="101"/>
      <c r="AL780" s="101"/>
      <c r="AM780" s="104">
        <f t="shared" si="111"/>
        <v>0</v>
      </c>
      <c r="BB780" s="101"/>
    </row>
    <row r="781" spans="1:54" ht="15" hidden="1" customHeight="1" x14ac:dyDescent="0.3">
      <c r="A781" s="96" t="str">
        <f t="shared" si="108"/>
        <v/>
      </c>
      <c r="B781" s="96" t="str">
        <f t="shared" si="109"/>
        <v/>
      </c>
      <c r="C781" s="96" t="str">
        <f t="shared" si="110"/>
        <v/>
      </c>
      <c r="E781" s="6"/>
      <c r="F781" s="5"/>
      <c r="J781" s="6"/>
      <c r="L781" s="7"/>
      <c r="N781" s="6"/>
      <c r="O781" s="8"/>
      <c r="AF781" s="9"/>
      <c r="AI781" s="101"/>
      <c r="AJ781" s="101"/>
      <c r="AK781" s="101"/>
      <c r="AL781" s="101"/>
      <c r="AM781" s="104">
        <f t="shared" si="111"/>
        <v>0</v>
      </c>
      <c r="BB781" s="101"/>
    </row>
    <row r="782" spans="1:54" ht="15" hidden="1" customHeight="1" x14ac:dyDescent="0.3">
      <c r="A782" s="96" t="str">
        <f t="shared" si="108"/>
        <v/>
      </c>
      <c r="B782" s="96" t="str">
        <f t="shared" si="109"/>
        <v/>
      </c>
      <c r="C782" s="96" t="str">
        <f t="shared" si="110"/>
        <v/>
      </c>
      <c r="E782" s="6"/>
      <c r="F782" s="5"/>
      <c r="J782" s="6"/>
      <c r="L782" s="7"/>
      <c r="N782" s="6"/>
      <c r="O782" s="8"/>
      <c r="AF782" s="9"/>
      <c r="AI782" s="101"/>
      <c r="AJ782" s="101"/>
      <c r="AK782" s="101"/>
      <c r="AL782" s="101"/>
      <c r="AM782" s="104">
        <f t="shared" si="111"/>
        <v>0</v>
      </c>
      <c r="BB782" s="101"/>
    </row>
    <row r="783" spans="1:54" ht="15" hidden="1" customHeight="1" x14ac:dyDescent="0.3">
      <c r="A783" s="96" t="str">
        <f t="shared" si="108"/>
        <v/>
      </c>
      <c r="B783" s="96" t="str">
        <f t="shared" si="109"/>
        <v/>
      </c>
      <c r="C783" s="96" t="str">
        <f t="shared" si="110"/>
        <v/>
      </c>
      <c r="E783" s="6"/>
      <c r="F783" s="5"/>
      <c r="J783" s="6"/>
      <c r="L783" s="7"/>
      <c r="N783" s="6"/>
      <c r="O783" s="8"/>
      <c r="AF783" s="9"/>
      <c r="AI783" s="101"/>
      <c r="AJ783" s="101"/>
      <c r="AK783" s="101"/>
      <c r="AL783" s="101"/>
      <c r="AM783" s="104">
        <f t="shared" si="111"/>
        <v>0</v>
      </c>
      <c r="BB783" s="101"/>
    </row>
    <row r="784" spans="1:54" ht="15" hidden="1" customHeight="1" x14ac:dyDescent="0.3">
      <c r="A784" s="96" t="str">
        <f t="shared" ref="A784:A847" si="112">IF(T784&lt;&gt;"",T784,IF(K784&lt;&gt;"",K784,IF(J784&lt;&gt;"",J784,"")))</f>
        <v/>
      </c>
      <c r="B784" s="96" t="str">
        <f t="shared" ref="B784:B847" si="113">IF(E784&lt;&gt;"",MONTH(E784),"")</f>
        <v/>
      </c>
      <c r="C784" s="96" t="str">
        <f t="shared" ref="C784:C847" si="114">IF(E784&lt;&gt;"",YEAR(E784),"")</f>
        <v/>
      </c>
      <c r="E784" s="6"/>
      <c r="F784" s="5"/>
      <c r="J784" s="6"/>
      <c r="L784" s="7"/>
      <c r="N784" s="6"/>
      <c r="O784" s="8"/>
      <c r="AF784" s="9"/>
      <c r="AI784" s="101"/>
      <c r="AJ784" s="101"/>
      <c r="AK784" s="101"/>
      <c r="AL784" s="101"/>
      <c r="AM784" s="104">
        <f t="shared" ref="AM784:AM847" si="115">SUM(V784:AE784)</f>
        <v>0</v>
      </c>
      <c r="BB784" s="101"/>
    </row>
    <row r="785" spans="1:54" ht="15" hidden="1" customHeight="1" x14ac:dyDescent="0.3">
      <c r="A785" s="96" t="str">
        <f t="shared" si="112"/>
        <v/>
      </c>
      <c r="B785" s="96" t="str">
        <f t="shared" si="113"/>
        <v/>
      </c>
      <c r="C785" s="96" t="str">
        <f t="shared" si="114"/>
        <v/>
      </c>
      <c r="E785" s="6"/>
      <c r="F785" s="5"/>
      <c r="J785" s="6"/>
      <c r="L785" s="7"/>
      <c r="N785" s="6"/>
      <c r="O785" s="8"/>
      <c r="AF785" s="9"/>
      <c r="AI785" s="101"/>
      <c r="AJ785" s="101"/>
      <c r="AK785" s="101"/>
      <c r="AL785" s="101"/>
      <c r="AM785" s="104">
        <f t="shared" si="115"/>
        <v>0</v>
      </c>
      <c r="BB785" s="101"/>
    </row>
    <row r="786" spans="1:54" ht="15" hidden="1" customHeight="1" x14ac:dyDescent="0.3">
      <c r="A786" s="96" t="str">
        <f t="shared" si="112"/>
        <v/>
      </c>
      <c r="B786" s="96" t="str">
        <f t="shared" si="113"/>
        <v/>
      </c>
      <c r="C786" s="96" t="str">
        <f t="shared" si="114"/>
        <v/>
      </c>
      <c r="E786" s="6"/>
      <c r="F786" s="5"/>
      <c r="J786" s="6"/>
      <c r="L786" s="7"/>
      <c r="N786" s="6"/>
      <c r="O786" s="8"/>
      <c r="AF786" s="9"/>
      <c r="AI786" s="101"/>
      <c r="AJ786" s="101"/>
      <c r="AK786" s="101"/>
      <c r="AL786" s="101"/>
      <c r="AM786" s="104">
        <f t="shared" si="115"/>
        <v>0</v>
      </c>
      <c r="BB786" s="101"/>
    </row>
    <row r="787" spans="1:54" ht="15" hidden="1" customHeight="1" x14ac:dyDescent="0.3">
      <c r="A787" s="96" t="str">
        <f t="shared" si="112"/>
        <v/>
      </c>
      <c r="B787" s="96" t="str">
        <f t="shared" si="113"/>
        <v/>
      </c>
      <c r="C787" s="96" t="str">
        <f t="shared" si="114"/>
        <v/>
      </c>
      <c r="E787" s="6"/>
      <c r="F787" s="5"/>
      <c r="J787" s="6"/>
      <c r="L787" s="7"/>
      <c r="N787" s="6"/>
      <c r="O787" s="8"/>
      <c r="AF787" s="9"/>
      <c r="AI787" s="101"/>
      <c r="AJ787" s="101"/>
      <c r="AK787" s="101"/>
      <c r="AL787" s="101"/>
      <c r="AM787" s="104">
        <f t="shared" si="115"/>
        <v>0</v>
      </c>
      <c r="BB787" s="101"/>
    </row>
    <row r="788" spans="1:54" ht="15" hidden="1" customHeight="1" x14ac:dyDescent="0.3">
      <c r="A788" s="96" t="str">
        <f t="shared" si="112"/>
        <v/>
      </c>
      <c r="B788" s="96" t="str">
        <f t="shared" si="113"/>
        <v/>
      </c>
      <c r="C788" s="96" t="str">
        <f t="shared" si="114"/>
        <v/>
      </c>
      <c r="E788" s="6"/>
      <c r="F788" s="5"/>
      <c r="J788" s="6"/>
      <c r="L788" s="7"/>
      <c r="N788" s="6"/>
      <c r="O788" s="8"/>
      <c r="AF788" s="9"/>
      <c r="AI788" s="101"/>
      <c r="AJ788" s="101"/>
      <c r="AK788" s="101"/>
      <c r="AL788" s="101"/>
      <c r="AM788" s="104">
        <f t="shared" si="115"/>
        <v>0</v>
      </c>
      <c r="BB788" s="101"/>
    </row>
    <row r="789" spans="1:54" ht="15" hidden="1" customHeight="1" x14ac:dyDescent="0.3">
      <c r="A789" s="96" t="str">
        <f t="shared" si="112"/>
        <v/>
      </c>
      <c r="B789" s="96" t="str">
        <f t="shared" si="113"/>
        <v/>
      </c>
      <c r="C789" s="96" t="str">
        <f t="shared" si="114"/>
        <v/>
      </c>
      <c r="E789" s="6"/>
      <c r="F789" s="5"/>
      <c r="J789" s="6"/>
      <c r="L789" s="7"/>
      <c r="N789" s="6"/>
      <c r="O789" s="8"/>
      <c r="AF789" s="9"/>
      <c r="AI789" s="101"/>
      <c r="AJ789" s="101"/>
      <c r="AK789" s="101"/>
      <c r="AL789" s="101"/>
      <c r="AM789" s="104">
        <f t="shared" si="115"/>
        <v>0</v>
      </c>
      <c r="BB789" s="101"/>
    </row>
    <row r="790" spans="1:54" ht="15" hidden="1" customHeight="1" x14ac:dyDescent="0.3">
      <c r="A790" s="96" t="str">
        <f t="shared" si="112"/>
        <v/>
      </c>
      <c r="B790" s="96" t="str">
        <f t="shared" si="113"/>
        <v/>
      </c>
      <c r="C790" s="96" t="str">
        <f t="shared" si="114"/>
        <v/>
      </c>
      <c r="E790" s="6"/>
      <c r="F790" s="5"/>
      <c r="J790" s="6"/>
      <c r="L790" s="7"/>
      <c r="N790" s="6"/>
      <c r="O790" s="8"/>
      <c r="AF790" s="9"/>
      <c r="AI790" s="101"/>
      <c r="AJ790" s="101"/>
      <c r="AK790" s="101"/>
      <c r="AL790" s="101"/>
      <c r="AM790" s="104">
        <f t="shared" si="115"/>
        <v>0</v>
      </c>
      <c r="BB790" s="101"/>
    </row>
    <row r="791" spans="1:54" ht="15" hidden="1" customHeight="1" x14ac:dyDescent="0.3">
      <c r="A791" s="96" t="str">
        <f t="shared" si="112"/>
        <v/>
      </c>
      <c r="B791" s="96" t="str">
        <f t="shared" si="113"/>
        <v/>
      </c>
      <c r="C791" s="96" t="str">
        <f t="shared" si="114"/>
        <v/>
      </c>
      <c r="E791" s="6"/>
      <c r="F791" s="5"/>
      <c r="J791" s="6"/>
      <c r="L791" s="7"/>
      <c r="N791" s="6"/>
      <c r="O791" s="8"/>
      <c r="AF791" s="9"/>
      <c r="AI791" s="101"/>
      <c r="AJ791" s="101"/>
      <c r="AK791" s="101"/>
      <c r="AL791" s="101"/>
      <c r="AM791" s="104">
        <f t="shared" si="115"/>
        <v>0</v>
      </c>
      <c r="BB791" s="101"/>
    </row>
    <row r="792" spans="1:54" ht="15" hidden="1" customHeight="1" x14ac:dyDescent="0.3">
      <c r="A792" s="96" t="str">
        <f t="shared" si="112"/>
        <v/>
      </c>
      <c r="B792" s="96" t="str">
        <f t="shared" si="113"/>
        <v/>
      </c>
      <c r="C792" s="96" t="str">
        <f t="shared" si="114"/>
        <v/>
      </c>
      <c r="E792" s="6"/>
      <c r="F792" s="5"/>
      <c r="J792" s="6"/>
      <c r="L792" s="7"/>
      <c r="N792" s="6"/>
      <c r="O792" s="8"/>
      <c r="AF792" s="9"/>
      <c r="AI792" s="101"/>
      <c r="AJ792" s="101"/>
      <c r="AK792" s="101"/>
      <c r="AL792" s="101"/>
      <c r="AM792" s="104">
        <f t="shared" si="115"/>
        <v>0</v>
      </c>
      <c r="BB792" s="101"/>
    </row>
    <row r="793" spans="1:54" ht="15" hidden="1" customHeight="1" x14ac:dyDescent="0.3">
      <c r="A793" s="96" t="str">
        <f t="shared" si="112"/>
        <v/>
      </c>
      <c r="B793" s="96" t="str">
        <f t="shared" si="113"/>
        <v/>
      </c>
      <c r="C793" s="96" t="str">
        <f t="shared" si="114"/>
        <v/>
      </c>
      <c r="E793" s="6"/>
      <c r="F793" s="5"/>
      <c r="J793" s="6"/>
      <c r="L793" s="7"/>
      <c r="N793" s="6"/>
      <c r="O793" s="8"/>
      <c r="AF793" s="9"/>
      <c r="AI793" s="101"/>
      <c r="AJ793" s="101"/>
      <c r="AK793" s="101"/>
      <c r="AL793" s="101"/>
      <c r="AM793" s="104">
        <f t="shared" si="115"/>
        <v>0</v>
      </c>
      <c r="BB793" s="101"/>
    </row>
    <row r="794" spans="1:54" ht="15" hidden="1" customHeight="1" x14ac:dyDescent="0.3">
      <c r="A794" s="96" t="str">
        <f t="shared" si="112"/>
        <v/>
      </c>
      <c r="B794" s="96" t="str">
        <f t="shared" si="113"/>
        <v/>
      </c>
      <c r="C794" s="96" t="str">
        <f t="shared" si="114"/>
        <v/>
      </c>
      <c r="E794" s="6"/>
      <c r="F794" s="5"/>
      <c r="J794" s="6"/>
      <c r="L794" s="7"/>
      <c r="N794" s="6"/>
      <c r="O794" s="8"/>
      <c r="AF794" s="9"/>
      <c r="AI794" s="101"/>
      <c r="AJ794" s="101"/>
      <c r="AK794" s="101"/>
      <c r="AL794" s="101"/>
      <c r="AM794" s="104">
        <f t="shared" si="115"/>
        <v>0</v>
      </c>
      <c r="BB794" s="101"/>
    </row>
    <row r="795" spans="1:54" ht="15" hidden="1" customHeight="1" x14ac:dyDescent="0.3">
      <c r="A795" s="96" t="str">
        <f t="shared" si="112"/>
        <v/>
      </c>
      <c r="B795" s="96" t="str">
        <f t="shared" si="113"/>
        <v/>
      </c>
      <c r="C795" s="96" t="str">
        <f t="shared" si="114"/>
        <v/>
      </c>
      <c r="E795" s="6"/>
      <c r="F795" s="5"/>
      <c r="J795" s="6"/>
      <c r="L795" s="7"/>
      <c r="N795" s="6"/>
      <c r="O795" s="8"/>
      <c r="AF795" s="9"/>
      <c r="AI795" s="101"/>
      <c r="AJ795" s="101"/>
      <c r="AK795" s="101"/>
      <c r="AL795" s="101"/>
      <c r="AM795" s="104">
        <f t="shared" si="115"/>
        <v>0</v>
      </c>
      <c r="BB795" s="101"/>
    </row>
    <row r="796" spans="1:54" ht="15" hidden="1" customHeight="1" x14ac:dyDescent="0.3">
      <c r="A796" s="96" t="str">
        <f t="shared" si="112"/>
        <v/>
      </c>
      <c r="B796" s="96" t="str">
        <f t="shared" si="113"/>
        <v/>
      </c>
      <c r="C796" s="96" t="str">
        <f t="shared" si="114"/>
        <v/>
      </c>
      <c r="E796" s="6"/>
      <c r="F796" s="5"/>
      <c r="J796" s="6"/>
      <c r="L796" s="7"/>
      <c r="N796" s="6"/>
      <c r="O796" s="8"/>
      <c r="AF796" s="9"/>
      <c r="AI796" s="101"/>
      <c r="AJ796" s="101"/>
      <c r="AK796" s="101"/>
      <c r="AL796" s="101"/>
      <c r="AM796" s="104">
        <f t="shared" si="115"/>
        <v>0</v>
      </c>
      <c r="BB796" s="101"/>
    </row>
    <row r="797" spans="1:54" ht="15" hidden="1" customHeight="1" x14ac:dyDescent="0.3">
      <c r="A797" s="96" t="str">
        <f t="shared" si="112"/>
        <v/>
      </c>
      <c r="B797" s="96" t="str">
        <f t="shared" si="113"/>
        <v/>
      </c>
      <c r="C797" s="96" t="str">
        <f t="shared" si="114"/>
        <v/>
      </c>
      <c r="E797" s="6"/>
      <c r="F797" s="5"/>
      <c r="J797" s="6"/>
      <c r="L797" s="7"/>
      <c r="N797" s="6"/>
      <c r="O797" s="8"/>
      <c r="AF797" s="9"/>
      <c r="AI797" s="101"/>
      <c r="AJ797" s="101"/>
      <c r="AK797" s="101"/>
      <c r="AL797" s="101"/>
      <c r="AM797" s="104">
        <f t="shared" si="115"/>
        <v>0</v>
      </c>
      <c r="BB797" s="101"/>
    </row>
    <row r="798" spans="1:54" ht="15" hidden="1" customHeight="1" x14ac:dyDescent="0.3">
      <c r="A798" s="96" t="str">
        <f t="shared" si="112"/>
        <v/>
      </c>
      <c r="B798" s="96" t="str">
        <f t="shared" si="113"/>
        <v/>
      </c>
      <c r="C798" s="96" t="str">
        <f t="shared" si="114"/>
        <v/>
      </c>
      <c r="E798" s="6"/>
      <c r="F798" s="5"/>
      <c r="J798" s="6"/>
      <c r="L798" s="7"/>
      <c r="N798" s="6"/>
      <c r="O798" s="8"/>
      <c r="AF798" s="9"/>
      <c r="AI798" s="101"/>
      <c r="AJ798" s="101"/>
      <c r="AK798" s="101"/>
      <c r="AL798" s="101"/>
      <c r="AM798" s="104">
        <f t="shared" si="115"/>
        <v>0</v>
      </c>
      <c r="BB798" s="101"/>
    </row>
    <row r="799" spans="1:54" ht="15" hidden="1" customHeight="1" x14ac:dyDescent="0.3">
      <c r="A799" s="96" t="str">
        <f t="shared" si="112"/>
        <v/>
      </c>
      <c r="B799" s="96" t="str">
        <f t="shared" si="113"/>
        <v/>
      </c>
      <c r="C799" s="96" t="str">
        <f t="shared" si="114"/>
        <v/>
      </c>
      <c r="E799" s="6"/>
      <c r="F799" s="5"/>
      <c r="J799" s="6"/>
      <c r="L799" s="7"/>
      <c r="N799" s="6"/>
      <c r="O799" s="8"/>
      <c r="AF799" s="9"/>
      <c r="AI799" s="101"/>
      <c r="AJ799" s="101"/>
      <c r="AK799" s="101"/>
      <c r="AL799" s="101"/>
      <c r="AM799" s="104">
        <f t="shared" si="115"/>
        <v>0</v>
      </c>
      <c r="BB799" s="101"/>
    </row>
    <row r="800" spans="1:54" ht="15" hidden="1" customHeight="1" x14ac:dyDescent="0.3">
      <c r="A800" s="96" t="str">
        <f t="shared" si="112"/>
        <v/>
      </c>
      <c r="B800" s="96" t="str">
        <f t="shared" si="113"/>
        <v/>
      </c>
      <c r="C800" s="96" t="str">
        <f t="shared" si="114"/>
        <v/>
      </c>
      <c r="E800" s="6"/>
      <c r="F800" s="5"/>
      <c r="J800" s="6"/>
      <c r="L800" s="7"/>
      <c r="N800" s="6"/>
      <c r="O800" s="8"/>
      <c r="AF800" s="9"/>
      <c r="AI800" s="101"/>
      <c r="AJ800" s="101"/>
      <c r="AK800" s="101"/>
      <c r="AL800" s="101"/>
      <c r="AM800" s="104">
        <f t="shared" si="115"/>
        <v>0</v>
      </c>
      <c r="BB800" s="101"/>
    </row>
    <row r="801" spans="1:54" ht="15" hidden="1" customHeight="1" x14ac:dyDescent="0.3">
      <c r="A801" s="96" t="str">
        <f t="shared" si="112"/>
        <v/>
      </c>
      <c r="B801" s="96" t="str">
        <f t="shared" si="113"/>
        <v/>
      </c>
      <c r="C801" s="96" t="str">
        <f t="shared" si="114"/>
        <v/>
      </c>
      <c r="E801" s="6"/>
      <c r="F801" s="5"/>
      <c r="J801" s="6"/>
      <c r="L801" s="7"/>
      <c r="N801" s="6"/>
      <c r="O801" s="8"/>
      <c r="AF801" s="9"/>
      <c r="AI801" s="101"/>
      <c r="AJ801" s="101"/>
      <c r="AK801" s="101"/>
      <c r="AL801" s="101"/>
      <c r="AM801" s="104">
        <f t="shared" si="115"/>
        <v>0</v>
      </c>
      <c r="BB801" s="101"/>
    </row>
    <row r="802" spans="1:54" ht="15" hidden="1" customHeight="1" x14ac:dyDescent="0.3">
      <c r="A802" s="96" t="str">
        <f t="shared" si="112"/>
        <v/>
      </c>
      <c r="B802" s="96" t="str">
        <f t="shared" si="113"/>
        <v/>
      </c>
      <c r="C802" s="96" t="str">
        <f t="shared" si="114"/>
        <v/>
      </c>
      <c r="E802" s="6"/>
      <c r="F802" s="5"/>
      <c r="J802" s="6"/>
      <c r="L802" s="7"/>
      <c r="N802" s="6"/>
      <c r="O802" s="8"/>
      <c r="AF802" s="9"/>
      <c r="AI802" s="101"/>
      <c r="AJ802" s="101"/>
      <c r="AK802" s="101"/>
      <c r="AL802" s="101"/>
      <c r="AM802" s="104">
        <f t="shared" si="115"/>
        <v>0</v>
      </c>
      <c r="BB802" s="101"/>
    </row>
    <row r="803" spans="1:54" ht="15" hidden="1" customHeight="1" x14ac:dyDescent="0.3">
      <c r="A803" s="96" t="str">
        <f t="shared" si="112"/>
        <v/>
      </c>
      <c r="B803" s="96" t="str">
        <f t="shared" si="113"/>
        <v/>
      </c>
      <c r="C803" s="96" t="str">
        <f t="shared" si="114"/>
        <v/>
      </c>
      <c r="E803" s="6"/>
      <c r="F803" s="5"/>
      <c r="J803" s="6"/>
      <c r="L803" s="7"/>
      <c r="N803" s="6"/>
      <c r="O803" s="8"/>
      <c r="AF803" s="9"/>
      <c r="AI803" s="101"/>
      <c r="AJ803" s="101"/>
      <c r="AK803" s="101"/>
      <c r="AL803" s="101"/>
      <c r="AM803" s="104">
        <f t="shared" si="115"/>
        <v>0</v>
      </c>
      <c r="BB803" s="101"/>
    </row>
    <row r="804" spans="1:54" ht="15" hidden="1" customHeight="1" x14ac:dyDescent="0.3">
      <c r="A804" s="96" t="str">
        <f t="shared" si="112"/>
        <v/>
      </c>
      <c r="B804" s="96" t="str">
        <f t="shared" si="113"/>
        <v/>
      </c>
      <c r="C804" s="96" t="str">
        <f t="shared" si="114"/>
        <v/>
      </c>
      <c r="E804" s="6"/>
      <c r="F804" s="5"/>
      <c r="J804" s="6"/>
      <c r="L804" s="7"/>
      <c r="N804" s="6"/>
      <c r="O804" s="8"/>
      <c r="AF804" s="9"/>
      <c r="AI804" s="101"/>
      <c r="AJ804" s="101"/>
      <c r="AK804" s="101"/>
      <c r="AL804" s="101"/>
      <c r="AM804" s="104">
        <f t="shared" si="115"/>
        <v>0</v>
      </c>
      <c r="BB804" s="101"/>
    </row>
    <row r="805" spans="1:54" ht="15" hidden="1" customHeight="1" x14ac:dyDescent="0.3">
      <c r="A805" s="96" t="str">
        <f t="shared" si="112"/>
        <v/>
      </c>
      <c r="B805" s="96" t="str">
        <f t="shared" si="113"/>
        <v/>
      </c>
      <c r="C805" s="96" t="str">
        <f t="shared" si="114"/>
        <v/>
      </c>
      <c r="E805" s="6"/>
      <c r="F805" s="5"/>
      <c r="J805" s="6"/>
      <c r="L805" s="7"/>
      <c r="N805" s="6"/>
      <c r="O805" s="8"/>
      <c r="AF805" s="9"/>
      <c r="AI805" s="101"/>
      <c r="AJ805" s="101"/>
      <c r="AK805" s="101"/>
      <c r="AL805" s="101"/>
      <c r="AM805" s="104">
        <f t="shared" si="115"/>
        <v>0</v>
      </c>
      <c r="BB805" s="101"/>
    </row>
    <row r="806" spans="1:54" ht="15" hidden="1" customHeight="1" x14ac:dyDescent="0.3">
      <c r="A806" s="96" t="str">
        <f t="shared" si="112"/>
        <v/>
      </c>
      <c r="B806" s="96" t="str">
        <f t="shared" si="113"/>
        <v/>
      </c>
      <c r="C806" s="96" t="str">
        <f t="shared" si="114"/>
        <v/>
      </c>
      <c r="E806" s="6"/>
      <c r="F806" s="5"/>
      <c r="J806" s="6"/>
      <c r="L806" s="7"/>
      <c r="N806" s="6"/>
      <c r="O806" s="8"/>
      <c r="AF806" s="9"/>
      <c r="AI806" s="101"/>
      <c r="AJ806" s="101"/>
      <c r="AK806" s="101"/>
      <c r="AL806" s="101"/>
      <c r="AM806" s="104">
        <f t="shared" si="115"/>
        <v>0</v>
      </c>
      <c r="BB806" s="101"/>
    </row>
    <row r="807" spans="1:54" ht="15" hidden="1" customHeight="1" x14ac:dyDescent="0.3">
      <c r="A807" s="96" t="str">
        <f t="shared" si="112"/>
        <v/>
      </c>
      <c r="B807" s="96" t="str">
        <f t="shared" si="113"/>
        <v/>
      </c>
      <c r="C807" s="96" t="str">
        <f t="shared" si="114"/>
        <v/>
      </c>
      <c r="E807" s="6"/>
      <c r="F807" s="5"/>
      <c r="J807" s="6"/>
      <c r="L807" s="7"/>
      <c r="N807" s="6"/>
      <c r="O807" s="8"/>
      <c r="AF807" s="9"/>
      <c r="AI807" s="101"/>
      <c r="AJ807" s="101"/>
      <c r="AK807" s="101"/>
      <c r="AL807" s="101"/>
      <c r="AM807" s="104">
        <f t="shared" si="115"/>
        <v>0</v>
      </c>
      <c r="BB807" s="101"/>
    </row>
    <row r="808" spans="1:54" ht="15" hidden="1" customHeight="1" x14ac:dyDescent="0.3">
      <c r="A808" s="96" t="str">
        <f t="shared" si="112"/>
        <v/>
      </c>
      <c r="B808" s="96" t="str">
        <f t="shared" si="113"/>
        <v/>
      </c>
      <c r="C808" s="96" t="str">
        <f t="shared" si="114"/>
        <v/>
      </c>
      <c r="E808" s="6"/>
      <c r="F808" s="5"/>
      <c r="J808" s="6"/>
      <c r="L808" s="7"/>
      <c r="N808" s="6"/>
      <c r="O808" s="8"/>
      <c r="AF808" s="9"/>
      <c r="AI808" s="101"/>
      <c r="AJ808" s="101"/>
      <c r="AK808" s="101"/>
      <c r="AL808" s="101"/>
      <c r="AM808" s="104">
        <f t="shared" si="115"/>
        <v>0</v>
      </c>
      <c r="BB808" s="101"/>
    </row>
    <row r="809" spans="1:54" ht="15" hidden="1" customHeight="1" x14ac:dyDescent="0.3">
      <c r="A809" s="96" t="str">
        <f t="shared" si="112"/>
        <v/>
      </c>
      <c r="B809" s="96" t="str">
        <f t="shared" si="113"/>
        <v/>
      </c>
      <c r="C809" s="96" t="str">
        <f t="shared" si="114"/>
        <v/>
      </c>
      <c r="E809" s="6"/>
      <c r="F809" s="5"/>
      <c r="J809" s="6"/>
      <c r="L809" s="7"/>
      <c r="N809" s="6"/>
      <c r="O809" s="8"/>
      <c r="AF809" s="9"/>
      <c r="AI809" s="101"/>
      <c r="AJ809" s="101"/>
      <c r="AK809" s="101"/>
      <c r="AL809" s="101"/>
      <c r="AM809" s="104">
        <f t="shared" si="115"/>
        <v>0</v>
      </c>
      <c r="BB809" s="101"/>
    </row>
    <row r="810" spans="1:54" ht="15" hidden="1" customHeight="1" x14ac:dyDescent="0.3">
      <c r="A810" s="96" t="str">
        <f t="shared" si="112"/>
        <v/>
      </c>
      <c r="B810" s="96" t="str">
        <f t="shared" si="113"/>
        <v/>
      </c>
      <c r="C810" s="96" t="str">
        <f t="shared" si="114"/>
        <v/>
      </c>
      <c r="E810" s="6"/>
      <c r="F810" s="5"/>
      <c r="J810" s="6"/>
      <c r="L810" s="7"/>
      <c r="N810" s="6"/>
      <c r="O810" s="8"/>
      <c r="AF810" s="9"/>
      <c r="AI810" s="101"/>
      <c r="AJ810" s="101"/>
      <c r="AK810" s="101"/>
      <c r="AL810" s="101"/>
      <c r="AM810" s="104">
        <f t="shared" si="115"/>
        <v>0</v>
      </c>
      <c r="BB810" s="101"/>
    </row>
    <row r="811" spans="1:54" ht="15" hidden="1" customHeight="1" x14ac:dyDescent="0.3">
      <c r="A811" s="96" t="str">
        <f t="shared" si="112"/>
        <v/>
      </c>
      <c r="B811" s="96" t="str">
        <f t="shared" si="113"/>
        <v/>
      </c>
      <c r="C811" s="96" t="str">
        <f t="shared" si="114"/>
        <v/>
      </c>
      <c r="E811" s="6"/>
      <c r="F811" s="5"/>
      <c r="J811" s="6"/>
      <c r="L811" s="7"/>
      <c r="N811" s="6"/>
      <c r="O811" s="8"/>
      <c r="AF811" s="9"/>
      <c r="AI811" s="101"/>
      <c r="AJ811" s="101"/>
      <c r="AK811" s="101"/>
      <c r="AL811" s="101"/>
      <c r="AM811" s="104">
        <f t="shared" si="115"/>
        <v>0</v>
      </c>
      <c r="BB811" s="101"/>
    </row>
    <row r="812" spans="1:54" ht="15" hidden="1" customHeight="1" x14ac:dyDescent="0.3">
      <c r="A812" s="96" t="str">
        <f t="shared" si="112"/>
        <v/>
      </c>
      <c r="B812" s="96" t="str">
        <f t="shared" si="113"/>
        <v/>
      </c>
      <c r="C812" s="96" t="str">
        <f t="shared" si="114"/>
        <v/>
      </c>
      <c r="E812" s="6"/>
      <c r="F812" s="5"/>
      <c r="J812" s="6"/>
      <c r="L812" s="7"/>
      <c r="N812" s="6"/>
      <c r="O812" s="8"/>
      <c r="AF812" s="9"/>
      <c r="AI812" s="101"/>
      <c r="AJ812" s="101"/>
      <c r="AK812" s="101"/>
      <c r="AL812" s="101"/>
      <c r="AM812" s="104">
        <f t="shared" si="115"/>
        <v>0</v>
      </c>
      <c r="BB812" s="101"/>
    </row>
    <row r="813" spans="1:54" ht="15" hidden="1" customHeight="1" x14ac:dyDescent="0.3">
      <c r="A813" s="96" t="str">
        <f t="shared" si="112"/>
        <v/>
      </c>
      <c r="B813" s="96" t="str">
        <f t="shared" si="113"/>
        <v/>
      </c>
      <c r="C813" s="96" t="str">
        <f t="shared" si="114"/>
        <v/>
      </c>
      <c r="E813" s="6"/>
      <c r="F813" s="5"/>
      <c r="J813" s="6"/>
      <c r="L813" s="7"/>
      <c r="N813" s="6"/>
      <c r="O813" s="8"/>
      <c r="AF813" s="9"/>
      <c r="AI813" s="101"/>
      <c r="AJ813" s="101"/>
      <c r="AK813" s="101"/>
      <c r="AL813" s="101"/>
      <c r="AM813" s="104">
        <f t="shared" si="115"/>
        <v>0</v>
      </c>
      <c r="BB813" s="101"/>
    </row>
    <row r="814" spans="1:54" ht="15" hidden="1" customHeight="1" x14ac:dyDescent="0.3">
      <c r="A814" s="96" t="str">
        <f t="shared" si="112"/>
        <v/>
      </c>
      <c r="B814" s="96" t="str">
        <f t="shared" si="113"/>
        <v/>
      </c>
      <c r="C814" s="96" t="str">
        <f t="shared" si="114"/>
        <v/>
      </c>
      <c r="E814" s="6"/>
      <c r="F814" s="5"/>
      <c r="J814" s="6"/>
      <c r="L814" s="7"/>
      <c r="N814" s="6"/>
      <c r="O814" s="8"/>
      <c r="AF814" s="9"/>
      <c r="AI814" s="101"/>
      <c r="AJ814" s="101"/>
      <c r="AK814" s="101"/>
      <c r="AL814" s="101"/>
      <c r="AM814" s="104">
        <f t="shared" si="115"/>
        <v>0</v>
      </c>
      <c r="BB814" s="101"/>
    </row>
    <row r="815" spans="1:54" ht="15" hidden="1" customHeight="1" x14ac:dyDescent="0.3">
      <c r="A815" s="96" t="str">
        <f t="shared" si="112"/>
        <v/>
      </c>
      <c r="B815" s="96" t="str">
        <f t="shared" si="113"/>
        <v/>
      </c>
      <c r="C815" s="96" t="str">
        <f t="shared" si="114"/>
        <v/>
      </c>
      <c r="E815" s="6"/>
      <c r="F815" s="5"/>
      <c r="J815" s="6"/>
      <c r="L815" s="7"/>
      <c r="N815" s="6"/>
      <c r="O815" s="8"/>
      <c r="AF815" s="9"/>
      <c r="AI815" s="101"/>
      <c r="AJ815" s="101"/>
      <c r="AK815" s="101"/>
      <c r="AL815" s="101"/>
      <c r="AM815" s="104">
        <f t="shared" si="115"/>
        <v>0</v>
      </c>
      <c r="BB815" s="101"/>
    </row>
    <row r="816" spans="1:54" ht="15" hidden="1" customHeight="1" x14ac:dyDescent="0.3">
      <c r="A816" s="96" t="str">
        <f t="shared" si="112"/>
        <v/>
      </c>
      <c r="B816" s="96" t="str">
        <f t="shared" si="113"/>
        <v/>
      </c>
      <c r="C816" s="96" t="str">
        <f t="shared" si="114"/>
        <v/>
      </c>
      <c r="E816" s="6"/>
      <c r="F816" s="5"/>
      <c r="J816" s="6"/>
      <c r="L816" s="7"/>
      <c r="N816" s="6"/>
      <c r="O816" s="8"/>
      <c r="AF816" s="9"/>
      <c r="AI816" s="101"/>
      <c r="AJ816" s="101"/>
      <c r="AK816" s="101"/>
      <c r="AL816" s="101"/>
      <c r="AM816" s="104">
        <f t="shared" si="115"/>
        <v>0</v>
      </c>
      <c r="BB816" s="101"/>
    </row>
    <row r="817" spans="1:54" ht="15" hidden="1" customHeight="1" x14ac:dyDescent="0.3">
      <c r="A817" s="96" t="str">
        <f t="shared" si="112"/>
        <v/>
      </c>
      <c r="B817" s="96" t="str">
        <f t="shared" si="113"/>
        <v/>
      </c>
      <c r="C817" s="96" t="str">
        <f t="shared" si="114"/>
        <v/>
      </c>
      <c r="E817" s="6"/>
      <c r="F817" s="5"/>
      <c r="J817" s="6"/>
      <c r="L817" s="7"/>
      <c r="N817" s="6"/>
      <c r="O817" s="8"/>
      <c r="AF817" s="9"/>
      <c r="AI817" s="101"/>
      <c r="AJ817" s="101"/>
      <c r="AK817" s="101"/>
      <c r="AL817" s="101"/>
      <c r="AM817" s="104">
        <f t="shared" si="115"/>
        <v>0</v>
      </c>
      <c r="BB817" s="101"/>
    </row>
    <row r="818" spans="1:54" ht="15" hidden="1" customHeight="1" x14ac:dyDescent="0.3">
      <c r="A818" s="96" t="str">
        <f t="shared" si="112"/>
        <v/>
      </c>
      <c r="B818" s="96" t="str">
        <f t="shared" si="113"/>
        <v/>
      </c>
      <c r="C818" s="96" t="str">
        <f t="shared" si="114"/>
        <v/>
      </c>
      <c r="E818" s="6"/>
      <c r="F818" s="5"/>
      <c r="J818" s="6"/>
      <c r="L818" s="7"/>
      <c r="N818" s="6"/>
      <c r="O818" s="8"/>
      <c r="AF818" s="9"/>
      <c r="AI818" s="101"/>
      <c r="AJ818" s="101"/>
      <c r="AK818" s="101"/>
      <c r="AL818" s="101"/>
      <c r="AM818" s="104">
        <f t="shared" si="115"/>
        <v>0</v>
      </c>
      <c r="BB818" s="101"/>
    </row>
    <row r="819" spans="1:54" ht="15" hidden="1" customHeight="1" x14ac:dyDescent="0.3">
      <c r="A819" s="96" t="str">
        <f t="shared" si="112"/>
        <v/>
      </c>
      <c r="B819" s="96" t="str">
        <f t="shared" si="113"/>
        <v/>
      </c>
      <c r="C819" s="96" t="str">
        <f t="shared" si="114"/>
        <v/>
      </c>
      <c r="E819" s="6"/>
      <c r="F819" s="5"/>
      <c r="J819" s="6"/>
      <c r="L819" s="7"/>
      <c r="N819" s="6"/>
      <c r="O819" s="8"/>
      <c r="AF819" s="9"/>
      <c r="AI819" s="101"/>
      <c r="AJ819" s="101"/>
      <c r="AK819" s="101"/>
      <c r="AL819" s="101"/>
      <c r="AM819" s="104">
        <f t="shared" si="115"/>
        <v>0</v>
      </c>
      <c r="BB819" s="101"/>
    </row>
    <row r="820" spans="1:54" ht="15" hidden="1" customHeight="1" x14ac:dyDescent="0.3">
      <c r="A820" s="96" t="str">
        <f t="shared" si="112"/>
        <v/>
      </c>
      <c r="B820" s="96" t="str">
        <f t="shared" si="113"/>
        <v/>
      </c>
      <c r="C820" s="96" t="str">
        <f t="shared" si="114"/>
        <v/>
      </c>
      <c r="E820" s="6"/>
      <c r="F820" s="5"/>
      <c r="J820" s="6"/>
      <c r="L820" s="7"/>
      <c r="N820" s="6"/>
      <c r="O820" s="8"/>
      <c r="AF820" s="9"/>
      <c r="AI820" s="101"/>
      <c r="AJ820" s="101"/>
      <c r="AK820" s="101"/>
      <c r="AL820" s="101"/>
      <c r="AM820" s="104">
        <f t="shared" si="115"/>
        <v>0</v>
      </c>
      <c r="BB820" s="101"/>
    </row>
    <row r="821" spans="1:54" ht="15" hidden="1" customHeight="1" x14ac:dyDescent="0.3">
      <c r="A821" s="96" t="str">
        <f t="shared" si="112"/>
        <v/>
      </c>
      <c r="B821" s="96" t="str">
        <f t="shared" si="113"/>
        <v/>
      </c>
      <c r="C821" s="96" t="str">
        <f t="shared" si="114"/>
        <v/>
      </c>
      <c r="E821" s="6"/>
      <c r="F821" s="5"/>
      <c r="J821" s="6"/>
      <c r="L821" s="7"/>
      <c r="N821" s="6"/>
      <c r="O821" s="8"/>
      <c r="AF821" s="9"/>
      <c r="AI821" s="101"/>
      <c r="AJ821" s="101"/>
      <c r="AK821" s="101"/>
      <c r="AL821" s="101"/>
      <c r="AM821" s="104">
        <f t="shared" si="115"/>
        <v>0</v>
      </c>
      <c r="BB821" s="101"/>
    </row>
    <row r="822" spans="1:54" ht="15" hidden="1" customHeight="1" x14ac:dyDescent="0.3">
      <c r="A822" s="96" t="str">
        <f t="shared" si="112"/>
        <v/>
      </c>
      <c r="B822" s="96" t="str">
        <f t="shared" si="113"/>
        <v/>
      </c>
      <c r="C822" s="96" t="str">
        <f t="shared" si="114"/>
        <v/>
      </c>
      <c r="E822" s="6"/>
      <c r="F822" s="5"/>
      <c r="J822" s="6"/>
      <c r="L822" s="7"/>
      <c r="N822" s="6"/>
      <c r="O822" s="8"/>
      <c r="AF822" s="9"/>
      <c r="AI822" s="101"/>
      <c r="AJ822" s="101"/>
      <c r="AK822" s="101"/>
      <c r="AL822" s="101"/>
      <c r="AM822" s="104">
        <f t="shared" si="115"/>
        <v>0</v>
      </c>
      <c r="BB822" s="101"/>
    </row>
    <row r="823" spans="1:54" ht="15" hidden="1" customHeight="1" x14ac:dyDescent="0.3">
      <c r="A823" s="96" t="str">
        <f t="shared" si="112"/>
        <v/>
      </c>
      <c r="B823" s="96" t="str">
        <f t="shared" si="113"/>
        <v/>
      </c>
      <c r="C823" s="96" t="str">
        <f t="shared" si="114"/>
        <v/>
      </c>
      <c r="E823" s="6"/>
      <c r="F823" s="5"/>
      <c r="J823" s="6"/>
      <c r="L823" s="7"/>
      <c r="N823" s="6"/>
      <c r="O823" s="8"/>
      <c r="AF823" s="9"/>
      <c r="AI823" s="101"/>
      <c r="AJ823" s="101"/>
      <c r="AK823" s="101"/>
      <c r="AL823" s="101"/>
      <c r="AM823" s="104">
        <f t="shared" si="115"/>
        <v>0</v>
      </c>
      <c r="BB823" s="101"/>
    </row>
    <row r="824" spans="1:54" ht="15" hidden="1" customHeight="1" x14ac:dyDescent="0.3">
      <c r="A824" s="96" t="str">
        <f t="shared" si="112"/>
        <v/>
      </c>
      <c r="B824" s="96" t="str">
        <f t="shared" si="113"/>
        <v/>
      </c>
      <c r="C824" s="96" t="str">
        <f t="shared" si="114"/>
        <v/>
      </c>
      <c r="E824" s="6"/>
      <c r="F824" s="5"/>
      <c r="J824" s="6"/>
      <c r="L824" s="7"/>
      <c r="N824" s="6"/>
      <c r="O824" s="8"/>
      <c r="AF824" s="9"/>
      <c r="AI824" s="101"/>
      <c r="AJ824" s="101"/>
      <c r="AK824" s="101"/>
      <c r="AL824" s="101"/>
      <c r="AM824" s="104">
        <f t="shared" si="115"/>
        <v>0</v>
      </c>
      <c r="BB824" s="101"/>
    </row>
    <row r="825" spans="1:54" ht="15" hidden="1" customHeight="1" x14ac:dyDescent="0.3">
      <c r="A825" s="96" t="str">
        <f t="shared" si="112"/>
        <v/>
      </c>
      <c r="B825" s="96" t="str">
        <f t="shared" si="113"/>
        <v/>
      </c>
      <c r="C825" s="96" t="str">
        <f t="shared" si="114"/>
        <v/>
      </c>
      <c r="E825" s="6"/>
      <c r="F825" s="5"/>
      <c r="J825" s="6"/>
      <c r="L825" s="7"/>
      <c r="N825" s="6"/>
      <c r="O825" s="8"/>
      <c r="AF825" s="9"/>
      <c r="AI825" s="101"/>
      <c r="AJ825" s="101"/>
      <c r="AK825" s="101"/>
      <c r="AL825" s="101"/>
      <c r="AM825" s="104">
        <f t="shared" si="115"/>
        <v>0</v>
      </c>
      <c r="BB825" s="101"/>
    </row>
    <row r="826" spans="1:54" ht="15" hidden="1" customHeight="1" x14ac:dyDescent="0.3">
      <c r="A826" s="96" t="str">
        <f t="shared" si="112"/>
        <v/>
      </c>
      <c r="B826" s="96" t="str">
        <f t="shared" si="113"/>
        <v/>
      </c>
      <c r="C826" s="96" t="str">
        <f t="shared" si="114"/>
        <v/>
      </c>
      <c r="E826" s="6"/>
      <c r="F826" s="5"/>
      <c r="J826" s="6"/>
      <c r="L826" s="7"/>
      <c r="N826" s="6"/>
      <c r="O826" s="8"/>
      <c r="AF826" s="9"/>
      <c r="AI826" s="101"/>
      <c r="AJ826" s="101"/>
      <c r="AK826" s="101"/>
      <c r="AL826" s="101"/>
      <c r="AM826" s="104">
        <f t="shared" si="115"/>
        <v>0</v>
      </c>
      <c r="BB826" s="101"/>
    </row>
    <row r="827" spans="1:54" ht="15" hidden="1" customHeight="1" x14ac:dyDescent="0.3">
      <c r="A827" s="96" t="str">
        <f t="shared" si="112"/>
        <v/>
      </c>
      <c r="B827" s="96" t="str">
        <f t="shared" si="113"/>
        <v/>
      </c>
      <c r="C827" s="96" t="str">
        <f t="shared" si="114"/>
        <v/>
      </c>
      <c r="E827" s="6"/>
      <c r="F827" s="5"/>
      <c r="J827" s="6"/>
      <c r="L827" s="7"/>
      <c r="N827" s="6"/>
      <c r="O827" s="8"/>
      <c r="AF827" s="9"/>
      <c r="AI827" s="101"/>
      <c r="AJ827" s="101"/>
      <c r="AK827" s="101"/>
      <c r="AL827" s="101"/>
      <c r="AM827" s="104">
        <f t="shared" si="115"/>
        <v>0</v>
      </c>
      <c r="BB827" s="101"/>
    </row>
    <row r="828" spans="1:54" ht="15" hidden="1" customHeight="1" x14ac:dyDescent="0.3">
      <c r="A828" s="96" t="str">
        <f t="shared" si="112"/>
        <v/>
      </c>
      <c r="B828" s="96" t="str">
        <f t="shared" si="113"/>
        <v/>
      </c>
      <c r="C828" s="96" t="str">
        <f t="shared" si="114"/>
        <v/>
      </c>
      <c r="E828" s="6"/>
      <c r="F828" s="5"/>
      <c r="J828" s="6"/>
      <c r="L828" s="7"/>
      <c r="N828" s="6"/>
      <c r="O828" s="8"/>
      <c r="AF828" s="9"/>
      <c r="AI828" s="101"/>
      <c r="AJ828" s="101"/>
      <c r="AK828" s="101"/>
      <c r="AL828" s="101"/>
      <c r="AM828" s="104">
        <f t="shared" si="115"/>
        <v>0</v>
      </c>
      <c r="BB828" s="101"/>
    </row>
    <row r="829" spans="1:54" ht="15" hidden="1" customHeight="1" x14ac:dyDescent="0.3">
      <c r="A829" s="96" t="str">
        <f t="shared" si="112"/>
        <v/>
      </c>
      <c r="B829" s="96" t="str">
        <f t="shared" si="113"/>
        <v/>
      </c>
      <c r="C829" s="96" t="str">
        <f t="shared" si="114"/>
        <v/>
      </c>
      <c r="E829" s="6"/>
      <c r="F829" s="5"/>
      <c r="J829" s="6"/>
      <c r="L829" s="7"/>
      <c r="N829" s="6"/>
      <c r="O829" s="8"/>
      <c r="AF829" s="9"/>
      <c r="AI829" s="101"/>
      <c r="AJ829" s="101"/>
      <c r="AK829" s="101"/>
      <c r="AL829" s="101"/>
      <c r="AM829" s="104">
        <f t="shared" si="115"/>
        <v>0</v>
      </c>
      <c r="BB829" s="101"/>
    </row>
    <row r="830" spans="1:54" ht="15" hidden="1" customHeight="1" x14ac:dyDescent="0.3">
      <c r="A830" s="96" t="str">
        <f t="shared" si="112"/>
        <v/>
      </c>
      <c r="B830" s="96" t="str">
        <f t="shared" si="113"/>
        <v/>
      </c>
      <c r="C830" s="96" t="str">
        <f t="shared" si="114"/>
        <v/>
      </c>
      <c r="E830" s="6"/>
      <c r="F830" s="5"/>
      <c r="J830" s="6"/>
      <c r="L830" s="7"/>
      <c r="N830" s="6"/>
      <c r="O830" s="8"/>
      <c r="AF830" s="9"/>
      <c r="AI830" s="101"/>
      <c r="AJ830" s="101"/>
      <c r="AK830" s="101"/>
      <c r="AL830" s="101"/>
      <c r="AM830" s="104">
        <f t="shared" si="115"/>
        <v>0</v>
      </c>
      <c r="BB830" s="101"/>
    </row>
    <row r="831" spans="1:54" ht="15" hidden="1" customHeight="1" x14ac:dyDescent="0.3">
      <c r="A831" s="96" t="str">
        <f t="shared" si="112"/>
        <v/>
      </c>
      <c r="B831" s="96" t="str">
        <f t="shared" si="113"/>
        <v/>
      </c>
      <c r="C831" s="96" t="str">
        <f t="shared" si="114"/>
        <v/>
      </c>
      <c r="E831" s="6"/>
      <c r="F831" s="5"/>
      <c r="J831" s="6"/>
      <c r="L831" s="7"/>
      <c r="N831" s="6"/>
      <c r="O831" s="8"/>
      <c r="AF831" s="9"/>
      <c r="AI831" s="101"/>
      <c r="AJ831" s="101"/>
      <c r="AK831" s="101"/>
      <c r="AL831" s="101"/>
      <c r="AM831" s="104">
        <f t="shared" si="115"/>
        <v>0</v>
      </c>
      <c r="BB831" s="101"/>
    </row>
    <row r="832" spans="1:54" ht="15" hidden="1" customHeight="1" x14ac:dyDescent="0.3">
      <c r="A832" s="96" t="str">
        <f t="shared" si="112"/>
        <v/>
      </c>
      <c r="B832" s="96" t="str">
        <f t="shared" si="113"/>
        <v/>
      </c>
      <c r="C832" s="96" t="str">
        <f t="shared" si="114"/>
        <v/>
      </c>
      <c r="E832" s="6"/>
      <c r="F832" s="5"/>
      <c r="J832" s="6"/>
      <c r="L832" s="7"/>
      <c r="N832" s="6"/>
      <c r="O832" s="8"/>
      <c r="AF832" s="9"/>
      <c r="AI832" s="101"/>
      <c r="AJ832" s="101"/>
      <c r="AK832" s="101"/>
      <c r="AL832" s="101"/>
      <c r="AM832" s="104">
        <f t="shared" si="115"/>
        <v>0</v>
      </c>
      <c r="BB832" s="101"/>
    </row>
    <row r="833" spans="1:54" ht="15" hidden="1" customHeight="1" x14ac:dyDescent="0.3">
      <c r="A833" s="96" t="str">
        <f t="shared" si="112"/>
        <v/>
      </c>
      <c r="B833" s="96" t="str">
        <f t="shared" si="113"/>
        <v/>
      </c>
      <c r="C833" s="96" t="str">
        <f t="shared" si="114"/>
        <v/>
      </c>
      <c r="E833" s="6"/>
      <c r="F833" s="5"/>
      <c r="J833" s="6"/>
      <c r="L833" s="7"/>
      <c r="N833" s="6"/>
      <c r="O833" s="8"/>
      <c r="AF833" s="9"/>
      <c r="AI833" s="101"/>
      <c r="AJ833" s="101"/>
      <c r="AK833" s="101"/>
      <c r="AL833" s="101"/>
      <c r="AM833" s="104">
        <f t="shared" si="115"/>
        <v>0</v>
      </c>
      <c r="BB833" s="101"/>
    </row>
    <row r="834" spans="1:54" ht="15" hidden="1" customHeight="1" x14ac:dyDescent="0.3">
      <c r="A834" s="96" t="str">
        <f t="shared" si="112"/>
        <v/>
      </c>
      <c r="B834" s="96" t="str">
        <f t="shared" si="113"/>
        <v/>
      </c>
      <c r="C834" s="96" t="str">
        <f t="shared" si="114"/>
        <v/>
      </c>
      <c r="E834" s="6"/>
      <c r="F834" s="5"/>
      <c r="J834" s="6"/>
      <c r="L834" s="7"/>
      <c r="N834" s="6"/>
      <c r="O834" s="8"/>
      <c r="AF834" s="9"/>
      <c r="AI834" s="101"/>
      <c r="AJ834" s="101"/>
      <c r="AK834" s="101"/>
      <c r="AL834" s="101"/>
      <c r="AM834" s="104">
        <f t="shared" si="115"/>
        <v>0</v>
      </c>
      <c r="BB834" s="101"/>
    </row>
    <row r="835" spans="1:54" ht="15" hidden="1" customHeight="1" x14ac:dyDescent="0.3">
      <c r="A835" s="96" t="str">
        <f t="shared" si="112"/>
        <v/>
      </c>
      <c r="B835" s="96" t="str">
        <f t="shared" si="113"/>
        <v/>
      </c>
      <c r="C835" s="96" t="str">
        <f t="shared" si="114"/>
        <v/>
      </c>
      <c r="E835" s="6"/>
      <c r="F835" s="5"/>
      <c r="J835" s="6"/>
      <c r="L835" s="7"/>
      <c r="N835" s="6"/>
      <c r="O835" s="8"/>
      <c r="AF835" s="9"/>
      <c r="AI835" s="101"/>
      <c r="AJ835" s="101"/>
      <c r="AK835" s="101"/>
      <c r="AL835" s="101"/>
      <c r="AM835" s="104">
        <f t="shared" si="115"/>
        <v>0</v>
      </c>
      <c r="BB835" s="101"/>
    </row>
    <row r="836" spans="1:54" ht="15" hidden="1" customHeight="1" x14ac:dyDescent="0.3">
      <c r="A836" s="96" t="str">
        <f t="shared" si="112"/>
        <v/>
      </c>
      <c r="B836" s="96" t="str">
        <f t="shared" si="113"/>
        <v/>
      </c>
      <c r="C836" s="96" t="str">
        <f t="shared" si="114"/>
        <v/>
      </c>
      <c r="E836" s="6"/>
      <c r="F836" s="5"/>
      <c r="J836" s="6"/>
      <c r="L836" s="7"/>
      <c r="N836" s="6"/>
      <c r="O836" s="8"/>
      <c r="AF836" s="9"/>
      <c r="AI836" s="101"/>
      <c r="AJ836" s="101"/>
      <c r="AK836" s="101"/>
      <c r="AL836" s="101"/>
      <c r="AM836" s="104">
        <f t="shared" si="115"/>
        <v>0</v>
      </c>
      <c r="BB836" s="101"/>
    </row>
    <row r="837" spans="1:54" ht="15" hidden="1" customHeight="1" x14ac:dyDescent="0.3">
      <c r="A837" s="96" t="str">
        <f t="shared" si="112"/>
        <v/>
      </c>
      <c r="B837" s="96" t="str">
        <f t="shared" si="113"/>
        <v/>
      </c>
      <c r="C837" s="96" t="str">
        <f t="shared" si="114"/>
        <v/>
      </c>
      <c r="E837" s="6"/>
      <c r="F837" s="5"/>
      <c r="J837" s="6"/>
      <c r="L837" s="7"/>
      <c r="N837" s="6"/>
      <c r="O837" s="8"/>
      <c r="AF837" s="9"/>
      <c r="AI837" s="101"/>
      <c r="AJ837" s="101"/>
      <c r="AK837" s="101"/>
      <c r="AL837" s="101"/>
      <c r="AM837" s="104">
        <f t="shared" si="115"/>
        <v>0</v>
      </c>
      <c r="BB837" s="101"/>
    </row>
    <row r="838" spans="1:54" ht="15" hidden="1" customHeight="1" x14ac:dyDescent="0.3">
      <c r="A838" s="96" t="str">
        <f t="shared" si="112"/>
        <v/>
      </c>
      <c r="B838" s="96" t="str">
        <f t="shared" si="113"/>
        <v/>
      </c>
      <c r="C838" s="96" t="str">
        <f t="shared" si="114"/>
        <v/>
      </c>
      <c r="E838" s="6"/>
      <c r="F838" s="5"/>
      <c r="J838" s="6"/>
      <c r="L838" s="7"/>
      <c r="N838" s="6"/>
      <c r="O838" s="8"/>
      <c r="AF838" s="9"/>
      <c r="AI838" s="101"/>
      <c r="AJ838" s="101"/>
      <c r="AK838" s="101"/>
      <c r="AL838" s="101"/>
      <c r="AM838" s="104">
        <f t="shared" si="115"/>
        <v>0</v>
      </c>
      <c r="BB838" s="101"/>
    </row>
    <row r="839" spans="1:54" ht="15" hidden="1" customHeight="1" x14ac:dyDescent="0.3">
      <c r="A839" s="96" t="str">
        <f t="shared" si="112"/>
        <v/>
      </c>
      <c r="B839" s="96" t="str">
        <f t="shared" si="113"/>
        <v/>
      </c>
      <c r="C839" s="96" t="str">
        <f t="shared" si="114"/>
        <v/>
      </c>
      <c r="E839" s="6"/>
      <c r="F839" s="5"/>
      <c r="J839" s="6"/>
      <c r="L839" s="7"/>
      <c r="N839" s="6"/>
      <c r="O839" s="8"/>
      <c r="AF839" s="9"/>
      <c r="AI839" s="101"/>
      <c r="AJ839" s="101"/>
      <c r="AK839" s="101"/>
      <c r="AL839" s="101"/>
      <c r="AM839" s="104">
        <f t="shared" si="115"/>
        <v>0</v>
      </c>
      <c r="BB839" s="101"/>
    </row>
    <row r="840" spans="1:54" ht="15" hidden="1" customHeight="1" x14ac:dyDescent="0.3">
      <c r="A840" s="96" t="str">
        <f t="shared" si="112"/>
        <v/>
      </c>
      <c r="B840" s="96" t="str">
        <f t="shared" si="113"/>
        <v/>
      </c>
      <c r="C840" s="96" t="str">
        <f t="shared" si="114"/>
        <v/>
      </c>
      <c r="E840" s="6"/>
      <c r="F840" s="5"/>
      <c r="J840" s="6"/>
      <c r="L840" s="7"/>
      <c r="N840" s="6"/>
      <c r="O840" s="8"/>
      <c r="AF840" s="9"/>
      <c r="AI840" s="101"/>
      <c r="AJ840" s="101"/>
      <c r="AK840" s="101"/>
      <c r="AL840" s="101"/>
      <c r="AM840" s="104">
        <f t="shared" si="115"/>
        <v>0</v>
      </c>
      <c r="BB840" s="101"/>
    </row>
    <row r="841" spans="1:54" ht="15" hidden="1" customHeight="1" x14ac:dyDescent="0.3">
      <c r="A841" s="96" t="str">
        <f t="shared" si="112"/>
        <v/>
      </c>
      <c r="B841" s="96" t="str">
        <f t="shared" si="113"/>
        <v/>
      </c>
      <c r="C841" s="96" t="str">
        <f t="shared" si="114"/>
        <v/>
      </c>
      <c r="E841" s="6"/>
      <c r="F841" s="5"/>
      <c r="J841" s="6"/>
      <c r="L841" s="7"/>
      <c r="N841" s="6"/>
      <c r="O841" s="8"/>
      <c r="AF841" s="9"/>
      <c r="AI841" s="101"/>
      <c r="AJ841" s="101"/>
      <c r="AK841" s="101"/>
      <c r="AL841" s="101"/>
      <c r="AM841" s="104">
        <f t="shared" si="115"/>
        <v>0</v>
      </c>
      <c r="BB841" s="101"/>
    </row>
    <row r="842" spans="1:54" ht="15" hidden="1" customHeight="1" x14ac:dyDescent="0.3">
      <c r="A842" s="96" t="str">
        <f t="shared" si="112"/>
        <v/>
      </c>
      <c r="B842" s="96" t="str">
        <f t="shared" si="113"/>
        <v/>
      </c>
      <c r="C842" s="96" t="str">
        <f t="shared" si="114"/>
        <v/>
      </c>
      <c r="E842" s="6"/>
      <c r="F842" s="5"/>
      <c r="J842" s="6"/>
      <c r="L842" s="7"/>
      <c r="N842" s="6"/>
      <c r="O842" s="8"/>
      <c r="AF842" s="9"/>
      <c r="AI842" s="101"/>
      <c r="AJ842" s="101"/>
      <c r="AK842" s="101"/>
      <c r="AL842" s="101"/>
      <c r="AM842" s="104">
        <f t="shared" si="115"/>
        <v>0</v>
      </c>
      <c r="BB842" s="101"/>
    </row>
    <row r="843" spans="1:54" ht="15" hidden="1" customHeight="1" x14ac:dyDescent="0.3">
      <c r="A843" s="96" t="str">
        <f t="shared" si="112"/>
        <v/>
      </c>
      <c r="B843" s="96" t="str">
        <f t="shared" si="113"/>
        <v/>
      </c>
      <c r="C843" s="96" t="str">
        <f t="shared" si="114"/>
        <v/>
      </c>
      <c r="E843" s="6"/>
      <c r="F843" s="5"/>
      <c r="J843" s="6"/>
      <c r="L843" s="7"/>
      <c r="N843" s="6"/>
      <c r="O843" s="8"/>
      <c r="AF843" s="9"/>
      <c r="AI843" s="101"/>
      <c r="AJ843" s="101"/>
      <c r="AK843" s="101"/>
      <c r="AL843" s="101"/>
      <c r="AM843" s="104">
        <f t="shared" si="115"/>
        <v>0</v>
      </c>
      <c r="BB843" s="101"/>
    </row>
    <row r="844" spans="1:54" ht="15" hidden="1" customHeight="1" x14ac:dyDescent="0.3">
      <c r="A844" s="96" t="str">
        <f t="shared" si="112"/>
        <v/>
      </c>
      <c r="B844" s="96" t="str">
        <f t="shared" si="113"/>
        <v/>
      </c>
      <c r="C844" s="96" t="str">
        <f t="shared" si="114"/>
        <v/>
      </c>
      <c r="E844" s="6"/>
      <c r="F844" s="5"/>
      <c r="J844" s="6"/>
      <c r="L844" s="7"/>
      <c r="N844" s="6"/>
      <c r="O844" s="8"/>
      <c r="AF844" s="9"/>
      <c r="AI844" s="101"/>
      <c r="AJ844" s="101"/>
      <c r="AK844" s="101"/>
      <c r="AL844" s="101"/>
      <c r="AM844" s="104">
        <f t="shared" si="115"/>
        <v>0</v>
      </c>
      <c r="BB844" s="101"/>
    </row>
    <row r="845" spans="1:54" ht="15" hidden="1" customHeight="1" x14ac:dyDescent="0.3">
      <c r="A845" s="96" t="str">
        <f t="shared" si="112"/>
        <v/>
      </c>
      <c r="B845" s="96" t="str">
        <f t="shared" si="113"/>
        <v/>
      </c>
      <c r="C845" s="96" t="str">
        <f t="shared" si="114"/>
        <v/>
      </c>
      <c r="E845" s="6"/>
      <c r="F845" s="5"/>
      <c r="J845" s="6"/>
      <c r="L845" s="7"/>
      <c r="N845" s="6"/>
      <c r="O845" s="8"/>
      <c r="AF845" s="9"/>
      <c r="AI845" s="101"/>
      <c r="AJ845" s="101"/>
      <c r="AK845" s="101"/>
      <c r="AL845" s="101"/>
      <c r="AM845" s="104">
        <f t="shared" si="115"/>
        <v>0</v>
      </c>
      <c r="BB845" s="101"/>
    </row>
    <row r="846" spans="1:54" ht="15" hidden="1" customHeight="1" x14ac:dyDescent="0.3">
      <c r="A846" s="96" t="str">
        <f t="shared" si="112"/>
        <v/>
      </c>
      <c r="B846" s="96" t="str">
        <f t="shared" si="113"/>
        <v/>
      </c>
      <c r="C846" s="96" t="str">
        <f t="shared" si="114"/>
        <v/>
      </c>
      <c r="E846" s="6"/>
      <c r="F846" s="5"/>
      <c r="J846" s="6"/>
      <c r="L846" s="7"/>
      <c r="N846" s="6"/>
      <c r="O846" s="8"/>
      <c r="AF846" s="9"/>
      <c r="AI846" s="101"/>
      <c r="AJ846" s="101"/>
      <c r="AK846" s="101"/>
      <c r="AL846" s="101"/>
      <c r="AM846" s="104">
        <f t="shared" si="115"/>
        <v>0</v>
      </c>
      <c r="BB846" s="101"/>
    </row>
    <row r="847" spans="1:54" ht="15" hidden="1" customHeight="1" x14ac:dyDescent="0.3">
      <c r="A847" s="96" t="str">
        <f t="shared" si="112"/>
        <v/>
      </c>
      <c r="B847" s="96" t="str">
        <f t="shared" si="113"/>
        <v/>
      </c>
      <c r="C847" s="96" t="str">
        <f t="shared" si="114"/>
        <v/>
      </c>
      <c r="E847" s="6"/>
      <c r="F847" s="5"/>
      <c r="J847" s="6"/>
      <c r="L847" s="7"/>
      <c r="N847" s="6"/>
      <c r="O847" s="8"/>
      <c r="AF847" s="9"/>
      <c r="AI847" s="101"/>
      <c r="AJ847" s="101"/>
      <c r="AK847" s="101"/>
      <c r="AL847" s="101"/>
      <c r="AM847" s="104">
        <f t="shared" si="115"/>
        <v>0</v>
      </c>
      <c r="BB847" s="101"/>
    </row>
    <row r="848" spans="1:54" ht="15" hidden="1" customHeight="1" x14ac:dyDescent="0.3">
      <c r="A848" s="96" t="str">
        <f t="shared" ref="A848:A911" si="116">IF(T848&lt;&gt;"",T848,IF(K848&lt;&gt;"",K848,IF(J848&lt;&gt;"",J848,"")))</f>
        <v/>
      </c>
      <c r="B848" s="96" t="str">
        <f t="shared" ref="B848:B911" si="117">IF(E848&lt;&gt;"",MONTH(E848),"")</f>
        <v/>
      </c>
      <c r="C848" s="96" t="str">
        <f t="shared" ref="C848:C911" si="118">IF(E848&lt;&gt;"",YEAR(E848),"")</f>
        <v/>
      </c>
      <c r="E848" s="6"/>
      <c r="F848" s="5"/>
      <c r="J848" s="6"/>
      <c r="L848" s="7"/>
      <c r="N848" s="6"/>
      <c r="O848" s="8"/>
      <c r="AF848" s="9"/>
      <c r="AI848" s="101"/>
      <c r="AJ848" s="101"/>
      <c r="AK848" s="101"/>
      <c r="AL848" s="101"/>
      <c r="AM848" s="104">
        <f t="shared" ref="AM848:AM911" si="119">SUM(V848:AE848)</f>
        <v>0</v>
      </c>
      <c r="BB848" s="101"/>
    </row>
    <row r="849" spans="1:54" ht="15" hidden="1" customHeight="1" x14ac:dyDescent="0.3">
      <c r="A849" s="96" t="str">
        <f t="shared" si="116"/>
        <v/>
      </c>
      <c r="B849" s="96" t="str">
        <f t="shared" si="117"/>
        <v/>
      </c>
      <c r="C849" s="96" t="str">
        <f t="shared" si="118"/>
        <v/>
      </c>
      <c r="E849" s="6"/>
      <c r="F849" s="5"/>
      <c r="J849" s="6"/>
      <c r="L849" s="7"/>
      <c r="N849" s="6"/>
      <c r="O849" s="8"/>
      <c r="AF849" s="9"/>
      <c r="AI849" s="101"/>
      <c r="AJ849" s="101"/>
      <c r="AK849" s="101"/>
      <c r="AL849" s="101"/>
      <c r="AM849" s="104">
        <f t="shared" si="119"/>
        <v>0</v>
      </c>
      <c r="BB849" s="101"/>
    </row>
    <row r="850" spans="1:54" ht="15" hidden="1" customHeight="1" x14ac:dyDescent="0.3">
      <c r="A850" s="96" t="str">
        <f t="shared" si="116"/>
        <v/>
      </c>
      <c r="B850" s="96" t="str">
        <f t="shared" si="117"/>
        <v/>
      </c>
      <c r="C850" s="96" t="str">
        <f t="shared" si="118"/>
        <v/>
      </c>
      <c r="E850" s="6"/>
      <c r="F850" s="5"/>
      <c r="J850" s="6"/>
      <c r="L850" s="7"/>
      <c r="N850" s="6"/>
      <c r="O850" s="8"/>
      <c r="AF850" s="9"/>
      <c r="AI850" s="101"/>
      <c r="AJ850" s="101"/>
      <c r="AK850" s="101"/>
      <c r="AL850" s="101"/>
      <c r="AM850" s="104">
        <f t="shared" si="119"/>
        <v>0</v>
      </c>
      <c r="BB850" s="101"/>
    </row>
    <row r="851" spans="1:54" ht="15" hidden="1" customHeight="1" x14ac:dyDescent="0.3">
      <c r="A851" s="96" t="str">
        <f t="shared" si="116"/>
        <v/>
      </c>
      <c r="B851" s="96" t="str">
        <f t="shared" si="117"/>
        <v/>
      </c>
      <c r="C851" s="96" t="str">
        <f t="shared" si="118"/>
        <v/>
      </c>
      <c r="E851" s="6"/>
      <c r="F851" s="5"/>
      <c r="J851" s="6"/>
      <c r="L851" s="7"/>
      <c r="N851" s="6"/>
      <c r="O851" s="8"/>
      <c r="AF851" s="9"/>
      <c r="AI851" s="101"/>
      <c r="AJ851" s="101"/>
      <c r="AK851" s="101"/>
      <c r="AL851" s="101"/>
      <c r="AM851" s="104">
        <f t="shared" si="119"/>
        <v>0</v>
      </c>
      <c r="BB851" s="101"/>
    </row>
    <row r="852" spans="1:54" ht="15" hidden="1" customHeight="1" x14ac:dyDescent="0.3">
      <c r="A852" s="96" t="str">
        <f t="shared" si="116"/>
        <v/>
      </c>
      <c r="B852" s="96" t="str">
        <f t="shared" si="117"/>
        <v/>
      </c>
      <c r="C852" s="96" t="str">
        <f t="shared" si="118"/>
        <v/>
      </c>
      <c r="E852" s="6"/>
      <c r="F852" s="5"/>
      <c r="J852" s="6"/>
      <c r="L852" s="7"/>
      <c r="N852" s="6"/>
      <c r="O852" s="8"/>
      <c r="AF852" s="9"/>
      <c r="AI852" s="101"/>
      <c r="AJ852" s="101"/>
      <c r="AK852" s="101"/>
      <c r="AL852" s="101"/>
      <c r="AM852" s="104">
        <f t="shared" si="119"/>
        <v>0</v>
      </c>
      <c r="BB852" s="101"/>
    </row>
    <row r="853" spans="1:54" ht="15" hidden="1" customHeight="1" x14ac:dyDescent="0.3">
      <c r="A853" s="96" t="str">
        <f t="shared" si="116"/>
        <v/>
      </c>
      <c r="B853" s="96" t="str">
        <f t="shared" si="117"/>
        <v/>
      </c>
      <c r="C853" s="96" t="str">
        <f t="shared" si="118"/>
        <v/>
      </c>
      <c r="E853" s="6"/>
      <c r="F853" s="5"/>
      <c r="J853" s="6"/>
      <c r="L853" s="7"/>
      <c r="N853" s="6"/>
      <c r="O853" s="8"/>
      <c r="AF853" s="9"/>
      <c r="AI853" s="101"/>
      <c r="AJ853" s="101"/>
      <c r="AK853" s="101"/>
      <c r="AL853" s="101"/>
      <c r="AM853" s="104">
        <f t="shared" si="119"/>
        <v>0</v>
      </c>
      <c r="BB853" s="101"/>
    </row>
    <row r="854" spans="1:54" ht="15" hidden="1" customHeight="1" x14ac:dyDescent="0.3">
      <c r="A854" s="96" t="str">
        <f t="shared" si="116"/>
        <v/>
      </c>
      <c r="B854" s="96" t="str">
        <f t="shared" si="117"/>
        <v/>
      </c>
      <c r="C854" s="96" t="str">
        <f t="shared" si="118"/>
        <v/>
      </c>
      <c r="E854" s="6"/>
      <c r="F854" s="5"/>
      <c r="J854" s="6"/>
      <c r="L854" s="7"/>
      <c r="N854" s="6"/>
      <c r="O854" s="8"/>
      <c r="AF854" s="9"/>
      <c r="AI854" s="101"/>
      <c r="AJ854" s="101"/>
      <c r="AK854" s="101"/>
      <c r="AL854" s="101"/>
      <c r="AM854" s="104">
        <f t="shared" si="119"/>
        <v>0</v>
      </c>
      <c r="BB854" s="101"/>
    </row>
    <row r="855" spans="1:54" ht="15" hidden="1" customHeight="1" x14ac:dyDescent="0.3">
      <c r="A855" s="96" t="str">
        <f t="shared" si="116"/>
        <v/>
      </c>
      <c r="B855" s="96" t="str">
        <f t="shared" si="117"/>
        <v/>
      </c>
      <c r="C855" s="96" t="str">
        <f t="shared" si="118"/>
        <v/>
      </c>
      <c r="E855" s="6"/>
      <c r="F855" s="5"/>
      <c r="J855" s="6"/>
      <c r="L855" s="7"/>
      <c r="N855" s="6"/>
      <c r="O855" s="8"/>
      <c r="AF855" s="9"/>
      <c r="AI855" s="101"/>
      <c r="AJ855" s="101"/>
      <c r="AK855" s="101"/>
      <c r="AL855" s="101"/>
      <c r="AM855" s="104">
        <f t="shared" si="119"/>
        <v>0</v>
      </c>
      <c r="BB855" s="101"/>
    </row>
    <row r="856" spans="1:54" ht="15" hidden="1" customHeight="1" x14ac:dyDescent="0.3">
      <c r="A856" s="96" t="str">
        <f t="shared" si="116"/>
        <v/>
      </c>
      <c r="B856" s="96" t="str">
        <f t="shared" si="117"/>
        <v/>
      </c>
      <c r="C856" s="96" t="str">
        <f t="shared" si="118"/>
        <v/>
      </c>
      <c r="E856" s="6"/>
      <c r="F856" s="5"/>
      <c r="J856" s="6"/>
      <c r="L856" s="7"/>
      <c r="N856" s="6"/>
      <c r="O856" s="8"/>
      <c r="AF856" s="9"/>
      <c r="AI856" s="101"/>
      <c r="AJ856" s="101"/>
      <c r="AK856" s="101"/>
      <c r="AL856" s="101"/>
      <c r="AM856" s="104">
        <f t="shared" si="119"/>
        <v>0</v>
      </c>
      <c r="BB856" s="101"/>
    </row>
    <row r="857" spans="1:54" ht="15" hidden="1" customHeight="1" x14ac:dyDescent="0.3">
      <c r="A857" s="96" t="str">
        <f t="shared" si="116"/>
        <v/>
      </c>
      <c r="B857" s="96" t="str">
        <f t="shared" si="117"/>
        <v/>
      </c>
      <c r="C857" s="96" t="str">
        <f t="shared" si="118"/>
        <v/>
      </c>
      <c r="E857" s="6"/>
      <c r="F857" s="5"/>
      <c r="J857" s="6"/>
      <c r="L857" s="7"/>
      <c r="N857" s="6"/>
      <c r="O857" s="8"/>
      <c r="AF857" s="9"/>
      <c r="AI857" s="101"/>
      <c r="AJ857" s="101"/>
      <c r="AK857" s="101"/>
      <c r="AL857" s="101"/>
      <c r="AM857" s="104">
        <f t="shared" si="119"/>
        <v>0</v>
      </c>
      <c r="BB857" s="101"/>
    </row>
    <row r="858" spans="1:54" ht="15" hidden="1" customHeight="1" x14ac:dyDescent="0.3">
      <c r="A858" s="96" t="str">
        <f t="shared" si="116"/>
        <v/>
      </c>
      <c r="B858" s="96" t="str">
        <f t="shared" si="117"/>
        <v/>
      </c>
      <c r="C858" s="96" t="str">
        <f t="shared" si="118"/>
        <v/>
      </c>
      <c r="E858" s="6"/>
      <c r="F858" s="5"/>
      <c r="J858" s="6"/>
      <c r="L858" s="7"/>
      <c r="N858" s="6"/>
      <c r="O858" s="8"/>
      <c r="AF858" s="9"/>
      <c r="AI858" s="101"/>
      <c r="AJ858" s="101"/>
      <c r="AK858" s="101"/>
      <c r="AL858" s="101"/>
      <c r="AM858" s="104">
        <f t="shared" si="119"/>
        <v>0</v>
      </c>
      <c r="BB858" s="101"/>
    </row>
    <row r="859" spans="1:54" ht="15" hidden="1" customHeight="1" x14ac:dyDescent="0.3">
      <c r="A859" s="96" t="str">
        <f t="shared" si="116"/>
        <v/>
      </c>
      <c r="B859" s="96" t="str">
        <f t="shared" si="117"/>
        <v/>
      </c>
      <c r="C859" s="96" t="str">
        <f t="shared" si="118"/>
        <v/>
      </c>
      <c r="E859" s="6"/>
      <c r="F859" s="5"/>
      <c r="J859" s="6"/>
      <c r="L859" s="7"/>
      <c r="N859" s="6"/>
      <c r="O859" s="8"/>
      <c r="AF859" s="9"/>
      <c r="AI859" s="101"/>
      <c r="AJ859" s="101"/>
      <c r="AK859" s="101"/>
      <c r="AL859" s="101"/>
      <c r="AM859" s="104">
        <f t="shared" si="119"/>
        <v>0</v>
      </c>
      <c r="BB859" s="101"/>
    </row>
    <row r="860" spans="1:54" ht="15" hidden="1" customHeight="1" x14ac:dyDescent="0.3">
      <c r="A860" s="96" t="str">
        <f t="shared" si="116"/>
        <v/>
      </c>
      <c r="B860" s="96" t="str">
        <f t="shared" si="117"/>
        <v/>
      </c>
      <c r="C860" s="96" t="str">
        <f t="shared" si="118"/>
        <v/>
      </c>
      <c r="E860" s="6"/>
      <c r="F860" s="5"/>
      <c r="J860" s="6"/>
      <c r="L860" s="7"/>
      <c r="N860" s="6"/>
      <c r="O860" s="8"/>
      <c r="AF860" s="9"/>
      <c r="AI860" s="101"/>
      <c r="AJ860" s="101"/>
      <c r="AK860" s="101"/>
      <c r="AL860" s="101"/>
      <c r="AM860" s="104">
        <f t="shared" si="119"/>
        <v>0</v>
      </c>
      <c r="BB860" s="101"/>
    </row>
    <row r="861" spans="1:54" ht="15" hidden="1" customHeight="1" x14ac:dyDescent="0.3">
      <c r="A861" s="96" t="str">
        <f t="shared" si="116"/>
        <v/>
      </c>
      <c r="B861" s="96" t="str">
        <f t="shared" si="117"/>
        <v/>
      </c>
      <c r="C861" s="96" t="str">
        <f t="shared" si="118"/>
        <v/>
      </c>
      <c r="E861" s="6"/>
      <c r="F861" s="5"/>
      <c r="J861" s="6"/>
      <c r="L861" s="7"/>
      <c r="N861" s="6"/>
      <c r="O861" s="8"/>
      <c r="AF861" s="9"/>
      <c r="AI861" s="101"/>
      <c r="AJ861" s="101"/>
      <c r="AK861" s="101"/>
      <c r="AL861" s="101"/>
      <c r="AM861" s="104">
        <f t="shared" si="119"/>
        <v>0</v>
      </c>
      <c r="BB861" s="101"/>
    </row>
    <row r="862" spans="1:54" ht="15" hidden="1" customHeight="1" x14ac:dyDescent="0.3">
      <c r="A862" s="96" t="str">
        <f t="shared" si="116"/>
        <v/>
      </c>
      <c r="B862" s="96" t="str">
        <f t="shared" si="117"/>
        <v/>
      </c>
      <c r="C862" s="96" t="str">
        <f t="shared" si="118"/>
        <v/>
      </c>
      <c r="E862" s="6"/>
      <c r="F862" s="5"/>
      <c r="J862" s="6"/>
      <c r="L862" s="7"/>
      <c r="N862" s="6"/>
      <c r="O862" s="8"/>
      <c r="AF862" s="9"/>
      <c r="AI862" s="101"/>
      <c r="AJ862" s="101"/>
      <c r="AK862" s="101"/>
      <c r="AL862" s="101"/>
      <c r="AM862" s="104">
        <f t="shared" si="119"/>
        <v>0</v>
      </c>
      <c r="BB862" s="101"/>
    </row>
    <row r="863" spans="1:54" ht="15" hidden="1" customHeight="1" x14ac:dyDescent="0.3">
      <c r="A863" s="96" t="str">
        <f t="shared" si="116"/>
        <v/>
      </c>
      <c r="B863" s="96" t="str">
        <f t="shared" si="117"/>
        <v/>
      </c>
      <c r="C863" s="96" t="str">
        <f t="shared" si="118"/>
        <v/>
      </c>
      <c r="E863" s="6"/>
      <c r="F863" s="5"/>
      <c r="J863" s="6"/>
      <c r="L863" s="7"/>
      <c r="N863" s="6"/>
      <c r="O863" s="8"/>
      <c r="AF863" s="9"/>
      <c r="AI863" s="101"/>
      <c r="AJ863" s="101"/>
      <c r="AK863" s="101"/>
      <c r="AL863" s="101"/>
      <c r="AM863" s="104">
        <f t="shared" si="119"/>
        <v>0</v>
      </c>
      <c r="BB863" s="101"/>
    </row>
    <row r="864" spans="1:54" ht="15" hidden="1" customHeight="1" x14ac:dyDescent="0.3">
      <c r="A864" s="96" t="str">
        <f t="shared" si="116"/>
        <v/>
      </c>
      <c r="B864" s="96" t="str">
        <f t="shared" si="117"/>
        <v/>
      </c>
      <c r="C864" s="96" t="str">
        <f t="shared" si="118"/>
        <v/>
      </c>
      <c r="E864" s="6"/>
      <c r="F864" s="5"/>
      <c r="J864" s="6"/>
      <c r="L864" s="7"/>
      <c r="N864" s="6"/>
      <c r="O864" s="8"/>
      <c r="AF864" s="9"/>
      <c r="AI864" s="101"/>
      <c r="AJ864" s="101"/>
      <c r="AK864" s="101"/>
      <c r="AL864" s="101"/>
      <c r="AM864" s="104">
        <f t="shared" si="119"/>
        <v>0</v>
      </c>
      <c r="BB864" s="101"/>
    </row>
    <row r="865" spans="1:54" ht="15" hidden="1" customHeight="1" x14ac:dyDescent="0.3">
      <c r="A865" s="96" t="str">
        <f t="shared" si="116"/>
        <v/>
      </c>
      <c r="B865" s="96" t="str">
        <f t="shared" si="117"/>
        <v/>
      </c>
      <c r="C865" s="96" t="str">
        <f t="shared" si="118"/>
        <v/>
      </c>
      <c r="E865" s="6"/>
      <c r="F865" s="5"/>
      <c r="J865" s="6"/>
      <c r="L865" s="7"/>
      <c r="N865" s="6"/>
      <c r="O865" s="8"/>
      <c r="AF865" s="9"/>
      <c r="AI865" s="101"/>
      <c r="AJ865" s="101"/>
      <c r="AK865" s="101"/>
      <c r="AL865" s="101"/>
      <c r="AM865" s="104">
        <f t="shared" si="119"/>
        <v>0</v>
      </c>
      <c r="BB865" s="101"/>
    </row>
    <row r="866" spans="1:54" ht="15" hidden="1" customHeight="1" x14ac:dyDescent="0.3">
      <c r="A866" s="96" t="str">
        <f t="shared" si="116"/>
        <v/>
      </c>
      <c r="B866" s="96" t="str">
        <f t="shared" si="117"/>
        <v/>
      </c>
      <c r="C866" s="96" t="str">
        <f t="shared" si="118"/>
        <v/>
      </c>
      <c r="E866" s="6"/>
      <c r="F866" s="5"/>
      <c r="J866" s="6"/>
      <c r="L866" s="7"/>
      <c r="N866" s="6"/>
      <c r="O866" s="8"/>
      <c r="AF866" s="9"/>
      <c r="AI866" s="101"/>
      <c r="AJ866" s="101"/>
      <c r="AK866" s="101"/>
      <c r="AL866" s="101"/>
      <c r="AM866" s="104">
        <f t="shared" si="119"/>
        <v>0</v>
      </c>
      <c r="BB866" s="101"/>
    </row>
    <row r="867" spans="1:54" ht="15" hidden="1" customHeight="1" x14ac:dyDescent="0.3">
      <c r="A867" s="96" t="str">
        <f t="shared" si="116"/>
        <v/>
      </c>
      <c r="B867" s="96" t="str">
        <f t="shared" si="117"/>
        <v/>
      </c>
      <c r="C867" s="96" t="str">
        <f t="shared" si="118"/>
        <v/>
      </c>
      <c r="E867" s="6"/>
      <c r="F867" s="5"/>
      <c r="J867" s="6"/>
      <c r="L867" s="7"/>
      <c r="N867" s="6"/>
      <c r="O867" s="8"/>
      <c r="AF867" s="9"/>
      <c r="AI867" s="101"/>
      <c r="AJ867" s="101"/>
      <c r="AK867" s="101"/>
      <c r="AL867" s="101"/>
      <c r="AM867" s="104">
        <f t="shared" si="119"/>
        <v>0</v>
      </c>
      <c r="BB867" s="101"/>
    </row>
    <row r="868" spans="1:54" ht="15" hidden="1" customHeight="1" x14ac:dyDescent="0.3">
      <c r="A868" s="96" t="str">
        <f t="shared" si="116"/>
        <v/>
      </c>
      <c r="B868" s="96" t="str">
        <f t="shared" si="117"/>
        <v/>
      </c>
      <c r="C868" s="96" t="str">
        <f t="shared" si="118"/>
        <v/>
      </c>
      <c r="E868" s="6"/>
      <c r="F868" s="5"/>
      <c r="J868" s="6"/>
      <c r="L868" s="7"/>
      <c r="N868" s="6"/>
      <c r="O868" s="8"/>
      <c r="AF868" s="9"/>
      <c r="AI868" s="101"/>
      <c r="AJ868" s="101"/>
      <c r="AK868" s="101"/>
      <c r="AL868" s="101"/>
      <c r="AM868" s="104">
        <f t="shared" si="119"/>
        <v>0</v>
      </c>
      <c r="BB868" s="101"/>
    </row>
    <row r="869" spans="1:54" ht="15" hidden="1" customHeight="1" x14ac:dyDescent="0.3">
      <c r="A869" s="96" t="str">
        <f t="shared" si="116"/>
        <v/>
      </c>
      <c r="B869" s="96" t="str">
        <f t="shared" si="117"/>
        <v/>
      </c>
      <c r="C869" s="96" t="str">
        <f t="shared" si="118"/>
        <v/>
      </c>
      <c r="E869" s="6"/>
      <c r="F869" s="5"/>
      <c r="J869" s="6"/>
      <c r="L869" s="7"/>
      <c r="N869" s="6"/>
      <c r="O869" s="8"/>
      <c r="AF869" s="9"/>
      <c r="AI869" s="101"/>
      <c r="AJ869" s="101"/>
      <c r="AK869" s="101"/>
      <c r="AL869" s="101"/>
      <c r="AM869" s="104">
        <f t="shared" si="119"/>
        <v>0</v>
      </c>
      <c r="BB869" s="101"/>
    </row>
    <row r="870" spans="1:54" ht="15" hidden="1" customHeight="1" x14ac:dyDescent="0.3">
      <c r="A870" s="96" t="str">
        <f t="shared" si="116"/>
        <v/>
      </c>
      <c r="B870" s="96" t="str">
        <f t="shared" si="117"/>
        <v/>
      </c>
      <c r="C870" s="96" t="str">
        <f t="shared" si="118"/>
        <v/>
      </c>
      <c r="E870" s="6"/>
      <c r="F870" s="5"/>
      <c r="J870" s="6"/>
      <c r="L870" s="7"/>
      <c r="N870" s="6"/>
      <c r="O870" s="8"/>
      <c r="AF870" s="9"/>
      <c r="AI870" s="101"/>
      <c r="AJ870" s="101"/>
      <c r="AK870" s="101"/>
      <c r="AL870" s="101"/>
      <c r="AM870" s="104">
        <f t="shared" si="119"/>
        <v>0</v>
      </c>
      <c r="BB870" s="101"/>
    </row>
    <row r="871" spans="1:54" ht="15" hidden="1" customHeight="1" x14ac:dyDescent="0.3">
      <c r="A871" s="96" t="str">
        <f t="shared" si="116"/>
        <v/>
      </c>
      <c r="B871" s="96" t="str">
        <f t="shared" si="117"/>
        <v/>
      </c>
      <c r="C871" s="96" t="str">
        <f t="shared" si="118"/>
        <v/>
      </c>
      <c r="E871" s="6"/>
      <c r="F871" s="5"/>
      <c r="J871" s="6"/>
      <c r="L871" s="7"/>
      <c r="N871" s="6"/>
      <c r="O871" s="8"/>
      <c r="AF871" s="9"/>
      <c r="AI871" s="101"/>
      <c r="AJ871" s="101"/>
      <c r="AK871" s="101"/>
      <c r="AL871" s="101"/>
      <c r="AM871" s="104">
        <f t="shared" si="119"/>
        <v>0</v>
      </c>
      <c r="BB871" s="101"/>
    </row>
    <row r="872" spans="1:54" ht="15" hidden="1" customHeight="1" x14ac:dyDescent="0.3">
      <c r="A872" s="96" t="str">
        <f t="shared" si="116"/>
        <v/>
      </c>
      <c r="B872" s="96" t="str">
        <f t="shared" si="117"/>
        <v/>
      </c>
      <c r="C872" s="96" t="str">
        <f t="shared" si="118"/>
        <v/>
      </c>
      <c r="E872" s="6"/>
      <c r="F872" s="5"/>
      <c r="J872" s="6"/>
      <c r="L872" s="7"/>
      <c r="N872" s="6"/>
      <c r="O872" s="8"/>
      <c r="AF872" s="9"/>
      <c r="AI872" s="101"/>
      <c r="AJ872" s="101"/>
      <c r="AK872" s="101"/>
      <c r="AL872" s="101"/>
      <c r="AM872" s="104">
        <f t="shared" si="119"/>
        <v>0</v>
      </c>
      <c r="BB872" s="101"/>
    </row>
    <row r="873" spans="1:54" ht="15" hidden="1" customHeight="1" x14ac:dyDescent="0.3">
      <c r="A873" s="96" t="str">
        <f t="shared" si="116"/>
        <v/>
      </c>
      <c r="B873" s="96" t="str">
        <f t="shared" si="117"/>
        <v/>
      </c>
      <c r="C873" s="96" t="str">
        <f t="shared" si="118"/>
        <v/>
      </c>
      <c r="E873" s="6"/>
      <c r="F873" s="5"/>
      <c r="J873" s="6"/>
      <c r="L873" s="7"/>
      <c r="N873" s="6"/>
      <c r="O873" s="8"/>
      <c r="AF873" s="9"/>
      <c r="AI873" s="101"/>
      <c r="AJ873" s="101"/>
      <c r="AK873" s="101"/>
      <c r="AL873" s="101"/>
      <c r="AM873" s="104">
        <f t="shared" si="119"/>
        <v>0</v>
      </c>
      <c r="BB873" s="101"/>
    </row>
    <row r="874" spans="1:54" ht="15" hidden="1" customHeight="1" x14ac:dyDescent="0.3">
      <c r="A874" s="96" t="str">
        <f t="shared" si="116"/>
        <v/>
      </c>
      <c r="B874" s="96" t="str">
        <f t="shared" si="117"/>
        <v/>
      </c>
      <c r="C874" s="96" t="str">
        <f t="shared" si="118"/>
        <v/>
      </c>
      <c r="E874" s="6"/>
      <c r="F874" s="5"/>
      <c r="J874" s="6"/>
      <c r="L874" s="7"/>
      <c r="N874" s="6"/>
      <c r="O874" s="8"/>
      <c r="AF874" s="9"/>
      <c r="AI874" s="101"/>
      <c r="AJ874" s="101"/>
      <c r="AK874" s="101"/>
      <c r="AL874" s="101"/>
      <c r="AM874" s="104">
        <f t="shared" si="119"/>
        <v>0</v>
      </c>
      <c r="BB874" s="101"/>
    </row>
    <row r="875" spans="1:54" ht="15" hidden="1" customHeight="1" x14ac:dyDescent="0.3">
      <c r="A875" s="96" t="str">
        <f t="shared" si="116"/>
        <v/>
      </c>
      <c r="B875" s="96" t="str">
        <f t="shared" si="117"/>
        <v/>
      </c>
      <c r="C875" s="96" t="str">
        <f t="shared" si="118"/>
        <v/>
      </c>
      <c r="E875" s="6"/>
      <c r="F875" s="5"/>
      <c r="J875" s="6"/>
      <c r="L875" s="7"/>
      <c r="N875" s="6"/>
      <c r="O875" s="8"/>
      <c r="AF875" s="9"/>
      <c r="AI875" s="101"/>
      <c r="AJ875" s="101"/>
      <c r="AK875" s="101"/>
      <c r="AL875" s="101"/>
      <c r="AM875" s="104">
        <f t="shared" si="119"/>
        <v>0</v>
      </c>
      <c r="BB875" s="101"/>
    </row>
    <row r="876" spans="1:54" ht="15" hidden="1" customHeight="1" x14ac:dyDescent="0.3">
      <c r="A876" s="96" t="str">
        <f t="shared" si="116"/>
        <v/>
      </c>
      <c r="B876" s="96" t="str">
        <f t="shared" si="117"/>
        <v/>
      </c>
      <c r="C876" s="96" t="str">
        <f t="shared" si="118"/>
        <v/>
      </c>
      <c r="E876" s="6"/>
      <c r="F876" s="5"/>
      <c r="J876" s="6"/>
      <c r="L876" s="7"/>
      <c r="N876" s="6"/>
      <c r="O876" s="8"/>
      <c r="AF876" s="9"/>
      <c r="AI876" s="101"/>
      <c r="AJ876" s="101"/>
      <c r="AK876" s="101"/>
      <c r="AL876" s="101"/>
      <c r="AM876" s="104">
        <f t="shared" si="119"/>
        <v>0</v>
      </c>
      <c r="BB876" s="101"/>
    </row>
    <row r="877" spans="1:54" ht="15" hidden="1" customHeight="1" x14ac:dyDescent="0.3">
      <c r="A877" s="96" t="str">
        <f t="shared" si="116"/>
        <v/>
      </c>
      <c r="B877" s="96" t="str">
        <f t="shared" si="117"/>
        <v/>
      </c>
      <c r="C877" s="96" t="str">
        <f t="shared" si="118"/>
        <v/>
      </c>
      <c r="E877" s="6"/>
      <c r="F877" s="5"/>
      <c r="J877" s="6"/>
      <c r="L877" s="7"/>
      <c r="N877" s="6"/>
      <c r="O877" s="8"/>
      <c r="AF877" s="9"/>
      <c r="AI877" s="101"/>
      <c r="AJ877" s="101"/>
      <c r="AK877" s="101"/>
      <c r="AL877" s="101"/>
      <c r="AM877" s="104">
        <f t="shared" si="119"/>
        <v>0</v>
      </c>
      <c r="BB877" s="101"/>
    </row>
    <row r="878" spans="1:54" ht="15" hidden="1" customHeight="1" x14ac:dyDescent="0.3">
      <c r="A878" s="96" t="str">
        <f t="shared" si="116"/>
        <v/>
      </c>
      <c r="B878" s="96" t="str">
        <f t="shared" si="117"/>
        <v/>
      </c>
      <c r="C878" s="96" t="str">
        <f t="shared" si="118"/>
        <v/>
      </c>
      <c r="E878" s="6"/>
      <c r="F878" s="5"/>
      <c r="J878" s="6"/>
      <c r="L878" s="7"/>
      <c r="N878" s="6"/>
      <c r="O878" s="8"/>
      <c r="AF878" s="9"/>
      <c r="AI878" s="101"/>
      <c r="AJ878" s="101"/>
      <c r="AK878" s="101"/>
      <c r="AL878" s="101"/>
      <c r="AM878" s="104">
        <f t="shared" si="119"/>
        <v>0</v>
      </c>
      <c r="BB878" s="101"/>
    </row>
    <row r="879" spans="1:54" ht="15" hidden="1" customHeight="1" x14ac:dyDescent="0.3">
      <c r="A879" s="96" t="str">
        <f t="shared" si="116"/>
        <v/>
      </c>
      <c r="B879" s="96" t="str">
        <f t="shared" si="117"/>
        <v/>
      </c>
      <c r="C879" s="96" t="str">
        <f t="shared" si="118"/>
        <v/>
      </c>
      <c r="E879" s="6"/>
      <c r="F879" s="5"/>
      <c r="J879" s="6"/>
      <c r="L879" s="7"/>
      <c r="N879" s="6"/>
      <c r="O879" s="8"/>
      <c r="AF879" s="9"/>
      <c r="AI879" s="101"/>
      <c r="AJ879" s="101"/>
      <c r="AK879" s="101"/>
      <c r="AL879" s="101"/>
      <c r="AM879" s="104">
        <f t="shared" si="119"/>
        <v>0</v>
      </c>
      <c r="BB879" s="101"/>
    </row>
    <row r="880" spans="1:54" ht="15" hidden="1" customHeight="1" x14ac:dyDescent="0.3">
      <c r="A880" s="96" t="str">
        <f t="shared" si="116"/>
        <v/>
      </c>
      <c r="B880" s="96" t="str">
        <f t="shared" si="117"/>
        <v/>
      </c>
      <c r="C880" s="96" t="str">
        <f t="shared" si="118"/>
        <v/>
      </c>
      <c r="E880" s="6"/>
      <c r="F880" s="5"/>
      <c r="J880" s="6"/>
      <c r="L880" s="7"/>
      <c r="N880" s="6"/>
      <c r="O880" s="8"/>
      <c r="AF880" s="9"/>
      <c r="AI880" s="101"/>
      <c r="AJ880" s="101"/>
      <c r="AK880" s="101"/>
      <c r="AL880" s="101"/>
      <c r="AM880" s="104">
        <f t="shared" si="119"/>
        <v>0</v>
      </c>
      <c r="BB880" s="101"/>
    </row>
    <row r="881" spans="1:54" ht="15" hidden="1" customHeight="1" x14ac:dyDescent="0.3">
      <c r="A881" s="96" t="str">
        <f t="shared" si="116"/>
        <v/>
      </c>
      <c r="B881" s="96" t="str">
        <f t="shared" si="117"/>
        <v/>
      </c>
      <c r="C881" s="96" t="str">
        <f t="shared" si="118"/>
        <v/>
      </c>
      <c r="E881" s="6"/>
      <c r="F881" s="5"/>
      <c r="J881" s="6"/>
      <c r="L881" s="7"/>
      <c r="N881" s="6"/>
      <c r="O881" s="8"/>
      <c r="AF881" s="9"/>
      <c r="AI881" s="101"/>
      <c r="AJ881" s="101"/>
      <c r="AK881" s="101"/>
      <c r="AL881" s="101"/>
      <c r="AM881" s="104">
        <f t="shared" si="119"/>
        <v>0</v>
      </c>
      <c r="BB881" s="101"/>
    </row>
    <row r="882" spans="1:54" ht="15" hidden="1" customHeight="1" x14ac:dyDescent="0.3">
      <c r="A882" s="96" t="str">
        <f t="shared" si="116"/>
        <v/>
      </c>
      <c r="B882" s="96" t="str">
        <f t="shared" si="117"/>
        <v/>
      </c>
      <c r="C882" s="96" t="str">
        <f t="shared" si="118"/>
        <v/>
      </c>
      <c r="E882" s="6"/>
      <c r="F882" s="5"/>
      <c r="J882" s="6"/>
      <c r="L882" s="7"/>
      <c r="N882" s="6"/>
      <c r="O882" s="8"/>
      <c r="AF882" s="9"/>
      <c r="AI882" s="101"/>
      <c r="AJ882" s="101"/>
      <c r="AK882" s="101"/>
      <c r="AL882" s="101"/>
      <c r="AM882" s="104">
        <f t="shared" si="119"/>
        <v>0</v>
      </c>
      <c r="BB882" s="101"/>
    </row>
    <row r="883" spans="1:54" ht="15" hidden="1" customHeight="1" x14ac:dyDescent="0.3">
      <c r="A883" s="96" t="str">
        <f t="shared" si="116"/>
        <v/>
      </c>
      <c r="B883" s="96" t="str">
        <f t="shared" si="117"/>
        <v/>
      </c>
      <c r="C883" s="96" t="str">
        <f t="shared" si="118"/>
        <v/>
      </c>
      <c r="E883" s="6"/>
      <c r="F883" s="5"/>
      <c r="J883" s="6"/>
      <c r="L883" s="7"/>
      <c r="N883" s="6"/>
      <c r="O883" s="8"/>
      <c r="AF883" s="9"/>
      <c r="AI883" s="101"/>
      <c r="AJ883" s="101"/>
      <c r="AK883" s="101"/>
      <c r="AL883" s="101"/>
      <c r="AM883" s="104">
        <f t="shared" si="119"/>
        <v>0</v>
      </c>
      <c r="BB883" s="101"/>
    </row>
    <row r="884" spans="1:54" ht="15" hidden="1" customHeight="1" x14ac:dyDescent="0.3">
      <c r="A884" s="96" t="str">
        <f t="shared" si="116"/>
        <v/>
      </c>
      <c r="B884" s="96" t="str">
        <f t="shared" si="117"/>
        <v/>
      </c>
      <c r="C884" s="96" t="str">
        <f t="shared" si="118"/>
        <v/>
      </c>
      <c r="E884" s="6"/>
      <c r="F884" s="5"/>
      <c r="J884" s="6"/>
      <c r="L884" s="7"/>
      <c r="N884" s="6"/>
      <c r="O884" s="8"/>
      <c r="AF884" s="9"/>
      <c r="AI884" s="101"/>
      <c r="AJ884" s="101"/>
      <c r="AK884" s="101"/>
      <c r="AL884" s="101"/>
      <c r="AM884" s="104">
        <f t="shared" si="119"/>
        <v>0</v>
      </c>
      <c r="BB884" s="101"/>
    </row>
    <row r="885" spans="1:54" ht="15" hidden="1" customHeight="1" x14ac:dyDescent="0.3">
      <c r="A885" s="96" t="str">
        <f t="shared" si="116"/>
        <v/>
      </c>
      <c r="B885" s="96" t="str">
        <f t="shared" si="117"/>
        <v/>
      </c>
      <c r="C885" s="96" t="str">
        <f t="shared" si="118"/>
        <v/>
      </c>
      <c r="E885" s="6"/>
      <c r="F885" s="5"/>
      <c r="J885" s="6"/>
      <c r="L885" s="7"/>
      <c r="N885" s="6"/>
      <c r="O885" s="8"/>
      <c r="AF885" s="9"/>
      <c r="AI885" s="101"/>
      <c r="AJ885" s="101"/>
      <c r="AK885" s="101"/>
      <c r="AL885" s="101"/>
      <c r="AM885" s="104">
        <f t="shared" si="119"/>
        <v>0</v>
      </c>
      <c r="BB885" s="101"/>
    </row>
    <row r="886" spans="1:54" ht="15" hidden="1" customHeight="1" x14ac:dyDescent="0.3">
      <c r="A886" s="96" t="str">
        <f t="shared" si="116"/>
        <v/>
      </c>
      <c r="B886" s="96" t="str">
        <f t="shared" si="117"/>
        <v/>
      </c>
      <c r="C886" s="96" t="str">
        <f t="shared" si="118"/>
        <v/>
      </c>
      <c r="E886" s="6"/>
      <c r="F886" s="5"/>
      <c r="J886" s="6"/>
      <c r="L886" s="7"/>
      <c r="N886" s="6"/>
      <c r="O886" s="8"/>
      <c r="AF886" s="9"/>
      <c r="AI886" s="101"/>
      <c r="AJ886" s="101"/>
      <c r="AK886" s="101"/>
      <c r="AL886" s="101"/>
      <c r="AM886" s="104">
        <f t="shared" si="119"/>
        <v>0</v>
      </c>
      <c r="BB886" s="101"/>
    </row>
    <row r="887" spans="1:54" ht="15" hidden="1" customHeight="1" x14ac:dyDescent="0.3">
      <c r="A887" s="96" t="str">
        <f t="shared" si="116"/>
        <v/>
      </c>
      <c r="B887" s="96" t="str">
        <f t="shared" si="117"/>
        <v/>
      </c>
      <c r="C887" s="96" t="str">
        <f t="shared" si="118"/>
        <v/>
      </c>
      <c r="E887" s="6"/>
      <c r="F887" s="5"/>
      <c r="J887" s="6"/>
      <c r="L887" s="7"/>
      <c r="N887" s="6"/>
      <c r="O887" s="8"/>
      <c r="AF887" s="9"/>
      <c r="AI887" s="101"/>
      <c r="AJ887" s="101"/>
      <c r="AK887" s="101"/>
      <c r="AL887" s="101"/>
      <c r="AM887" s="104">
        <f t="shared" si="119"/>
        <v>0</v>
      </c>
      <c r="BB887" s="101"/>
    </row>
    <row r="888" spans="1:54" ht="15" hidden="1" customHeight="1" x14ac:dyDescent="0.3">
      <c r="A888" s="96" t="str">
        <f t="shared" si="116"/>
        <v/>
      </c>
      <c r="B888" s="96" t="str">
        <f t="shared" si="117"/>
        <v/>
      </c>
      <c r="C888" s="96" t="str">
        <f t="shared" si="118"/>
        <v/>
      </c>
      <c r="E888" s="6"/>
      <c r="F888" s="5"/>
      <c r="J888" s="6"/>
      <c r="L888" s="7"/>
      <c r="N888" s="6"/>
      <c r="O888" s="8"/>
      <c r="AF888" s="9"/>
      <c r="AI888" s="101"/>
      <c r="AJ888" s="101"/>
      <c r="AK888" s="101"/>
      <c r="AL888" s="101"/>
      <c r="AM888" s="104">
        <f t="shared" si="119"/>
        <v>0</v>
      </c>
      <c r="BB888" s="101"/>
    </row>
    <row r="889" spans="1:54" ht="15" hidden="1" customHeight="1" x14ac:dyDescent="0.3">
      <c r="A889" s="96" t="str">
        <f t="shared" si="116"/>
        <v/>
      </c>
      <c r="B889" s="96" t="str">
        <f t="shared" si="117"/>
        <v/>
      </c>
      <c r="C889" s="96" t="str">
        <f t="shared" si="118"/>
        <v/>
      </c>
      <c r="E889" s="6"/>
      <c r="F889" s="5"/>
      <c r="J889" s="6"/>
      <c r="L889" s="7"/>
      <c r="N889" s="6"/>
      <c r="O889" s="8"/>
      <c r="AF889" s="9"/>
      <c r="AI889" s="101"/>
      <c r="AJ889" s="101"/>
      <c r="AK889" s="101"/>
      <c r="AL889" s="101"/>
      <c r="AM889" s="104">
        <f t="shared" si="119"/>
        <v>0</v>
      </c>
      <c r="BB889" s="101"/>
    </row>
    <row r="890" spans="1:54" ht="15" hidden="1" customHeight="1" x14ac:dyDescent="0.3">
      <c r="A890" s="96" t="str">
        <f t="shared" si="116"/>
        <v/>
      </c>
      <c r="B890" s="96" t="str">
        <f t="shared" si="117"/>
        <v/>
      </c>
      <c r="C890" s="96" t="str">
        <f t="shared" si="118"/>
        <v/>
      </c>
      <c r="E890" s="6"/>
      <c r="F890" s="5"/>
      <c r="J890" s="6"/>
      <c r="L890" s="7"/>
      <c r="N890" s="6"/>
      <c r="O890" s="8"/>
      <c r="AF890" s="9"/>
      <c r="AI890" s="101"/>
      <c r="AJ890" s="101"/>
      <c r="AK890" s="101"/>
      <c r="AL890" s="101"/>
      <c r="AM890" s="104">
        <f t="shared" si="119"/>
        <v>0</v>
      </c>
      <c r="BB890" s="101"/>
    </row>
    <row r="891" spans="1:54" ht="15" hidden="1" customHeight="1" x14ac:dyDescent="0.3">
      <c r="A891" s="96" t="str">
        <f t="shared" si="116"/>
        <v/>
      </c>
      <c r="B891" s="96" t="str">
        <f t="shared" si="117"/>
        <v/>
      </c>
      <c r="C891" s="96" t="str">
        <f t="shared" si="118"/>
        <v/>
      </c>
      <c r="E891" s="6"/>
      <c r="F891" s="5"/>
      <c r="J891" s="6"/>
      <c r="L891" s="7"/>
      <c r="N891" s="6"/>
      <c r="O891" s="8"/>
      <c r="AF891" s="9"/>
      <c r="AI891" s="101"/>
      <c r="AJ891" s="101"/>
      <c r="AK891" s="101"/>
      <c r="AL891" s="101"/>
      <c r="AM891" s="104">
        <f t="shared" si="119"/>
        <v>0</v>
      </c>
      <c r="BB891" s="101"/>
    </row>
    <row r="892" spans="1:54" ht="15" hidden="1" customHeight="1" x14ac:dyDescent="0.3">
      <c r="A892" s="96" t="str">
        <f t="shared" si="116"/>
        <v/>
      </c>
      <c r="B892" s="96" t="str">
        <f t="shared" si="117"/>
        <v/>
      </c>
      <c r="C892" s="96" t="str">
        <f t="shared" si="118"/>
        <v/>
      </c>
      <c r="E892" s="6"/>
      <c r="F892" s="5"/>
      <c r="J892" s="6"/>
      <c r="L892" s="7"/>
      <c r="N892" s="6"/>
      <c r="O892" s="8"/>
      <c r="AF892" s="9"/>
      <c r="AI892" s="101"/>
      <c r="AJ892" s="101"/>
      <c r="AK892" s="101"/>
      <c r="AL892" s="101"/>
      <c r="AM892" s="104">
        <f t="shared" si="119"/>
        <v>0</v>
      </c>
      <c r="BB892" s="101"/>
    </row>
    <row r="893" spans="1:54" ht="15" hidden="1" customHeight="1" x14ac:dyDescent="0.3">
      <c r="A893" s="96" t="str">
        <f t="shared" si="116"/>
        <v/>
      </c>
      <c r="B893" s="96" t="str">
        <f t="shared" si="117"/>
        <v/>
      </c>
      <c r="C893" s="96" t="str">
        <f t="shared" si="118"/>
        <v/>
      </c>
      <c r="E893" s="6"/>
      <c r="F893" s="5"/>
      <c r="J893" s="6"/>
      <c r="L893" s="7"/>
      <c r="N893" s="6"/>
      <c r="O893" s="8"/>
      <c r="AF893" s="9"/>
      <c r="AI893" s="101"/>
      <c r="AJ893" s="101"/>
      <c r="AK893" s="101"/>
      <c r="AL893" s="101"/>
      <c r="AM893" s="104">
        <f t="shared" si="119"/>
        <v>0</v>
      </c>
      <c r="BB893" s="101"/>
    </row>
    <row r="894" spans="1:54" ht="15" hidden="1" customHeight="1" x14ac:dyDescent="0.3">
      <c r="A894" s="96" t="str">
        <f t="shared" si="116"/>
        <v/>
      </c>
      <c r="B894" s="96" t="str">
        <f t="shared" si="117"/>
        <v/>
      </c>
      <c r="C894" s="96" t="str">
        <f t="shared" si="118"/>
        <v/>
      </c>
      <c r="E894" s="6"/>
      <c r="F894" s="5"/>
      <c r="J894" s="6"/>
      <c r="L894" s="7"/>
      <c r="N894" s="6"/>
      <c r="O894" s="8"/>
      <c r="AF894" s="9"/>
      <c r="AI894" s="101"/>
      <c r="AJ894" s="101"/>
      <c r="AK894" s="101"/>
      <c r="AL894" s="101"/>
      <c r="AM894" s="104">
        <f t="shared" si="119"/>
        <v>0</v>
      </c>
      <c r="BB894" s="101"/>
    </row>
    <row r="895" spans="1:54" ht="15" hidden="1" customHeight="1" x14ac:dyDescent="0.3">
      <c r="A895" s="96" t="str">
        <f t="shared" si="116"/>
        <v/>
      </c>
      <c r="B895" s="96" t="str">
        <f t="shared" si="117"/>
        <v/>
      </c>
      <c r="C895" s="96" t="str">
        <f t="shared" si="118"/>
        <v/>
      </c>
      <c r="E895" s="6"/>
      <c r="F895" s="5"/>
      <c r="J895" s="6"/>
      <c r="L895" s="7"/>
      <c r="N895" s="6"/>
      <c r="O895" s="8"/>
      <c r="AF895" s="9"/>
      <c r="AI895" s="101"/>
      <c r="AJ895" s="101"/>
      <c r="AK895" s="101"/>
      <c r="AL895" s="101"/>
      <c r="AM895" s="104">
        <f t="shared" si="119"/>
        <v>0</v>
      </c>
      <c r="BB895" s="101"/>
    </row>
    <row r="896" spans="1:54" ht="15" hidden="1" customHeight="1" x14ac:dyDescent="0.3">
      <c r="A896" s="96" t="str">
        <f t="shared" si="116"/>
        <v/>
      </c>
      <c r="B896" s="96" t="str">
        <f t="shared" si="117"/>
        <v/>
      </c>
      <c r="C896" s="96" t="str">
        <f t="shared" si="118"/>
        <v/>
      </c>
      <c r="E896" s="6"/>
      <c r="F896" s="5"/>
      <c r="J896" s="6"/>
      <c r="L896" s="7"/>
      <c r="N896" s="6"/>
      <c r="O896" s="8"/>
      <c r="AF896" s="9"/>
      <c r="AI896" s="101"/>
      <c r="AJ896" s="101"/>
      <c r="AK896" s="101"/>
      <c r="AL896" s="101"/>
      <c r="AM896" s="104">
        <f t="shared" si="119"/>
        <v>0</v>
      </c>
      <c r="BB896" s="101"/>
    </row>
    <row r="897" spans="1:54" ht="15" hidden="1" customHeight="1" x14ac:dyDescent="0.3">
      <c r="A897" s="96" t="str">
        <f t="shared" si="116"/>
        <v/>
      </c>
      <c r="B897" s="96" t="str">
        <f t="shared" si="117"/>
        <v/>
      </c>
      <c r="C897" s="96" t="str">
        <f t="shared" si="118"/>
        <v/>
      </c>
      <c r="E897" s="6"/>
      <c r="F897" s="5"/>
      <c r="J897" s="6"/>
      <c r="L897" s="7"/>
      <c r="N897" s="6"/>
      <c r="O897" s="8"/>
      <c r="AF897" s="9"/>
      <c r="AI897" s="101"/>
      <c r="AJ897" s="101"/>
      <c r="AK897" s="101"/>
      <c r="AL897" s="101"/>
      <c r="AM897" s="104">
        <f t="shared" si="119"/>
        <v>0</v>
      </c>
      <c r="BB897" s="101"/>
    </row>
    <row r="898" spans="1:54" ht="15" hidden="1" customHeight="1" x14ac:dyDescent="0.3">
      <c r="A898" s="96" t="str">
        <f t="shared" si="116"/>
        <v/>
      </c>
      <c r="B898" s="96" t="str">
        <f t="shared" si="117"/>
        <v/>
      </c>
      <c r="C898" s="96" t="str">
        <f t="shared" si="118"/>
        <v/>
      </c>
      <c r="E898" s="6"/>
      <c r="F898" s="5"/>
      <c r="J898" s="6"/>
      <c r="L898" s="7"/>
      <c r="N898" s="6"/>
      <c r="O898" s="8"/>
      <c r="AF898" s="9"/>
      <c r="AI898" s="101"/>
      <c r="AJ898" s="101"/>
      <c r="AK898" s="101"/>
      <c r="AL898" s="101"/>
      <c r="AM898" s="104">
        <f t="shared" si="119"/>
        <v>0</v>
      </c>
      <c r="BB898" s="101"/>
    </row>
    <row r="899" spans="1:54" ht="15" hidden="1" customHeight="1" x14ac:dyDescent="0.3">
      <c r="A899" s="96" t="str">
        <f t="shared" si="116"/>
        <v/>
      </c>
      <c r="B899" s="96" t="str">
        <f t="shared" si="117"/>
        <v/>
      </c>
      <c r="C899" s="96" t="str">
        <f t="shared" si="118"/>
        <v/>
      </c>
      <c r="E899" s="6"/>
      <c r="F899" s="5"/>
      <c r="J899" s="6"/>
      <c r="L899" s="7"/>
      <c r="N899" s="6"/>
      <c r="O899" s="8"/>
      <c r="AF899" s="9"/>
      <c r="AI899" s="101"/>
      <c r="AJ899" s="101"/>
      <c r="AK899" s="101"/>
      <c r="AL899" s="101"/>
      <c r="AM899" s="104">
        <f t="shared" si="119"/>
        <v>0</v>
      </c>
      <c r="BB899" s="101"/>
    </row>
    <row r="900" spans="1:54" ht="15" hidden="1" customHeight="1" x14ac:dyDescent="0.3">
      <c r="A900" s="96" t="str">
        <f t="shared" si="116"/>
        <v/>
      </c>
      <c r="B900" s="96" t="str">
        <f t="shared" si="117"/>
        <v/>
      </c>
      <c r="C900" s="96" t="str">
        <f t="shared" si="118"/>
        <v/>
      </c>
      <c r="E900" s="6"/>
      <c r="F900" s="5"/>
      <c r="J900" s="6"/>
      <c r="L900" s="7"/>
      <c r="N900" s="6"/>
      <c r="O900" s="8"/>
      <c r="AF900" s="9"/>
      <c r="AI900" s="101"/>
      <c r="AJ900" s="101"/>
      <c r="AK900" s="101"/>
      <c r="AL900" s="101"/>
      <c r="AM900" s="104">
        <f t="shared" si="119"/>
        <v>0</v>
      </c>
      <c r="BB900" s="101"/>
    </row>
    <row r="901" spans="1:54" ht="15" hidden="1" customHeight="1" x14ac:dyDescent="0.3">
      <c r="A901" s="96" t="str">
        <f t="shared" si="116"/>
        <v/>
      </c>
      <c r="B901" s="96" t="str">
        <f t="shared" si="117"/>
        <v/>
      </c>
      <c r="C901" s="96" t="str">
        <f t="shared" si="118"/>
        <v/>
      </c>
      <c r="E901" s="6"/>
      <c r="F901" s="5"/>
      <c r="J901" s="6"/>
      <c r="L901" s="7"/>
      <c r="N901" s="6"/>
      <c r="O901" s="8"/>
      <c r="AF901" s="9"/>
      <c r="AI901" s="101"/>
      <c r="AJ901" s="101"/>
      <c r="AK901" s="101"/>
      <c r="AL901" s="101"/>
      <c r="AM901" s="104">
        <f t="shared" si="119"/>
        <v>0</v>
      </c>
      <c r="BB901" s="101"/>
    </row>
    <row r="902" spans="1:54" ht="15" hidden="1" customHeight="1" x14ac:dyDescent="0.3">
      <c r="A902" s="96" t="str">
        <f t="shared" si="116"/>
        <v/>
      </c>
      <c r="B902" s="96" t="str">
        <f t="shared" si="117"/>
        <v/>
      </c>
      <c r="C902" s="96" t="str">
        <f t="shared" si="118"/>
        <v/>
      </c>
      <c r="E902" s="6"/>
      <c r="F902" s="5"/>
      <c r="J902" s="6"/>
      <c r="L902" s="7"/>
      <c r="N902" s="6"/>
      <c r="O902" s="8"/>
      <c r="AF902" s="9"/>
      <c r="AI902" s="101"/>
      <c r="AJ902" s="101"/>
      <c r="AK902" s="101"/>
      <c r="AL902" s="101"/>
      <c r="AM902" s="104">
        <f t="shared" si="119"/>
        <v>0</v>
      </c>
      <c r="BB902" s="101"/>
    </row>
    <row r="903" spans="1:54" ht="15" hidden="1" customHeight="1" x14ac:dyDescent="0.3">
      <c r="A903" s="96" t="str">
        <f t="shared" si="116"/>
        <v/>
      </c>
      <c r="B903" s="96" t="str">
        <f t="shared" si="117"/>
        <v/>
      </c>
      <c r="C903" s="96" t="str">
        <f t="shared" si="118"/>
        <v/>
      </c>
      <c r="E903" s="6"/>
      <c r="F903" s="5"/>
      <c r="J903" s="6"/>
      <c r="L903" s="7"/>
      <c r="N903" s="6"/>
      <c r="O903" s="8"/>
      <c r="AF903" s="9"/>
      <c r="AI903" s="101"/>
      <c r="AJ903" s="101"/>
      <c r="AK903" s="101"/>
      <c r="AL903" s="101"/>
      <c r="AM903" s="104">
        <f t="shared" si="119"/>
        <v>0</v>
      </c>
      <c r="BB903" s="101"/>
    </row>
    <row r="904" spans="1:54" ht="15" hidden="1" customHeight="1" x14ac:dyDescent="0.3">
      <c r="A904" s="96" t="str">
        <f t="shared" si="116"/>
        <v/>
      </c>
      <c r="B904" s="96" t="str">
        <f t="shared" si="117"/>
        <v/>
      </c>
      <c r="C904" s="96" t="str">
        <f t="shared" si="118"/>
        <v/>
      </c>
      <c r="E904" s="6"/>
      <c r="F904" s="5"/>
      <c r="J904" s="6"/>
      <c r="L904" s="7"/>
      <c r="N904" s="6"/>
      <c r="O904" s="8"/>
      <c r="AF904" s="9"/>
      <c r="AI904" s="101"/>
      <c r="AJ904" s="101"/>
      <c r="AK904" s="101"/>
      <c r="AL904" s="101"/>
      <c r="AM904" s="104">
        <f t="shared" si="119"/>
        <v>0</v>
      </c>
      <c r="BB904" s="101"/>
    </row>
    <row r="905" spans="1:54" ht="15" hidden="1" customHeight="1" x14ac:dyDescent="0.3">
      <c r="A905" s="96" t="str">
        <f t="shared" si="116"/>
        <v/>
      </c>
      <c r="B905" s="96" t="str">
        <f t="shared" si="117"/>
        <v/>
      </c>
      <c r="C905" s="96" t="str">
        <f t="shared" si="118"/>
        <v/>
      </c>
      <c r="E905" s="6"/>
      <c r="F905" s="5"/>
      <c r="J905" s="6"/>
      <c r="L905" s="7"/>
      <c r="N905" s="6"/>
      <c r="O905" s="8"/>
      <c r="AF905" s="9"/>
      <c r="AI905" s="101"/>
      <c r="AJ905" s="101"/>
      <c r="AK905" s="101"/>
      <c r="AL905" s="101"/>
      <c r="AM905" s="104">
        <f t="shared" si="119"/>
        <v>0</v>
      </c>
      <c r="BB905" s="101"/>
    </row>
    <row r="906" spans="1:54" ht="15" hidden="1" customHeight="1" x14ac:dyDescent="0.3">
      <c r="A906" s="96" t="str">
        <f t="shared" si="116"/>
        <v/>
      </c>
      <c r="B906" s="96" t="str">
        <f t="shared" si="117"/>
        <v/>
      </c>
      <c r="C906" s="96" t="str">
        <f t="shared" si="118"/>
        <v/>
      </c>
      <c r="E906" s="6"/>
      <c r="F906" s="5"/>
      <c r="J906" s="6"/>
      <c r="L906" s="7"/>
      <c r="N906" s="6"/>
      <c r="O906" s="8"/>
      <c r="AF906" s="9"/>
      <c r="AI906" s="101"/>
      <c r="AJ906" s="101"/>
      <c r="AK906" s="101"/>
      <c r="AL906" s="101"/>
      <c r="AM906" s="104">
        <f t="shared" si="119"/>
        <v>0</v>
      </c>
      <c r="BB906" s="101"/>
    </row>
    <row r="907" spans="1:54" ht="15" hidden="1" customHeight="1" x14ac:dyDescent="0.3">
      <c r="A907" s="96" t="str">
        <f t="shared" si="116"/>
        <v/>
      </c>
      <c r="B907" s="96" t="str">
        <f t="shared" si="117"/>
        <v/>
      </c>
      <c r="C907" s="96" t="str">
        <f t="shared" si="118"/>
        <v/>
      </c>
      <c r="E907" s="6"/>
      <c r="F907" s="5"/>
      <c r="J907" s="6"/>
      <c r="L907" s="7"/>
      <c r="N907" s="6"/>
      <c r="O907" s="8"/>
      <c r="AF907" s="9"/>
      <c r="AI907" s="101"/>
      <c r="AJ907" s="101"/>
      <c r="AK907" s="101"/>
      <c r="AL907" s="101"/>
      <c r="AM907" s="104">
        <f t="shared" si="119"/>
        <v>0</v>
      </c>
      <c r="BB907" s="101"/>
    </row>
    <row r="908" spans="1:54" ht="15" hidden="1" customHeight="1" x14ac:dyDescent="0.3">
      <c r="A908" s="96" t="str">
        <f t="shared" si="116"/>
        <v/>
      </c>
      <c r="B908" s="96" t="str">
        <f t="shared" si="117"/>
        <v/>
      </c>
      <c r="C908" s="96" t="str">
        <f t="shared" si="118"/>
        <v/>
      </c>
      <c r="E908" s="6"/>
      <c r="F908" s="5"/>
      <c r="J908" s="6"/>
      <c r="L908" s="7"/>
      <c r="N908" s="6"/>
      <c r="O908" s="8"/>
      <c r="AF908" s="9"/>
      <c r="AI908" s="101"/>
      <c r="AJ908" s="101"/>
      <c r="AK908" s="101"/>
      <c r="AL908" s="101"/>
      <c r="AM908" s="104">
        <f t="shared" si="119"/>
        <v>0</v>
      </c>
      <c r="BB908" s="101"/>
    </row>
    <row r="909" spans="1:54" ht="15" hidden="1" customHeight="1" x14ac:dyDescent="0.3">
      <c r="A909" s="96" t="str">
        <f t="shared" si="116"/>
        <v/>
      </c>
      <c r="B909" s="96" t="str">
        <f t="shared" si="117"/>
        <v/>
      </c>
      <c r="C909" s="96" t="str">
        <f t="shared" si="118"/>
        <v/>
      </c>
      <c r="E909" s="6"/>
      <c r="F909" s="5"/>
      <c r="J909" s="6"/>
      <c r="L909" s="7"/>
      <c r="N909" s="6"/>
      <c r="O909" s="8"/>
      <c r="AF909" s="9"/>
      <c r="AI909" s="101"/>
      <c r="AJ909" s="101"/>
      <c r="AK909" s="101"/>
      <c r="AL909" s="101"/>
      <c r="AM909" s="104">
        <f t="shared" si="119"/>
        <v>0</v>
      </c>
      <c r="BB909" s="101"/>
    </row>
    <row r="910" spans="1:54" ht="15" hidden="1" customHeight="1" x14ac:dyDescent="0.3">
      <c r="A910" s="96" t="str">
        <f t="shared" si="116"/>
        <v/>
      </c>
      <c r="B910" s="96" t="str">
        <f t="shared" si="117"/>
        <v/>
      </c>
      <c r="C910" s="96" t="str">
        <f t="shared" si="118"/>
        <v/>
      </c>
      <c r="E910" s="6"/>
      <c r="F910" s="5"/>
      <c r="J910" s="6"/>
      <c r="L910" s="7"/>
      <c r="N910" s="6"/>
      <c r="O910" s="8"/>
      <c r="AF910" s="9"/>
      <c r="AI910" s="101"/>
      <c r="AJ910" s="101"/>
      <c r="AK910" s="101"/>
      <c r="AL910" s="101"/>
      <c r="AM910" s="104">
        <f t="shared" si="119"/>
        <v>0</v>
      </c>
      <c r="BB910" s="101"/>
    </row>
    <row r="911" spans="1:54" ht="15" hidden="1" customHeight="1" x14ac:dyDescent="0.3">
      <c r="A911" s="96" t="str">
        <f t="shared" si="116"/>
        <v/>
      </c>
      <c r="B911" s="96" t="str">
        <f t="shared" si="117"/>
        <v/>
      </c>
      <c r="C911" s="96" t="str">
        <f t="shared" si="118"/>
        <v/>
      </c>
      <c r="E911" s="6"/>
      <c r="F911" s="5"/>
      <c r="J911" s="6"/>
      <c r="L911" s="7"/>
      <c r="N911" s="6"/>
      <c r="O911" s="8"/>
      <c r="AF911" s="9"/>
      <c r="AI911" s="101"/>
      <c r="AJ911" s="101"/>
      <c r="AK911" s="101"/>
      <c r="AL911" s="101"/>
      <c r="AM911" s="104">
        <f t="shared" si="119"/>
        <v>0</v>
      </c>
      <c r="BB911" s="101"/>
    </row>
    <row r="912" spans="1:54" ht="15" hidden="1" customHeight="1" x14ac:dyDescent="0.3">
      <c r="A912" s="96" t="str">
        <f t="shared" ref="A912:A975" si="120">IF(T912&lt;&gt;"",T912,IF(K912&lt;&gt;"",K912,IF(J912&lt;&gt;"",J912,"")))</f>
        <v/>
      </c>
      <c r="B912" s="96" t="str">
        <f t="shared" ref="B912:B975" si="121">IF(E912&lt;&gt;"",MONTH(E912),"")</f>
        <v/>
      </c>
      <c r="C912" s="96" t="str">
        <f t="shared" ref="C912:C975" si="122">IF(E912&lt;&gt;"",YEAR(E912),"")</f>
        <v/>
      </c>
      <c r="E912" s="6"/>
      <c r="F912" s="5"/>
      <c r="J912" s="6"/>
      <c r="L912" s="7"/>
      <c r="N912" s="6"/>
      <c r="O912" s="8"/>
      <c r="AF912" s="9"/>
      <c r="AI912" s="101"/>
      <c r="AJ912" s="101"/>
      <c r="AK912" s="101"/>
      <c r="AL912" s="101"/>
      <c r="AM912" s="104">
        <f t="shared" ref="AM912:AM975" si="123">SUM(V912:AE912)</f>
        <v>0</v>
      </c>
      <c r="BB912" s="101"/>
    </row>
    <row r="913" spans="1:54" ht="15" hidden="1" customHeight="1" x14ac:dyDescent="0.3">
      <c r="A913" s="96" t="str">
        <f t="shared" si="120"/>
        <v/>
      </c>
      <c r="B913" s="96" t="str">
        <f t="shared" si="121"/>
        <v/>
      </c>
      <c r="C913" s="96" t="str">
        <f t="shared" si="122"/>
        <v/>
      </c>
      <c r="E913" s="6"/>
      <c r="F913" s="5"/>
      <c r="J913" s="6"/>
      <c r="L913" s="7"/>
      <c r="N913" s="6"/>
      <c r="O913" s="8"/>
      <c r="AF913" s="9"/>
      <c r="AI913" s="101"/>
      <c r="AJ913" s="101"/>
      <c r="AK913" s="101"/>
      <c r="AL913" s="101"/>
      <c r="AM913" s="104">
        <f t="shared" si="123"/>
        <v>0</v>
      </c>
      <c r="BB913" s="101"/>
    </row>
    <row r="914" spans="1:54" ht="15" hidden="1" customHeight="1" x14ac:dyDescent="0.3">
      <c r="A914" s="96" t="str">
        <f t="shared" si="120"/>
        <v/>
      </c>
      <c r="B914" s="96" t="str">
        <f t="shared" si="121"/>
        <v/>
      </c>
      <c r="C914" s="96" t="str">
        <f t="shared" si="122"/>
        <v/>
      </c>
      <c r="E914" s="6"/>
      <c r="F914" s="5"/>
      <c r="J914" s="6"/>
      <c r="L914" s="7"/>
      <c r="N914" s="6"/>
      <c r="O914" s="8"/>
      <c r="AF914" s="9"/>
      <c r="AI914" s="101"/>
      <c r="AJ914" s="101"/>
      <c r="AK914" s="101"/>
      <c r="AL914" s="101"/>
      <c r="AM914" s="104">
        <f t="shared" si="123"/>
        <v>0</v>
      </c>
      <c r="BB914" s="101"/>
    </row>
    <row r="915" spans="1:54" ht="15" hidden="1" customHeight="1" x14ac:dyDescent="0.3">
      <c r="A915" s="96" t="str">
        <f t="shared" si="120"/>
        <v/>
      </c>
      <c r="B915" s="96" t="str">
        <f t="shared" si="121"/>
        <v/>
      </c>
      <c r="C915" s="96" t="str">
        <f t="shared" si="122"/>
        <v/>
      </c>
      <c r="E915" s="6"/>
      <c r="F915" s="5"/>
      <c r="J915" s="6"/>
      <c r="L915" s="7"/>
      <c r="N915" s="6"/>
      <c r="O915" s="8"/>
      <c r="AF915" s="9"/>
      <c r="AI915" s="101"/>
      <c r="AJ915" s="101"/>
      <c r="AK915" s="101"/>
      <c r="AL915" s="101"/>
      <c r="AM915" s="104">
        <f t="shared" si="123"/>
        <v>0</v>
      </c>
      <c r="BB915" s="101"/>
    </row>
    <row r="916" spans="1:54" ht="15" hidden="1" customHeight="1" x14ac:dyDescent="0.3">
      <c r="A916" s="96" t="str">
        <f t="shared" si="120"/>
        <v/>
      </c>
      <c r="B916" s="96" t="str">
        <f t="shared" si="121"/>
        <v/>
      </c>
      <c r="C916" s="96" t="str">
        <f t="shared" si="122"/>
        <v/>
      </c>
      <c r="E916" s="6"/>
      <c r="F916" s="5"/>
      <c r="J916" s="6"/>
      <c r="L916" s="7"/>
      <c r="N916" s="6"/>
      <c r="O916" s="8"/>
      <c r="AF916" s="9"/>
      <c r="AI916" s="101"/>
      <c r="AJ916" s="101"/>
      <c r="AK916" s="101"/>
      <c r="AL916" s="101"/>
      <c r="AM916" s="104">
        <f t="shared" si="123"/>
        <v>0</v>
      </c>
      <c r="BB916" s="101"/>
    </row>
    <row r="917" spans="1:54" ht="15" hidden="1" customHeight="1" x14ac:dyDescent="0.3">
      <c r="A917" s="96" t="str">
        <f t="shared" si="120"/>
        <v/>
      </c>
      <c r="B917" s="96" t="str">
        <f t="shared" si="121"/>
        <v/>
      </c>
      <c r="C917" s="96" t="str">
        <f t="shared" si="122"/>
        <v/>
      </c>
      <c r="E917" s="6"/>
      <c r="F917" s="5"/>
      <c r="J917" s="6"/>
      <c r="L917" s="7"/>
      <c r="N917" s="6"/>
      <c r="O917" s="8"/>
      <c r="AF917" s="9"/>
      <c r="AI917" s="101"/>
      <c r="AJ917" s="101"/>
      <c r="AK917" s="101"/>
      <c r="AL917" s="101"/>
      <c r="AM917" s="104">
        <f t="shared" si="123"/>
        <v>0</v>
      </c>
      <c r="BB917" s="101"/>
    </row>
    <row r="918" spans="1:54" ht="15" hidden="1" customHeight="1" x14ac:dyDescent="0.3">
      <c r="A918" s="96" t="str">
        <f t="shared" si="120"/>
        <v/>
      </c>
      <c r="B918" s="96" t="str">
        <f t="shared" si="121"/>
        <v/>
      </c>
      <c r="C918" s="96" t="str">
        <f t="shared" si="122"/>
        <v/>
      </c>
      <c r="E918" s="6"/>
      <c r="F918" s="5"/>
      <c r="J918" s="6"/>
      <c r="L918" s="7"/>
      <c r="N918" s="6"/>
      <c r="O918" s="8"/>
      <c r="AF918" s="9"/>
      <c r="AI918" s="101"/>
      <c r="AJ918" s="101"/>
      <c r="AK918" s="101"/>
      <c r="AL918" s="101"/>
      <c r="AM918" s="104">
        <f t="shared" si="123"/>
        <v>0</v>
      </c>
      <c r="BB918" s="101"/>
    </row>
    <row r="919" spans="1:54" ht="15" hidden="1" customHeight="1" x14ac:dyDescent="0.3">
      <c r="A919" s="96" t="str">
        <f t="shared" si="120"/>
        <v/>
      </c>
      <c r="B919" s="96" t="str">
        <f t="shared" si="121"/>
        <v/>
      </c>
      <c r="C919" s="96" t="str">
        <f t="shared" si="122"/>
        <v/>
      </c>
      <c r="E919" s="6"/>
      <c r="F919" s="5"/>
      <c r="J919" s="6"/>
      <c r="L919" s="7"/>
      <c r="N919" s="6"/>
      <c r="O919" s="8"/>
      <c r="AF919" s="9"/>
      <c r="AI919" s="101"/>
      <c r="AJ919" s="101"/>
      <c r="AK919" s="101"/>
      <c r="AL919" s="101"/>
      <c r="AM919" s="104">
        <f t="shared" si="123"/>
        <v>0</v>
      </c>
      <c r="BB919" s="101"/>
    </row>
    <row r="920" spans="1:54" ht="15" hidden="1" customHeight="1" x14ac:dyDescent="0.3">
      <c r="A920" s="96" t="str">
        <f t="shared" si="120"/>
        <v/>
      </c>
      <c r="B920" s="96" t="str">
        <f t="shared" si="121"/>
        <v/>
      </c>
      <c r="C920" s="96" t="str">
        <f t="shared" si="122"/>
        <v/>
      </c>
      <c r="E920" s="6"/>
      <c r="F920" s="5"/>
      <c r="J920" s="6"/>
      <c r="L920" s="7"/>
      <c r="N920" s="6"/>
      <c r="O920" s="8"/>
      <c r="AF920" s="9"/>
      <c r="AI920" s="101"/>
      <c r="AJ920" s="101"/>
      <c r="AK920" s="101"/>
      <c r="AL920" s="101"/>
      <c r="AM920" s="104">
        <f t="shared" si="123"/>
        <v>0</v>
      </c>
      <c r="BB920" s="101"/>
    </row>
    <row r="921" spans="1:54" ht="15" hidden="1" customHeight="1" x14ac:dyDescent="0.3">
      <c r="A921" s="96" t="str">
        <f t="shared" si="120"/>
        <v/>
      </c>
      <c r="B921" s="96" t="str">
        <f t="shared" si="121"/>
        <v/>
      </c>
      <c r="C921" s="96" t="str">
        <f t="shared" si="122"/>
        <v/>
      </c>
      <c r="E921" s="6"/>
      <c r="F921" s="5"/>
      <c r="J921" s="6"/>
      <c r="L921" s="7"/>
      <c r="N921" s="6"/>
      <c r="O921" s="8"/>
      <c r="AF921" s="9"/>
      <c r="AI921" s="101"/>
      <c r="AJ921" s="101"/>
      <c r="AK921" s="101"/>
      <c r="AL921" s="101"/>
      <c r="AM921" s="104">
        <f t="shared" si="123"/>
        <v>0</v>
      </c>
      <c r="BB921" s="101"/>
    </row>
    <row r="922" spans="1:54" ht="15" hidden="1" customHeight="1" x14ac:dyDescent="0.3">
      <c r="A922" s="96" t="str">
        <f t="shared" si="120"/>
        <v/>
      </c>
      <c r="B922" s="96" t="str">
        <f t="shared" si="121"/>
        <v/>
      </c>
      <c r="C922" s="96" t="str">
        <f t="shared" si="122"/>
        <v/>
      </c>
      <c r="E922" s="6"/>
      <c r="F922" s="5"/>
      <c r="J922" s="6"/>
      <c r="L922" s="7"/>
      <c r="N922" s="6"/>
      <c r="O922" s="8"/>
      <c r="AF922" s="9"/>
      <c r="AI922" s="101"/>
      <c r="AJ922" s="101"/>
      <c r="AK922" s="101"/>
      <c r="AL922" s="101"/>
      <c r="AM922" s="104">
        <f t="shared" si="123"/>
        <v>0</v>
      </c>
      <c r="BB922" s="101"/>
    </row>
    <row r="923" spans="1:54" ht="15" hidden="1" customHeight="1" x14ac:dyDescent="0.3">
      <c r="A923" s="96" t="str">
        <f t="shared" si="120"/>
        <v/>
      </c>
      <c r="B923" s="96" t="str">
        <f t="shared" si="121"/>
        <v/>
      </c>
      <c r="C923" s="96" t="str">
        <f t="shared" si="122"/>
        <v/>
      </c>
      <c r="E923" s="6"/>
      <c r="F923" s="5"/>
      <c r="J923" s="6"/>
      <c r="L923" s="7"/>
      <c r="N923" s="6"/>
      <c r="O923" s="8"/>
      <c r="AF923" s="9"/>
      <c r="AI923" s="101"/>
      <c r="AJ923" s="101"/>
      <c r="AK923" s="101"/>
      <c r="AL923" s="101"/>
      <c r="AM923" s="104">
        <f t="shared" si="123"/>
        <v>0</v>
      </c>
      <c r="BB923" s="101"/>
    </row>
    <row r="924" spans="1:54" ht="15" hidden="1" customHeight="1" x14ac:dyDescent="0.3">
      <c r="A924" s="96" t="str">
        <f t="shared" si="120"/>
        <v/>
      </c>
      <c r="B924" s="96" t="str">
        <f t="shared" si="121"/>
        <v/>
      </c>
      <c r="C924" s="96" t="str">
        <f t="shared" si="122"/>
        <v/>
      </c>
      <c r="E924" s="6"/>
      <c r="F924" s="5"/>
      <c r="J924" s="6"/>
      <c r="L924" s="7"/>
      <c r="N924" s="6"/>
      <c r="O924" s="8"/>
      <c r="AF924" s="9"/>
      <c r="AI924" s="101"/>
      <c r="AJ924" s="101"/>
      <c r="AK924" s="101"/>
      <c r="AL924" s="101"/>
      <c r="AM924" s="104">
        <f t="shared" si="123"/>
        <v>0</v>
      </c>
      <c r="BB924" s="101"/>
    </row>
    <row r="925" spans="1:54" ht="15" hidden="1" customHeight="1" x14ac:dyDescent="0.3">
      <c r="A925" s="96" t="str">
        <f t="shared" si="120"/>
        <v/>
      </c>
      <c r="B925" s="96" t="str">
        <f t="shared" si="121"/>
        <v/>
      </c>
      <c r="C925" s="96" t="str">
        <f t="shared" si="122"/>
        <v/>
      </c>
      <c r="E925" s="6"/>
      <c r="F925" s="5"/>
      <c r="J925" s="6"/>
      <c r="L925" s="7"/>
      <c r="N925" s="6"/>
      <c r="O925" s="8"/>
      <c r="AF925" s="9"/>
      <c r="AI925" s="101"/>
      <c r="AJ925" s="101"/>
      <c r="AK925" s="101"/>
      <c r="AL925" s="101"/>
      <c r="AM925" s="104">
        <f t="shared" si="123"/>
        <v>0</v>
      </c>
      <c r="BB925" s="101"/>
    </row>
    <row r="926" spans="1:54" ht="15" hidden="1" customHeight="1" x14ac:dyDescent="0.3">
      <c r="A926" s="96" t="str">
        <f t="shared" si="120"/>
        <v/>
      </c>
      <c r="B926" s="96" t="str">
        <f t="shared" si="121"/>
        <v/>
      </c>
      <c r="C926" s="96" t="str">
        <f t="shared" si="122"/>
        <v/>
      </c>
      <c r="E926" s="6"/>
      <c r="F926" s="5"/>
      <c r="J926" s="6"/>
      <c r="L926" s="7"/>
      <c r="N926" s="6"/>
      <c r="O926" s="8"/>
      <c r="AF926" s="9"/>
      <c r="AI926" s="101"/>
      <c r="AJ926" s="101"/>
      <c r="AK926" s="101"/>
      <c r="AL926" s="101"/>
      <c r="AM926" s="104">
        <f t="shared" si="123"/>
        <v>0</v>
      </c>
      <c r="BB926" s="101"/>
    </row>
    <row r="927" spans="1:54" ht="15" hidden="1" customHeight="1" x14ac:dyDescent="0.3">
      <c r="A927" s="96" t="str">
        <f t="shared" si="120"/>
        <v/>
      </c>
      <c r="B927" s="96" t="str">
        <f t="shared" si="121"/>
        <v/>
      </c>
      <c r="C927" s="96" t="str">
        <f t="shared" si="122"/>
        <v/>
      </c>
      <c r="E927" s="6"/>
      <c r="F927" s="5"/>
      <c r="J927" s="6"/>
      <c r="L927" s="7"/>
      <c r="N927" s="6"/>
      <c r="O927" s="8"/>
      <c r="AF927" s="9"/>
      <c r="AI927" s="101"/>
      <c r="AJ927" s="101"/>
      <c r="AK927" s="101"/>
      <c r="AL927" s="101"/>
      <c r="AM927" s="104">
        <f t="shared" si="123"/>
        <v>0</v>
      </c>
      <c r="BB927" s="101"/>
    </row>
    <row r="928" spans="1:54" ht="15" hidden="1" customHeight="1" x14ac:dyDescent="0.3">
      <c r="A928" s="96" t="str">
        <f t="shared" si="120"/>
        <v/>
      </c>
      <c r="B928" s="96" t="str">
        <f t="shared" si="121"/>
        <v/>
      </c>
      <c r="C928" s="96" t="str">
        <f t="shared" si="122"/>
        <v/>
      </c>
      <c r="E928" s="6"/>
      <c r="F928" s="5"/>
      <c r="J928" s="6"/>
      <c r="L928" s="7"/>
      <c r="N928" s="6"/>
      <c r="O928" s="8"/>
      <c r="AF928" s="9"/>
      <c r="AI928" s="101"/>
      <c r="AJ928" s="101"/>
      <c r="AK928" s="101"/>
      <c r="AL928" s="101"/>
      <c r="AM928" s="104">
        <f t="shared" si="123"/>
        <v>0</v>
      </c>
      <c r="BB928" s="101"/>
    </row>
    <row r="929" spans="1:54" ht="15" hidden="1" customHeight="1" x14ac:dyDescent="0.3">
      <c r="A929" s="96" t="str">
        <f t="shared" si="120"/>
        <v/>
      </c>
      <c r="B929" s="96" t="str">
        <f t="shared" si="121"/>
        <v/>
      </c>
      <c r="C929" s="96" t="str">
        <f t="shared" si="122"/>
        <v/>
      </c>
      <c r="E929" s="6"/>
      <c r="F929" s="5"/>
      <c r="J929" s="6"/>
      <c r="L929" s="7"/>
      <c r="N929" s="6"/>
      <c r="O929" s="8"/>
      <c r="AF929" s="9"/>
      <c r="AI929" s="101"/>
      <c r="AJ929" s="101"/>
      <c r="AK929" s="101"/>
      <c r="AL929" s="101"/>
      <c r="AM929" s="104">
        <f t="shared" si="123"/>
        <v>0</v>
      </c>
      <c r="BB929" s="101"/>
    </row>
    <row r="930" spans="1:54" ht="15" hidden="1" customHeight="1" x14ac:dyDescent="0.3">
      <c r="A930" s="96" t="str">
        <f t="shared" si="120"/>
        <v/>
      </c>
      <c r="B930" s="96" t="str">
        <f t="shared" si="121"/>
        <v/>
      </c>
      <c r="C930" s="96" t="str">
        <f t="shared" si="122"/>
        <v/>
      </c>
      <c r="E930" s="6"/>
      <c r="F930" s="5"/>
      <c r="J930" s="6"/>
      <c r="L930" s="7"/>
      <c r="N930" s="6"/>
      <c r="O930" s="8"/>
      <c r="AF930" s="9"/>
      <c r="AI930" s="101"/>
      <c r="AJ930" s="101"/>
      <c r="AK930" s="101"/>
      <c r="AL930" s="101"/>
      <c r="AM930" s="104">
        <f t="shared" si="123"/>
        <v>0</v>
      </c>
      <c r="BB930" s="101"/>
    </row>
    <row r="931" spans="1:54" ht="15" hidden="1" customHeight="1" x14ac:dyDescent="0.3">
      <c r="A931" s="96" t="str">
        <f t="shared" si="120"/>
        <v/>
      </c>
      <c r="B931" s="96" t="str">
        <f t="shared" si="121"/>
        <v/>
      </c>
      <c r="C931" s="96" t="str">
        <f t="shared" si="122"/>
        <v/>
      </c>
      <c r="E931" s="6"/>
      <c r="F931" s="5"/>
      <c r="J931" s="6"/>
      <c r="L931" s="7"/>
      <c r="N931" s="6"/>
      <c r="O931" s="8"/>
      <c r="AF931" s="9"/>
      <c r="AI931" s="101"/>
      <c r="AJ931" s="101"/>
      <c r="AK931" s="101"/>
      <c r="AL931" s="101"/>
      <c r="AM931" s="104">
        <f t="shared" si="123"/>
        <v>0</v>
      </c>
      <c r="BB931" s="101"/>
    </row>
    <row r="932" spans="1:54" ht="15" hidden="1" customHeight="1" x14ac:dyDescent="0.3">
      <c r="A932" s="96" t="str">
        <f t="shared" si="120"/>
        <v/>
      </c>
      <c r="B932" s="96" t="str">
        <f t="shared" si="121"/>
        <v/>
      </c>
      <c r="C932" s="96" t="str">
        <f t="shared" si="122"/>
        <v/>
      </c>
      <c r="E932" s="6"/>
      <c r="F932" s="5"/>
      <c r="J932" s="6"/>
      <c r="L932" s="7"/>
      <c r="N932" s="6"/>
      <c r="O932" s="8"/>
      <c r="AF932" s="9"/>
      <c r="AI932" s="101"/>
      <c r="AJ932" s="101"/>
      <c r="AK932" s="101"/>
      <c r="AL932" s="101"/>
      <c r="AM932" s="104">
        <f t="shared" si="123"/>
        <v>0</v>
      </c>
      <c r="BB932" s="101"/>
    </row>
    <row r="933" spans="1:54" ht="15" hidden="1" customHeight="1" x14ac:dyDescent="0.3">
      <c r="A933" s="96" t="str">
        <f t="shared" si="120"/>
        <v/>
      </c>
      <c r="B933" s="96" t="str">
        <f t="shared" si="121"/>
        <v/>
      </c>
      <c r="C933" s="96" t="str">
        <f t="shared" si="122"/>
        <v/>
      </c>
      <c r="E933" s="6"/>
      <c r="F933" s="5"/>
      <c r="J933" s="6"/>
      <c r="L933" s="7"/>
      <c r="N933" s="6"/>
      <c r="O933" s="8"/>
      <c r="AF933" s="9"/>
      <c r="AI933" s="101"/>
      <c r="AJ933" s="101"/>
      <c r="AK933" s="101"/>
      <c r="AL933" s="101"/>
      <c r="AM933" s="104">
        <f t="shared" si="123"/>
        <v>0</v>
      </c>
      <c r="BB933" s="101"/>
    </row>
    <row r="934" spans="1:54" ht="15" hidden="1" customHeight="1" x14ac:dyDescent="0.3">
      <c r="A934" s="96" t="str">
        <f t="shared" si="120"/>
        <v/>
      </c>
      <c r="B934" s="96" t="str">
        <f t="shared" si="121"/>
        <v/>
      </c>
      <c r="C934" s="96" t="str">
        <f t="shared" si="122"/>
        <v/>
      </c>
      <c r="E934" s="6"/>
      <c r="F934" s="5"/>
      <c r="J934" s="6"/>
      <c r="L934" s="7"/>
      <c r="N934" s="6"/>
      <c r="O934" s="8"/>
      <c r="AF934" s="9"/>
      <c r="AI934" s="101"/>
      <c r="AJ934" s="101"/>
      <c r="AK934" s="101"/>
      <c r="AL934" s="101"/>
      <c r="AM934" s="104">
        <f t="shared" si="123"/>
        <v>0</v>
      </c>
      <c r="BB934" s="101"/>
    </row>
    <row r="935" spans="1:54" ht="15" hidden="1" customHeight="1" x14ac:dyDescent="0.3">
      <c r="A935" s="96" t="str">
        <f t="shared" si="120"/>
        <v/>
      </c>
      <c r="B935" s="96" t="str">
        <f t="shared" si="121"/>
        <v/>
      </c>
      <c r="C935" s="96" t="str">
        <f t="shared" si="122"/>
        <v/>
      </c>
      <c r="E935" s="6"/>
      <c r="F935" s="5"/>
      <c r="J935" s="6"/>
      <c r="L935" s="7"/>
      <c r="N935" s="6"/>
      <c r="O935" s="8"/>
      <c r="AF935" s="9"/>
      <c r="AI935" s="101"/>
      <c r="AJ935" s="101"/>
      <c r="AK935" s="101"/>
      <c r="AL935" s="101"/>
      <c r="AM935" s="104">
        <f t="shared" si="123"/>
        <v>0</v>
      </c>
      <c r="BB935" s="101"/>
    </row>
    <row r="936" spans="1:54" ht="15" hidden="1" customHeight="1" x14ac:dyDescent="0.3">
      <c r="A936" s="96" t="str">
        <f t="shared" si="120"/>
        <v/>
      </c>
      <c r="B936" s="96" t="str">
        <f t="shared" si="121"/>
        <v/>
      </c>
      <c r="C936" s="96" t="str">
        <f t="shared" si="122"/>
        <v/>
      </c>
      <c r="E936" s="6"/>
      <c r="F936" s="5"/>
      <c r="J936" s="6"/>
      <c r="L936" s="7"/>
      <c r="N936" s="6"/>
      <c r="O936" s="8"/>
      <c r="AF936" s="9"/>
      <c r="AI936" s="101"/>
      <c r="AJ936" s="101"/>
      <c r="AK936" s="101"/>
      <c r="AL936" s="101"/>
      <c r="AM936" s="104">
        <f t="shared" si="123"/>
        <v>0</v>
      </c>
      <c r="BB936" s="101"/>
    </row>
    <row r="937" spans="1:54" ht="15" hidden="1" customHeight="1" x14ac:dyDescent="0.3">
      <c r="A937" s="96" t="str">
        <f t="shared" si="120"/>
        <v/>
      </c>
      <c r="B937" s="96" t="str">
        <f t="shared" si="121"/>
        <v/>
      </c>
      <c r="C937" s="96" t="str">
        <f t="shared" si="122"/>
        <v/>
      </c>
      <c r="E937" s="6"/>
      <c r="F937" s="5"/>
      <c r="J937" s="6"/>
      <c r="L937" s="7"/>
      <c r="N937" s="6"/>
      <c r="O937" s="8"/>
      <c r="AF937" s="9"/>
      <c r="AI937" s="101"/>
      <c r="AJ937" s="101"/>
      <c r="AK937" s="101"/>
      <c r="AL937" s="101"/>
      <c r="AM937" s="104">
        <f t="shared" si="123"/>
        <v>0</v>
      </c>
      <c r="BB937" s="101"/>
    </row>
    <row r="938" spans="1:54" ht="15" hidden="1" customHeight="1" x14ac:dyDescent="0.3">
      <c r="A938" s="96" t="str">
        <f t="shared" si="120"/>
        <v/>
      </c>
      <c r="B938" s="96" t="str">
        <f t="shared" si="121"/>
        <v/>
      </c>
      <c r="C938" s="96" t="str">
        <f t="shared" si="122"/>
        <v/>
      </c>
      <c r="E938" s="6"/>
      <c r="F938" s="5"/>
      <c r="J938" s="6"/>
      <c r="L938" s="7"/>
      <c r="N938" s="6"/>
      <c r="O938" s="8"/>
      <c r="AF938" s="9"/>
      <c r="AI938" s="101"/>
      <c r="AJ938" s="101"/>
      <c r="AK938" s="101"/>
      <c r="AL938" s="101"/>
      <c r="AM938" s="104">
        <f t="shared" si="123"/>
        <v>0</v>
      </c>
      <c r="BB938" s="101"/>
    </row>
    <row r="939" spans="1:54" ht="15" hidden="1" customHeight="1" x14ac:dyDescent="0.3">
      <c r="A939" s="96" t="str">
        <f t="shared" si="120"/>
        <v/>
      </c>
      <c r="B939" s="96" t="str">
        <f t="shared" si="121"/>
        <v/>
      </c>
      <c r="C939" s="96" t="str">
        <f t="shared" si="122"/>
        <v/>
      </c>
      <c r="E939" s="6"/>
      <c r="F939" s="5"/>
      <c r="J939" s="6"/>
      <c r="L939" s="7"/>
      <c r="N939" s="6"/>
      <c r="O939" s="8"/>
      <c r="AF939" s="9"/>
      <c r="AI939" s="101"/>
      <c r="AJ939" s="101"/>
      <c r="AK939" s="101"/>
      <c r="AL939" s="101"/>
      <c r="AM939" s="104">
        <f t="shared" si="123"/>
        <v>0</v>
      </c>
      <c r="BB939" s="101"/>
    </row>
    <row r="940" spans="1:54" ht="15" hidden="1" customHeight="1" x14ac:dyDescent="0.3">
      <c r="A940" s="96" t="str">
        <f t="shared" si="120"/>
        <v/>
      </c>
      <c r="B940" s="96" t="str">
        <f t="shared" si="121"/>
        <v/>
      </c>
      <c r="C940" s="96" t="str">
        <f t="shared" si="122"/>
        <v/>
      </c>
      <c r="E940" s="6"/>
      <c r="F940" s="5"/>
      <c r="J940" s="6"/>
      <c r="L940" s="7"/>
      <c r="N940" s="6"/>
      <c r="O940" s="8"/>
      <c r="AF940" s="9"/>
      <c r="AI940" s="101"/>
      <c r="AJ940" s="101"/>
      <c r="AK940" s="101"/>
      <c r="AL940" s="101"/>
      <c r="AM940" s="104">
        <f t="shared" si="123"/>
        <v>0</v>
      </c>
      <c r="BB940" s="101"/>
    </row>
    <row r="941" spans="1:54" ht="15" hidden="1" customHeight="1" x14ac:dyDescent="0.3">
      <c r="A941" s="96" t="str">
        <f t="shared" si="120"/>
        <v/>
      </c>
      <c r="B941" s="96" t="str">
        <f t="shared" si="121"/>
        <v/>
      </c>
      <c r="C941" s="96" t="str">
        <f t="shared" si="122"/>
        <v/>
      </c>
      <c r="E941" s="6"/>
      <c r="F941" s="5"/>
      <c r="J941" s="6"/>
      <c r="L941" s="7"/>
      <c r="N941" s="6"/>
      <c r="O941" s="8"/>
      <c r="AF941" s="9"/>
      <c r="AI941" s="101"/>
      <c r="AJ941" s="101"/>
      <c r="AK941" s="101"/>
      <c r="AL941" s="101"/>
      <c r="AM941" s="104">
        <f t="shared" si="123"/>
        <v>0</v>
      </c>
      <c r="BB941" s="101"/>
    </row>
    <row r="942" spans="1:54" ht="15" hidden="1" customHeight="1" x14ac:dyDescent="0.3">
      <c r="A942" s="96" t="str">
        <f t="shared" si="120"/>
        <v/>
      </c>
      <c r="B942" s="96" t="str">
        <f t="shared" si="121"/>
        <v/>
      </c>
      <c r="C942" s="96" t="str">
        <f t="shared" si="122"/>
        <v/>
      </c>
      <c r="E942" s="6"/>
      <c r="F942" s="5"/>
      <c r="J942" s="6"/>
      <c r="L942" s="7"/>
      <c r="N942" s="6"/>
      <c r="O942" s="8"/>
      <c r="AF942" s="9"/>
      <c r="AI942" s="101"/>
      <c r="AJ942" s="101"/>
      <c r="AK942" s="101"/>
      <c r="AL942" s="101"/>
      <c r="AM942" s="104">
        <f t="shared" si="123"/>
        <v>0</v>
      </c>
      <c r="BB942" s="101"/>
    </row>
    <row r="943" spans="1:54" ht="15" hidden="1" customHeight="1" x14ac:dyDescent="0.3">
      <c r="A943" s="96" t="str">
        <f t="shared" si="120"/>
        <v/>
      </c>
      <c r="B943" s="96" t="str">
        <f t="shared" si="121"/>
        <v/>
      </c>
      <c r="C943" s="96" t="str">
        <f t="shared" si="122"/>
        <v/>
      </c>
      <c r="E943" s="6"/>
      <c r="F943" s="5"/>
      <c r="J943" s="6"/>
      <c r="L943" s="7"/>
      <c r="N943" s="6"/>
      <c r="O943" s="8"/>
      <c r="AF943" s="9"/>
      <c r="AI943" s="101"/>
      <c r="AJ943" s="101"/>
      <c r="AK943" s="101"/>
      <c r="AL943" s="101"/>
      <c r="AM943" s="104">
        <f t="shared" si="123"/>
        <v>0</v>
      </c>
      <c r="BB943" s="101"/>
    </row>
    <row r="944" spans="1:54" ht="15" hidden="1" customHeight="1" x14ac:dyDescent="0.3">
      <c r="A944" s="96" t="str">
        <f t="shared" si="120"/>
        <v/>
      </c>
      <c r="B944" s="96" t="str">
        <f t="shared" si="121"/>
        <v/>
      </c>
      <c r="C944" s="96" t="str">
        <f t="shared" si="122"/>
        <v/>
      </c>
      <c r="E944" s="6"/>
      <c r="F944" s="5"/>
      <c r="J944" s="6"/>
      <c r="L944" s="7"/>
      <c r="N944" s="6"/>
      <c r="O944" s="8"/>
      <c r="AF944" s="9"/>
      <c r="AI944" s="101"/>
      <c r="AJ944" s="101"/>
      <c r="AK944" s="101"/>
      <c r="AL944" s="101"/>
      <c r="AM944" s="104">
        <f t="shared" si="123"/>
        <v>0</v>
      </c>
      <c r="BB944" s="101"/>
    </row>
    <row r="945" spans="1:54" ht="15" hidden="1" customHeight="1" x14ac:dyDescent="0.3">
      <c r="A945" s="96" t="str">
        <f t="shared" si="120"/>
        <v/>
      </c>
      <c r="B945" s="96" t="str">
        <f t="shared" si="121"/>
        <v/>
      </c>
      <c r="C945" s="96" t="str">
        <f t="shared" si="122"/>
        <v/>
      </c>
      <c r="E945" s="6"/>
      <c r="F945" s="5"/>
      <c r="J945" s="6"/>
      <c r="L945" s="7"/>
      <c r="N945" s="6"/>
      <c r="O945" s="8"/>
      <c r="AF945" s="9"/>
      <c r="AI945" s="101"/>
      <c r="AJ945" s="101"/>
      <c r="AK945" s="101"/>
      <c r="AL945" s="101"/>
      <c r="AM945" s="104">
        <f t="shared" si="123"/>
        <v>0</v>
      </c>
      <c r="BB945" s="101"/>
    </row>
    <row r="946" spans="1:54" ht="15" hidden="1" customHeight="1" x14ac:dyDescent="0.3">
      <c r="A946" s="96" t="str">
        <f t="shared" si="120"/>
        <v/>
      </c>
      <c r="B946" s="96" t="str">
        <f t="shared" si="121"/>
        <v/>
      </c>
      <c r="C946" s="96" t="str">
        <f t="shared" si="122"/>
        <v/>
      </c>
      <c r="E946" s="6"/>
      <c r="F946" s="5"/>
      <c r="J946" s="6"/>
      <c r="L946" s="7"/>
      <c r="N946" s="6"/>
      <c r="O946" s="8"/>
      <c r="AF946" s="9"/>
      <c r="AI946" s="101"/>
      <c r="AJ946" s="101"/>
      <c r="AK946" s="101"/>
      <c r="AL946" s="101"/>
      <c r="AM946" s="104">
        <f t="shared" si="123"/>
        <v>0</v>
      </c>
      <c r="BB946" s="101"/>
    </row>
    <row r="947" spans="1:54" ht="15" hidden="1" customHeight="1" x14ac:dyDescent="0.3">
      <c r="A947" s="96" t="str">
        <f t="shared" si="120"/>
        <v/>
      </c>
      <c r="B947" s="96" t="str">
        <f t="shared" si="121"/>
        <v/>
      </c>
      <c r="C947" s="96" t="str">
        <f t="shared" si="122"/>
        <v/>
      </c>
      <c r="E947" s="6"/>
      <c r="F947" s="5"/>
      <c r="J947" s="6"/>
      <c r="L947" s="7"/>
      <c r="N947" s="6"/>
      <c r="O947" s="8"/>
      <c r="AF947" s="9"/>
      <c r="AI947" s="101"/>
      <c r="AJ947" s="101"/>
      <c r="AK947" s="101"/>
      <c r="AL947" s="101"/>
      <c r="AM947" s="104">
        <f t="shared" si="123"/>
        <v>0</v>
      </c>
      <c r="BB947" s="101"/>
    </row>
    <row r="948" spans="1:54" ht="15" hidden="1" customHeight="1" x14ac:dyDescent="0.3">
      <c r="A948" s="96" t="str">
        <f t="shared" si="120"/>
        <v/>
      </c>
      <c r="B948" s="96" t="str">
        <f t="shared" si="121"/>
        <v/>
      </c>
      <c r="C948" s="96" t="str">
        <f t="shared" si="122"/>
        <v/>
      </c>
      <c r="E948" s="6"/>
      <c r="F948" s="5"/>
      <c r="J948" s="6"/>
      <c r="L948" s="7"/>
      <c r="N948" s="6"/>
      <c r="O948" s="8"/>
      <c r="AF948" s="9"/>
      <c r="AI948" s="101"/>
      <c r="AJ948" s="101"/>
      <c r="AK948" s="101"/>
      <c r="AL948" s="101"/>
      <c r="AM948" s="104">
        <f t="shared" si="123"/>
        <v>0</v>
      </c>
      <c r="BB948" s="101"/>
    </row>
    <row r="949" spans="1:54" ht="15" hidden="1" customHeight="1" x14ac:dyDescent="0.3">
      <c r="A949" s="96" t="str">
        <f t="shared" si="120"/>
        <v/>
      </c>
      <c r="B949" s="96" t="str">
        <f t="shared" si="121"/>
        <v/>
      </c>
      <c r="C949" s="96" t="str">
        <f t="shared" si="122"/>
        <v/>
      </c>
      <c r="E949" s="6"/>
      <c r="F949" s="5"/>
      <c r="J949" s="6"/>
      <c r="L949" s="7"/>
      <c r="N949" s="6"/>
      <c r="O949" s="8"/>
      <c r="AF949" s="9"/>
      <c r="AI949" s="101"/>
      <c r="AJ949" s="101"/>
      <c r="AK949" s="101"/>
      <c r="AL949" s="101"/>
      <c r="AM949" s="104">
        <f t="shared" si="123"/>
        <v>0</v>
      </c>
      <c r="BB949" s="101"/>
    </row>
    <row r="950" spans="1:54" ht="15" hidden="1" customHeight="1" x14ac:dyDescent="0.3">
      <c r="A950" s="96" t="str">
        <f t="shared" si="120"/>
        <v/>
      </c>
      <c r="B950" s="96" t="str">
        <f t="shared" si="121"/>
        <v/>
      </c>
      <c r="C950" s="96" t="str">
        <f t="shared" si="122"/>
        <v/>
      </c>
      <c r="E950" s="6"/>
      <c r="F950" s="5"/>
      <c r="J950" s="6"/>
      <c r="L950" s="7"/>
      <c r="N950" s="6"/>
      <c r="O950" s="8"/>
      <c r="AF950" s="9"/>
      <c r="AI950" s="101"/>
      <c r="AJ950" s="101"/>
      <c r="AK950" s="101"/>
      <c r="AL950" s="101"/>
      <c r="AM950" s="104">
        <f t="shared" si="123"/>
        <v>0</v>
      </c>
      <c r="BB950" s="101"/>
    </row>
    <row r="951" spans="1:54" ht="15" hidden="1" customHeight="1" x14ac:dyDescent="0.3">
      <c r="A951" s="96" t="str">
        <f t="shared" si="120"/>
        <v/>
      </c>
      <c r="B951" s="96" t="str">
        <f t="shared" si="121"/>
        <v/>
      </c>
      <c r="C951" s="96" t="str">
        <f t="shared" si="122"/>
        <v/>
      </c>
      <c r="E951" s="6"/>
      <c r="F951" s="5"/>
      <c r="J951" s="6"/>
      <c r="L951" s="7"/>
      <c r="N951" s="6"/>
      <c r="O951" s="8"/>
      <c r="AF951" s="9"/>
      <c r="AI951" s="101"/>
      <c r="AJ951" s="101"/>
      <c r="AK951" s="101"/>
      <c r="AL951" s="101"/>
      <c r="AM951" s="104">
        <f t="shared" si="123"/>
        <v>0</v>
      </c>
      <c r="BB951" s="101"/>
    </row>
    <row r="952" spans="1:54" ht="15" hidden="1" customHeight="1" x14ac:dyDescent="0.3">
      <c r="A952" s="96" t="str">
        <f t="shared" si="120"/>
        <v/>
      </c>
      <c r="B952" s="96" t="str">
        <f t="shared" si="121"/>
        <v/>
      </c>
      <c r="C952" s="96" t="str">
        <f t="shared" si="122"/>
        <v/>
      </c>
      <c r="E952" s="6"/>
      <c r="F952" s="5"/>
      <c r="J952" s="6"/>
      <c r="L952" s="7"/>
      <c r="N952" s="6"/>
      <c r="O952" s="8"/>
      <c r="AF952" s="9"/>
      <c r="AI952" s="101"/>
      <c r="AJ952" s="101"/>
      <c r="AK952" s="101"/>
      <c r="AL952" s="101"/>
      <c r="AM952" s="104">
        <f t="shared" si="123"/>
        <v>0</v>
      </c>
      <c r="BB952" s="101"/>
    </row>
    <row r="953" spans="1:54" ht="15" hidden="1" customHeight="1" x14ac:dyDescent="0.3">
      <c r="A953" s="96" t="str">
        <f t="shared" si="120"/>
        <v/>
      </c>
      <c r="B953" s="96" t="str">
        <f t="shared" si="121"/>
        <v/>
      </c>
      <c r="C953" s="96" t="str">
        <f t="shared" si="122"/>
        <v/>
      </c>
      <c r="E953" s="6"/>
      <c r="F953" s="5"/>
      <c r="J953" s="6"/>
      <c r="L953" s="7"/>
      <c r="N953" s="6"/>
      <c r="O953" s="8"/>
      <c r="AF953" s="9"/>
      <c r="AI953" s="101"/>
      <c r="AJ953" s="101"/>
      <c r="AK953" s="101"/>
      <c r="AL953" s="101"/>
      <c r="AM953" s="104">
        <f t="shared" si="123"/>
        <v>0</v>
      </c>
      <c r="BB953" s="101"/>
    </row>
    <row r="954" spans="1:54" ht="15" hidden="1" customHeight="1" x14ac:dyDescent="0.3">
      <c r="A954" s="96" t="str">
        <f t="shared" si="120"/>
        <v/>
      </c>
      <c r="B954" s="96" t="str">
        <f t="shared" si="121"/>
        <v/>
      </c>
      <c r="C954" s="96" t="str">
        <f t="shared" si="122"/>
        <v/>
      </c>
      <c r="E954" s="6"/>
      <c r="F954" s="5"/>
      <c r="J954" s="6"/>
      <c r="L954" s="7"/>
      <c r="N954" s="6"/>
      <c r="O954" s="8"/>
      <c r="AF954" s="9"/>
      <c r="AI954" s="101"/>
      <c r="AJ954" s="101"/>
      <c r="AK954" s="101"/>
      <c r="AL954" s="101"/>
      <c r="AM954" s="104">
        <f t="shared" si="123"/>
        <v>0</v>
      </c>
      <c r="BB954" s="101"/>
    </row>
    <row r="955" spans="1:54" ht="15" hidden="1" customHeight="1" x14ac:dyDescent="0.3">
      <c r="A955" s="96" t="str">
        <f t="shared" si="120"/>
        <v/>
      </c>
      <c r="B955" s="96" t="str">
        <f t="shared" si="121"/>
        <v/>
      </c>
      <c r="C955" s="96" t="str">
        <f t="shared" si="122"/>
        <v/>
      </c>
      <c r="E955" s="6"/>
      <c r="F955" s="5"/>
      <c r="J955" s="6"/>
      <c r="L955" s="7"/>
      <c r="N955" s="6"/>
      <c r="O955" s="8"/>
      <c r="AF955" s="9"/>
      <c r="AI955" s="101"/>
      <c r="AJ955" s="101"/>
      <c r="AK955" s="101"/>
      <c r="AL955" s="101"/>
      <c r="AM955" s="104">
        <f t="shared" si="123"/>
        <v>0</v>
      </c>
      <c r="BB955" s="101"/>
    </row>
    <row r="956" spans="1:54" ht="15" hidden="1" customHeight="1" x14ac:dyDescent="0.3">
      <c r="A956" s="96" t="str">
        <f t="shared" si="120"/>
        <v/>
      </c>
      <c r="B956" s="96" t="str">
        <f t="shared" si="121"/>
        <v/>
      </c>
      <c r="C956" s="96" t="str">
        <f t="shared" si="122"/>
        <v/>
      </c>
      <c r="E956" s="6"/>
      <c r="F956" s="5"/>
      <c r="J956" s="6"/>
      <c r="L956" s="7"/>
      <c r="N956" s="6"/>
      <c r="O956" s="8"/>
      <c r="AF956" s="9"/>
      <c r="AI956" s="101"/>
      <c r="AJ956" s="101"/>
      <c r="AK956" s="101"/>
      <c r="AL956" s="101"/>
      <c r="AM956" s="104">
        <f t="shared" si="123"/>
        <v>0</v>
      </c>
      <c r="BB956" s="101"/>
    </row>
    <row r="957" spans="1:54" ht="15" hidden="1" customHeight="1" x14ac:dyDescent="0.3">
      <c r="A957" s="96" t="str">
        <f t="shared" si="120"/>
        <v/>
      </c>
      <c r="B957" s="96" t="str">
        <f t="shared" si="121"/>
        <v/>
      </c>
      <c r="C957" s="96" t="str">
        <f t="shared" si="122"/>
        <v/>
      </c>
      <c r="E957" s="6"/>
      <c r="F957" s="5"/>
      <c r="J957" s="6"/>
      <c r="L957" s="7"/>
      <c r="N957" s="6"/>
      <c r="O957" s="8"/>
      <c r="AF957" s="9"/>
      <c r="AI957" s="101"/>
      <c r="AJ957" s="101"/>
      <c r="AK957" s="101"/>
      <c r="AL957" s="101"/>
      <c r="AM957" s="104">
        <f t="shared" si="123"/>
        <v>0</v>
      </c>
      <c r="BB957" s="101"/>
    </row>
    <row r="958" spans="1:54" ht="15" hidden="1" customHeight="1" x14ac:dyDescent="0.3">
      <c r="A958" s="96" t="str">
        <f t="shared" si="120"/>
        <v/>
      </c>
      <c r="B958" s="96" t="str">
        <f t="shared" si="121"/>
        <v/>
      </c>
      <c r="C958" s="96" t="str">
        <f t="shared" si="122"/>
        <v/>
      </c>
      <c r="E958" s="6"/>
      <c r="F958" s="5"/>
      <c r="J958" s="6"/>
      <c r="L958" s="7"/>
      <c r="N958" s="6"/>
      <c r="O958" s="8"/>
      <c r="AF958" s="9"/>
      <c r="AI958" s="101"/>
      <c r="AJ958" s="101"/>
      <c r="AK958" s="101"/>
      <c r="AL958" s="101"/>
      <c r="AM958" s="104">
        <f t="shared" si="123"/>
        <v>0</v>
      </c>
      <c r="BB958" s="101"/>
    </row>
    <row r="959" spans="1:54" ht="15" hidden="1" customHeight="1" x14ac:dyDescent="0.3">
      <c r="A959" s="96" t="str">
        <f t="shared" si="120"/>
        <v/>
      </c>
      <c r="B959" s="96" t="str">
        <f t="shared" si="121"/>
        <v/>
      </c>
      <c r="C959" s="96" t="str">
        <f t="shared" si="122"/>
        <v/>
      </c>
      <c r="E959" s="6"/>
      <c r="F959" s="5"/>
      <c r="J959" s="6"/>
      <c r="L959" s="7"/>
      <c r="N959" s="6"/>
      <c r="O959" s="8"/>
      <c r="AF959" s="9"/>
      <c r="AI959" s="101"/>
      <c r="AJ959" s="101"/>
      <c r="AK959" s="101"/>
      <c r="AL959" s="101"/>
      <c r="AM959" s="104">
        <f t="shared" si="123"/>
        <v>0</v>
      </c>
      <c r="BB959" s="101"/>
    </row>
    <row r="960" spans="1:54" ht="15" hidden="1" customHeight="1" x14ac:dyDescent="0.3">
      <c r="A960" s="96" t="str">
        <f t="shared" si="120"/>
        <v/>
      </c>
      <c r="B960" s="96" t="str">
        <f t="shared" si="121"/>
        <v/>
      </c>
      <c r="C960" s="96" t="str">
        <f t="shared" si="122"/>
        <v/>
      </c>
      <c r="E960" s="6"/>
      <c r="F960" s="5"/>
      <c r="J960" s="6"/>
      <c r="L960" s="7"/>
      <c r="N960" s="6"/>
      <c r="O960" s="8"/>
      <c r="AF960" s="9"/>
      <c r="AI960" s="101"/>
      <c r="AJ960" s="101"/>
      <c r="AK960" s="101"/>
      <c r="AL960" s="101"/>
      <c r="AM960" s="104">
        <f t="shared" si="123"/>
        <v>0</v>
      </c>
      <c r="BB960" s="101"/>
    </row>
    <row r="961" spans="1:54" ht="15" hidden="1" customHeight="1" x14ac:dyDescent="0.3">
      <c r="A961" s="96" t="str">
        <f t="shared" si="120"/>
        <v/>
      </c>
      <c r="B961" s="96" t="str">
        <f t="shared" si="121"/>
        <v/>
      </c>
      <c r="C961" s="96" t="str">
        <f t="shared" si="122"/>
        <v/>
      </c>
      <c r="E961" s="6"/>
      <c r="F961" s="5"/>
      <c r="J961" s="6"/>
      <c r="L961" s="7"/>
      <c r="N961" s="6"/>
      <c r="O961" s="8"/>
      <c r="AF961" s="9"/>
      <c r="AI961" s="101"/>
      <c r="AJ961" s="101"/>
      <c r="AK961" s="101"/>
      <c r="AL961" s="101"/>
      <c r="AM961" s="104">
        <f t="shared" si="123"/>
        <v>0</v>
      </c>
      <c r="BB961" s="101"/>
    </row>
    <row r="962" spans="1:54" ht="15" hidden="1" customHeight="1" x14ac:dyDescent="0.3">
      <c r="A962" s="96" t="str">
        <f t="shared" si="120"/>
        <v/>
      </c>
      <c r="B962" s="96" t="str">
        <f t="shared" si="121"/>
        <v/>
      </c>
      <c r="C962" s="96" t="str">
        <f t="shared" si="122"/>
        <v/>
      </c>
      <c r="E962" s="6"/>
      <c r="F962" s="5"/>
      <c r="J962" s="6"/>
      <c r="L962" s="7"/>
      <c r="N962" s="6"/>
      <c r="O962" s="8"/>
      <c r="AF962" s="9"/>
      <c r="AI962" s="101"/>
      <c r="AJ962" s="101"/>
      <c r="AK962" s="101"/>
      <c r="AL962" s="101"/>
      <c r="AM962" s="104">
        <f t="shared" si="123"/>
        <v>0</v>
      </c>
      <c r="BB962" s="101"/>
    </row>
    <row r="963" spans="1:54" ht="15" hidden="1" customHeight="1" x14ac:dyDescent="0.3">
      <c r="A963" s="96" t="str">
        <f t="shared" si="120"/>
        <v/>
      </c>
      <c r="B963" s="96" t="str">
        <f t="shared" si="121"/>
        <v/>
      </c>
      <c r="C963" s="96" t="str">
        <f t="shared" si="122"/>
        <v/>
      </c>
      <c r="E963" s="6"/>
      <c r="F963" s="5"/>
      <c r="J963" s="6"/>
      <c r="L963" s="7"/>
      <c r="N963" s="6"/>
      <c r="O963" s="8"/>
      <c r="AF963" s="9"/>
      <c r="AI963" s="101"/>
      <c r="AJ963" s="101"/>
      <c r="AK963" s="101"/>
      <c r="AL963" s="101"/>
      <c r="AM963" s="104">
        <f t="shared" si="123"/>
        <v>0</v>
      </c>
      <c r="BB963" s="101"/>
    </row>
    <row r="964" spans="1:54" ht="15" hidden="1" customHeight="1" x14ac:dyDescent="0.3">
      <c r="A964" s="96" t="str">
        <f t="shared" si="120"/>
        <v/>
      </c>
      <c r="B964" s="96" t="str">
        <f t="shared" si="121"/>
        <v/>
      </c>
      <c r="C964" s="96" t="str">
        <f t="shared" si="122"/>
        <v/>
      </c>
      <c r="E964" s="6"/>
      <c r="F964" s="5"/>
      <c r="J964" s="6"/>
      <c r="L964" s="7"/>
      <c r="N964" s="6"/>
      <c r="O964" s="8"/>
      <c r="AF964" s="9"/>
      <c r="AI964" s="101"/>
      <c r="AJ964" s="101"/>
      <c r="AK964" s="101"/>
      <c r="AL964" s="101"/>
      <c r="AM964" s="104">
        <f t="shared" si="123"/>
        <v>0</v>
      </c>
      <c r="BB964" s="101"/>
    </row>
    <row r="965" spans="1:54" ht="15" hidden="1" customHeight="1" x14ac:dyDescent="0.3">
      <c r="A965" s="96" t="str">
        <f t="shared" si="120"/>
        <v/>
      </c>
      <c r="B965" s="96" t="str">
        <f t="shared" si="121"/>
        <v/>
      </c>
      <c r="C965" s="96" t="str">
        <f t="shared" si="122"/>
        <v/>
      </c>
      <c r="E965" s="6"/>
      <c r="F965" s="5"/>
      <c r="J965" s="6"/>
      <c r="L965" s="7"/>
      <c r="N965" s="6"/>
      <c r="O965" s="8"/>
      <c r="AF965" s="9"/>
      <c r="AI965" s="101"/>
      <c r="AJ965" s="101"/>
      <c r="AK965" s="101"/>
      <c r="AL965" s="101"/>
      <c r="AM965" s="104">
        <f t="shared" si="123"/>
        <v>0</v>
      </c>
      <c r="BB965" s="101"/>
    </row>
    <row r="966" spans="1:54" ht="15" hidden="1" customHeight="1" x14ac:dyDescent="0.3">
      <c r="A966" s="96" t="str">
        <f t="shared" si="120"/>
        <v/>
      </c>
      <c r="B966" s="96" t="str">
        <f t="shared" si="121"/>
        <v/>
      </c>
      <c r="C966" s="96" t="str">
        <f t="shared" si="122"/>
        <v/>
      </c>
      <c r="E966" s="6"/>
      <c r="F966" s="5"/>
      <c r="J966" s="6"/>
      <c r="L966" s="7"/>
      <c r="N966" s="6"/>
      <c r="O966" s="8"/>
      <c r="AF966" s="9"/>
      <c r="AI966" s="101"/>
      <c r="AJ966" s="101"/>
      <c r="AK966" s="101"/>
      <c r="AL966" s="101"/>
      <c r="AM966" s="104">
        <f t="shared" si="123"/>
        <v>0</v>
      </c>
      <c r="BB966" s="101"/>
    </row>
    <row r="967" spans="1:54" ht="15" hidden="1" customHeight="1" x14ac:dyDescent="0.3">
      <c r="A967" s="96" t="str">
        <f t="shared" si="120"/>
        <v/>
      </c>
      <c r="B967" s="96" t="str">
        <f t="shared" si="121"/>
        <v/>
      </c>
      <c r="C967" s="96" t="str">
        <f t="shared" si="122"/>
        <v/>
      </c>
      <c r="E967" s="6"/>
      <c r="F967" s="5"/>
      <c r="J967" s="6"/>
      <c r="L967" s="7"/>
      <c r="N967" s="6"/>
      <c r="O967" s="8"/>
      <c r="AF967" s="9"/>
      <c r="AI967" s="101"/>
      <c r="AJ967" s="101"/>
      <c r="AK967" s="101"/>
      <c r="AL967" s="101"/>
      <c r="AM967" s="104">
        <f t="shared" si="123"/>
        <v>0</v>
      </c>
      <c r="BB967" s="101"/>
    </row>
    <row r="968" spans="1:54" ht="15" hidden="1" customHeight="1" x14ac:dyDescent="0.3">
      <c r="A968" s="96" t="str">
        <f t="shared" si="120"/>
        <v/>
      </c>
      <c r="B968" s="96" t="str">
        <f t="shared" si="121"/>
        <v/>
      </c>
      <c r="C968" s="96" t="str">
        <f t="shared" si="122"/>
        <v/>
      </c>
      <c r="E968" s="6"/>
      <c r="F968" s="5"/>
      <c r="J968" s="6"/>
      <c r="L968" s="7"/>
      <c r="N968" s="6"/>
      <c r="O968" s="8"/>
      <c r="AF968" s="9"/>
      <c r="AI968" s="101"/>
      <c r="AJ968" s="101"/>
      <c r="AK968" s="101"/>
      <c r="AL968" s="101"/>
      <c r="AM968" s="104">
        <f t="shared" si="123"/>
        <v>0</v>
      </c>
      <c r="BB968" s="101"/>
    </row>
    <row r="969" spans="1:54" ht="15" hidden="1" customHeight="1" x14ac:dyDescent="0.3">
      <c r="A969" s="96" t="str">
        <f t="shared" si="120"/>
        <v/>
      </c>
      <c r="B969" s="96" t="str">
        <f t="shared" si="121"/>
        <v/>
      </c>
      <c r="C969" s="96" t="str">
        <f t="shared" si="122"/>
        <v/>
      </c>
      <c r="E969" s="6"/>
      <c r="F969" s="5"/>
      <c r="J969" s="6"/>
      <c r="L969" s="7"/>
      <c r="N969" s="6"/>
      <c r="O969" s="8"/>
      <c r="AF969" s="9"/>
      <c r="AI969" s="101"/>
      <c r="AJ969" s="101"/>
      <c r="AK969" s="101"/>
      <c r="AL969" s="101"/>
      <c r="AM969" s="104">
        <f t="shared" si="123"/>
        <v>0</v>
      </c>
      <c r="BB969" s="101"/>
    </row>
    <row r="970" spans="1:54" ht="15" hidden="1" customHeight="1" x14ac:dyDescent="0.3">
      <c r="A970" s="96" t="str">
        <f t="shared" si="120"/>
        <v/>
      </c>
      <c r="B970" s="96" t="str">
        <f t="shared" si="121"/>
        <v/>
      </c>
      <c r="C970" s="96" t="str">
        <f t="shared" si="122"/>
        <v/>
      </c>
      <c r="E970" s="6"/>
      <c r="F970" s="5"/>
      <c r="J970" s="6"/>
      <c r="L970" s="7"/>
      <c r="N970" s="6"/>
      <c r="O970" s="8"/>
      <c r="AF970" s="9"/>
      <c r="AI970" s="101"/>
      <c r="AJ970" s="101"/>
      <c r="AK970" s="101"/>
      <c r="AL970" s="101"/>
      <c r="AM970" s="104">
        <f t="shared" si="123"/>
        <v>0</v>
      </c>
      <c r="BB970" s="101"/>
    </row>
    <row r="971" spans="1:54" ht="15" hidden="1" customHeight="1" x14ac:dyDescent="0.3">
      <c r="A971" s="96" t="str">
        <f t="shared" si="120"/>
        <v/>
      </c>
      <c r="B971" s="96" t="str">
        <f t="shared" si="121"/>
        <v/>
      </c>
      <c r="C971" s="96" t="str">
        <f t="shared" si="122"/>
        <v/>
      </c>
      <c r="E971" s="6"/>
      <c r="F971" s="5"/>
      <c r="J971" s="6"/>
      <c r="L971" s="7"/>
      <c r="N971" s="6"/>
      <c r="O971" s="8"/>
      <c r="AF971" s="9"/>
      <c r="AI971" s="101"/>
      <c r="AJ971" s="101"/>
      <c r="AK971" s="101"/>
      <c r="AL971" s="101"/>
      <c r="AM971" s="104">
        <f t="shared" si="123"/>
        <v>0</v>
      </c>
      <c r="BB971" s="101"/>
    </row>
    <row r="972" spans="1:54" ht="15" hidden="1" customHeight="1" x14ac:dyDescent="0.3">
      <c r="A972" s="96" t="str">
        <f t="shared" si="120"/>
        <v/>
      </c>
      <c r="B972" s="96" t="str">
        <f t="shared" si="121"/>
        <v/>
      </c>
      <c r="C972" s="96" t="str">
        <f t="shared" si="122"/>
        <v/>
      </c>
      <c r="E972" s="6"/>
      <c r="F972" s="5"/>
      <c r="J972" s="6"/>
      <c r="L972" s="7"/>
      <c r="N972" s="6"/>
      <c r="O972" s="8"/>
      <c r="AF972" s="9"/>
      <c r="AI972" s="101"/>
      <c r="AJ972" s="101"/>
      <c r="AK972" s="101"/>
      <c r="AL972" s="101"/>
      <c r="AM972" s="104">
        <f t="shared" si="123"/>
        <v>0</v>
      </c>
      <c r="BB972" s="101"/>
    </row>
    <row r="973" spans="1:54" ht="15" hidden="1" customHeight="1" x14ac:dyDescent="0.3">
      <c r="A973" s="96" t="str">
        <f t="shared" si="120"/>
        <v/>
      </c>
      <c r="B973" s="96" t="str">
        <f t="shared" si="121"/>
        <v/>
      </c>
      <c r="C973" s="96" t="str">
        <f t="shared" si="122"/>
        <v/>
      </c>
      <c r="E973" s="6"/>
      <c r="F973" s="5"/>
      <c r="J973" s="6"/>
      <c r="L973" s="7"/>
      <c r="N973" s="6"/>
      <c r="O973" s="8"/>
      <c r="AF973" s="9"/>
      <c r="AI973" s="101"/>
      <c r="AJ973" s="101"/>
      <c r="AK973" s="101"/>
      <c r="AL973" s="101"/>
      <c r="AM973" s="104">
        <f t="shared" si="123"/>
        <v>0</v>
      </c>
      <c r="BB973" s="101"/>
    </row>
    <row r="974" spans="1:54" ht="15" hidden="1" customHeight="1" x14ac:dyDescent="0.3">
      <c r="A974" s="96" t="str">
        <f t="shared" si="120"/>
        <v/>
      </c>
      <c r="B974" s="96" t="str">
        <f t="shared" si="121"/>
        <v/>
      </c>
      <c r="C974" s="96" t="str">
        <f t="shared" si="122"/>
        <v/>
      </c>
      <c r="E974" s="6"/>
      <c r="F974" s="5"/>
      <c r="J974" s="6"/>
      <c r="L974" s="7"/>
      <c r="N974" s="6"/>
      <c r="O974" s="8"/>
      <c r="AF974" s="9"/>
      <c r="AI974" s="101"/>
      <c r="AJ974" s="101"/>
      <c r="AK974" s="101"/>
      <c r="AL974" s="101"/>
      <c r="AM974" s="104">
        <f t="shared" si="123"/>
        <v>0</v>
      </c>
      <c r="BB974" s="101"/>
    </row>
    <row r="975" spans="1:54" ht="15" hidden="1" customHeight="1" x14ac:dyDescent="0.3">
      <c r="A975" s="96" t="str">
        <f t="shared" si="120"/>
        <v/>
      </c>
      <c r="B975" s="96" t="str">
        <f t="shared" si="121"/>
        <v/>
      </c>
      <c r="C975" s="96" t="str">
        <f t="shared" si="122"/>
        <v/>
      </c>
      <c r="E975" s="6"/>
      <c r="F975" s="5"/>
      <c r="J975" s="6"/>
      <c r="L975" s="7"/>
      <c r="N975" s="6"/>
      <c r="O975" s="8"/>
      <c r="AF975" s="9"/>
      <c r="AI975" s="101"/>
      <c r="AJ975" s="101"/>
      <c r="AK975" s="101"/>
      <c r="AL975" s="101"/>
      <c r="AM975" s="104">
        <f t="shared" si="123"/>
        <v>0</v>
      </c>
      <c r="BB975" s="101"/>
    </row>
    <row r="976" spans="1:54" ht="15" hidden="1" customHeight="1" x14ac:dyDescent="0.3">
      <c r="A976" s="96" t="str">
        <f t="shared" ref="A976:A1014" si="124">IF(T976&lt;&gt;"",T976,IF(K976&lt;&gt;"",K976,IF(J976&lt;&gt;"",J976,"")))</f>
        <v/>
      </c>
      <c r="B976" s="96" t="str">
        <f t="shared" ref="B976:B1014" si="125">IF(E976&lt;&gt;"",MONTH(E976),"")</f>
        <v/>
      </c>
      <c r="C976" s="96" t="str">
        <f t="shared" ref="C976:C1014" si="126">IF(E976&lt;&gt;"",YEAR(E976),"")</f>
        <v/>
      </c>
      <c r="E976" s="6"/>
      <c r="F976" s="5"/>
      <c r="J976" s="6"/>
      <c r="L976" s="7"/>
      <c r="N976" s="6"/>
      <c r="O976" s="8"/>
      <c r="AF976" s="9"/>
      <c r="AI976" s="101"/>
      <c r="AJ976" s="101"/>
      <c r="AK976" s="101"/>
      <c r="AL976" s="101"/>
      <c r="AM976" s="104">
        <f t="shared" ref="AM976:AM1014" si="127">SUM(V976:AE976)</f>
        <v>0</v>
      </c>
      <c r="BB976" s="101"/>
    </row>
    <row r="977" spans="1:54" ht="15" hidden="1" customHeight="1" x14ac:dyDescent="0.3">
      <c r="A977" s="96" t="str">
        <f t="shared" si="124"/>
        <v/>
      </c>
      <c r="B977" s="96" t="str">
        <f t="shared" si="125"/>
        <v/>
      </c>
      <c r="C977" s="96" t="str">
        <f t="shared" si="126"/>
        <v/>
      </c>
      <c r="E977" s="6"/>
      <c r="F977" s="5"/>
      <c r="J977" s="6"/>
      <c r="L977" s="7"/>
      <c r="N977" s="6"/>
      <c r="O977" s="8"/>
      <c r="AF977" s="9"/>
      <c r="AI977" s="101"/>
      <c r="AJ977" s="101"/>
      <c r="AK977" s="101"/>
      <c r="AL977" s="101"/>
      <c r="AM977" s="104">
        <f t="shared" si="127"/>
        <v>0</v>
      </c>
      <c r="BB977" s="101"/>
    </row>
    <row r="978" spans="1:54" ht="15" hidden="1" customHeight="1" x14ac:dyDescent="0.3">
      <c r="A978" s="96" t="str">
        <f t="shared" si="124"/>
        <v/>
      </c>
      <c r="B978" s="96" t="str">
        <f t="shared" si="125"/>
        <v/>
      </c>
      <c r="C978" s="96" t="str">
        <f t="shared" si="126"/>
        <v/>
      </c>
      <c r="E978" s="6"/>
      <c r="F978" s="5"/>
      <c r="J978" s="6"/>
      <c r="L978" s="7"/>
      <c r="N978" s="6"/>
      <c r="O978" s="8"/>
      <c r="AF978" s="9"/>
      <c r="AI978" s="101"/>
      <c r="AJ978" s="101"/>
      <c r="AK978" s="101"/>
      <c r="AL978" s="101"/>
      <c r="AM978" s="104">
        <f t="shared" si="127"/>
        <v>0</v>
      </c>
      <c r="BB978" s="101"/>
    </row>
    <row r="979" spans="1:54" ht="15" hidden="1" customHeight="1" x14ac:dyDescent="0.3">
      <c r="A979" s="96" t="str">
        <f t="shared" si="124"/>
        <v/>
      </c>
      <c r="B979" s="96" t="str">
        <f t="shared" si="125"/>
        <v/>
      </c>
      <c r="C979" s="96" t="str">
        <f t="shared" si="126"/>
        <v/>
      </c>
      <c r="E979" s="6"/>
      <c r="F979" s="5"/>
      <c r="J979" s="6"/>
      <c r="L979" s="7"/>
      <c r="N979" s="6"/>
      <c r="O979" s="8"/>
      <c r="AF979" s="9"/>
      <c r="AI979" s="101"/>
      <c r="AJ979" s="101"/>
      <c r="AK979" s="101"/>
      <c r="AL979" s="101"/>
      <c r="AM979" s="104">
        <f t="shared" si="127"/>
        <v>0</v>
      </c>
      <c r="BB979" s="101"/>
    </row>
    <row r="980" spans="1:54" ht="15" hidden="1" customHeight="1" x14ac:dyDescent="0.3">
      <c r="A980" s="96" t="str">
        <f t="shared" si="124"/>
        <v/>
      </c>
      <c r="B980" s="96" t="str">
        <f t="shared" si="125"/>
        <v/>
      </c>
      <c r="C980" s="96" t="str">
        <f t="shared" si="126"/>
        <v/>
      </c>
      <c r="E980" s="6"/>
      <c r="F980" s="5"/>
      <c r="J980" s="6"/>
      <c r="L980" s="7"/>
      <c r="N980" s="6"/>
      <c r="O980" s="8"/>
      <c r="AF980" s="9"/>
      <c r="AI980" s="101"/>
      <c r="AJ980" s="101"/>
      <c r="AK980" s="101"/>
      <c r="AL980" s="101"/>
      <c r="AM980" s="104">
        <f t="shared" si="127"/>
        <v>0</v>
      </c>
      <c r="BB980" s="101"/>
    </row>
    <row r="981" spans="1:54" ht="15" hidden="1" customHeight="1" x14ac:dyDescent="0.3">
      <c r="A981" s="96" t="str">
        <f t="shared" si="124"/>
        <v/>
      </c>
      <c r="B981" s="96" t="str">
        <f t="shared" si="125"/>
        <v/>
      </c>
      <c r="C981" s="96" t="str">
        <f t="shared" si="126"/>
        <v/>
      </c>
      <c r="E981" s="6"/>
      <c r="F981" s="5"/>
      <c r="J981" s="6"/>
      <c r="L981" s="7"/>
      <c r="N981" s="6"/>
      <c r="O981" s="8"/>
      <c r="AF981" s="9"/>
      <c r="AI981" s="101"/>
      <c r="AJ981" s="101"/>
      <c r="AK981" s="101"/>
      <c r="AL981" s="101"/>
      <c r="AM981" s="104">
        <f t="shared" si="127"/>
        <v>0</v>
      </c>
      <c r="BB981" s="101"/>
    </row>
    <row r="982" spans="1:54" ht="15" hidden="1" customHeight="1" x14ac:dyDescent="0.3">
      <c r="A982" s="96" t="str">
        <f t="shared" si="124"/>
        <v/>
      </c>
      <c r="B982" s="96" t="str">
        <f t="shared" si="125"/>
        <v/>
      </c>
      <c r="C982" s="96" t="str">
        <f t="shared" si="126"/>
        <v/>
      </c>
      <c r="E982" s="6"/>
      <c r="F982" s="5"/>
      <c r="J982" s="6"/>
      <c r="L982" s="7"/>
      <c r="N982" s="6"/>
      <c r="O982" s="8"/>
      <c r="AF982" s="9"/>
      <c r="AI982" s="101"/>
      <c r="AJ982" s="101"/>
      <c r="AK982" s="101"/>
      <c r="AL982" s="101"/>
      <c r="AM982" s="104">
        <f t="shared" si="127"/>
        <v>0</v>
      </c>
      <c r="BB982" s="101"/>
    </row>
    <row r="983" spans="1:54" ht="15" hidden="1" customHeight="1" x14ac:dyDescent="0.3">
      <c r="A983" s="96" t="str">
        <f t="shared" si="124"/>
        <v/>
      </c>
      <c r="B983" s="96" t="str">
        <f t="shared" si="125"/>
        <v/>
      </c>
      <c r="C983" s="96" t="str">
        <f t="shared" si="126"/>
        <v/>
      </c>
      <c r="E983" s="6"/>
      <c r="F983" s="5"/>
      <c r="J983" s="6"/>
      <c r="L983" s="7"/>
      <c r="N983" s="6"/>
      <c r="O983" s="8"/>
      <c r="AF983" s="9"/>
      <c r="AI983" s="101"/>
      <c r="AJ983" s="101"/>
      <c r="AK983" s="101"/>
      <c r="AL983" s="101"/>
      <c r="AM983" s="104">
        <f t="shared" si="127"/>
        <v>0</v>
      </c>
      <c r="BB983" s="101"/>
    </row>
    <row r="984" spans="1:54" ht="15" hidden="1" customHeight="1" x14ac:dyDescent="0.3">
      <c r="A984" s="96" t="str">
        <f t="shared" si="124"/>
        <v/>
      </c>
      <c r="B984" s="96" t="str">
        <f t="shared" si="125"/>
        <v/>
      </c>
      <c r="C984" s="96" t="str">
        <f t="shared" si="126"/>
        <v/>
      </c>
      <c r="E984" s="6"/>
      <c r="F984" s="5"/>
      <c r="J984" s="6"/>
      <c r="L984" s="7"/>
      <c r="N984" s="6"/>
      <c r="O984" s="8"/>
      <c r="AF984" s="9"/>
      <c r="AI984" s="101"/>
      <c r="AJ984" s="101"/>
      <c r="AK984" s="101"/>
      <c r="AL984" s="101"/>
      <c r="AM984" s="104">
        <f t="shared" si="127"/>
        <v>0</v>
      </c>
      <c r="BB984" s="101"/>
    </row>
    <row r="985" spans="1:54" ht="15" hidden="1" customHeight="1" x14ac:dyDescent="0.3">
      <c r="A985" s="96" t="str">
        <f t="shared" si="124"/>
        <v/>
      </c>
      <c r="B985" s="96" t="str">
        <f t="shared" si="125"/>
        <v/>
      </c>
      <c r="C985" s="96" t="str">
        <f t="shared" si="126"/>
        <v/>
      </c>
      <c r="E985" s="6"/>
      <c r="F985" s="5"/>
      <c r="J985" s="6"/>
      <c r="L985" s="7"/>
      <c r="N985" s="6"/>
      <c r="O985" s="8"/>
      <c r="AF985" s="9"/>
      <c r="AI985" s="101"/>
      <c r="AJ985" s="101"/>
      <c r="AK985" s="101"/>
      <c r="AL985" s="101"/>
      <c r="AM985" s="104">
        <f t="shared" si="127"/>
        <v>0</v>
      </c>
      <c r="BB985" s="101"/>
    </row>
    <row r="986" spans="1:54" ht="15" hidden="1" customHeight="1" x14ac:dyDescent="0.3">
      <c r="A986" s="96" t="str">
        <f t="shared" si="124"/>
        <v/>
      </c>
      <c r="B986" s="96" t="str">
        <f t="shared" si="125"/>
        <v/>
      </c>
      <c r="C986" s="96" t="str">
        <f t="shared" si="126"/>
        <v/>
      </c>
      <c r="E986" s="6"/>
      <c r="F986" s="5"/>
      <c r="J986" s="6"/>
      <c r="L986" s="7"/>
      <c r="N986" s="6"/>
      <c r="O986" s="8"/>
      <c r="AF986" s="9"/>
      <c r="AI986" s="101"/>
      <c r="AJ986" s="101"/>
      <c r="AK986" s="101"/>
      <c r="AL986" s="101"/>
      <c r="AM986" s="104">
        <f t="shared" si="127"/>
        <v>0</v>
      </c>
      <c r="BB986" s="101"/>
    </row>
    <row r="987" spans="1:54" ht="15" hidden="1" customHeight="1" x14ac:dyDescent="0.3">
      <c r="A987" s="96" t="str">
        <f t="shared" si="124"/>
        <v/>
      </c>
      <c r="B987" s="96" t="str">
        <f t="shared" si="125"/>
        <v/>
      </c>
      <c r="C987" s="96" t="str">
        <f t="shared" si="126"/>
        <v/>
      </c>
      <c r="E987" s="6"/>
      <c r="F987" s="5"/>
      <c r="J987" s="6"/>
      <c r="L987" s="7"/>
      <c r="N987" s="6"/>
      <c r="O987" s="8"/>
      <c r="AF987" s="9"/>
      <c r="AI987" s="101"/>
      <c r="AJ987" s="101"/>
      <c r="AK987" s="101"/>
      <c r="AL987" s="101"/>
      <c r="AM987" s="104">
        <f t="shared" si="127"/>
        <v>0</v>
      </c>
      <c r="BB987" s="101"/>
    </row>
    <row r="988" spans="1:54" ht="15" hidden="1" customHeight="1" x14ac:dyDescent="0.3">
      <c r="A988" s="96" t="str">
        <f t="shared" si="124"/>
        <v/>
      </c>
      <c r="B988" s="96" t="str">
        <f t="shared" si="125"/>
        <v/>
      </c>
      <c r="C988" s="96" t="str">
        <f t="shared" si="126"/>
        <v/>
      </c>
      <c r="E988" s="6"/>
      <c r="F988" s="5"/>
      <c r="J988" s="6"/>
      <c r="L988" s="7"/>
      <c r="N988" s="6"/>
      <c r="O988" s="8"/>
      <c r="AF988" s="9"/>
      <c r="AI988" s="101"/>
      <c r="AJ988" s="101"/>
      <c r="AK988" s="101"/>
      <c r="AL988" s="101"/>
      <c r="AM988" s="104">
        <f t="shared" si="127"/>
        <v>0</v>
      </c>
      <c r="BB988" s="101"/>
    </row>
    <row r="989" spans="1:54" ht="15" hidden="1" customHeight="1" x14ac:dyDescent="0.3">
      <c r="A989" s="96" t="str">
        <f t="shared" si="124"/>
        <v/>
      </c>
      <c r="B989" s="96" t="str">
        <f t="shared" si="125"/>
        <v/>
      </c>
      <c r="C989" s="96" t="str">
        <f t="shared" si="126"/>
        <v/>
      </c>
      <c r="E989" s="6"/>
      <c r="F989" s="5"/>
      <c r="J989" s="6"/>
      <c r="L989" s="7"/>
      <c r="N989" s="6"/>
      <c r="O989" s="8"/>
      <c r="AF989" s="9"/>
      <c r="AI989" s="101"/>
      <c r="AJ989" s="101"/>
      <c r="AK989" s="101"/>
      <c r="AL989" s="101"/>
      <c r="AM989" s="104">
        <f t="shared" si="127"/>
        <v>0</v>
      </c>
      <c r="BB989" s="101"/>
    </row>
    <row r="990" spans="1:54" ht="15" hidden="1" customHeight="1" x14ac:dyDescent="0.3">
      <c r="A990" s="96" t="str">
        <f t="shared" si="124"/>
        <v/>
      </c>
      <c r="B990" s="96" t="str">
        <f t="shared" si="125"/>
        <v/>
      </c>
      <c r="C990" s="96" t="str">
        <f t="shared" si="126"/>
        <v/>
      </c>
      <c r="E990" s="6"/>
      <c r="F990" s="5"/>
      <c r="J990" s="6"/>
      <c r="L990" s="7"/>
      <c r="N990" s="6"/>
      <c r="O990" s="8"/>
      <c r="AF990" s="9"/>
      <c r="AI990" s="101"/>
      <c r="AJ990" s="101"/>
      <c r="AK990" s="101"/>
      <c r="AL990" s="101"/>
      <c r="AM990" s="104">
        <f t="shared" si="127"/>
        <v>0</v>
      </c>
      <c r="BB990" s="101"/>
    </row>
    <row r="991" spans="1:54" ht="15" hidden="1" customHeight="1" x14ac:dyDescent="0.3">
      <c r="A991" s="96" t="str">
        <f t="shared" si="124"/>
        <v/>
      </c>
      <c r="B991" s="96" t="str">
        <f t="shared" si="125"/>
        <v/>
      </c>
      <c r="C991" s="96" t="str">
        <f t="shared" si="126"/>
        <v/>
      </c>
      <c r="E991" s="6"/>
      <c r="F991" s="5"/>
      <c r="J991" s="6"/>
      <c r="L991" s="7"/>
      <c r="N991" s="6"/>
      <c r="O991" s="8"/>
      <c r="AF991" s="9"/>
      <c r="AI991" s="101"/>
      <c r="AJ991" s="101"/>
      <c r="AK991" s="101"/>
      <c r="AL991" s="101"/>
      <c r="AM991" s="104">
        <f t="shared" si="127"/>
        <v>0</v>
      </c>
      <c r="BB991" s="101"/>
    </row>
    <row r="992" spans="1:54" ht="15" hidden="1" customHeight="1" x14ac:dyDescent="0.3">
      <c r="A992" s="96" t="str">
        <f t="shared" si="124"/>
        <v/>
      </c>
      <c r="B992" s="96" t="str">
        <f t="shared" si="125"/>
        <v/>
      </c>
      <c r="C992" s="96" t="str">
        <f t="shared" si="126"/>
        <v/>
      </c>
      <c r="E992" s="6"/>
      <c r="F992" s="5"/>
      <c r="J992" s="6"/>
      <c r="L992" s="7"/>
      <c r="N992" s="6"/>
      <c r="O992" s="8"/>
      <c r="AF992" s="9"/>
      <c r="AI992" s="101"/>
      <c r="AJ992" s="101"/>
      <c r="AK992" s="101"/>
      <c r="AL992" s="101"/>
      <c r="AM992" s="104">
        <f t="shared" si="127"/>
        <v>0</v>
      </c>
      <c r="BB992" s="101"/>
    </row>
    <row r="993" spans="1:54" ht="15" hidden="1" customHeight="1" x14ac:dyDescent="0.3">
      <c r="A993" s="96" t="str">
        <f t="shared" si="124"/>
        <v/>
      </c>
      <c r="B993" s="96" t="str">
        <f t="shared" si="125"/>
        <v/>
      </c>
      <c r="C993" s="96" t="str">
        <f t="shared" si="126"/>
        <v/>
      </c>
      <c r="E993" s="6"/>
      <c r="F993" s="5"/>
      <c r="J993" s="6"/>
      <c r="L993" s="7"/>
      <c r="N993" s="6"/>
      <c r="O993" s="8"/>
      <c r="AF993" s="9"/>
      <c r="AI993" s="101"/>
      <c r="AJ993" s="101"/>
      <c r="AK993" s="101"/>
      <c r="AL993" s="101"/>
      <c r="AM993" s="104">
        <f t="shared" si="127"/>
        <v>0</v>
      </c>
      <c r="BB993" s="101"/>
    </row>
    <row r="994" spans="1:54" ht="15" hidden="1" customHeight="1" x14ac:dyDescent="0.3">
      <c r="A994" s="96" t="str">
        <f t="shared" si="124"/>
        <v/>
      </c>
      <c r="B994" s="96" t="str">
        <f t="shared" si="125"/>
        <v/>
      </c>
      <c r="C994" s="96" t="str">
        <f t="shared" si="126"/>
        <v/>
      </c>
      <c r="E994" s="6"/>
      <c r="F994" s="5"/>
      <c r="J994" s="6"/>
      <c r="L994" s="7"/>
      <c r="N994" s="6"/>
      <c r="O994" s="8"/>
      <c r="AF994" s="9"/>
      <c r="AI994" s="101"/>
      <c r="AJ994" s="101"/>
      <c r="AK994" s="101"/>
      <c r="AL994" s="101"/>
      <c r="AM994" s="104">
        <f t="shared" si="127"/>
        <v>0</v>
      </c>
      <c r="BB994" s="101"/>
    </row>
    <row r="995" spans="1:54" ht="15" hidden="1" customHeight="1" x14ac:dyDescent="0.3">
      <c r="A995" s="96" t="str">
        <f t="shared" si="124"/>
        <v/>
      </c>
      <c r="B995" s="96" t="str">
        <f t="shared" si="125"/>
        <v/>
      </c>
      <c r="C995" s="96" t="str">
        <f t="shared" si="126"/>
        <v/>
      </c>
      <c r="E995" s="6"/>
      <c r="F995" s="5"/>
      <c r="J995" s="6"/>
      <c r="L995" s="7"/>
      <c r="N995" s="6"/>
      <c r="O995" s="8"/>
      <c r="AF995" s="9"/>
      <c r="AI995" s="101"/>
      <c r="AJ995" s="101"/>
      <c r="AK995" s="101"/>
      <c r="AL995" s="101"/>
      <c r="AM995" s="104">
        <f t="shared" si="127"/>
        <v>0</v>
      </c>
      <c r="BB995" s="101"/>
    </row>
    <row r="996" spans="1:54" ht="15" hidden="1" customHeight="1" x14ac:dyDescent="0.3">
      <c r="A996" s="96" t="str">
        <f t="shared" si="124"/>
        <v/>
      </c>
      <c r="B996" s="96" t="str">
        <f t="shared" si="125"/>
        <v/>
      </c>
      <c r="C996" s="96" t="str">
        <f t="shared" si="126"/>
        <v/>
      </c>
      <c r="E996" s="6"/>
      <c r="F996" s="5"/>
      <c r="J996" s="6"/>
      <c r="L996" s="7"/>
      <c r="N996" s="6"/>
      <c r="O996" s="8"/>
      <c r="AF996" s="9"/>
      <c r="AI996" s="101"/>
      <c r="AJ996" s="101"/>
      <c r="AK996" s="101"/>
      <c r="AL996" s="101"/>
      <c r="AM996" s="104">
        <f t="shared" si="127"/>
        <v>0</v>
      </c>
      <c r="BB996" s="101"/>
    </row>
    <row r="997" spans="1:54" ht="15" hidden="1" customHeight="1" x14ac:dyDescent="0.3">
      <c r="A997" s="96" t="str">
        <f t="shared" si="124"/>
        <v/>
      </c>
      <c r="B997" s="96" t="str">
        <f t="shared" si="125"/>
        <v/>
      </c>
      <c r="C997" s="96" t="str">
        <f t="shared" si="126"/>
        <v/>
      </c>
      <c r="E997" s="6"/>
      <c r="F997" s="5"/>
      <c r="J997" s="6"/>
      <c r="L997" s="7"/>
      <c r="N997" s="6"/>
      <c r="O997" s="8"/>
      <c r="AF997" s="9"/>
      <c r="AI997" s="101"/>
      <c r="AJ997" s="101"/>
      <c r="AK997" s="101"/>
      <c r="AL997" s="101"/>
      <c r="AM997" s="104">
        <f t="shared" si="127"/>
        <v>0</v>
      </c>
      <c r="BB997" s="101"/>
    </row>
    <row r="998" spans="1:54" ht="15" hidden="1" customHeight="1" x14ac:dyDescent="0.3">
      <c r="A998" s="96" t="str">
        <f t="shared" si="124"/>
        <v/>
      </c>
      <c r="B998" s="96" t="str">
        <f t="shared" si="125"/>
        <v/>
      </c>
      <c r="C998" s="96" t="str">
        <f t="shared" si="126"/>
        <v/>
      </c>
      <c r="E998" s="6"/>
      <c r="F998" s="5"/>
      <c r="J998" s="6"/>
      <c r="L998" s="7"/>
      <c r="N998" s="6"/>
      <c r="O998" s="8"/>
      <c r="AF998" s="9"/>
      <c r="AI998" s="101"/>
      <c r="AJ998" s="101"/>
      <c r="AK998" s="101"/>
      <c r="AL998" s="101"/>
      <c r="AM998" s="104">
        <f t="shared" si="127"/>
        <v>0</v>
      </c>
      <c r="BB998" s="101"/>
    </row>
    <row r="999" spans="1:54" ht="15" hidden="1" customHeight="1" x14ac:dyDescent="0.3">
      <c r="A999" s="96" t="str">
        <f t="shared" si="124"/>
        <v/>
      </c>
      <c r="B999" s="96" t="str">
        <f t="shared" si="125"/>
        <v/>
      </c>
      <c r="C999" s="96" t="str">
        <f t="shared" si="126"/>
        <v/>
      </c>
      <c r="E999" s="6"/>
      <c r="F999" s="5"/>
      <c r="J999" s="6"/>
      <c r="L999" s="7"/>
      <c r="N999" s="6"/>
      <c r="O999" s="8"/>
      <c r="AF999" s="9"/>
      <c r="AI999" s="101"/>
      <c r="AJ999" s="101"/>
      <c r="AK999" s="101"/>
      <c r="AL999" s="101"/>
      <c r="AM999" s="104">
        <f t="shared" si="127"/>
        <v>0</v>
      </c>
      <c r="BB999" s="101"/>
    </row>
    <row r="1000" spans="1:54" ht="15" hidden="1" customHeight="1" x14ac:dyDescent="0.3">
      <c r="A1000" s="96" t="str">
        <f t="shared" si="124"/>
        <v/>
      </c>
      <c r="B1000" s="96" t="str">
        <f t="shared" si="125"/>
        <v/>
      </c>
      <c r="C1000" s="96" t="str">
        <f t="shared" si="126"/>
        <v/>
      </c>
      <c r="E1000" s="6"/>
      <c r="F1000" s="5"/>
      <c r="J1000" s="6"/>
      <c r="L1000" s="7"/>
      <c r="N1000" s="6"/>
      <c r="O1000" s="8"/>
      <c r="AF1000" s="9"/>
      <c r="AI1000" s="101"/>
      <c r="AJ1000" s="101"/>
      <c r="AK1000" s="101"/>
      <c r="AL1000" s="101"/>
      <c r="AM1000" s="104">
        <f t="shared" si="127"/>
        <v>0</v>
      </c>
      <c r="BB1000" s="101"/>
    </row>
    <row r="1001" spans="1:54" ht="15" hidden="1" customHeight="1" x14ac:dyDescent="0.3">
      <c r="A1001" s="96" t="str">
        <f t="shared" si="124"/>
        <v/>
      </c>
      <c r="B1001" s="96" t="str">
        <f t="shared" si="125"/>
        <v/>
      </c>
      <c r="C1001" s="96" t="str">
        <f t="shared" si="126"/>
        <v/>
      </c>
      <c r="E1001" s="6"/>
      <c r="F1001" s="5"/>
      <c r="J1001" s="6"/>
      <c r="L1001" s="7"/>
      <c r="N1001" s="6"/>
      <c r="O1001" s="8"/>
      <c r="AF1001" s="9"/>
      <c r="AI1001" s="101"/>
      <c r="AJ1001" s="101"/>
      <c r="AK1001" s="101"/>
      <c r="AL1001" s="101"/>
      <c r="AM1001" s="104">
        <f t="shared" si="127"/>
        <v>0</v>
      </c>
      <c r="BB1001" s="101"/>
    </row>
    <row r="1002" spans="1:54" ht="15" hidden="1" customHeight="1" x14ac:dyDescent="0.3">
      <c r="A1002" s="96" t="str">
        <f t="shared" si="124"/>
        <v/>
      </c>
      <c r="B1002" s="96" t="str">
        <f t="shared" si="125"/>
        <v/>
      </c>
      <c r="C1002" s="96" t="str">
        <f t="shared" si="126"/>
        <v/>
      </c>
      <c r="E1002" s="6"/>
      <c r="F1002" s="5"/>
      <c r="J1002" s="6"/>
      <c r="L1002" s="7"/>
      <c r="N1002" s="6"/>
      <c r="O1002" s="8"/>
      <c r="AF1002" s="9"/>
      <c r="AI1002" s="101"/>
      <c r="AJ1002" s="101"/>
      <c r="AK1002" s="101"/>
      <c r="AL1002" s="101"/>
      <c r="AM1002" s="104">
        <f t="shared" si="127"/>
        <v>0</v>
      </c>
      <c r="BB1002" s="101"/>
    </row>
    <row r="1003" spans="1:54" ht="15" hidden="1" customHeight="1" x14ac:dyDescent="0.3">
      <c r="A1003" s="96" t="str">
        <f t="shared" si="124"/>
        <v/>
      </c>
      <c r="B1003" s="96" t="str">
        <f t="shared" si="125"/>
        <v/>
      </c>
      <c r="C1003" s="96" t="str">
        <f t="shared" si="126"/>
        <v/>
      </c>
      <c r="E1003" s="6"/>
      <c r="F1003" s="5"/>
      <c r="J1003" s="6"/>
      <c r="L1003" s="7"/>
      <c r="N1003" s="6"/>
      <c r="O1003" s="8"/>
      <c r="AF1003" s="9"/>
      <c r="AI1003" s="101"/>
      <c r="AJ1003" s="101"/>
      <c r="AK1003" s="101"/>
      <c r="AL1003" s="101"/>
      <c r="AM1003" s="104">
        <f t="shared" si="127"/>
        <v>0</v>
      </c>
      <c r="BB1003" s="101"/>
    </row>
    <row r="1004" spans="1:54" ht="15" hidden="1" customHeight="1" x14ac:dyDescent="0.3">
      <c r="A1004" s="96" t="str">
        <f t="shared" si="124"/>
        <v/>
      </c>
      <c r="B1004" s="96" t="str">
        <f t="shared" si="125"/>
        <v/>
      </c>
      <c r="C1004" s="96" t="str">
        <f t="shared" si="126"/>
        <v/>
      </c>
      <c r="E1004" s="6"/>
      <c r="F1004" s="5"/>
      <c r="J1004" s="6"/>
      <c r="L1004" s="7"/>
      <c r="N1004" s="6"/>
      <c r="O1004" s="8"/>
      <c r="AF1004" s="9"/>
      <c r="AI1004" s="101"/>
      <c r="AJ1004" s="101"/>
      <c r="AK1004" s="101"/>
      <c r="AL1004" s="101"/>
      <c r="AM1004" s="104">
        <f t="shared" si="127"/>
        <v>0</v>
      </c>
      <c r="BB1004" s="101"/>
    </row>
    <row r="1005" spans="1:54" ht="15" hidden="1" customHeight="1" x14ac:dyDescent="0.3">
      <c r="A1005" s="96" t="str">
        <f t="shared" si="124"/>
        <v/>
      </c>
      <c r="B1005" s="96" t="str">
        <f t="shared" si="125"/>
        <v/>
      </c>
      <c r="C1005" s="96" t="str">
        <f t="shared" si="126"/>
        <v/>
      </c>
      <c r="E1005" s="6"/>
      <c r="F1005" s="5"/>
      <c r="J1005" s="6"/>
      <c r="L1005" s="7"/>
      <c r="N1005" s="6"/>
      <c r="O1005" s="8"/>
      <c r="AF1005" s="9"/>
      <c r="AI1005" s="101"/>
      <c r="AJ1005" s="101"/>
      <c r="AK1005" s="101"/>
      <c r="AL1005" s="101"/>
      <c r="AM1005" s="104">
        <f t="shared" si="127"/>
        <v>0</v>
      </c>
      <c r="BB1005" s="101"/>
    </row>
    <row r="1006" spans="1:54" ht="15" hidden="1" customHeight="1" x14ac:dyDescent="0.3">
      <c r="A1006" s="96" t="str">
        <f t="shared" si="124"/>
        <v/>
      </c>
      <c r="B1006" s="96" t="str">
        <f t="shared" si="125"/>
        <v/>
      </c>
      <c r="C1006" s="96" t="str">
        <f t="shared" si="126"/>
        <v/>
      </c>
      <c r="E1006" s="6"/>
      <c r="F1006" s="5"/>
      <c r="J1006" s="6"/>
      <c r="L1006" s="7"/>
      <c r="N1006" s="6"/>
      <c r="O1006" s="8"/>
      <c r="AF1006" s="9"/>
      <c r="AI1006" s="101"/>
      <c r="AJ1006" s="101"/>
      <c r="AK1006" s="101"/>
      <c r="AL1006" s="101"/>
      <c r="AM1006" s="104">
        <f t="shared" si="127"/>
        <v>0</v>
      </c>
      <c r="BB1006" s="101"/>
    </row>
    <row r="1007" spans="1:54" ht="15" hidden="1" customHeight="1" x14ac:dyDescent="0.3">
      <c r="A1007" s="96" t="str">
        <f t="shared" si="124"/>
        <v/>
      </c>
      <c r="B1007" s="96" t="str">
        <f t="shared" si="125"/>
        <v/>
      </c>
      <c r="C1007" s="96" t="str">
        <f t="shared" si="126"/>
        <v/>
      </c>
      <c r="E1007" s="6"/>
      <c r="F1007" s="5"/>
      <c r="J1007" s="6"/>
      <c r="L1007" s="7"/>
      <c r="N1007" s="6"/>
      <c r="O1007" s="8"/>
      <c r="AF1007" s="9"/>
      <c r="AI1007" s="101"/>
      <c r="AJ1007" s="101"/>
      <c r="AK1007" s="101"/>
      <c r="AL1007" s="101"/>
      <c r="AM1007" s="104">
        <f t="shared" si="127"/>
        <v>0</v>
      </c>
      <c r="BB1007" s="101"/>
    </row>
    <row r="1008" spans="1:54" ht="15" hidden="1" customHeight="1" x14ac:dyDescent="0.3">
      <c r="A1008" s="96" t="str">
        <f t="shared" si="124"/>
        <v/>
      </c>
      <c r="B1008" s="96" t="str">
        <f t="shared" si="125"/>
        <v/>
      </c>
      <c r="C1008" s="96" t="str">
        <f t="shared" si="126"/>
        <v/>
      </c>
      <c r="E1008" s="6"/>
      <c r="F1008" s="5"/>
      <c r="J1008" s="6"/>
      <c r="L1008" s="7"/>
      <c r="N1008" s="6"/>
      <c r="O1008" s="8"/>
      <c r="AF1008" s="9"/>
      <c r="AI1008" s="101"/>
      <c r="AJ1008" s="101"/>
      <c r="AK1008" s="101"/>
      <c r="AL1008" s="101"/>
      <c r="AM1008" s="104">
        <f t="shared" si="127"/>
        <v>0</v>
      </c>
      <c r="BB1008" s="101"/>
    </row>
    <row r="1009" spans="1:54" ht="15" hidden="1" customHeight="1" x14ac:dyDescent="0.3">
      <c r="A1009" s="96" t="str">
        <f t="shared" si="124"/>
        <v/>
      </c>
      <c r="B1009" s="96" t="str">
        <f t="shared" si="125"/>
        <v/>
      </c>
      <c r="C1009" s="96" t="str">
        <f t="shared" si="126"/>
        <v/>
      </c>
      <c r="E1009" s="6"/>
      <c r="F1009" s="5"/>
      <c r="J1009" s="6"/>
      <c r="L1009" s="7"/>
      <c r="N1009" s="6"/>
      <c r="O1009" s="8"/>
      <c r="AF1009" s="9"/>
      <c r="AI1009" s="101"/>
      <c r="AJ1009" s="101"/>
      <c r="AK1009" s="101"/>
      <c r="AL1009" s="101"/>
      <c r="AM1009" s="104">
        <f t="shared" si="127"/>
        <v>0</v>
      </c>
      <c r="BB1009" s="101"/>
    </row>
    <row r="1010" spans="1:54" ht="15" hidden="1" customHeight="1" x14ac:dyDescent="0.3">
      <c r="A1010" s="96" t="str">
        <f t="shared" si="124"/>
        <v/>
      </c>
      <c r="B1010" s="96" t="str">
        <f t="shared" si="125"/>
        <v/>
      </c>
      <c r="C1010" s="96" t="str">
        <f t="shared" si="126"/>
        <v/>
      </c>
      <c r="E1010" s="6"/>
      <c r="F1010" s="5"/>
      <c r="J1010" s="6"/>
      <c r="L1010" s="7"/>
      <c r="N1010" s="6"/>
      <c r="O1010" s="8"/>
      <c r="AF1010" s="9"/>
      <c r="AI1010" s="101"/>
      <c r="AJ1010" s="101"/>
      <c r="AK1010" s="101"/>
      <c r="AL1010" s="101"/>
      <c r="AM1010" s="104">
        <f t="shared" si="127"/>
        <v>0</v>
      </c>
      <c r="BB1010" s="101"/>
    </row>
    <row r="1011" spans="1:54" ht="15" hidden="1" customHeight="1" x14ac:dyDescent="0.3">
      <c r="A1011" s="96" t="str">
        <f t="shared" si="124"/>
        <v/>
      </c>
      <c r="B1011" s="96" t="str">
        <f t="shared" si="125"/>
        <v/>
      </c>
      <c r="C1011" s="96" t="str">
        <f t="shared" si="126"/>
        <v/>
      </c>
      <c r="E1011" s="6"/>
      <c r="F1011" s="5"/>
      <c r="J1011" s="6"/>
      <c r="L1011" s="7"/>
      <c r="N1011" s="6"/>
      <c r="O1011" s="8"/>
      <c r="AF1011" s="9"/>
      <c r="AI1011" s="101"/>
      <c r="AJ1011" s="101"/>
      <c r="AK1011" s="101"/>
      <c r="AL1011" s="101"/>
      <c r="AM1011" s="104">
        <f t="shared" si="127"/>
        <v>0</v>
      </c>
      <c r="BB1011" s="101"/>
    </row>
    <row r="1012" spans="1:54" ht="15" hidden="1" customHeight="1" x14ac:dyDescent="0.3">
      <c r="A1012" s="96" t="str">
        <f t="shared" si="124"/>
        <v/>
      </c>
      <c r="B1012" s="96" t="str">
        <f t="shared" si="125"/>
        <v/>
      </c>
      <c r="C1012" s="96" t="str">
        <f t="shared" si="126"/>
        <v/>
      </c>
      <c r="E1012" s="6"/>
      <c r="F1012" s="5"/>
      <c r="J1012" s="6"/>
      <c r="L1012" s="7"/>
      <c r="N1012" s="6"/>
      <c r="O1012" s="8"/>
      <c r="AF1012" s="9"/>
      <c r="AI1012" s="101"/>
      <c r="AJ1012" s="101"/>
      <c r="AK1012" s="101"/>
      <c r="AL1012" s="101"/>
      <c r="AM1012" s="104">
        <f t="shared" si="127"/>
        <v>0</v>
      </c>
      <c r="BB1012" s="101"/>
    </row>
    <row r="1013" spans="1:54" ht="15" hidden="1" customHeight="1" x14ac:dyDescent="0.3">
      <c r="A1013" s="96" t="str">
        <f t="shared" si="124"/>
        <v/>
      </c>
      <c r="B1013" s="96" t="str">
        <f t="shared" si="125"/>
        <v/>
      </c>
      <c r="C1013" s="96" t="str">
        <f t="shared" si="126"/>
        <v/>
      </c>
      <c r="E1013" s="6"/>
      <c r="F1013" s="5"/>
      <c r="J1013" s="6"/>
      <c r="L1013" s="7"/>
      <c r="N1013" s="6"/>
      <c r="O1013" s="8"/>
      <c r="AF1013" s="9"/>
      <c r="AI1013" s="101"/>
      <c r="AJ1013" s="101"/>
      <c r="AK1013" s="101"/>
      <c r="AL1013" s="101"/>
      <c r="AM1013" s="104">
        <f t="shared" si="127"/>
        <v>0</v>
      </c>
      <c r="BB1013" s="101"/>
    </row>
    <row r="1014" spans="1:54" ht="15" hidden="1" customHeight="1" x14ac:dyDescent="0.3">
      <c r="A1014" s="96" t="str">
        <f t="shared" si="124"/>
        <v/>
      </c>
      <c r="B1014" s="96" t="str">
        <f t="shared" si="125"/>
        <v/>
      </c>
      <c r="C1014" s="96" t="str">
        <f t="shared" si="126"/>
        <v/>
      </c>
      <c r="E1014" s="6"/>
      <c r="F1014" s="5"/>
      <c r="J1014" s="6"/>
      <c r="L1014" s="7"/>
      <c r="N1014" s="6"/>
      <c r="O1014" s="8"/>
      <c r="AF1014" s="9"/>
      <c r="AI1014" s="101"/>
      <c r="AJ1014" s="101"/>
      <c r="AK1014" s="101"/>
      <c r="AL1014" s="101"/>
      <c r="AM1014" s="104">
        <f t="shared" si="127"/>
        <v>0</v>
      </c>
      <c r="BB1014" s="101"/>
    </row>
    <row r="1015" spans="1:54" ht="15" customHeight="1" x14ac:dyDescent="0.3">
      <c r="E1015" s="6"/>
      <c r="F1015" s="5"/>
      <c r="J1015" s="6"/>
      <c r="L1015" s="7"/>
      <c r="N1015" s="6"/>
      <c r="O1015" s="8"/>
      <c r="AF1015" s="9"/>
    </row>
    <row r="1016" spans="1:54" ht="15" customHeight="1" x14ac:dyDescent="0.3">
      <c r="E1016" s="6"/>
      <c r="F1016" s="5"/>
      <c r="J1016" s="6"/>
      <c r="L1016" s="7"/>
      <c r="N1016" s="6"/>
      <c r="O1016" s="8"/>
      <c r="AF1016" s="9"/>
    </row>
    <row r="1017" spans="1:54" ht="15" hidden="1" customHeight="1" x14ac:dyDescent="0.3">
      <c r="E1017" s="6"/>
      <c r="F1017" s="5"/>
      <c r="J1017" s="6"/>
      <c r="L1017" s="7"/>
      <c r="N1017" s="6"/>
      <c r="O1017" s="8"/>
      <c r="AF1017" s="9"/>
    </row>
    <row r="1018" spans="1:54" ht="15" hidden="1" customHeight="1" x14ac:dyDescent="0.3">
      <c r="E1018" s="6"/>
      <c r="F1018" s="5"/>
      <c r="J1018" s="6"/>
      <c r="L1018" s="7"/>
      <c r="N1018" s="6"/>
      <c r="O1018" s="8"/>
      <c r="AF1018" s="9"/>
    </row>
    <row r="1019" spans="1:54" ht="15" hidden="1" customHeight="1" x14ac:dyDescent="0.3">
      <c r="E1019" s="6"/>
      <c r="F1019" s="5"/>
      <c r="J1019" s="6"/>
      <c r="L1019" s="7"/>
      <c r="N1019" s="6"/>
      <c r="O1019" s="8"/>
      <c r="AF1019" s="9"/>
    </row>
    <row r="1020" spans="1:54" ht="15" hidden="1" customHeight="1" x14ac:dyDescent="0.3">
      <c r="E1020" s="6"/>
      <c r="F1020" s="5"/>
      <c r="J1020" s="6"/>
      <c r="L1020" s="7"/>
      <c r="N1020" s="6"/>
      <c r="O1020" s="8"/>
      <c r="AF1020" s="9"/>
    </row>
    <row r="1021" spans="1:54" ht="15" hidden="1" customHeight="1" x14ac:dyDescent="0.3">
      <c r="E1021" s="6"/>
      <c r="F1021" s="5"/>
      <c r="J1021" s="6"/>
      <c r="L1021" s="7"/>
      <c r="N1021" s="6"/>
      <c r="O1021" s="8"/>
      <c r="AF1021" s="9"/>
    </row>
    <row r="1022" spans="1:54" ht="15" hidden="1" customHeight="1" x14ac:dyDescent="0.3">
      <c r="E1022" s="6"/>
      <c r="F1022" s="5"/>
      <c r="J1022" s="6"/>
      <c r="L1022" s="7"/>
      <c r="N1022" s="6"/>
      <c r="O1022" s="8"/>
      <c r="AF1022" s="9"/>
    </row>
    <row r="1023" spans="1:54" ht="15" hidden="1" customHeight="1" x14ac:dyDescent="0.3">
      <c r="E1023" s="6"/>
      <c r="F1023" s="5"/>
      <c r="J1023" s="6"/>
      <c r="L1023" s="7"/>
      <c r="N1023" s="6"/>
      <c r="O1023" s="8"/>
      <c r="AF1023" s="9"/>
    </row>
    <row r="1024" spans="1:54" ht="15" hidden="1" customHeight="1" x14ac:dyDescent="0.3">
      <c r="E1024" s="6"/>
      <c r="F1024" s="5"/>
      <c r="J1024" s="6"/>
      <c r="L1024" s="7"/>
      <c r="N1024" s="6"/>
      <c r="O1024" s="8"/>
      <c r="AF1024" s="9"/>
    </row>
    <row r="1025" spans="5:32" ht="15" hidden="1" customHeight="1" x14ac:dyDescent="0.3">
      <c r="E1025" s="6"/>
      <c r="F1025" s="5"/>
      <c r="J1025" s="6"/>
      <c r="L1025" s="7"/>
      <c r="N1025" s="6"/>
      <c r="O1025" s="8"/>
      <c r="AF1025" s="9"/>
    </row>
    <row r="1026" spans="5:32" ht="15" hidden="1" customHeight="1" x14ac:dyDescent="0.3">
      <c r="E1026" s="6"/>
      <c r="F1026" s="5"/>
      <c r="J1026" s="6"/>
      <c r="L1026" s="7"/>
      <c r="N1026" s="6"/>
      <c r="O1026" s="8"/>
      <c r="AF1026" s="9"/>
    </row>
    <row r="1027" spans="5:32" ht="15" hidden="1" customHeight="1" x14ac:dyDescent="0.3">
      <c r="E1027" s="6"/>
      <c r="F1027" s="5"/>
      <c r="J1027" s="6"/>
      <c r="L1027" s="7"/>
      <c r="N1027" s="6"/>
      <c r="O1027" s="8"/>
      <c r="AF1027" s="9"/>
    </row>
    <row r="1028" spans="5:32" ht="15" hidden="1" customHeight="1" x14ac:dyDescent="0.3">
      <c r="E1028" s="6"/>
      <c r="F1028" s="5"/>
      <c r="J1028" s="6"/>
      <c r="L1028" s="7"/>
      <c r="N1028" s="6"/>
      <c r="O1028" s="8"/>
      <c r="AF1028" s="9"/>
    </row>
    <row r="1029" spans="5:32" ht="15" hidden="1" customHeight="1" x14ac:dyDescent="0.3">
      <c r="E1029" s="6"/>
      <c r="F1029" s="5"/>
      <c r="J1029" s="6"/>
      <c r="L1029" s="7"/>
      <c r="N1029" s="6"/>
      <c r="O1029" s="8"/>
      <c r="AF1029" s="9"/>
    </row>
    <row r="1030" spans="5:32" ht="15" hidden="1" customHeight="1" x14ac:dyDescent="0.3">
      <c r="E1030" s="6"/>
      <c r="F1030" s="5"/>
      <c r="J1030" s="6"/>
      <c r="L1030" s="7"/>
      <c r="N1030" s="6"/>
      <c r="O1030" s="8"/>
      <c r="AF1030" s="9"/>
    </row>
    <row r="1031" spans="5:32" ht="15" hidden="1" customHeight="1" x14ac:dyDescent="0.3">
      <c r="E1031" s="6"/>
      <c r="F1031" s="5"/>
      <c r="J1031" s="6"/>
      <c r="L1031" s="7"/>
      <c r="N1031" s="6"/>
      <c r="O1031" s="8"/>
      <c r="AF1031" s="9"/>
    </row>
    <row r="1032" spans="5:32" ht="15" hidden="1" customHeight="1" x14ac:dyDescent="0.3">
      <c r="E1032" s="6"/>
      <c r="F1032" s="5"/>
      <c r="J1032" s="6"/>
      <c r="L1032" s="7"/>
      <c r="N1032" s="6"/>
      <c r="O1032" s="8"/>
      <c r="AF1032" s="9"/>
    </row>
    <row r="1033" spans="5:32" ht="15" hidden="1" customHeight="1" x14ac:dyDescent="0.3">
      <c r="E1033" s="6"/>
      <c r="F1033" s="5"/>
      <c r="J1033" s="6"/>
      <c r="L1033" s="7"/>
      <c r="N1033" s="6"/>
      <c r="O1033" s="8"/>
      <c r="AF1033" s="9"/>
    </row>
    <row r="1034" spans="5:32" ht="15" hidden="1" customHeight="1" x14ac:dyDescent="0.3">
      <c r="E1034" s="6"/>
      <c r="F1034" s="5"/>
      <c r="J1034" s="6"/>
      <c r="L1034" s="7"/>
      <c r="N1034" s="6"/>
      <c r="O1034" s="8"/>
      <c r="AF1034" s="9"/>
    </row>
    <row r="1035" spans="5:32" ht="15" hidden="1" customHeight="1" x14ac:dyDescent="0.3">
      <c r="E1035" s="6"/>
      <c r="F1035" s="5"/>
      <c r="J1035" s="6"/>
      <c r="L1035" s="7"/>
      <c r="N1035" s="6"/>
      <c r="O1035" s="8"/>
      <c r="AF1035" s="9"/>
    </row>
    <row r="1036" spans="5:32" ht="15" hidden="1" customHeight="1" x14ac:dyDescent="0.3">
      <c r="E1036" s="6"/>
      <c r="F1036" s="5"/>
      <c r="J1036" s="6"/>
      <c r="L1036" s="7"/>
      <c r="N1036" s="6"/>
      <c r="O1036" s="8"/>
      <c r="AF1036" s="9"/>
    </row>
    <row r="1037" spans="5:32" ht="15" hidden="1" customHeight="1" x14ac:dyDescent="0.3">
      <c r="E1037" s="6"/>
      <c r="F1037" s="5"/>
      <c r="J1037" s="6"/>
      <c r="L1037" s="7"/>
      <c r="N1037" s="6"/>
      <c r="O1037" s="8"/>
      <c r="AF1037" s="9"/>
    </row>
    <row r="1038" spans="5:32" ht="15" hidden="1" customHeight="1" x14ac:dyDescent="0.3">
      <c r="E1038" s="6"/>
      <c r="F1038" s="5"/>
      <c r="J1038" s="6"/>
      <c r="L1038" s="7"/>
      <c r="N1038" s="6"/>
      <c r="O1038" s="8"/>
      <c r="AF1038" s="9"/>
    </row>
    <row r="1039" spans="5:32" ht="15" hidden="1" customHeight="1" x14ac:dyDescent="0.3">
      <c r="E1039" s="6"/>
      <c r="F1039" s="5"/>
      <c r="J1039" s="6"/>
      <c r="L1039" s="7"/>
      <c r="N1039" s="6"/>
      <c r="O1039" s="8"/>
      <c r="AF1039" s="9"/>
    </row>
    <row r="1040" spans="5:32" ht="15" hidden="1" customHeight="1" x14ac:dyDescent="0.3">
      <c r="E1040" s="6"/>
      <c r="F1040" s="5"/>
      <c r="J1040" s="6"/>
      <c r="L1040" s="7"/>
      <c r="N1040" s="6"/>
      <c r="O1040" s="8"/>
      <c r="AF1040" s="9"/>
    </row>
    <row r="1041" spans="5:32" ht="15" hidden="1" customHeight="1" x14ac:dyDescent="0.3">
      <c r="E1041" s="6"/>
      <c r="F1041" s="5"/>
      <c r="J1041" s="6"/>
      <c r="L1041" s="7"/>
      <c r="N1041" s="6"/>
      <c r="O1041" s="8"/>
      <c r="AF1041" s="9"/>
    </row>
    <row r="1042" spans="5:32" ht="15" hidden="1" customHeight="1" x14ac:dyDescent="0.3">
      <c r="E1042" s="6"/>
      <c r="F1042" s="5"/>
      <c r="J1042" s="6"/>
      <c r="L1042" s="7"/>
      <c r="N1042" s="6"/>
      <c r="O1042" s="8"/>
      <c r="AF1042" s="9"/>
    </row>
    <row r="1043" spans="5:32" ht="15" hidden="1" customHeight="1" x14ac:dyDescent="0.3">
      <c r="E1043" s="6"/>
      <c r="F1043" s="5"/>
      <c r="J1043" s="6"/>
      <c r="L1043" s="7"/>
      <c r="N1043" s="6"/>
      <c r="O1043" s="8"/>
      <c r="AF1043" s="9"/>
    </row>
    <row r="1044" spans="5:32" ht="15" hidden="1" customHeight="1" x14ac:dyDescent="0.3">
      <c r="E1044" s="6"/>
      <c r="F1044" s="5"/>
      <c r="J1044" s="6"/>
      <c r="L1044" s="7"/>
      <c r="N1044" s="6"/>
      <c r="O1044" s="8"/>
      <c r="AF1044" s="9"/>
    </row>
    <row r="1045" spans="5:32" ht="15" hidden="1" customHeight="1" x14ac:dyDescent="0.3">
      <c r="E1045" s="6"/>
      <c r="F1045" s="5"/>
      <c r="J1045" s="6"/>
      <c r="L1045" s="7"/>
      <c r="N1045" s="6"/>
      <c r="O1045" s="8"/>
      <c r="AF1045" s="9"/>
    </row>
    <row r="1046" spans="5:32" ht="15" hidden="1" customHeight="1" x14ac:dyDescent="0.3">
      <c r="E1046" s="6"/>
      <c r="F1046" s="5"/>
      <c r="J1046" s="6"/>
      <c r="L1046" s="7"/>
      <c r="N1046" s="6"/>
      <c r="O1046" s="8"/>
      <c r="AF1046" s="9"/>
    </row>
    <row r="1047" spans="5:32" ht="15" hidden="1" customHeight="1" x14ac:dyDescent="0.3">
      <c r="E1047" s="6"/>
      <c r="F1047" s="5"/>
      <c r="J1047" s="6"/>
      <c r="L1047" s="7"/>
      <c r="N1047" s="6"/>
      <c r="O1047" s="8"/>
      <c r="AF1047" s="9"/>
    </row>
    <row r="1048" spans="5:32" ht="15" hidden="1" customHeight="1" x14ac:dyDescent="0.3">
      <c r="E1048" s="6"/>
      <c r="F1048" s="5"/>
      <c r="J1048" s="6"/>
      <c r="L1048" s="7"/>
      <c r="N1048" s="6"/>
      <c r="O1048" s="8"/>
      <c r="AF1048" s="9"/>
    </row>
    <row r="1049" spans="5:32" ht="15" hidden="1" customHeight="1" x14ac:dyDescent="0.3">
      <c r="E1049" s="6"/>
      <c r="F1049" s="5"/>
      <c r="J1049" s="6"/>
      <c r="L1049" s="7"/>
      <c r="N1049" s="6"/>
      <c r="O1049" s="8"/>
      <c r="AF1049" s="9"/>
    </row>
    <row r="1050" spans="5:32" ht="15" hidden="1" customHeight="1" x14ac:dyDescent="0.3">
      <c r="E1050" s="6"/>
      <c r="F1050" s="5"/>
      <c r="J1050" s="6"/>
      <c r="L1050" s="7"/>
      <c r="N1050" s="6"/>
      <c r="O1050" s="8"/>
      <c r="AF1050" s="9"/>
    </row>
    <row r="1051" spans="5:32" ht="15" hidden="1" customHeight="1" x14ac:dyDescent="0.3">
      <c r="E1051" s="6"/>
      <c r="F1051" s="5"/>
      <c r="J1051" s="6"/>
      <c r="L1051" s="7"/>
      <c r="N1051" s="6"/>
      <c r="O1051" s="8"/>
      <c r="AF1051" s="9"/>
    </row>
    <row r="1052" spans="5:32" ht="15" hidden="1" customHeight="1" x14ac:dyDescent="0.3">
      <c r="E1052" s="6"/>
      <c r="F1052" s="5"/>
      <c r="J1052" s="6"/>
      <c r="L1052" s="7"/>
      <c r="N1052" s="6"/>
      <c r="O1052" s="8"/>
      <c r="AF1052" s="9"/>
    </row>
    <row r="1053" spans="5:32" ht="15" hidden="1" customHeight="1" x14ac:dyDescent="0.3">
      <c r="E1053" s="6"/>
      <c r="F1053" s="5"/>
      <c r="J1053" s="6"/>
      <c r="L1053" s="7"/>
      <c r="N1053" s="6"/>
      <c r="O1053" s="8"/>
      <c r="AF1053" s="9"/>
    </row>
    <row r="1054" spans="5:32" ht="15" hidden="1" customHeight="1" x14ac:dyDescent="0.3">
      <c r="E1054" s="6"/>
      <c r="F1054" s="5"/>
      <c r="J1054" s="6"/>
      <c r="L1054" s="7"/>
      <c r="N1054" s="6"/>
      <c r="O1054" s="8"/>
      <c r="AF1054" s="9"/>
    </row>
    <row r="1055" spans="5:32" ht="15" hidden="1" customHeight="1" x14ac:dyDescent="0.3">
      <c r="E1055" s="6"/>
      <c r="F1055" s="5"/>
      <c r="J1055" s="6"/>
      <c r="L1055" s="7"/>
      <c r="N1055" s="6"/>
      <c r="O1055" s="8"/>
      <c r="AF1055" s="9"/>
    </row>
    <row r="1056" spans="5:32" ht="15" hidden="1" customHeight="1" x14ac:dyDescent="0.3">
      <c r="E1056" s="6"/>
      <c r="F1056" s="5"/>
      <c r="J1056" s="6"/>
      <c r="L1056" s="7"/>
      <c r="N1056" s="6"/>
      <c r="O1056" s="8"/>
      <c r="AF1056" s="9"/>
    </row>
    <row r="1057" spans="5:32" ht="15" hidden="1" customHeight="1" x14ac:dyDescent="0.3">
      <c r="E1057" s="6"/>
      <c r="F1057" s="5"/>
      <c r="J1057" s="6"/>
      <c r="L1057" s="7"/>
      <c r="N1057" s="6"/>
      <c r="O1057" s="8"/>
      <c r="AF1057" s="9"/>
    </row>
    <row r="1058" spans="5:32" ht="15" hidden="1" customHeight="1" x14ac:dyDescent="0.3">
      <c r="E1058" s="6"/>
      <c r="F1058" s="5"/>
      <c r="J1058" s="6"/>
      <c r="L1058" s="7"/>
      <c r="N1058" s="6"/>
      <c r="O1058" s="8"/>
      <c r="AF1058" s="9"/>
    </row>
    <row r="1059" spans="5:32" ht="15" hidden="1" customHeight="1" x14ac:dyDescent="0.3">
      <c r="E1059" s="6"/>
      <c r="F1059" s="5"/>
      <c r="J1059" s="6"/>
      <c r="L1059" s="7"/>
      <c r="N1059" s="6"/>
      <c r="O1059" s="8"/>
      <c r="AF1059" s="9"/>
    </row>
    <row r="1060" spans="5:32" ht="15" hidden="1" customHeight="1" x14ac:dyDescent="0.3">
      <c r="E1060" s="6"/>
      <c r="F1060" s="5"/>
      <c r="J1060" s="6"/>
      <c r="L1060" s="7"/>
      <c r="N1060" s="6"/>
      <c r="O1060" s="8"/>
      <c r="AF1060" s="9"/>
    </row>
    <row r="1061" spans="5:32" ht="15" hidden="1" customHeight="1" x14ac:dyDescent="0.3">
      <c r="E1061" s="6"/>
      <c r="F1061" s="5"/>
      <c r="J1061" s="6"/>
      <c r="L1061" s="7"/>
      <c r="N1061" s="6"/>
      <c r="O1061" s="8"/>
      <c r="AF1061" s="9"/>
    </row>
    <row r="1062" spans="5:32" ht="15" hidden="1" customHeight="1" x14ac:dyDescent="0.3">
      <c r="E1062" s="6"/>
      <c r="F1062" s="5"/>
      <c r="J1062" s="6"/>
      <c r="L1062" s="7"/>
      <c r="N1062" s="6"/>
      <c r="O1062" s="8"/>
      <c r="AF1062" s="9"/>
    </row>
    <row r="1063" spans="5:32" ht="15" hidden="1" customHeight="1" x14ac:dyDescent="0.3">
      <c r="E1063" s="6"/>
      <c r="F1063" s="5"/>
      <c r="J1063" s="6"/>
      <c r="L1063" s="7"/>
      <c r="N1063" s="6"/>
      <c r="O1063" s="8"/>
      <c r="AF1063" s="9"/>
    </row>
    <row r="1064" spans="5:32" ht="15" hidden="1" customHeight="1" x14ac:dyDescent="0.3">
      <c r="E1064" s="6"/>
      <c r="F1064" s="5"/>
      <c r="J1064" s="6"/>
      <c r="L1064" s="7"/>
      <c r="N1064" s="6"/>
      <c r="O1064" s="8"/>
      <c r="AF1064" s="9"/>
    </row>
    <row r="1065" spans="5:32" ht="15" hidden="1" customHeight="1" x14ac:dyDescent="0.3">
      <c r="E1065" s="6"/>
      <c r="F1065" s="5"/>
      <c r="J1065" s="6"/>
      <c r="L1065" s="7"/>
      <c r="N1065" s="6"/>
      <c r="O1065" s="8"/>
      <c r="AF1065" s="9"/>
    </row>
    <row r="1066" spans="5:32" ht="15" hidden="1" customHeight="1" x14ac:dyDescent="0.3">
      <c r="E1066" s="6"/>
      <c r="F1066" s="5"/>
      <c r="J1066" s="6"/>
      <c r="L1066" s="7"/>
      <c r="N1066" s="6"/>
      <c r="O1066" s="8"/>
      <c r="AF1066" s="9"/>
    </row>
    <row r="1067" spans="5:32" ht="15" hidden="1" customHeight="1" x14ac:dyDescent="0.3">
      <c r="E1067" s="6"/>
      <c r="F1067" s="5"/>
      <c r="J1067" s="6"/>
      <c r="L1067" s="7"/>
      <c r="N1067" s="6"/>
      <c r="O1067" s="8"/>
      <c r="AF1067" s="9"/>
    </row>
    <row r="1068" spans="5:32" ht="15" hidden="1" customHeight="1" x14ac:dyDescent="0.3">
      <c r="E1068" s="6"/>
      <c r="F1068" s="5"/>
      <c r="J1068" s="6"/>
      <c r="L1068" s="7"/>
      <c r="N1068" s="6"/>
      <c r="O1068" s="8"/>
      <c r="AF1068" s="9"/>
    </row>
    <row r="1069" spans="5:32" ht="15" hidden="1" customHeight="1" x14ac:dyDescent="0.3">
      <c r="E1069" s="6"/>
      <c r="F1069" s="5"/>
      <c r="J1069" s="6"/>
      <c r="L1069" s="7"/>
      <c r="N1069" s="6"/>
      <c r="O1069" s="8"/>
      <c r="AF1069" s="9"/>
    </row>
    <row r="1070" spans="5:32" ht="15" hidden="1" customHeight="1" x14ac:dyDescent="0.3">
      <c r="E1070" s="6"/>
      <c r="F1070" s="5"/>
      <c r="J1070" s="6"/>
      <c r="L1070" s="7"/>
      <c r="N1070" s="6"/>
      <c r="O1070" s="8"/>
      <c r="AF1070" s="9"/>
    </row>
    <row r="1071" spans="5:32" ht="15" hidden="1" customHeight="1" x14ac:dyDescent="0.3">
      <c r="E1071" s="6"/>
      <c r="F1071" s="5"/>
      <c r="J1071" s="6"/>
      <c r="L1071" s="7"/>
      <c r="N1071" s="6"/>
      <c r="O1071" s="8"/>
      <c r="AF1071" s="9"/>
    </row>
    <row r="1072" spans="5:32" ht="15" hidden="1" customHeight="1" x14ac:dyDescent="0.3">
      <c r="E1072" s="6"/>
      <c r="F1072" s="5"/>
      <c r="J1072" s="6"/>
      <c r="L1072" s="7"/>
      <c r="N1072" s="6"/>
      <c r="O1072" s="8"/>
      <c r="AF1072" s="9"/>
    </row>
    <row r="1073" spans="5:32" ht="15" hidden="1" customHeight="1" x14ac:dyDescent="0.3">
      <c r="E1073" s="6"/>
      <c r="F1073" s="5"/>
      <c r="J1073" s="6"/>
      <c r="L1073" s="7"/>
      <c r="N1073" s="6"/>
      <c r="O1073" s="8"/>
      <c r="AF1073" s="9"/>
    </row>
    <row r="1074" spans="5:32" ht="15" hidden="1" customHeight="1" x14ac:dyDescent="0.3">
      <c r="E1074" s="6"/>
      <c r="F1074" s="5"/>
      <c r="J1074" s="6"/>
      <c r="L1074" s="7"/>
      <c r="N1074" s="6"/>
      <c r="O1074" s="8"/>
      <c r="AF1074" s="9"/>
    </row>
    <row r="1075" spans="5:32" ht="15" hidden="1" customHeight="1" x14ac:dyDescent="0.3">
      <c r="E1075" s="6"/>
      <c r="F1075" s="5"/>
      <c r="J1075" s="6"/>
      <c r="L1075" s="7"/>
      <c r="N1075" s="6"/>
      <c r="O1075" s="8"/>
      <c r="AF1075" s="9"/>
    </row>
    <row r="1076" spans="5:32" ht="15" hidden="1" customHeight="1" x14ac:dyDescent="0.3">
      <c r="E1076" s="6"/>
      <c r="F1076" s="5"/>
      <c r="J1076" s="6"/>
      <c r="L1076" s="7"/>
      <c r="N1076" s="6"/>
      <c r="O1076" s="8"/>
      <c r="AF1076" s="9"/>
    </row>
    <row r="1077" spans="5:32" ht="15" hidden="1" customHeight="1" x14ac:dyDescent="0.3">
      <c r="E1077" s="6"/>
      <c r="F1077" s="5"/>
      <c r="J1077" s="6"/>
      <c r="L1077" s="7"/>
      <c r="N1077" s="6"/>
      <c r="O1077" s="8"/>
      <c r="AF1077" s="9"/>
    </row>
    <row r="1078" spans="5:32" ht="15" hidden="1" customHeight="1" x14ac:dyDescent="0.3">
      <c r="E1078" s="6"/>
      <c r="F1078" s="5"/>
      <c r="J1078" s="6"/>
      <c r="L1078" s="7"/>
      <c r="N1078" s="6"/>
      <c r="O1078" s="8"/>
      <c r="AF1078" s="9"/>
    </row>
    <row r="1079" spans="5:32" ht="15" hidden="1" customHeight="1" x14ac:dyDescent="0.3">
      <c r="E1079" s="6"/>
      <c r="F1079" s="5"/>
      <c r="J1079" s="6"/>
      <c r="L1079" s="7"/>
      <c r="N1079" s="6"/>
      <c r="O1079" s="8"/>
      <c r="AF1079" s="9"/>
    </row>
    <row r="1080" spans="5:32" ht="15" hidden="1" customHeight="1" x14ac:dyDescent="0.3">
      <c r="E1080" s="6"/>
      <c r="F1080" s="5"/>
      <c r="J1080" s="6"/>
      <c r="L1080" s="7"/>
      <c r="N1080" s="6"/>
      <c r="O1080" s="8"/>
      <c r="AF1080" s="9"/>
    </row>
    <row r="1081" spans="5:32" ht="15" hidden="1" customHeight="1" x14ac:dyDescent="0.3">
      <c r="E1081" s="6"/>
      <c r="F1081" s="5"/>
      <c r="J1081" s="6"/>
      <c r="L1081" s="7"/>
      <c r="N1081" s="6"/>
      <c r="O1081" s="8"/>
      <c r="AF1081" s="9"/>
    </row>
    <row r="1082" spans="5:32" ht="15" hidden="1" customHeight="1" x14ac:dyDescent="0.3">
      <c r="E1082" s="6"/>
      <c r="F1082" s="5"/>
      <c r="J1082" s="6"/>
      <c r="L1082" s="7"/>
      <c r="N1082" s="6"/>
      <c r="O1082" s="8"/>
      <c r="AF1082" s="9"/>
    </row>
    <row r="1083" spans="5:32" ht="15" hidden="1" customHeight="1" x14ac:dyDescent="0.3">
      <c r="E1083" s="6"/>
      <c r="F1083" s="5"/>
      <c r="J1083" s="6"/>
      <c r="L1083" s="7"/>
      <c r="N1083" s="6"/>
      <c r="O1083" s="8"/>
      <c r="AF1083" s="9"/>
    </row>
    <row r="1084" spans="5:32" ht="15" hidden="1" customHeight="1" x14ac:dyDescent="0.3">
      <c r="E1084" s="6"/>
      <c r="F1084" s="5"/>
      <c r="J1084" s="6"/>
      <c r="L1084" s="7"/>
      <c r="N1084" s="6"/>
      <c r="O1084" s="8"/>
      <c r="AF1084" s="9"/>
    </row>
    <row r="1085" spans="5:32" ht="15" hidden="1" customHeight="1" x14ac:dyDescent="0.3">
      <c r="E1085" s="6"/>
      <c r="F1085" s="5"/>
      <c r="J1085" s="6"/>
      <c r="L1085" s="7"/>
      <c r="N1085" s="6"/>
      <c r="O1085" s="8"/>
      <c r="AF1085" s="9"/>
    </row>
    <row r="1086" spans="5:32" ht="15" hidden="1" customHeight="1" x14ac:dyDescent="0.3">
      <c r="E1086" s="6"/>
      <c r="F1086" s="5"/>
      <c r="J1086" s="6"/>
      <c r="L1086" s="7"/>
      <c r="N1086" s="6"/>
      <c r="O1086" s="8"/>
      <c r="AF1086" s="9"/>
    </row>
    <row r="1087" spans="5:32" ht="15" hidden="1" customHeight="1" x14ac:dyDescent="0.3">
      <c r="E1087" s="6"/>
      <c r="F1087" s="5"/>
      <c r="J1087" s="6"/>
      <c r="L1087" s="7"/>
      <c r="N1087" s="6"/>
      <c r="O1087" s="8"/>
      <c r="AF1087" s="9"/>
    </row>
    <row r="1088" spans="5:32" ht="15" hidden="1" customHeight="1" x14ac:dyDescent="0.3">
      <c r="E1088" s="6"/>
      <c r="F1088" s="5"/>
      <c r="J1088" s="6"/>
      <c r="L1088" s="7"/>
      <c r="N1088" s="6"/>
      <c r="O1088" s="8"/>
      <c r="AF1088" s="9"/>
    </row>
    <row r="1089" spans="5:32" ht="15" hidden="1" customHeight="1" x14ac:dyDescent="0.3">
      <c r="E1089" s="6"/>
      <c r="F1089" s="5"/>
      <c r="J1089" s="6"/>
      <c r="L1089" s="7"/>
      <c r="N1089" s="6"/>
      <c r="O1089" s="8"/>
      <c r="AF1089" s="9"/>
    </row>
    <row r="1090" spans="5:32" ht="15" hidden="1" customHeight="1" x14ac:dyDescent="0.3">
      <c r="E1090" s="6"/>
      <c r="F1090" s="5"/>
      <c r="J1090" s="6"/>
      <c r="L1090" s="7"/>
      <c r="N1090" s="6"/>
      <c r="O1090" s="8"/>
      <c r="AF1090" s="9"/>
    </row>
    <row r="1091" spans="5:32" ht="15" hidden="1" customHeight="1" x14ac:dyDescent="0.3">
      <c r="E1091" s="6"/>
      <c r="F1091" s="5"/>
      <c r="J1091" s="6"/>
      <c r="L1091" s="7"/>
      <c r="N1091" s="6"/>
      <c r="O1091" s="8"/>
      <c r="AF1091" s="9"/>
    </row>
    <row r="1092" spans="5:32" ht="15" hidden="1" customHeight="1" x14ac:dyDescent="0.3">
      <c r="E1092" s="6"/>
      <c r="F1092" s="5"/>
      <c r="J1092" s="6"/>
      <c r="L1092" s="7"/>
      <c r="N1092" s="6"/>
      <c r="O1092" s="8"/>
      <c r="AF1092" s="9"/>
    </row>
    <row r="1093" spans="5:32" ht="15" hidden="1" customHeight="1" x14ac:dyDescent="0.3">
      <c r="E1093" s="6"/>
      <c r="F1093" s="5"/>
      <c r="J1093" s="6"/>
      <c r="L1093" s="7"/>
      <c r="N1093" s="6"/>
      <c r="O1093" s="8"/>
      <c r="AF1093" s="9"/>
    </row>
    <row r="1094" spans="5:32" ht="15" hidden="1" customHeight="1" x14ac:dyDescent="0.3">
      <c r="E1094" s="6"/>
      <c r="F1094" s="5"/>
      <c r="J1094" s="6"/>
      <c r="L1094" s="7"/>
      <c r="N1094" s="6"/>
      <c r="O1094" s="8"/>
      <c r="AF1094" s="9"/>
    </row>
    <row r="1095" spans="5:32" ht="15" hidden="1" customHeight="1" x14ac:dyDescent="0.3"/>
    <row r="1096" spans="5:32" ht="15" hidden="1" customHeight="1" x14ac:dyDescent="0.3"/>
    <row r="1097" spans="5:32" ht="15" hidden="1" customHeight="1" x14ac:dyDescent="0.3"/>
  </sheetData>
  <sheetProtection password="CE6F" sheet="1" objects="1" scenarios="1" formatCells="0" formatColumns="0" formatRows="0"/>
  <mergeCells count="17">
    <mergeCell ref="AG13:AG14"/>
    <mergeCell ref="O6:Q6"/>
    <mergeCell ref="V13:AE13"/>
    <mergeCell ref="D13:D14"/>
    <mergeCell ref="E13:E14"/>
    <mergeCell ref="F13:F14"/>
    <mergeCell ref="G13:N13"/>
    <mergeCell ref="T13:U13"/>
    <mergeCell ref="Q13:S13"/>
    <mergeCell ref="G6:H6"/>
    <mergeCell ref="I6:J6"/>
    <mergeCell ref="I9:J9"/>
    <mergeCell ref="K6:N6"/>
    <mergeCell ref="K7:L7"/>
    <mergeCell ref="M7:N7"/>
    <mergeCell ref="K4:L4"/>
    <mergeCell ref="D4:F4"/>
  </mergeCells>
  <conditionalFormatting sqref="E15:F514 H15:H514 V15:AE514 L15:M514">
    <cfRule type="expression" dxfId="39" priority="7">
      <formula>$F15=$V$13</formula>
    </cfRule>
  </conditionalFormatting>
  <conditionalFormatting sqref="E15:F514 H15:H514 T15:U514 L15:M514">
    <cfRule type="expression" dxfId="38" priority="5">
      <formula>OR($F15="Service",$F15="Planned Service",$F15="Unplanned Service",$F15="General Service")</formula>
    </cfRule>
  </conditionalFormatting>
  <conditionalFormatting sqref="N9">
    <cfRule type="expression" dxfId="37" priority="4">
      <formula>$N$9=0</formula>
    </cfRule>
  </conditionalFormatting>
  <conditionalFormatting sqref="E15:F514 H15:H514 P15:S514">
    <cfRule type="expression" dxfId="36" priority="8">
      <formula>$F15=$Q$13</formula>
    </cfRule>
  </conditionalFormatting>
  <conditionalFormatting sqref="E15:N514">
    <cfRule type="expression" dxfId="35" priority="3">
      <formula>OR($F15=Operational,$F15=Private)</formula>
    </cfRule>
    <cfRule type="expression" dxfId="34" priority="6">
      <formula>$F15=$O$13</formula>
    </cfRule>
  </conditionalFormatting>
  <conditionalFormatting sqref="O15:O514">
    <cfRule type="expression" dxfId="33" priority="2">
      <formula>$O15=0</formula>
    </cfRule>
  </conditionalFormatting>
  <conditionalFormatting sqref="E15:F514 H15:H514 AF15:AG514 L15:M514">
    <cfRule type="expression" dxfId="32" priority="1">
      <formula>($F15=Accident)</formula>
    </cfRule>
  </conditionalFormatting>
  <dataValidations count="4">
    <dataValidation type="list" allowBlank="1" showInputMessage="1" showErrorMessage="1" sqref="F15:F514">
      <formula1>CarCategory</formula1>
    </dataValidation>
    <dataValidation type="list" allowBlank="1" showInputMessage="1" showErrorMessage="1" sqref="F10">
      <formula1>Availability</formula1>
    </dataValidation>
    <dataValidation type="list" allowBlank="1" showInputMessage="1" showErrorMessage="1" sqref="Q7 L15:M514">
      <formula1>EmployeeName</formula1>
    </dataValidation>
    <dataValidation type="list" allowBlank="1" showInputMessage="1" showErrorMessage="1" sqref="J11">
      <formula1>"Business, All Trips"</formula1>
    </dataValidation>
  </dataValidation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094"/>
  <sheetViews>
    <sheetView showGridLines="0" workbookViewId="0">
      <selection activeCell="D4" sqref="D4:F4"/>
    </sheetView>
  </sheetViews>
  <sheetFormatPr defaultColWidth="0" defaultRowHeight="14.4" zeroHeight="1" x14ac:dyDescent="0.3"/>
  <cols>
    <col min="1" max="1" width="2.77734375" style="96" customWidth="1"/>
    <col min="2" max="3" width="2.77734375" style="96" hidden="1" customWidth="1"/>
    <col min="4" max="4" width="4.88671875" style="6" customWidth="1"/>
    <col min="5" max="5" width="10.77734375" style="5" customWidth="1"/>
    <col min="6" max="9" width="18.77734375" style="6" customWidth="1"/>
    <col min="10" max="11" width="10.77734375" style="7" customWidth="1"/>
    <col min="12" max="13" width="12.77734375" style="6" customWidth="1"/>
    <col min="14" max="14" width="10.77734375" style="8" customWidth="1"/>
    <col min="15" max="15" width="10.77734375" style="9" customWidth="1"/>
    <col min="16" max="16" width="18.77734375" style="9" hidden="1" customWidth="1"/>
    <col min="17" max="17" width="10.77734375" style="26" customWidth="1"/>
    <col min="18" max="19" width="10.77734375" style="9" customWidth="1"/>
    <col min="20" max="20" width="10.77734375" style="26" customWidth="1"/>
    <col min="21" max="31" width="10.77734375" style="9" customWidth="1"/>
    <col min="32" max="32" width="10.77734375" style="6" customWidth="1"/>
    <col min="33" max="33" width="30.77734375" style="6" customWidth="1"/>
    <col min="34" max="34" width="8.88671875" style="6" customWidth="1"/>
    <col min="35" max="54" width="8.88671875" style="101" hidden="1" customWidth="1"/>
    <col min="55" max="16384" width="8.88671875" style="6" hidden="1"/>
  </cols>
  <sheetData>
    <row r="1" spans="1:54" ht="18" customHeight="1" x14ac:dyDescent="0.3"/>
    <row r="2" spans="1:54" ht="18" customHeight="1" x14ac:dyDescent="0.3"/>
    <row r="3" spans="1:54" ht="18" customHeight="1" x14ac:dyDescent="0.3">
      <c r="A3" s="167"/>
      <c r="B3" s="167"/>
      <c r="C3" s="167"/>
      <c r="D3" s="66"/>
      <c r="E3" s="157"/>
      <c r="F3" s="66"/>
      <c r="G3" s="66"/>
      <c r="H3" s="66"/>
      <c r="I3" s="66"/>
      <c r="J3" s="168"/>
      <c r="K3" s="168"/>
      <c r="L3" s="66"/>
      <c r="M3" s="66"/>
      <c r="N3" s="171"/>
      <c r="O3" s="169"/>
      <c r="P3" s="169"/>
      <c r="Q3" s="172"/>
      <c r="R3" s="169"/>
      <c r="S3" s="169"/>
      <c r="T3" s="172"/>
      <c r="U3" s="169"/>
      <c r="V3" s="169"/>
      <c r="W3" s="169"/>
      <c r="X3" s="169"/>
      <c r="Y3" s="169"/>
      <c r="Z3" s="169"/>
      <c r="AA3" s="169"/>
      <c r="AB3" s="169"/>
      <c r="AC3" s="169"/>
      <c r="AD3" s="169"/>
      <c r="AE3" s="169"/>
      <c r="AF3" s="66"/>
      <c r="AG3" s="66"/>
      <c r="AH3" s="66"/>
      <c r="AI3" s="134"/>
      <c r="AJ3" s="134"/>
      <c r="AK3" s="134"/>
      <c r="AL3" s="134"/>
      <c r="AN3" s="102"/>
      <c r="AO3" s="102"/>
      <c r="AP3" s="102"/>
      <c r="AQ3" s="102"/>
      <c r="AR3" s="102"/>
      <c r="AX3" s="102"/>
      <c r="AY3" s="102"/>
      <c r="AZ3" s="102"/>
      <c r="BB3" s="134"/>
    </row>
    <row r="4" spans="1:54" s="181" customFormat="1" ht="18" customHeight="1" x14ac:dyDescent="0.3">
      <c r="A4" s="174"/>
      <c r="B4" s="174"/>
      <c r="C4" s="174"/>
      <c r="D4" s="380" t="str">
        <f>HYPERLINK("["&amp;Setup!$C$7&amp;"]'Log'!B6","&lt;&lt; previous car ("&amp;D6-1&amp;")")</f>
        <v>&lt;&lt; previous car (1)</v>
      </c>
      <c r="E4" s="380"/>
      <c r="F4" s="380"/>
      <c r="G4" s="175"/>
      <c r="H4" s="175"/>
      <c r="I4" s="174"/>
      <c r="J4" s="176"/>
      <c r="K4" s="366" t="str">
        <f>HYPERLINK("["&amp;Setup!$C$7&amp;"]'Log ("&amp;D6+1&amp;")'!B6","next car ("&amp;D6+1&amp;") &gt;&gt;")</f>
        <v>next car (3) &gt;&gt;</v>
      </c>
      <c r="L4" s="366"/>
      <c r="M4" s="174"/>
      <c r="N4" s="177"/>
      <c r="O4" s="178"/>
      <c r="P4" s="178"/>
      <c r="Q4" s="179"/>
      <c r="R4" s="178"/>
      <c r="S4" s="178"/>
      <c r="T4" s="179"/>
      <c r="U4" s="178"/>
      <c r="V4" s="178"/>
      <c r="W4" s="178"/>
      <c r="X4" s="178"/>
      <c r="Y4" s="178"/>
      <c r="Z4" s="178"/>
      <c r="AA4" s="178"/>
      <c r="AB4" s="178"/>
      <c r="AC4" s="178"/>
      <c r="AD4" s="178"/>
      <c r="AE4" s="178"/>
      <c r="AF4" s="174"/>
      <c r="AG4" s="174"/>
      <c r="AH4" s="174"/>
      <c r="AI4" s="180"/>
      <c r="AJ4" s="180"/>
      <c r="AK4" s="180"/>
      <c r="AL4" s="180"/>
      <c r="AM4" s="101"/>
      <c r="AN4" s="102"/>
      <c r="AO4" s="102"/>
      <c r="AP4" s="102"/>
      <c r="AQ4" s="102"/>
      <c r="AR4" s="102"/>
      <c r="AS4" s="101"/>
      <c r="AT4" s="101"/>
      <c r="AU4" s="101"/>
      <c r="AV4" s="101"/>
      <c r="AW4" s="101"/>
      <c r="AX4" s="102"/>
      <c r="AY4" s="102"/>
      <c r="AZ4" s="102"/>
      <c r="BA4" s="101"/>
      <c r="BB4" s="180"/>
    </row>
    <row r="5" spans="1:54" ht="18" customHeight="1" x14ac:dyDescent="0.3">
      <c r="I5" s="7"/>
      <c r="P5" s="67"/>
      <c r="AI5" s="134"/>
      <c r="AJ5" s="134"/>
      <c r="AK5" s="134"/>
      <c r="AL5" s="134"/>
      <c r="AN5" s="102"/>
      <c r="AO5" s="102"/>
      <c r="AP5" s="102"/>
      <c r="AQ5" s="102"/>
      <c r="AR5" s="102"/>
      <c r="AX5" s="102"/>
      <c r="AY5" s="102"/>
      <c r="AZ5" s="102"/>
      <c r="BB5" s="134"/>
    </row>
    <row r="6" spans="1:54" ht="15" customHeight="1" x14ac:dyDescent="0.3">
      <c r="D6" s="4">
        <v>2</v>
      </c>
      <c r="E6" s="74" t="s">
        <v>13</v>
      </c>
      <c r="F6" s="124">
        <f ca="1">TODAY()</f>
        <v>42430</v>
      </c>
      <c r="G6" s="378" t="s">
        <v>367</v>
      </c>
      <c r="H6" s="378"/>
      <c r="I6" s="379" t="s">
        <v>364</v>
      </c>
      <c r="J6" s="379"/>
      <c r="K6" s="364" t="s">
        <v>358</v>
      </c>
      <c r="L6" s="364"/>
      <c r="M6" s="364"/>
      <c r="N6" s="364"/>
      <c r="O6" s="369" t="s">
        <v>365</v>
      </c>
      <c r="P6" s="370"/>
      <c r="Q6" s="370"/>
      <c r="AI6" s="134"/>
      <c r="AJ6" s="134"/>
      <c r="AK6" s="134"/>
      <c r="AL6" s="134"/>
      <c r="AN6" s="102"/>
      <c r="AO6" s="102"/>
      <c r="AP6" s="102"/>
      <c r="AQ6" s="102"/>
      <c r="AR6" s="102"/>
      <c r="AX6" s="102"/>
      <c r="AY6" s="102"/>
      <c r="AZ6" s="102"/>
      <c r="BB6" s="134"/>
    </row>
    <row r="7" spans="1:54" ht="15" customHeight="1" x14ac:dyDescent="0.3">
      <c r="D7" s="66"/>
      <c r="E7" s="74" t="s">
        <v>452</v>
      </c>
      <c r="F7" s="280" t="str">
        <f ca="1">OFFSET('Car Initial Info'!G9,D6-1,0)&amp;" - "&amp;OFFSET('Car Initial Info'!H9,D6-1,0)</f>
        <v>Toyota - Prius</v>
      </c>
      <c r="G7" s="75" t="s">
        <v>44</v>
      </c>
      <c r="H7" s="128" t="str">
        <f>IFERROR(IF(ISNA(INDEX(H15:H1014,MATCH(H8,A15:A1014,0),0)),INDEX(T15:T1014,MATCH(H8,A15:A1014,0),0),INDEX(H15:H1014,MATCH(H8,A15:A1014,0),0)),"")</f>
        <v>Branch</v>
      </c>
      <c r="I7" s="73" t="s">
        <v>9</v>
      </c>
      <c r="J7" s="118">
        <f ca="1">OFFSET('Car Initial Info'!K9,D6-1,0)</f>
        <v>0</v>
      </c>
      <c r="K7" s="365" t="s">
        <v>395</v>
      </c>
      <c r="L7" s="365"/>
      <c r="M7" s="364" t="s">
        <v>396</v>
      </c>
      <c r="N7" s="364"/>
      <c r="O7" s="125" t="s">
        <v>360</v>
      </c>
      <c r="Q7" s="236" t="s">
        <v>65</v>
      </c>
      <c r="AL7" s="116"/>
      <c r="AN7" s="102"/>
      <c r="AO7" s="102"/>
      <c r="AP7" s="102"/>
      <c r="AQ7" s="102"/>
      <c r="AR7" s="102"/>
      <c r="AX7" s="102"/>
      <c r="AY7" s="102"/>
      <c r="AZ7" s="102"/>
    </row>
    <row r="8" spans="1:54" ht="15" customHeight="1" x14ac:dyDescent="0.3">
      <c r="D8" s="66"/>
      <c r="E8" s="74" t="s">
        <v>17</v>
      </c>
      <c r="F8" s="281" t="str">
        <f ca="1">OFFSET('Car Initial Info'!F9,D6-1,0)</f>
        <v>LP0002</v>
      </c>
      <c r="G8" s="75" t="s">
        <v>23</v>
      </c>
      <c r="H8" s="128">
        <f>MAX(A15:A1014)</f>
        <v>1100</v>
      </c>
      <c r="I8" s="73" t="s">
        <v>41</v>
      </c>
      <c r="J8" s="118" t="str">
        <f ca="1">OFFSET('Car Initial Info'!L9,D6-1,0)</f>
        <v>Gas Type 2</v>
      </c>
      <c r="K8" s="71" t="s">
        <v>12</v>
      </c>
      <c r="L8" s="119">
        <f>IFERROR(MAX(T15:T1014),"")</f>
        <v>1011</v>
      </c>
      <c r="M8" s="72" t="s">
        <v>12</v>
      </c>
      <c r="N8" s="119">
        <f t="array" aca="1" ref="N8" ca="1">MIN(IF(OFFSET('Dummy Car - Worksheet'!I3:AF3,D6-1,0)&gt;L8,OFFSET('Dummy Car - Worksheet'!I3:AF3,D6-1,0)))</f>
        <v>20000</v>
      </c>
      <c r="O8" s="125" t="s">
        <v>13</v>
      </c>
      <c r="Q8" s="237">
        <v>42374</v>
      </c>
      <c r="AL8" s="116"/>
      <c r="AN8" s="102"/>
      <c r="AO8" s="102"/>
      <c r="AP8" s="102"/>
      <c r="AQ8" s="102"/>
      <c r="AR8" s="102"/>
      <c r="AX8" s="102"/>
      <c r="AY8" s="102"/>
      <c r="AZ8" s="102"/>
    </row>
    <row r="9" spans="1:54" ht="15" customHeight="1" x14ac:dyDescent="0.3">
      <c r="D9" s="66"/>
      <c r="E9" s="74" t="s">
        <v>1</v>
      </c>
      <c r="F9" s="281" t="str">
        <f ca="1">OFFSET('Car Initial Info'!E9,D6-1,0)</f>
        <v>Operational Car</v>
      </c>
      <c r="G9" s="75" t="s">
        <v>13</v>
      </c>
      <c r="H9" s="129">
        <f>INDEX(E15:E1014,MATCH(H8,A15:A1014,0),0)</f>
        <v>42377</v>
      </c>
      <c r="I9" s="368" t="s">
        <v>369</v>
      </c>
      <c r="J9" s="368"/>
      <c r="K9" s="72" t="s">
        <v>13</v>
      </c>
      <c r="L9" s="127">
        <f>INDEX(E15:E1514,MATCH(L8,T15:T1514,0),0)</f>
        <v>42373</v>
      </c>
      <c r="M9" s="71" t="s">
        <v>13</v>
      </c>
      <c r="N9" s="120">
        <f t="array" aca="1" ref="N9" ca="1">MIN(IF(OFFSET('Dummy Car - Worksheet'!AH3:BE3,D6-1,0)&gt;L9,OFFSET('Dummy Car - Worksheet'!AH3:BE3,D6-1,0)))</f>
        <v>0</v>
      </c>
      <c r="O9" s="125" t="s">
        <v>359</v>
      </c>
      <c r="Q9" s="237">
        <v>42381</v>
      </c>
      <c r="AF9" s="9"/>
      <c r="AL9" s="116"/>
      <c r="AN9" s="102"/>
      <c r="AO9" s="102"/>
      <c r="AP9" s="102"/>
      <c r="AQ9" s="102"/>
      <c r="AR9" s="102"/>
      <c r="AX9" s="102"/>
      <c r="AY9" s="102"/>
      <c r="AZ9" s="102"/>
    </row>
    <row r="10" spans="1:54" ht="15" customHeight="1" x14ac:dyDescent="0.3">
      <c r="D10" s="66"/>
      <c r="E10" s="74" t="s">
        <v>14</v>
      </c>
      <c r="F10" s="221" t="s">
        <v>40</v>
      </c>
      <c r="G10" s="75" t="s">
        <v>25</v>
      </c>
      <c r="H10" s="130" t="str">
        <f>INDEX(L15:L1014,MATCH(H8,A15:A1014,0),0)</f>
        <v>John Doe 5</v>
      </c>
      <c r="I10" s="117" t="s">
        <v>117</v>
      </c>
      <c r="J10" s="234">
        <v>0.56999999999999995</v>
      </c>
      <c r="M10" s="71" t="s">
        <v>42</v>
      </c>
      <c r="N10" s="121" t="str">
        <f ca="1">IFERROR(INDEX('Dummy Car - Worksheet'!BG3:CD3,0,MATCH(N8,'Dummy Car - Worksheet'!I3:AF3,0)),"")</f>
        <v/>
      </c>
      <c r="O10" s="125" t="s">
        <v>362</v>
      </c>
      <c r="Q10" s="238">
        <v>2</v>
      </c>
      <c r="AF10" s="9"/>
      <c r="AL10" s="116"/>
      <c r="AN10" s="102"/>
      <c r="AO10" s="102"/>
      <c r="AP10" s="102"/>
      <c r="AQ10" s="102"/>
      <c r="AR10" s="102"/>
      <c r="AX10" s="102"/>
      <c r="AY10" s="102"/>
      <c r="AZ10" s="102"/>
    </row>
    <row r="11" spans="1:54" ht="15" customHeight="1" x14ac:dyDescent="0.3">
      <c r="D11" s="5"/>
      <c r="E11" s="122" t="s">
        <v>393</v>
      </c>
      <c r="I11" s="123" t="s">
        <v>368</v>
      </c>
      <c r="J11" s="235" t="s">
        <v>48</v>
      </c>
      <c r="O11" s="125" t="s">
        <v>19</v>
      </c>
      <c r="Q11" s="238" t="s">
        <v>363</v>
      </c>
      <c r="AF11" s="9"/>
      <c r="AL11" s="116"/>
      <c r="AN11" s="102"/>
      <c r="AO11" s="102"/>
      <c r="AP11" s="102"/>
      <c r="AQ11" s="102"/>
      <c r="AR11" s="102"/>
      <c r="AX11" s="102"/>
      <c r="AY11" s="102"/>
      <c r="AZ11" s="102"/>
    </row>
    <row r="12" spans="1:54" ht="15" customHeight="1" x14ac:dyDescent="0.3">
      <c r="E12" s="122" t="s">
        <v>394</v>
      </c>
      <c r="K12" s="68"/>
      <c r="L12" s="67"/>
      <c r="M12" s="67"/>
      <c r="N12" s="69"/>
      <c r="O12" s="48"/>
      <c r="AF12" s="9"/>
      <c r="AM12" s="101" t="s">
        <v>45</v>
      </c>
      <c r="AN12" s="102"/>
      <c r="AO12" s="102" t="s">
        <v>372</v>
      </c>
      <c r="AP12" s="102"/>
      <c r="AQ12" s="102"/>
      <c r="AR12" s="102"/>
      <c r="AX12" s="102"/>
      <c r="AY12" s="102"/>
      <c r="AZ12" s="102"/>
    </row>
    <row r="13" spans="1:54" ht="15" customHeight="1" x14ac:dyDescent="0.3">
      <c r="D13" s="368" t="s">
        <v>0</v>
      </c>
      <c r="E13" s="368" t="s">
        <v>13</v>
      </c>
      <c r="F13" s="368" t="s">
        <v>30</v>
      </c>
      <c r="G13" s="368" t="s">
        <v>355</v>
      </c>
      <c r="H13" s="368"/>
      <c r="I13" s="368"/>
      <c r="J13" s="368"/>
      <c r="K13" s="368"/>
      <c r="L13" s="368"/>
      <c r="M13" s="368"/>
      <c r="N13" s="368"/>
      <c r="O13" s="126" t="str">
        <f>J11</f>
        <v>Business</v>
      </c>
      <c r="Q13" s="375" t="s">
        <v>32</v>
      </c>
      <c r="R13" s="376"/>
      <c r="S13" s="377"/>
      <c r="T13" s="374" t="s">
        <v>33</v>
      </c>
      <c r="U13" s="374"/>
      <c r="V13" s="371" t="s">
        <v>45</v>
      </c>
      <c r="W13" s="372"/>
      <c r="X13" s="372"/>
      <c r="Y13" s="372"/>
      <c r="Z13" s="372"/>
      <c r="AA13" s="372"/>
      <c r="AB13" s="372"/>
      <c r="AC13" s="372"/>
      <c r="AD13" s="372"/>
      <c r="AE13" s="373"/>
      <c r="AF13" s="140" t="s">
        <v>120</v>
      </c>
      <c r="AG13" s="368" t="s">
        <v>15</v>
      </c>
      <c r="AN13" s="102"/>
      <c r="AO13" s="102" t="s">
        <v>373</v>
      </c>
      <c r="AP13" s="102" t="s">
        <v>374</v>
      </c>
      <c r="AQ13" s="102" t="s">
        <v>375</v>
      </c>
      <c r="AR13" s="102" t="s">
        <v>38</v>
      </c>
      <c r="AS13" s="101" t="s">
        <v>13</v>
      </c>
      <c r="AT13" s="101" t="s">
        <v>116</v>
      </c>
      <c r="AU13" s="101" t="s">
        <v>4</v>
      </c>
      <c r="AV13" s="101" t="s">
        <v>376</v>
      </c>
      <c r="AW13" s="101" t="s">
        <v>23</v>
      </c>
      <c r="AX13" s="102" t="s">
        <v>4</v>
      </c>
      <c r="AY13" s="102" t="s">
        <v>23</v>
      </c>
      <c r="AZ13" s="102" t="s">
        <v>375</v>
      </c>
      <c r="BA13" s="101" t="s">
        <v>381</v>
      </c>
    </row>
    <row r="14" spans="1:54" s="5" customFormat="1" ht="15" customHeight="1" x14ac:dyDescent="0.3">
      <c r="A14" s="97"/>
      <c r="B14" s="97"/>
      <c r="C14" s="97"/>
      <c r="D14" s="368"/>
      <c r="E14" s="368"/>
      <c r="F14" s="368"/>
      <c r="G14" s="142" t="s">
        <v>18</v>
      </c>
      <c r="H14" s="142" t="s">
        <v>19</v>
      </c>
      <c r="I14" s="142" t="s">
        <v>20</v>
      </c>
      <c r="J14" s="11" t="s">
        <v>21</v>
      </c>
      <c r="K14" s="11" t="s">
        <v>22</v>
      </c>
      <c r="L14" s="142" t="s">
        <v>25</v>
      </c>
      <c r="M14" s="142" t="s">
        <v>26</v>
      </c>
      <c r="N14" s="12" t="s">
        <v>23</v>
      </c>
      <c r="O14" s="126" t="s">
        <v>24</v>
      </c>
      <c r="P14" s="132" t="s">
        <v>370</v>
      </c>
      <c r="Q14" s="24" t="s">
        <v>12</v>
      </c>
      <c r="R14" s="132" t="s">
        <v>39</v>
      </c>
      <c r="S14" s="132" t="s">
        <v>38</v>
      </c>
      <c r="T14" s="25" t="s">
        <v>12</v>
      </c>
      <c r="U14" s="143" t="s">
        <v>38</v>
      </c>
      <c r="V14" s="17" t="str">
        <f>Setup!L8</f>
        <v>Parking</v>
      </c>
      <c r="W14" s="17" t="str">
        <f>Setup!L9</f>
        <v>Toll</v>
      </c>
      <c r="X14" s="17" t="str">
        <f>Setup!L10</f>
        <v>Tip</v>
      </c>
      <c r="Y14" s="17" t="str">
        <f>Setup!L11</f>
        <v>Driver Fee</v>
      </c>
      <c r="Z14" s="17" t="str">
        <f>Setup!L12</f>
        <v>Fine</v>
      </c>
      <c r="AA14" s="17" t="str">
        <f>Setup!L13</f>
        <v>Other 1</v>
      </c>
      <c r="AB14" s="17" t="str">
        <f>Setup!L14</f>
        <v>Other 2</v>
      </c>
      <c r="AC14" s="17" t="str">
        <f>Setup!L15</f>
        <v>Other 3</v>
      </c>
      <c r="AD14" s="17" t="str">
        <f>Setup!L16</f>
        <v>Other 4</v>
      </c>
      <c r="AE14" s="17" t="str">
        <f>Setup!L17</f>
        <v>Other 5</v>
      </c>
      <c r="AF14" s="141" t="s">
        <v>12</v>
      </c>
      <c r="AG14" s="368"/>
      <c r="AI14" s="102"/>
      <c r="AJ14" s="102"/>
      <c r="AK14" s="102"/>
      <c r="AL14" s="103"/>
      <c r="AM14" s="102"/>
      <c r="AN14" s="102">
        <v>1</v>
      </c>
      <c r="AO14" s="102" t="str">
        <f>IFERROR(SMALL($Q$15:$Q$1014,AN14),"")</f>
        <v/>
      </c>
      <c r="AP14" s="102" t="str">
        <f>IFERROR(SMALL($Q$15:$Q$1014,AN14+1),"")</f>
        <v/>
      </c>
      <c r="AQ14" s="102" t="str">
        <f>IFERROR(INDEX($R$15:$R$1514,MATCH(AO14,$Q$15:$Q$1514,0),0),"")</f>
        <v/>
      </c>
      <c r="AR14" s="102" t="str">
        <f>IFERROR(INDEX($S$15:$S$1514,MATCH(AO14,$Q$15:$Q$1514,0),0),"")</f>
        <v/>
      </c>
      <c r="AS14" s="102" t="str">
        <f>IFERROR(INDEX($E$15:$E$1514,MATCH(AO14,$Q$15:$Q$1514,0),0),"")</f>
        <v/>
      </c>
      <c r="AT14" s="102" t="str">
        <f>IFERROR(MONTH(AS14),"")</f>
        <v/>
      </c>
      <c r="AU14" s="102" t="str">
        <f>IFERROR(YEAR(AS14),"")</f>
        <v/>
      </c>
      <c r="AV14" s="102" t="str">
        <f>IFERROR((AP14-AO14)/AQ14,"")</f>
        <v/>
      </c>
      <c r="AW14" s="102" t="str">
        <f>IF(AND(AO14&lt;&gt;"",AP14&lt;&gt;""),AP14-AO14,"")</f>
        <v/>
      </c>
      <c r="AX14" s="102" t="str">
        <f>AU14</f>
        <v/>
      </c>
      <c r="AY14" s="102">
        <f>SUMIF($AU$14:$AU$313,AX14,$AW$14:$AW$313)</f>
        <v>0</v>
      </c>
      <c r="AZ14" s="102">
        <f>SUMIFS($AQ$14:$AQ$313,$AU$14:$AU$313,AX14,$AY$14:$AY$313,"&lt;&gt;0")</f>
        <v>0</v>
      </c>
      <c r="BA14" s="102" t="str">
        <f>IFERROR(AY14/AZ14,"")</f>
        <v/>
      </c>
      <c r="BB14" s="102"/>
    </row>
    <row r="15" spans="1:54" ht="15" customHeight="1" x14ac:dyDescent="0.3">
      <c r="A15" s="96">
        <f>IF(T15&lt;&gt;"",T15,IF(K15&lt;&gt;"",K15,IF(J15&lt;&gt;"",J15,"")))</f>
        <v>1011</v>
      </c>
      <c r="B15" s="96">
        <f>IF(E15&lt;&gt;"",MONTH(E15),"")</f>
        <v>1</v>
      </c>
      <c r="C15" s="96">
        <f>IF(E15&lt;&gt;"",YEAR(E15),"")</f>
        <v>2016</v>
      </c>
      <c r="D15" s="13">
        <v>1</v>
      </c>
      <c r="E15" s="240">
        <v>42373</v>
      </c>
      <c r="F15" s="241" t="s">
        <v>34</v>
      </c>
      <c r="G15" s="221"/>
      <c r="H15" s="221" t="s">
        <v>453</v>
      </c>
      <c r="I15" s="221"/>
      <c r="J15" s="235"/>
      <c r="K15" s="235"/>
      <c r="L15" s="221" t="s">
        <v>72</v>
      </c>
      <c r="M15" s="221"/>
      <c r="N15" s="282" t="str">
        <f>IF(J15&lt;&gt;"",K15-J15,"")</f>
        <v/>
      </c>
      <c r="O15" s="138">
        <f>IF(F15=$O$13,N15*$J$10,0)</f>
        <v>0</v>
      </c>
      <c r="P15" s="86"/>
      <c r="Q15" s="242"/>
      <c r="R15" s="243"/>
      <c r="S15" s="243"/>
      <c r="T15" s="242">
        <v>1011</v>
      </c>
      <c r="U15" s="243">
        <v>100</v>
      </c>
      <c r="V15" s="243"/>
      <c r="W15" s="243"/>
      <c r="X15" s="243"/>
      <c r="Y15" s="243"/>
      <c r="Z15" s="243"/>
      <c r="AA15" s="243"/>
      <c r="AB15" s="243"/>
      <c r="AC15" s="243"/>
      <c r="AD15" s="243"/>
      <c r="AE15" s="243"/>
      <c r="AF15" s="221"/>
      <c r="AG15" s="221"/>
      <c r="AM15" s="104">
        <f>SUM(V15:AE15)</f>
        <v>0</v>
      </c>
      <c r="AN15" s="102">
        <v>2</v>
      </c>
      <c r="AO15" s="102" t="str">
        <f>AP14</f>
        <v/>
      </c>
      <c r="AP15" s="102" t="str">
        <f t="shared" ref="AP15:AP78" si="0">IFERROR(SMALL($Q$15:$Q$1014,AN15+1),"")</f>
        <v/>
      </c>
      <c r="AQ15" s="102" t="str">
        <f t="shared" ref="AQ15:AQ78" si="1">IFERROR(INDEX($R$15:$R$1514,MATCH(AO15,$Q$15:$Q$1514,0),0),"")</f>
        <v/>
      </c>
      <c r="AR15" s="102" t="str">
        <f t="shared" ref="AR15:AR78" si="2">IFERROR(INDEX($S$15:$S$1514,MATCH(AO15,$Q$15:$Q$1514,0),0),"")</f>
        <v/>
      </c>
      <c r="AS15" s="102" t="str">
        <f t="shared" ref="AS15:AS78" si="3">IFERROR(INDEX($E$15:$E$1514,MATCH(AO15,$Q$15:$Q$1514,0),0),"")</f>
        <v/>
      </c>
      <c r="AT15" s="102" t="str">
        <f t="shared" ref="AT15:AT78" si="4">IFERROR(MONTH(AS15),"")</f>
        <v/>
      </c>
      <c r="AU15" s="102" t="str">
        <f t="shared" ref="AU15:AU78" si="5">IFERROR(YEAR(AS15),"")</f>
        <v/>
      </c>
      <c r="AV15" s="102" t="str">
        <f t="shared" ref="AV15:AV78" si="6">IFERROR((AP15-AO15)/AQ15,"")</f>
        <v/>
      </c>
      <c r="AW15" s="102" t="str">
        <f t="shared" ref="AW15:AW78" si="7">IF(AND(AO15&lt;&gt;"",AP15&lt;&gt;""),AP15-AO15,"")</f>
        <v/>
      </c>
      <c r="AX15" s="102" t="e">
        <f>AX14+1</f>
        <v>#VALUE!</v>
      </c>
      <c r="AY15" s="102">
        <f t="shared" ref="AY15:AY16" si="8">SUMIF($AU$14:$AU$313,AX15,$AW$14:$AW$313)</f>
        <v>0</v>
      </c>
      <c r="AZ15" s="102">
        <f t="shared" ref="AZ15:AZ16" si="9">SUMIFS($AQ$14:$AQ$313,$AU$14:$AU$313,AX15,$AY$14:$AY$313,"&lt;&gt;0")</f>
        <v>0</v>
      </c>
      <c r="BA15" s="102" t="str">
        <f t="shared" ref="BA15:BA16" si="10">IFERROR(AY15/AZ15,"")</f>
        <v/>
      </c>
    </row>
    <row r="16" spans="1:54" ht="15" customHeight="1" x14ac:dyDescent="0.3">
      <c r="A16" s="96">
        <f t="shared" ref="A16:A79" si="11">IF(T16&lt;&gt;"",T16,IF(K16&lt;&gt;"",K16,IF(J16&lt;&gt;"",J16,"")))</f>
        <v>1021</v>
      </c>
      <c r="B16" s="96">
        <f t="shared" ref="B16:B79" si="12">IF(E16&lt;&gt;"",MONTH(E16),"")</f>
        <v>1</v>
      </c>
      <c r="C16" s="96">
        <f t="shared" ref="C16:C79" si="13">IF(E16&lt;&gt;"",YEAR(E16),"")</f>
        <v>2016</v>
      </c>
      <c r="D16" s="13">
        <v>2</v>
      </c>
      <c r="E16" s="240">
        <v>42374</v>
      </c>
      <c r="F16" s="241" t="s">
        <v>31</v>
      </c>
      <c r="G16" s="221" t="s">
        <v>453</v>
      </c>
      <c r="H16" s="221" t="s">
        <v>27</v>
      </c>
      <c r="I16" s="221" t="s">
        <v>442</v>
      </c>
      <c r="J16" s="235">
        <v>1011</v>
      </c>
      <c r="K16" s="235">
        <v>1021</v>
      </c>
      <c r="L16" s="221" t="s">
        <v>72</v>
      </c>
      <c r="M16" s="221"/>
      <c r="N16" s="282">
        <f t="shared" ref="N16:N79" si="14">IF(J16&lt;&gt;"",K16-J16,"")</f>
        <v>10</v>
      </c>
      <c r="O16" s="138">
        <f t="shared" ref="O16:O79" si="15">IF(F16=$O$13,N16*$J$10,0)</f>
        <v>0</v>
      </c>
      <c r="P16" s="86"/>
      <c r="Q16" s="242"/>
      <c r="R16" s="243"/>
      <c r="S16" s="243"/>
      <c r="T16" s="242"/>
      <c r="U16" s="243"/>
      <c r="V16" s="243"/>
      <c r="W16" s="243"/>
      <c r="X16" s="243"/>
      <c r="Y16" s="243"/>
      <c r="Z16" s="243"/>
      <c r="AA16" s="243"/>
      <c r="AB16" s="243"/>
      <c r="AC16" s="243"/>
      <c r="AD16" s="243"/>
      <c r="AE16" s="243"/>
      <c r="AF16" s="221"/>
      <c r="AG16" s="221"/>
      <c r="AM16" s="104">
        <f t="shared" ref="AM16:AM79" si="16">SUM(V16:AE16)</f>
        <v>0</v>
      </c>
      <c r="AN16" s="102">
        <v>3</v>
      </c>
      <c r="AO16" s="102" t="str">
        <f t="shared" ref="AO16:AO79" si="17">AP15</f>
        <v/>
      </c>
      <c r="AP16" s="102" t="str">
        <f t="shared" si="0"/>
        <v/>
      </c>
      <c r="AQ16" s="102" t="str">
        <f t="shared" si="1"/>
        <v/>
      </c>
      <c r="AR16" s="102" t="str">
        <f t="shared" si="2"/>
        <v/>
      </c>
      <c r="AS16" s="102" t="str">
        <f t="shared" si="3"/>
        <v/>
      </c>
      <c r="AT16" s="102" t="str">
        <f t="shared" si="4"/>
        <v/>
      </c>
      <c r="AU16" s="102" t="str">
        <f t="shared" si="5"/>
        <v/>
      </c>
      <c r="AV16" s="102" t="str">
        <f t="shared" si="6"/>
        <v/>
      </c>
      <c r="AW16" s="102" t="str">
        <f t="shared" si="7"/>
        <v/>
      </c>
      <c r="AX16" s="102" t="e">
        <f>AX15+1</f>
        <v>#VALUE!</v>
      </c>
      <c r="AY16" s="102">
        <f t="shared" si="8"/>
        <v>0</v>
      </c>
      <c r="AZ16" s="102">
        <f t="shared" si="9"/>
        <v>0</v>
      </c>
      <c r="BA16" s="102" t="str">
        <f t="shared" si="10"/>
        <v/>
      </c>
    </row>
    <row r="17" spans="1:52" ht="15" customHeight="1" x14ac:dyDescent="0.3">
      <c r="A17" s="96">
        <f t="shared" si="11"/>
        <v>1040</v>
      </c>
      <c r="B17" s="96">
        <f t="shared" si="12"/>
        <v>1</v>
      </c>
      <c r="C17" s="96">
        <f t="shared" si="13"/>
        <v>2016</v>
      </c>
      <c r="D17" s="13">
        <v>3</v>
      </c>
      <c r="E17" s="240">
        <v>42376</v>
      </c>
      <c r="F17" s="241" t="s">
        <v>48</v>
      </c>
      <c r="G17" s="221" t="s">
        <v>27</v>
      </c>
      <c r="H17" s="221" t="s">
        <v>454</v>
      </c>
      <c r="I17" s="221" t="s">
        <v>455</v>
      </c>
      <c r="J17" s="235">
        <v>1021</v>
      </c>
      <c r="K17" s="235">
        <v>1040</v>
      </c>
      <c r="L17" s="221" t="s">
        <v>74</v>
      </c>
      <c r="M17" s="221" t="s">
        <v>76</v>
      </c>
      <c r="N17" s="282">
        <f t="shared" si="14"/>
        <v>19</v>
      </c>
      <c r="O17" s="138">
        <f t="shared" si="15"/>
        <v>10.829999999999998</v>
      </c>
      <c r="P17" s="86"/>
      <c r="Q17" s="242"/>
      <c r="R17" s="243"/>
      <c r="S17" s="243"/>
      <c r="T17" s="242"/>
      <c r="U17" s="243"/>
      <c r="V17" s="243"/>
      <c r="W17" s="243"/>
      <c r="X17" s="243"/>
      <c r="Y17" s="243"/>
      <c r="Z17" s="243"/>
      <c r="AA17" s="243"/>
      <c r="AB17" s="243"/>
      <c r="AC17" s="243"/>
      <c r="AD17" s="243"/>
      <c r="AE17" s="243"/>
      <c r="AF17" s="221"/>
      <c r="AG17" s="221"/>
      <c r="AM17" s="104">
        <f t="shared" si="16"/>
        <v>0</v>
      </c>
      <c r="AN17" s="102">
        <v>4</v>
      </c>
      <c r="AO17" s="102" t="str">
        <f t="shared" si="17"/>
        <v/>
      </c>
      <c r="AP17" s="102" t="str">
        <f t="shared" si="0"/>
        <v/>
      </c>
      <c r="AQ17" s="102" t="str">
        <f t="shared" si="1"/>
        <v/>
      </c>
      <c r="AR17" s="102" t="str">
        <f t="shared" si="2"/>
        <v/>
      </c>
      <c r="AS17" s="102" t="str">
        <f t="shared" si="3"/>
        <v/>
      </c>
      <c r="AT17" s="102" t="str">
        <f t="shared" si="4"/>
        <v/>
      </c>
      <c r="AU17" s="102" t="str">
        <f t="shared" si="5"/>
        <v/>
      </c>
      <c r="AV17" s="102" t="str">
        <f t="shared" si="6"/>
        <v/>
      </c>
      <c r="AW17" s="102" t="str">
        <f t="shared" si="7"/>
        <v/>
      </c>
      <c r="AX17" s="102"/>
      <c r="AY17" s="102"/>
      <c r="AZ17" s="102"/>
    </row>
    <row r="18" spans="1:52" ht="15" customHeight="1" x14ac:dyDescent="0.3">
      <c r="A18" s="96" t="str">
        <f t="shared" si="11"/>
        <v/>
      </c>
      <c r="B18" s="96">
        <f t="shared" si="12"/>
        <v>1</v>
      </c>
      <c r="C18" s="96">
        <f t="shared" si="13"/>
        <v>2016</v>
      </c>
      <c r="D18" s="13">
        <v>4</v>
      </c>
      <c r="E18" s="240">
        <v>42376</v>
      </c>
      <c r="F18" s="241" t="s">
        <v>45</v>
      </c>
      <c r="G18" s="221"/>
      <c r="H18" s="221" t="s">
        <v>454</v>
      </c>
      <c r="I18" s="221" t="s">
        <v>46</v>
      </c>
      <c r="J18" s="235"/>
      <c r="K18" s="235"/>
      <c r="L18" s="221" t="s">
        <v>74</v>
      </c>
      <c r="M18" s="221" t="s">
        <v>76</v>
      </c>
      <c r="N18" s="282" t="str">
        <f t="shared" si="14"/>
        <v/>
      </c>
      <c r="O18" s="138">
        <f t="shared" si="15"/>
        <v>0</v>
      </c>
      <c r="P18" s="86"/>
      <c r="Q18" s="242"/>
      <c r="R18" s="243"/>
      <c r="S18" s="243"/>
      <c r="T18" s="242"/>
      <c r="U18" s="243"/>
      <c r="V18" s="243">
        <v>2</v>
      </c>
      <c r="W18" s="243"/>
      <c r="X18" s="243"/>
      <c r="Y18" s="243"/>
      <c r="Z18" s="243"/>
      <c r="AA18" s="243"/>
      <c r="AB18" s="243"/>
      <c r="AC18" s="243"/>
      <c r="AD18" s="243"/>
      <c r="AE18" s="243"/>
      <c r="AF18" s="221"/>
      <c r="AG18" s="221"/>
      <c r="AM18" s="104">
        <f t="shared" si="16"/>
        <v>2</v>
      </c>
      <c r="AN18" s="102">
        <v>5</v>
      </c>
      <c r="AO18" s="102" t="str">
        <f t="shared" si="17"/>
        <v/>
      </c>
      <c r="AP18" s="102" t="str">
        <f t="shared" si="0"/>
        <v/>
      </c>
      <c r="AQ18" s="102" t="str">
        <f t="shared" si="1"/>
        <v/>
      </c>
      <c r="AR18" s="102" t="str">
        <f t="shared" si="2"/>
        <v/>
      </c>
      <c r="AS18" s="102" t="str">
        <f t="shared" si="3"/>
        <v/>
      </c>
      <c r="AT18" s="102" t="str">
        <f t="shared" si="4"/>
        <v/>
      </c>
      <c r="AU18" s="102" t="str">
        <f t="shared" si="5"/>
        <v/>
      </c>
      <c r="AV18" s="102" t="str">
        <f t="shared" si="6"/>
        <v/>
      </c>
      <c r="AW18" s="102" t="str">
        <f t="shared" si="7"/>
        <v/>
      </c>
      <c r="AX18" s="102"/>
      <c r="AY18" s="102"/>
      <c r="AZ18" s="102"/>
    </row>
    <row r="19" spans="1:52" ht="15" customHeight="1" x14ac:dyDescent="0.3">
      <c r="A19" s="96">
        <f t="shared" si="11"/>
        <v>1059</v>
      </c>
      <c r="B19" s="96">
        <f t="shared" si="12"/>
        <v>1</v>
      </c>
      <c r="C19" s="96">
        <f t="shared" si="13"/>
        <v>2016</v>
      </c>
      <c r="D19" s="13">
        <v>5</v>
      </c>
      <c r="E19" s="240">
        <v>42376</v>
      </c>
      <c r="F19" s="241" t="s">
        <v>48</v>
      </c>
      <c r="G19" s="221" t="s">
        <v>454</v>
      </c>
      <c r="H19" s="221" t="s">
        <v>27</v>
      </c>
      <c r="I19" s="221" t="s">
        <v>442</v>
      </c>
      <c r="J19" s="235">
        <v>1040</v>
      </c>
      <c r="K19" s="235">
        <v>1059</v>
      </c>
      <c r="L19" s="221" t="s">
        <v>74</v>
      </c>
      <c r="M19" s="221" t="s">
        <v>76</v>
      </c>
      <c r="N19" s="282">
        <f t="shared" si="14"/>
        <v>19</v>
      </c>
      <c r="O19" s="138">
        <f t="shared" si="15"/>
        <v>10.829999999999998</v>
      </c>
      <c r="P19" s="86"/>
      <c r="Q19" s="242"/>
      <c r="R19" s="243"/>
      <c r="S19" s="243"/>
      <c r="T19" s="242"/>
      <c r="U19" s="243"/>
      <c r="V19" s="243"/>
      <c r="W19" s="243"/>
      <c r="X19" s="243"/>
      <c r="Y19" s="243"/>
      <c r="Z19" s="243"/>
      <c r="AA19" s="243"/>
      <c r="AB19" s="243"/>
      <c r="AC19" s="243"/>
      <c r="AD19" s="243"/>
      <c r="AE19" s="243"/>
      <c r="AF19" s="221"/>
      <c r="AG19" s="221"/>
      <c r="AM19" s="104">
        <f t="shared" si="16"/>
        <v>0</v>
      </c>
      <c r="AN19" s="102">
        <v>6</v>
      </c>
      <c r="AO19" s="102" t="str">
        <f t="shared" si="17"/>
        <v/>
      </c>
      <c r="AP19" s="102" t="str">
        <f t="shared" si="0"/>
        <v/>
      </c>
      <c r="AQ19" s="102" t="str">
        <f t="shared" si="1"/>
        <v/>
      </c>
      <c r="AR19" s="102" t="str">
        <f t="shared" si="2"/>
        <v/>
      </c>
      <c r="AS19" s="102" t="str">
        <f t="shared" si="3"/>
        <v/>
      </c>
      <c r="AT19" s="102" t="str">
        <f t="shared" si="4"/>
        <v/>
      </c>
      <c r="AU19" s="102" t="str">
        <f t="shared" si="5"/>
        <v/>
      </c>
      <c r="AV19" s="102" t="str">
        <f t="shared" si="6"/>
        <v/>
      </c>
      <c r="AW19" s="102" t="str">
        <f t="shared" si="7"/>
        <v/>
      </c>
      <c r="AX19" s="102"/>
      <c r="AY19" s="102"/>
      <c r="AZ19" s="102"/>
    </row>
    <row r="20" spans="1:52" ht="15" customHeight="1" x14ac:dyDescent="0.3">
      <c r="A20" s="96">
        <f t="shared" si="11"/>
        <v>1100</v>
      </c>
      <c r="B20" s="96">
        <f t="shared" si="12"/>
        <v>1</v>
      </c>
      <c r="C20" s="96">
        <f t="shared" si="13"/>
        <v>2016</v>
      </c>
      <c r="D20" s="13">
        <v>6</v>
      </c>
      <c r="E20" s="240">
        <v>42377</v>
      </c>
      <c r="F20" s="241" t="s">
        <v>31</v>
      </c>
      <c r="G20" s="221" t="s">
        <v>27</v>
      </c>
      <c r="H20" s="221" t="s">
        <v>29</v>
      </c>
      <c r="I20" s="221" t="s">
        <v>456</v>
      </c>
      <c r="J20" s="235">
        <v>1059</v>
      </c>
      <c r="K20" s="235">
        <v>1100</v>
      </c>
      <c r="L20" s="221" t="s">
        <v>74</v>
      </c>
      <c r="M20" s="221"/>
      <c r="N20" s="282">
        <f t="shared" si="14"/>
        <v>41</v>
      </c>
      <c r="O20" s="138">
        <f t="shared" si="15"/>
        <v>0</v>
      </c>
      <c r="P20" s="86"/>
      <c r="Q20" s="242"/>
      <c r="R20" s="243"/>
      <c r="S20" s="243"/>
      <c r="T20" s="242"/>
      <c r="U20" s="243"/>
      <c r="V20" s="243"/>
      <c r="W20" s="243"/>
      <c r="X20" s="243"/>
      <c r="Y20" s="243"/>
      <c r="Z20" s="243"/>
      <c r="AA20" s="243"/>
      <c r="AB20" s="243"/>
      <c r="AC20" s="243"/>
      <c r="AD20" s="243"/>
      <c r="AE20" s="243"/>
      <c r="AF20" s="221"/>
      <c r="AG20" s="221"/>
      <c r="AM20" s="104">
        <f t="shared" si="16"/>
        <v>0</v>
      </c>
      <c r="AN20" s="102">
        <v>7</v>
      </c>
      <c r="AO20" s="102" t="str">
        <f t="shared" si="17"/>
        <v/>
      </c>
      <c r="AP20" s="102" t="str">
        <f t="shared" si="0"/>
        <v/>
      </c>
      <c r="AQ20" s="102" t="str">
        <f t="shared" si="1"/>
        <v/>
      </c>
      <c r="AR20" s="102" t="str">
        <f t="shared" si="2"/>
        <v/>
      </c>
      <c r="AS20" s="102" t="str">
        <f t="shared" si="3"/>
        <v/>
      </c>
      <c r="AT20" s="102" t="str">
        <f t="shared" si="4"/>
        <v/>
      </c>
      <c r="AU20" s="102" t="str">
        <f t="shared" si="5"/>
        <v/>
      </c>
      <c r="AV20" s="102" t="str">
        <f t="shared" si="6"/>
        <v/>
      </c>
      <c r="AW20" s="102" t="str">
        <f t="shared" si="7"/>
        <v/>
      </c>
      <c r="AX20" s="102"/>
      <c r="AY20" s="102"/>
      <c r="AZ20" s="102"/>
    </row>
    <row r="21" spans="1:52" ht="15" customHeight="1" x14ac:dyDescent="0.3">
      <c r="A21" s="96" t="str">
        <f t="shared" si="11"/>
        <v/>
      </c>
      <c r="B21" s="96" t="str">
        <f t="shared" si="12"/>
        <v/>
      </c>
      <c r="C21" s="96" t="str">
        <f t="shared" si="13"/>
        <v/>
      </c>
      <c r="D21" s="13">
        <v>7</v>
      </c>
      <c r="E21" s="240"/>
      <c r="F21" s="241"/>
      <c r="G21" s="221"/>
      <c r="H21" s="221"/>
      <c r="I21" s="221"/>
      <c r="J21" s="235"/>
      <c r="K21" s="235"/>
      <c r="L21" s="221"/>
      <c r="M21" s="221"/>
      <c r="N21" s="282" t="str">
        <f t="shared" si="14"/>
        <v/>
      </c>
      <c r="O21" s="138">
        <f t="shared" si="15"/>
        <v>0</v>
      </c>
      <c r="P21" s="86"/>
      <c r="Q21" s="242"/>
      <c r="R21" s="243"/>
      <c r="S21" s="243"/>
      <c r="T21" s="242"/>
      <c r="U21" s="243"/>
      <c r="V21" s="243"/>
      <c r="W21" s="243"/>
      <c r="X21" s="243"/>
      <c r="Y21" s="243"/>
      <c r="Z21" s="243"/>
      <c r="AA21" s="243"/>
      <c r="AB21" s="243"/>
      <c r="AC21" s="243"/>
      <c r="AD21" s="243"/>
      <c r="AE21" s="243"/>
      <c r="AF21" s="221"/>
      <c r="AG21" s="221"/>
      <c r="AM21" s="104">
        <f t="shared" si="16"/>
        <v>0</v>
      </c>
      <c r="AN21" s="102">
        <v>8</v>
      </c>
      <c r="AO21" s="102" t="str">
        <f t="shared" si="17"/>
        <v/>
      </c>
      <c r="AP21" s="102" t="str">
        <f t="shared" si="0"/>
        <v/>
      </c>
      <c r="AQ21" s="102" t="str">
        <f t="shared" si="1"/>
        <v/>
      </c>
      <c r="AR21" s="102" t="str">
        <f t="shared" si="2"/>
        <v/>
      </c>
      <c r="AS21" s="102" t="str">
        <f t="shared" si="3"/>
        <v/>
      </c>
      <c r="AT21" s="102" t="str">
        <f t="shared" si="4"/>
        <v/>
      </c>
      <c r="AU21" s="102" t="str">
        <f t="shared" si="5"/>
        <v/>
      </c>
      <c r="AV21" s="102" t="str">
        <f t="shared" si="6"/>
        <v/>
      </c>
      <c r="AW21" s="102" t="str">
        <f t="shared" si="7"/>
        <v/>
      </c>
      <c r="AX21" s="102"/>
      <c r="AY21" s="102"/>
      <c r="AZ21" s="102"/>
    </row>
    <row r="22" spans="1:52" ht="15" customHeight="1" x14ac:dyDescent="0.3">
      <c r="A22" s="96" t="str">
        <f t="shared" si="11"/>
        <v/>
      </c>
      <c r="B22" s="96" t="str">
        <f t="shared" si="12"/>
        <v/>
      </c>
      <c r="C22" s="96" t="str">
        <f t="shared" si="13"/>
        <v/>
      </c>
      <c r="D22" s="13">
        <v>8</v>
      </c>
      <c r="E22" s="240"/>
      <c r="F22" s="241"/>
      <c r="G22" s="221"/>
      <c r="H22" s="221"/>
      <c r="I22" s="221"/>
      <c r="J22" s="235"/>
      <c r="K22" s="235"/>
      <c r="L22" s="221"/>
      <c r="M22" s="221"/>
      <c r="N22" s="282" t="str">
        <f t="shared" si="14"/>
        <v/>
      </c>
      <c r="O22" s="138">
        <f t="shared" si="15"/>
        <v>0</v>
      </c>
      <c r="P22" s="86"/>
      <c r="Q22" s="242"/>
      <c r="R22" s="243"/>
      <c r="S22" s="243"/>
      <c r="T22" s="242"/>
      <c r="U22" s="243"/>
      <c r="V22" s="243"/>
      <c r="W22" s="243"/>
      <c r="X22" s="243"/>
      <c r="Y22" s="243"/>
      <c r="Z22" s="243"/>
      <c r="AA22" s="243"/>
      <c r="AB22" s="243"/>
      <c r="AC22" s="243"/>
      <c r="AD22" s="243"/>
      <c r="AE22" s="243"/>
      <c r="AF22" s="221"/>
      <c r="AG22" s="221"/>
      <c r="AM22" s="104">
        <f t="shared" si="16"/>
        <v>0</v>
      </c>
      <c r="AN22" s="102">
        <v>9</v>
      </c>
      <c r="AO22" s="102" t="str">
        <f t="shared" si="17"/>
        <v/>
      </c>
      <c r="AP22" s="102" t="str">
        <f t="shared" si="0"/>
        <v/>
      </c>
      <c r="AQ22" s="102" t="str">
        <f t="shared" si="1"/>
        <v/>
      </c>
      <c r="AR22" s="102" t="str">
        <f t="shared" si="2"/>
        <v/>
      </c>
      <c r="AS22" s="102" t="str">
        <f t="shared" si="3"/>
        <v/>
      </c>
      <c r="AT22" s="102" t="str">
        <f t="shared" si="4"/>
        <v/>
      </c>
      <c r="AU22" s="102" t="str">
        <f t="shared" si="5"/>
        <v/>
      </c>
      <c r="AV22" s="102" t="str">
        <f t="shared" si="6"/>
        <v/>
      </c>
      <c r="AW22" s="102" t="str">
        <f t="shared" si="7"/>
        <v/>
      </c>
      <c r="AX22" s="102"/>
      <c r="AY22" s="102"/>
      <c r="AZ22" s="102"/>
    </row>
    <row r="23" spans="1:52" ht="15" customHeight="1" x14ac:dyDescent="0.3">
      <c r="A23" s="96" t="str">
        <f t="shared" si="11"/>
        <v/>
      </c>
      <c r="B23" s="96" t="str">
        <f t="shared" si="12"/>
        <v/>
      </c>
      <c r="C23" s="96" t="str">
        <f t="shared" si="13"/>
        <v/>
      </c>
      <c r="D23" s="13">
        <v>9</v>
      </c>
      <c r="E23" s="236"/>
      <c r="F23" s="241"/>
      <c r="G23" s="221"/>
      <c r="H23" s="221"/>
      <c r="I23" s="221"/>
      <c r="J23" s="235"/>
      <c r="K23" s="235"/>
      <c r="L23" s="221"/>
      <c r="M23" s="221"/>
      <c r="N23" s="282" t="str">
        <f t="shared" si="14"/>
        <v/>
      </c>
      <c r="O23" s="138">
        <f t="shared" si="15"/>
        <v>0</v>
      </c>
      <c r="P23" s="86"/>
      <c r="Q23" s="242"/>
      <c r="R23" s="243"/>
      <c r="S23" s="243"/>
      <c r="T23" s="242"/>
      <c r="U23" s="243"/>
      <c r="V23" s="243"/>
      <c r="W23" s="243"/>
      <c r="X23" s="243"/>
      <c r="Y23" s="243"/>
      <c r="Z23" s="243"/>
      <c r="AA23" s="243"/>
      <c r="AB23" s="243"/>
      <c r="AC23" s="243"/>
      <c r="AD23" s="243"/>
      <c r="AE23" s="243"/>
      <c r="AF23" s="221"/>
      <c r="AG23" s="221"/>
      <c r="AM23" s="104">
        <f t="shared" si="16"/>
        <v>0</v>
      </c>
      <c r="AN23" s="102">
        <v>10</v>
      </c>
      <c r="AO23" s="102" t="str">
        <f t="shared" si="17"/>
        <v/>
      </c>
      <c r="AP23" s="102" t="str">
        <f t="shared" si="0"/>
        <v/>
      </c>
      <c r="AQ23" s="102" t="str">
        <f t="shared" si="1"/>
        <v/>
      </c>
      <c r="AR23" s="102" t="str">
        <f t="shared" si="2"/>
        <v/>
      </c>
      <c r="AS23" s="102" t="str">
        <f t="shared" si="3"/>
        <v/>
      </c>
      <c r="AT23" s="102" t="str">
        <f t="shared" si="4"/>
        <v/>
      </c>
      <c r="AU23" s="102" t="str">
        <f t="shared" si="5"/>
        <v/>
      </c>
      <c r="AV23" s="102" t="str">
        <f t="shared" si="6"/>
        <v/>
      </c>
      <c r="AW23" s="102" t="str">
        <f t="shared" si="7"/>
        <v/>
      </c>
      <c r="AX23" s="102"/>
      <c r="AY23" s="102"/>
      <c r="AZ23" s="102"/>
    </row>
    <row r="24" spans="1:52" ht="15" customHeight="1" x14ac:dyDescent="0.3">
      <c r="A24" s="96" t="str">
        <f t="shared" si="11"/>
        <v/>
      </c>
      <c r="B24" s="96" t="str">
        <f t="shared" si="12"/>
        <v/>
      </c>
      <c r="C24" s="96" t="str">
        <f t="shared" si="13"/>
        <v/>
      </c>
      <c r="D24" s="13">
        <v>10</v>
      </c>
      <c r="E24" s="236"/>
      <c r="F24" s="241"/>
      <c r="G24" s="221"/>
      <c r="H24" s="221"/>
      <c r="I24" s="221"/>
      <c r="J24" s="235"/>
      <c r="K24" s="235"/>
      <c r="L24" s="221"/>
      <c r="M24" s="221"/>
      <c r="N24" s="282" t="str">
        <f t="shared" si="14"/>
        <v/>
      </c>
      <c r="O24" s="138">
        <f t="shared" si="15"/>
        <v>0</v>
      </c>
      <c r="P24" s="86"/>
      <c r="Q24" s="242"/>
      <c r="R24" s="243"/>
      <c r="S24" s="243"/>
      <c r="T24" s="242"/>
      <c r="U24" s="243"/>
      <c r="V24" s="243"/>
      <c r="W24" s="243"/>
      <c r="X24" s="243"/>
      <c r="Y24" s="243"/>
      <c r="Z24" s="243"/>
      <c r="AA24" s="243"/>
      <c r="AB24" s="243"/>
      <c r="AC24" s="243"/>
      <c r="AD24" s="243"/>
      <c r="AE24" s="243"/>
      <c r="AF24" s="221"/>
      <c r="AG24" s="221"/>
      <c r="AM24" s="104">
        <f t="shared" si="16"/>
        <v>0</v>
      </c>
      <c r="AN24" s="102">
        <v>11</v>
      </c>
      <c r="AO24" s="102" t="str">
        <f t="shared" si="17"/>
        <v/>
      </c>
      <c r="AP24" s="102" t="str">
        <f t="shared" si="0"/>
        <v/>
      </c>
      <c r="AQ24" s="102" t="str">
        <f t="shared" si="1"/>
        <v/>
      </c>
      <c r="AR24" s="102" t="str">
        <f t="shared" si="2"/>
        <v/>
      </c>
      <c r="AS24" s="102" t="str">
        <f t="shared" si="3"/>
        <v/>
      </c>
      <c r="AT24" s="102" t="str">
        <f t="shared" si="4"/>
        <v/>
      </c>
      <c r="AU24" s="102" t="str">
        <f t="shared" si="5"/>
        <v/>
      </c>
      <c r="AV24" s="102" t="str">
        <f t="shared" si="6"/>
        <v/>
      </c>
      <c r="AW24" s="102" t="str">
        <f t="shared" si="7"/>
        <v/>
      </c>
      <c r="AX24" s="102"/>
      <c r="AY24" s="102"/>
      <c r="AZ24" s="102"/>
    </row>
    <row r="25" spans="1:52" ht="15" customHeight="1" x14ac:dyDescent="0.3">
      <c r="A25" s="96" t="str">
        <f t="shared" si="11"/>
        <v/>
      </c>
      <c r="B25" s="96" t="str">
        <f t="shared" si="12"/>
        <v/>
      </c>
      <c r="C25" s="96" t="str">
        <f t="shared" si="13"/>
        <v/>
      </c>
      <c r="D25" s="13">
        <v>11</v>
      </c>
      <c r="E25" s="236"/>
      <c r="F25" s="241"/>
      <c r="G25" s="221"/>
      <c r="H25" s="221"/>
      <c r="I25" s="221"/>
      <c r="J25" s="235"/>
      <c r="K25" s="235"/>
      <c r="L25" s="221"/>
      <c r="M25" s="221"/>
      <c r="N25" s="282" t="str">
        <f t="shared" si="14"/>
        <v/>
      </c>
      <c r="O25" s="138">
        <f t="shared" si="15"/>
        <v>0</v>
      </c>
      <c r="P25" s="86"/>
      <c r="Q25" s="242"/>
      <c r="R25" s="243"/>
      <c r="S25" s="243"/>
      <c r="T25" s="242"/>
      <c r="U25" s="243"/>
      <c r="V25" s="243"/>
      <c r="W25" s="243"/>
      <c r="X25" s="243"/>
      <c r="Y25" s="243"/>
      <c r="Z25" s="243"/>
      <c r="AA25" s="243"/>
      <c r="AB25" s="243"/>
      <c r="AC25" s="243"/>
      <c r="AD25" s="243"/>
      <c r="AE25" s="243"/>
      <c r="AF25" s="221"/>
      <c r="AG25" s="221"/>
      <c r="AM25" s="104">
        <f t="shared" si="16"/>
        <v>0</v>
      </c>
      <c r="AN25" s="102">
        <v>12</v>
      </c>
      <c r="AO25" s="102" t="str">
        <f t="shared" si="17"/>
        <v/>
      </c>
      <c r="AP25" s="102" t="str">
        <f t="shared" si="0"/>
        <v/>
      </c>
      <c r="AQ25" s="102" t="str">
        <f t="shared" si="1"/>
        <v/>
      </c>
      <c r="AR25" s="102" t="str">
        <f t="shared" si="2"/>
        <v/>
      </c>
      <c r="AS25" s="102" t="str">
        <f t="shared" si="3"/>
        <v/>
      </c>
      <c r="AT25" s="102" t="str">
        <f t="shared" si="4"/>
        <v/>
      </c>
      <c r="AU25" s="102" t="str">
        <f t="shared" si="5"/>
        <v/>
      </c>
      <c r="AV25" s="102" t="str">
        <f t="shared" si="6"/>
        <v/>
      </c>
      <c r="AW25" s="102" t="str">
        <f t="shared" si="7"/>
        <v/>
      </c>
      <c r="AX25" s="102"/>
      <c r="AY25" s="102"/>
      <c r="AZ25" s="102"/>
    </row>
    <row r="26" spans="1:52" ht="15" customHeight="1" x14ac:dyDescent="0.3">
      <c r="A26" s="96" t="str">
        <f t="shared" si="11"/>
        <v/>
      </c>
      <c r="B26" s="96" t="str">
        <f t="shared" si="12"/>
        <v/>
      </c>
      <c r="C26" s="96" t="str">
        <f t="shared" si="13"/>
        <v/>
      </c>
      <c r="D26" s="13">
        <v>12</v>
      </c>
      <c r="E26" s="236"/>
      <c r="F26" s="241"/>
      <c r="G26" s="221"/>
      <c r="H26" s="221"/>
      <c r="I26" s="221"/>
      <c r="J26" s="235"/>
      <c r="K26" s="235"/>
      <c r="L26" s="221"/>
      <c r="M26" s="221"/>
      <c r="N26" s="282" t="str">
        <f t="shared" si="14"/>
        <v/>
      </c>
      <c r="O26" s="138">
        <f t="shared" si="15"/>
        <v>0</v>
      </c>
      <c r="P26" s="86"/>
      <c r="Q26" s="242"/>
      <c r="R26" s="243"/>
      <c r="S26" s="243"/>
      <c r="T26" s="242"/>
      <c r="U26" s="243"/>
      <c r="V26" s="243"/>
      <c r="W26" s="243"/>
      <c r="X26" s="243"/>
      <c r="Y26" s="243"/>
      <c r="Z26" s="243"/>
      <c r="AA26" s="243"/>
      <c r="AB26" s="243"/>
      <c r="AC26" s="243"/>
      <c r="AD26" s="243"/>
      <c r="AE26" s="243"/>
      <c r="AF26" s="221"/>
      <c r="AG26" s="221"/>
      <c r="AM26" s="104">
        <f t="shared" si="16"/>
        <v>0</v>
      </c>
      <c r="AN26" s="102">
        <v>13</v>
      </c>
      <c r="AO26" s="102" t="str">
        <f t="shared" si="17"/>
        <v/>
      </c>
      <c r="AP26" s="102" t="str">
        <f t="shared" si="0"/>
        <v/>
      </c>
      <c r="AQ26" s="102" t="str">
        <f t="shared" si="1"/>
        <v/>
      </c>
      <c r="AR26" s="102" t="str">
        <f t="shared" si="2"/>
        <v/>
      </c>
      <c r="AS26" s="102" t="str">
        <f t="shared" si="3"/>
        <v/>
      </c>
      <c r="AT26" s="102" t="str">
        <f t="shared" si="4"/>
        <v/>
      </c>
      <c r="AU26" s="102" t="str">
        <f t="shared" si="5"/>
        <v/>
      </c>
      <c r="AV26" s="102" t="str">
        <f t="shared" si="6"/>
        <v/>
      </c>
      <c r="AW26" s="102" t="str">
        <f t="shared" si="7"/>
        <v/>
      </c>
      <c r="AX26" s="102"/>
      <c r="AY26" s="102"/>
      <c r="AZ26" s="102"/>
    </row>
    <row r="27" spans="1:52" ht="15" customHeight="1" x14ac:dyDescent="0.3">
      <c r="A27" s="96" t="str">
        <f t="shared" si="11"/>
        <v/>
      </c>
      <c r="B27" s="96" t="str">
        <f t="shared" si="12"/>
        <v/>
      </c>
      <c r="C27" s="96" t="str">
        <f t="shared" si="13"/>
        <v/>
      </c>
      <c r="D27" s="13">
        <v>13</v>
      </c>
      <c r="E27" s="236"/>
      <c r="F27" s="241"/>
      <c r="G27" s="221"/>
      <c r="H27" s="221"/>
      <c r="I27" s="221"/>
      <c r="J27" s="235"/>
      <c r="K27" s="235"/>
      <c r="L27" s="221"/>
      <c r="M27" s="221"/>
      <c r="N27" s="282" t="str">
        <f t="shared" si="14"/>
        <v/>
      </c>
      <c r="O27" s="138">
        <f t="shared" si="15"/>
        <v>0</v>
      </c>
      <c r="P27" s="86"/>
      <c r="Q27" s="242"/>
      <c r="R27" s="243"/>
      <c r="S27" s="243"/>
      <c r="T27" s="242"/>
      <c r="U27" s="243"/>
      <c r="V27" s="243"/>
      <c r="W27" s="243"/>
      <c r="X27" s="243"/>
      <c r="Y27" s="243"/>
      <c r="Z27" s="243"/>
      <c r="AA27" s="243"/>
      <c r="AB27" s="243"/>
      <c r="AC27" s="243"/>
      <c r="AD27" s="243"/>
      <c r="AE27" s="243"/>
      <c r="AF27" s="221"/>
      <c r="AG27" s="221"/>
      <c r="AM27" s="104">
        <f t="shared" si="16"/>
        <v>0</v>
      </c>
      <c r="AN27" s="102">
        <v>14</v>
      </c>
      <c r="AO27" s="102" t="str">
        <f t="shared" si="17"/>
        <v/>
      </c>
      <c r="AP27" s="102" t="str">
        <f t="shared" si="0"/>
        <v/>
      </c>
      <c r="AQ27" s="102" t="str">
        <f t="shared" si="1"/>
        <v/>
      </c>
      <c r="AR27" s="102" t="str">
        <f t="shared" si="2"/>
        <v/>
      </c>
      <c r="AS27" s="102" t="str">
        <f t="shared" si="3"/>
        <v/>
      </c>
      <c r="AT27" s="102" t="str">
        <f t="shared" si="4"/>
        <v/>
      </c>
      <c r="AU27" s="102" t="str">
        <f t="shared" si="5"/>
        <v/>
      </c>
      <c r="AV27" s="102" t="str">
        <f t="shared" si="6"/>
        <v/>
      </c>
      <c r="AW27" s="102" t="str">
        <f t="shared" si="7"/>
        <v/>
      </c>
      <c r="AX27" s="102"/>
      <c r="AY27" s="102"/>
      <c r="AZ27" s="102"/>
    </row>
    <row r="28" spans="1:52" ht="15" customHeight="1" x14ac:dyDescent="0.3">
      <c r="A28" s="96" t="str">
        <f t="shared" si="11"/>
        <v/>
      </c>
      <c r="B28" s="96" t="str">
        <f t="shared" si="12"/>
        <v/>
      </c>
      <c r="C28" s="96" t="str">
        <f t="shared" si="13"/>
        <v/>
      </c>
      <c r="D28" s="13">
        <v>14</v>
      </c>
      <c r="E28" s="236"/>
      <c r="F28" s="241"/>
      <c r="G28" s="221"/>
      <c r="H28" s="221"/>
      <c r="I28" s="221"/>
      <c r="J28" s="235"/>
      <c r="K28" s="235"/>
      <c r="L28" s="221"/>
      <c r="M28" s="221"/>
      <c r="N28" s="282" t="str">
        <f t="shared" si="14"/>
        <v/>
      </c>
      <c r="O28" s="138">
        <f t="shared" si="15"/>
        <v>0</v>
      </c>
      <c r="P28" s="86"/>
      <c r="Q28" s="242"/>
      <c r="R28" s="243"/>
      <c r="S28" s="243"/>
      <c r="T28" s="242"/>
      <c r="U28" s="243"/>
      <c r="V28" s="243"/>
      <c r="W28" s="243"/>
      <c r="X28" s="243"/>
      <c r="Y28" s="243"/>
      <c r="Z28" s="243"/>
      <c r="AA28" s="243"/>
      <c r="AB28" s="243"/>
      <c r="AC28" s="243"/>
      <c r="AD28" s="243"/>
      <c r="AE28" s="243"/>
      <c r="AF28" s="221"/>
      <c r="AG28" s="221"/>
      <c r="AM28" s="104">
        <f t="shared" si="16"/>
        <v>0</v>
      </c>
      <c r="AN28" s="102">
        <v>15</v>
      </c>
      <c r="AO28" s="102" t="str">
        <f t="shared" si="17"/>
        <v/>
      </c>
      <c r="AP28" s="102" t="str">
        <f t="shared" si="0"/>
        <v/>
      </c>
      <c r="AQ28" s="102" t="str">
        <f t="shared" si="1"/>
        <v/>
      </c>
      <c r="AR28" s="102" t="str">
        <f t="shared" si="2"/>
        <v/>
      </c>
      <c r="AS28" s="102" t="str">
        <f t="shared" si="3"/>
        <v/>
      </c>
      <c r="AT28" s="102" t="str">
        <f t="shared" si="4"/>
        <v/>
      </c>
      <c r="AU28" s="102" t="str">
        <f t="shared" si="5"/>
        <v/>
      </c>
      <c r="AV28" s="102" t="str">
        <f t="shared" si="6"/>
        <v/>
      </c>
      <c r="AW28" s="102" t="str">
        <f t="shared" si="7"/>
        <v/>
      </c>
      <c r="AX28" s="102"/>
      <c r="AY28" s="102"/>
      <c r="AZ28" s="102"/>
    </row>
    <row r="29" spans="1:52" ht="15" customHeight="1" x14ac:dyDescent="0.3">
      <c r="A29" s="96" t="str">
        <f t="shared" si="11"/>
        <v/>
      </c>
      <c r="B29" s="96" t="str">
        <f t="shared" si="12"/>
        <v/>
      </c>
      <c r="C29" s="96" t="str">
        <f t="shared" si="13"/>
        <v/>
      </c>
      <c r="D29" s="13">
        <v>15</v>
      </c>
      <c r="E29" s="236"/>
      <c r="F29" s="241"/>
      <c r="G29" s="221"/>
      <c r="H29" s="221"/>
      <c r="I29" s="221"/>
      <c r="J29" s="235"/>
      <c r="K29" s="235"/>
      <c r="L29" s="221"/>
      <c r="M29" s="221"/>
      <c r="N29" s="282" t="str">
        <f t="shared" si="14"/>
        <v/>
      </c>
      <c r="O29" s="138">
        <f t="shared" si="15"/>
        <v>0</v>
      </c>
      <c r="P29" s="86"/>
      <c r="Q29" s="242"/>
      <c r="R29" s="243"/>
      <c r="S29" s="243"/>
      <c r="T29" s="242"/>
      <c r="U29" s="243"/>
      <c r="V29" s="243"/>
      <c r="W29" s="243"/>
      <c r="X29" s="243"/>
      <c r="Y29" s="243"/>
      <c r="Z29" s="243"/>
      <c r="AA29" s="243"/>
      <c r="AB29" s="243"/>
      <c r="AC29" s="243"/>
      <c r="AD29" s="243"/>
      <c r="AE29" s="243"/>
      <c r="AF29" s="221"/>
      <c r="AG29" s="221"/>
      <c r="AM29" s="104">
        <f t="shared" si="16"/>
        <v>0</v>
      </c>
      <c r="AN29" s="102">
        <v>16</v>
      </c>
      <c r="AO29" s="102" t="str">
        <f t="shared" si="17"/>
        <v/>
      </c>
      <c r="AP29" s="102" t="str">
        <f t="shared" si="0"/>
        <v/>
      </c>
      <c r="AQ29" s="102" t="str">
        <f t="shared" si="1"/>
        <v/>
      </c>
      <c r="AR29" s="102" t="str">
        <f t="shared" si="2"/>
        <v/>
      </c>
      <c r="AS29" s="102" t="str">
        <f t="shared" si="3"/>
        <v/>
      </c>
      <c r="AT29" s="102" t="str">
        <f t="shared" si="4"/>
        <v/>
      </c>
      <c r="AU29" s="102" t="str">
        <f t="shared" si="5"/>
        <v/>
      </c>
      <c r="AV29" s="102" t="str">
        <f t="shared" si="6"/>
        <v/>
      </c>
      <c r="AW29" s="102" t="str">
        <f t="shared" si="7"/>
        <v/>
      </c>
      <c r="AX29" s="102"/>
      <c r="AY29" s="102"/>
      <c r="AZ29" s="102"/>
    </row>
    <row r="30" spans="1:52" ht="15" customHeight="1" x14ac:dyDescent="0.3">
      <c r="A30" s="96" t="str">
        <f t="shared" si="11"/>
        <v/>
      </c>
      <c r="B30" s="96" t="str">
        <f t="shared" si="12"/>
        <v/>
      </c>
      <c r="C30" s="96" t="str">
        <f t="shared" si="13"/>
        <v/>
      </c>
      <c r="D30" s="13">
        <v>16</v>
      </c>
      <c r="E30" s="236"/>
      <c r="F30" s="241"/>
      <c r="G30" s="221"/>
      <c r="H30" s="221"/>
      <c r="I30" s="221"/>
      <c r="J30" s="235"/>
      <c r="K30" s="235"/>
      <c r="L30" s="221"/>
      <c r="M30" s="221"/>
      <c r="N30" s="282" t="str">
        <f t="shared" si="14"/>
        <v/>
      </c>
      <c r="O30" s="138">
        <f t="shared" si="15"/>
        <v>0</v>
      </c>
      <c r="P30" s="86"/>
      <c r="Q30" s="242"/>
      <c r="R30" s="243"/>
      <c r="S30" s="243"/>
      <c r="T30" s="242"/>
      <c r="U30" s="243"/>
      <c r="V30" s="243"/>
      <c r="W30" s="243"/>
      <c r="X30" s="243"/>
      <c r="Y30" s="243"/>
      <c r="Z30" s="243"/>
      <c r="AA30" s="243"/>
      <c r="AB30" s="243"/>
      <c r="AC30" s="243"/>
      <c r="AD30" s="243"/>
      <c r="AE30" s="243"/>
      <c r="AF30" s="221"/>
      <c r="AG30" s="221"/>
      <c r="AM30" s="104">
        <f t="shared" si="16"/>
        <v>0</v>
      </c>
      <c r="AN30" s="102">
        <v>17</v>
      </c>
      <c r="AO30" s="102" t="str">
        <f t="shared" si="17"/>
        <v/>
      </c>
      <c r="AP30" s="102" t="str">
        <f t="shared" si="0"/>
        <v/>
      </c>
      <c r="AQ30" s="102" t="str">
        <f t="shared" si="1"/>
        <v/>
      </c>
      <c r="AR30" s="102" t="str">
        <f t="shared" si="2"/>
        <v/>
      </c>
      <c r="AS30" s="102" t="str">
        <f t="shared" si="3"/>
        <v/>
      </c>
      <c r="AT30" s="102" t="str">
        <f t="shared" si="4"/>
        <v/>
      </c>
      <c r="AU30" s="102" t="str">
        <f t="shared" si="5"/>
        <v/>
      </c>
      <c r="AV30" s="102" t="str">
        <f t="shared" si="6"/>
        <v/>
      </c>
      <c r="AW30" s="102" t="str">
        <f t="shared" si="7"/>
        <v/>
      </c>
      <c r="AX30" s="102"/>
      <c r="AY30" s="102"/>
      <c r="AZ30" s="102"/>
    </row>
    <row r="31" spans="1:52" ht="15" customHeight="1" x14ac:dyDescent="0.3">
      <c r="A31" s="96" t="str">
        <f t="shared" si="11"/>
        <v/>
      </c>
      <c r="B31" s="96" t="str">
        <f t="shared" si="12"/>
        <v/>
      </c>
      <c r="C31" s="96" t="str">
        <f t="shared" si="13"/>
        <v/>
      </c>
      <c r="D31" s="13">
        <v>17</v>
      </c>
      <c r="E31" s="236"/>
      <c r="F31" s="241"/>
      <c r="G31" s="221"/>
      <c r="H31" s="221"/>
      <c r="I31" s="221"/>
      <c r="J31" s="235"/>
      <c r="K31" s="235"/>
      <c r="L31" s="221"/>
      <c r="M31" s="221"/>
      <c r="N31" s="282" t="str">
        <f t="shared" si="14"/>
        <v/>
      </c>
      <c r="O31" s="138">
        <f t="shared" si="15"/>
        <v>0</v>
      </c>
      <c r="P31" s="86"/>
      <c r="Q31" s="242"/>
      <c r="R31" s="243"/>
      <c r="S31" s="243"/>
      <c r="T31" s="242"/>
      <c r="U31" s="243"/>
      <c r="V31" s="243"/>
      <c r="W31" s="243"/>
      <c r="X31" s="243"/>
      <c r="Y31" s="243"/>
      <c r="Z31" s="243"/>
      <c r="AA31" s="243"/>
      <c r="AB31" s="243"/>
      <c r="AC31" s="243"/>
      <c r="AD31" s="243"/>
      <c r="AE31" s="243"/>
      <c r="AF31" s="221"/>
      <c r="AG31" s="221"/>
      <c r="AM31" s="104">
        <f t="shared" si="16"/>
        <v>0</v>
      </c>
      <c r="AN31" s="102">
        <v>18</v>
      </c>
      <c r="AO31" s="102" t="str">
        <f t="shared" si="17"/>
        <v/>
      </c>
      <c r="AP31" s="102" t="str">
        <f t="shared" si="0"/>
        <v/>
      </c>
      <c r="AQ31" s="102" t="str">
        <f t="shared" si="1"/>
        <v/>
      </c>
      <c r="AR31" s="102" t="str">
        <f t="shared" si="2"/>
        <v/>
      </c>
      <c r="AS31" s="102" t="str">
        <f t="shared" si="3"/>
        <v/>
      </c>
      <c r="AT31" s="102" t="str">
        <f t="shared" si="4"/>
        <v/>
      </c>
      <c r="AU31" s="102" t="str">
        <f t="shared" si="5"/>
        <v/>
      </c>
      <c r="AV31" s="102" t="str">
        <f t="shared" si="6"/>
        <v/>
      </c>
      <c r="AW31" s="102" t="str">
        <f t="shared" si="7"/>
        <v/>
      </c>
      <c r="AX31" s="102"/>
      <c r="AY31" s="102"/>
      <c r="AZ31" s="102"/>
    </row>
    <row r="32" spans="1:52" ht="15" customHeight="1" x14ac:dyDescent="0.3">
      <c r="A32" s="96" t="str">
        <f t="shared" si="11"/>
        <v/>
      </c>
      <c r="B32" s="96" t="str">
        <f t="shared" si="12"/>
        <v/>
      </c>
      <c r="C32" s="96" t="str">
        <f t="shared" si="13"/>
        <v/>
      </c>
      <c r="D32" s="13">
        <v>18</v>
      </c>
      <c r="E32" s="236"/>
      <c r="F32" s="241"/>
      <c r="G32" s="221"/>
      <c r="H32" s="221"/>
      <c r="I32" s="221"/>
      <c r="J32" s="235"/>
      <c r="K32" s="235"/>
      <c r="L32" s="221"/>
      <c r="M32" s="221"/>
      <c r="N32" s="282" t="str">
        <f t="shared" si="14"/>
        <v/>
      </c>
      <c r="O32" s="138">
        <f t="shared" si="15"/>
        <v>0</v>
      </c>
      <c r="P32" s="86"/>
      <c r="Q32" s="242"/>
      <c r="R32" s="243"/>
      <c r="S32" s="243"/>
      <c r="T32" s="242"/>
      <c r="U32" s="243"/>
      <c r="V32" s="243"/>
      <c r="W32" s="243"/>
      <c r="X32" s="243"/>
      <c r="Y32" s="243"/>
      <c r="Z32" s="243"/>
      <c r="AA32" s="243"/>
      <c r="AB32" s="243"/>
      <c r="AC32" s="243"/>
      <c r="AD32" s="243"/>
      <c r="AE32" s="243"/>
      <c r="AF32" s="221"/>
      <c r="AG32" s="221"/>
      <c r="AM32" s="104">
        <f t="shared" si="16"/>
        <v>0</v>
      </c>
      <c r="AN32" s="102">
        <v>19</v>
      </c>
      <c r="AO32" s="102" t="str">
        <f t="shared" si="17"/>
        <v/>
      </c>
      <c r="AP32" s="102" t="str">
        <f t="shared" si="0"/>
        <v/>
      </c>
      <c r="AQ32" s="102" t="str">
        <f t="shared" si="1"/>
        <v/>
      </c>
      <c r="AR32" s="102" t="str">
        <f t="shared" si="2"/>
        <v/>
      </c>
      <c r="AS32" s="102" t="str">
        <f t="shared" si="3"/>
        <v/>
      </c>
      <c r="AT32" s="102" t="str">
        <f t="shared" si="4"/>
        <v/>
      </c>
      <c r="AU32" s="102" t="str">
        <f t="shared" si="5"/>
        <v/>
      </c>
      <c r="AV32" s="102" t="str">
        <f t="shared" si="6"/>
        <v/>
      </c>
      <c r="AW32" s="102" t="str">
        <f t="shared" si="7"/>
        <v/>
      </c>
      <c r="AX32" s="102"/>
      <c r="AY32" s="102"/>
      <c r="AZ32" s="102"/>
    </row>
    <row r="33" spans="1:52" ht="15" customHeight="1" x14ac:dyDescent="0.3">
      <c r="A33" s="96" t="str">
        <f t="shared" si="11"/>
        <v/>
      </c>
      <c r="B33" s="96" t="str">
        <f t="shared" si="12"/>
        <v/>
      </c>
      <c r="C33" s="96" t="str">
        <f t="shared" si="13"/>
        <v/>
      </c>
      <c r="D33" s="13">
        <v>19</v>
      </c>
      <c r="E33" s="236"/>
      <c r="F33" s="241"/>
      <c r="G33" s="221"/>
      <c r="H33" s="221"/>
      <c r="I33" s="221"/>
      <c r="J33" s="235"/>
      <c r="K33" s="235"/>
      <c r="L33" s="221"/>
      <c r="M33" s="221"/>
      <c r="N33" s="282" t="str">
        <f t="shared" si="14"/>
        <v/>
      </c>
      <c r="O33" s="138">
        <f t="shared" si="15"/>
        <v>0</v>
      </c>
      <c r="P33" s="86"/>
      <c r="Q33" s="242"/>
      <c r="R33" s="243"/>
      <c r="S33" s="243"/>
      <c r="T33" s="242"/>
      <c r="U33" s="243"/>
      <c r="V33" s="243"/>
      <c r="W33" s="243"/>
      <c r="X33" s="243"/>
      <c r="Y33" s="243"/>
      <c r="Z33" s="243"/>
      <c r="AA33" s="243"/>
      <c r="AB33" s="243"/>
      <c r="AC33" s="243"/>
      <c r="AD33" s="243"/>
      <c r="AE33" s="243"/>
      <c r="AF33" s="221"/>
      <c r="AG33" s="221"/>
      <c r="AM33" s="104">
        <f t="shared" si="16"/>
        <v>0</v>
      </c>
      <c r="AN33" s="102">
        <v>20</v>
      </c>
      <c r="AO33" s="102" t="str">
        <f t="shared" si="17"/>
        <v/>
      </c>
      <c r="AP33" s="102" t="str">
        <f t="shared" si="0"/>
        <v/>
      </c>
      <c r="AQ33" s="102" t="str">
        <f t="shared" si="1"/>
        <v/>
      </c>
      <c r="AR33" s="102" t="str">
        <f t="shared" si="2"/>
        <v/>
      </c>
      <c r="AS33" s="102" t="str">
        <f t="shared" si="3"/>
        <v/>
      </c>
      <c r="AT33" s="102" t="str">
        <f t="shared" si="4"/>
        <v/>
      </c>
      <c r="AU33" s="102" t="str">
        <f t="shared" si="5"/>
        <v/>
      </c>
      <c r="AV33" s="102" t="str">
        <f t="shared" si="6"/>
        <v/>
      </c>
      <c r="AW33" s="102" t="str">
        <f t="shared" si="7"/>
        <v/>
      </c>
      <c r="AX33" s="102"/>
      <c r="AY33" s="102"/>
      <c r="AZ33" s="102"/>
    </row>
    <row r="34" spans="1:52" ht="15" customHeight="1" x14ac:dyDescent="0.3">
      <c r="A34" s="96" t="str">
        <f t="shared" si="11"/>
        <v/>
      </c>
      <c r="B34" s="96" t="str">
        <f t="shared" si="12"/>
        <v/>
      </c>
      <c r="C34" s="96" t="str">
        <f t="shared" si="13"/>
        <v/>
      </c>
      <c r="D34" s="13">
        <v>20</v>
      </c>
      <c r="E34" s="236"/>
      <c r="F34" s="241"/>
      <c r="G34" s="221"/>
      <c r="H34" s="221"/>
      <c r="I34" s="221"/>
      <c r="J34" s="235"/>
      <c r="K34" s="235"/>
      <c r="L34" s="221"/>
      <c r="M34" s="221"/>
      <c r="N34" s="282" t="str">
        <f t="shared" si="14"/>
        <v/>
      </c>
      <c r="O34" s="138">
        <f t="shared" si="15"/>
        <v>0</v>
      </c>
      <c r="P34" s="86"/>
      <c r="Q34" s="242"/>
      <c r="R34" s="243"/>
      <c r="S34" s="243"/>
      <c r="T34" s="242"/>
      <c r="U34" s="243"/>
      <c r="V34" s="243"/>
      <c r="W34" s="243"/>
      <c r="X34" s="243"/>
      <c r="Y34" s="243"/>
      <c r="Z34" s="243"/>
      <c r="AA34" s="243"/>
      <c r="AB34" s="243"/>
      <c r="AC34" s="243"/>
      <c r="AD34" s="243"/>
      <c r="AE34" s="243"/>
      <c r="AF34" s="221"/>
      <c r="AG34" s="221"/>
      <c r="AM34" s="104">
        <f t="shared" si="16"/>
        <v>0</v>
      </c>
      <c r="AN34" s="102">
        <v>21</v>
      </c>
      <c r="AO34" s="102" t="str">
        <f t="shared" si="17"/>
        <v/>
      </c>
      <c r="AP34" s="102" t="str">
        <f t="shared" si="0"/>
        <v/>
      </c>
      <c r="AQ34" s="102" t="str">
        <f t="shared" si="1"/>
        <v/>
      </c>
      <c r="AR34" s="102" t="str">
        <f t="shared" si="2"/>
        <v/>
      </c>
      <c r="AS34" s="102" t="str">
        <f t="shared" si="3"/>
        <v/>
      </c>
      <c r="AT34" s="102" t="str">
        <f t="shared" si="4"/>
        <v/>
      </c>
      <c r="AU34" s="102" t="str">
        <f t="shared" si="5"/>
        <v/>
      </c>
      <c r="AV34" s="102" t="str">
        <f t="shared" si="6"/>
        <v/>
      </c>
      <c r="AW34" s="102" t="str">
        <f t="shared" si="7"/>
        <v/>
      </c>
      <c r="AX34" s="102"/>
      <c r="AY34" s="102"/>
      <c r="AZ34" s="102"/>
    </row>
    <row r="35" spans="1:52" ht="15" customHeight="1" x14ac:dyDescent="0.3">
      <c r="A35" s="96" t="str">
        <f t="shared" si="11"/>
        <v/>
      </c>
      <c r="B35" s="96" t="str">
        <f t="shared" si="12"/>
        <v/>
      </c>
      <c r="C35" s="96" t="str">
        <f t="shared" si="13"/>
        <v/>
      </c>
      <c r="D35" s="13">
        <v>21</v>
      </c>
      <c r="E35" s="236"/>
      <c r="F35" s="241"/>
      <c r="G35" s="221"/>
      <c r="H35" s="221"/>
      <c r="I35" s="221"/>
      <c r="J35" s="235"/>
      <c r="K35" s="235"/>
      <c r="L35" s="221"/>
      <c r="M35" s="221"/>
      <c r="N35" s="282" t="str">
        <f t="shared" si="14"/>
        <v/>
      </c>
      <c r="O35" s="138">
        <f t="shared" si="15"/>
        <v>0</v>
      </c>
      <c r="P35" s="86"/>
      <c r="Q35" s="242"/>
      <c r="R35" s="243"/>
      <c r="S35" s="243"/>
      <c r="T35" s="242"/>
      <c r="U35" s="243"/>
      <c r="V35" s="243"/>
      <c r="W35" s="243"/>
      <c r="X35" s="243"/>
      <c r="Y35" s="243"/>
      <c r="Z35" s="243"/>
      <c r="AA35" s="243"/>
      <c r="AB35" s="243"/>
      <c r="AC35" s="243"/>
      <c r="AD35" s="243"/>
      <c r="AE35" s="243"/>
      <c r="AF35" s="221"/>
      <c r="AG35" s="221"/>
      <c r="AM35" s="104">
        <f t="shared" si="16"/>
        <v>0</v>
      </c>
      <c r="AN35" s="102">
        <v>22</v>
      </c>
      <c r="AO35" s="102" t="str">
        <f t="shared" si="17"/>
        <v/>
      </c>
      <c r="AP35" s="102" t="str">
        <f t="shared" si="0"/>
        <v/>
      </c>
      <c r="AQ35" s="102" t="str">
        <f t="shared" si="1"/>
        <v/>
      </c>
      <c r="AR35" s="102" t="str">
        <f t="shared" si="2"/>
        <v/>
      </c>
      <c r="AS35" s="102" t="str">
        <f t="shared" si="3"/>
        <v/>
      </c>
      <c r="AT35" s="102" t="str">
        <f t="shared" si="4"/>
        <v/>
      </c>
      <c r="AU35" s="102" t="str">
        <f t="shared" si="5"/>
        <v/>
      </c>
      <c r="AV35" s="102" t="str">
        <f t="shared" si="6"/>
        <v/>
      </c>
      <c r="AW35" s="102" t="str">
        <f t="shared" si="7"/>
        <v/>
      </c>
      <c r="AX35" s="102"/>
      <c r="AY35" s="102"/>
      <c r="AZ35" s="102"/>
    </row>
    <row r="36" spans="1:52" ht="15" customHeight="1" x14ac:dyDescent="0.3">
      <c r="A36" s="96" t="str">
        <f t="shared" si="11"/>
        <v/>
      </c>
      <c r="B36" s="96" t="str">
        <f t="shared" si="12"/>
        <v/>
      </c>
      <c r="C36" s="96" t="str">
        <f t="shared" si="13"/>
        <v/>
      </c>
      <c r="D36" s="13">
        <v>22</v>
      </c>
      <c r="E36" s="236"/>
      <c r="F36" s="241"/>
      <c r="G36" s="221"/>
      <c r="H36" s="221"/>
      <c r="I36" s="221"/>
      <c r="J36" s="235"/>
      <c r="K36" s="235"/>
      <c r="L36" s="221"/>
      <c r="M36" s="221"/>
      <c r="N36" s="282" t="str">
        <f t="shared" si="14"/>
        <v/>
      </c>
      <c r="O36" s="138">
        <f t="shared" si="15"/>
        <v>0</v>
      </c>
      <c r="P36" s="86"/>
      <c r="Q36" s="242"/>
      <c r="R36" s="243"/>
      <c r="S36" s="243"/>
      <c r="T36" s="242"/>
      <c r="U36" s="243"/>
      <c r="V36" s="243"/>
      <c r="W36" s="243"/>
      <c r="X36" s="243"/>
      <c r="Y36" s="243"/>
      <c r="Z36" s="243"/>
      <c r="AA36" s="243"/>
      <c r="AB36" s="243"/>
      <c r="AC36" s="243"/>
      <c r="AD36" s="243"/>
      <c r="AE36" s="243"/>
      <c r="AF36" s="221"/>
      <c r="AG36" s="221"/>
      <c r="AM36" s="104">
        <f t="shared" si="16"/>
        <v>0</v>
      </c>
      <c r="AN36" s="102">
        <v>23</v>
      </c>
      <c r="AO36" s="102" t="str">
        <f t="shared" si="17"/>
        <v/>
      </c>
      <c r="AP36" s="102" t="str">
        <f t="shared" si="0"/>
        <v/>
      </c>
      <c r="AQ36" s="102" t="str">
        <f t="shared" si="1"/>
        <v/>
      </c>
      <c r="AR36" s="102" t="str">
        <f t="shared" si="2"/>
        <v/>
      </c>
      <c r="AS36" s="102" t="str">
        <f t="shared" si="3"/>
        <v/>
      </c>
      <c r="AT36" s="102" t="str">
        <f t="shared" si="4"/>
        <v/>
      </c>
      <c r="AU36" s="102" t="str">
        <f t="shared" si="5"/>
        <v/>
      </c>
      <c r="AV36" s="102" t="str">
        <f t="shared" si="6"/>
        <v/>
      </c>
      <c r="AW36" s="102" t="str">
        <f t="shared" si="7"/>
        <v/>
      </c>
      <c r="AX36" s="102"/>
      <c r="AY36" s="102"/>
      <c r="AZ36" s="102"/>
    </row>
    <row r="37" spans="1:52" ht="15" customHeight="1" x14ac:dyDescent="0.3">
      <c r="A37" s="96" t="str">
        <f t="shared" si="11"/>
        <v/>
      </c>
      <c r="B37" s="96" t="str">
        <f t="shared" si="12"/>
        <v/>
      </c>
      <c r="C37" s="96" t="str">
        <f t="shared" si="13"/>
        <v/>
      </c>
      <c r="D37" s="13">
        <v>23</v>
      </c>
      <c r="E37" s="236"/>
      <c r="F37" s="241"/>
      <c r="G37" s="221"/>
      <c r="H37" s="221"/>
      <c r="I37" s="221"/>
      <c r="J37" s="235"/>
      <c r="K37" s="235"/>
      <c r="L37" s="221"/>
      <c r="M37" s="221"/>
      <c r="N37" s="282" t="str">
        <f t="shared" si="14"/>
        <v/>
      </c>
      <c r="O37" s="138">
        <f t="shared" si="15"/>
        <v>0</v>
      </c>
      <c r="P37" s="86"/>
      <c r="Q37" s="242"/>
      <c r="R37" s="243"/>
      <c r="S37" s="243"/>
      <c r="T37" s="242"/>
      <c r="U37" s="243"/>
      <c r="V37" s="243"/>
      <c r="W37" s="243"/>
      <c r="X37" s="243"/>
      <c r="Y37" s="243"/>
      <c r="Z37" s="243"/>
      <c r="AA37" s="243"/>
      <c r="AB37" s="243"/>
      <c r="AC37" s="243"/>
      <c r="AD37" s="243"/>
      <c r="AE37" s="243"/>
      <c r="AF37" s="221"/>
      <c r="AG37" s="221"/>
      <c r="AM37" s="104">
        <f t="shared" si="16"/>
        <v>0</v>
      </c>
      <c r="AN37" s="102">
        <v>24</v>
      </c>
      <c r="AO37" s="102" t="str">
        <f t="shared" si="17"/>
        <v/>
      </c>
      <c r="AP37" s="102" t="str">
        <f t="shared" si="0"/>
        <v/>
      </c>
      <c r="AQ37" s="102" t="str">
        <f t="shared" si="1"/>
        <v/>
      </c>
      <c r="AR37" s="102" t="str">
        <f t="shared" si="2"/>
        <v/>
      </c>
      <c r="AS37" s="102" t="str">
        <f t="shared" si="3"/>
        <v/>
      </c>
      <c r="AT37" s="102" t="str">
        <f t="shared" si="4"/>
        <v/>
      </c>
      <c r="AU37" s="102" t="str">
        <f t="shared" si="5"/>
        <v/>
      </c>
      <c r="AV37" s="102" t="str">
        <f t="shared" si="6"/>
        <v/>
      </c>
      <c r="AW37" s="102" t="str">
        <f t="shared" si="7"/>
        <v/>
      </c>
      <c r="AX37" s="102"/>
      <c r="AY37" s="102"/>
      <c r="AZ37" s="102"/>
    </row>
    <row r="38" spans="1:52" ht="15" customHeight="1" x14ac:dyDescent="0.3">
      <c r="A38" s="96" t="str">
        <f t="shared" si="11"/>
        <v/>
      </c>
      <c r="B38" s="96" t="str">
        <f t="shared" si="12"/>
        <v/>
      </c>
      <c r="C38" s="96" t="str">
        <f t="shared" si="13"/>
        <v/>
      </c>
      <c r="D38" s="13">
        <v>24</v>
      </c>
      <c r="E38" s="236"/>
      <c r="F38" s="241"/>
      <c r="G38" s="221"/>
      <c r="H38" s="221"/>
      <c r="I38" s="221"/>
      <c r="J38" s="235"/>
      <c r="K38" s="235"/>
      <c r="L38" s="221"/>
      <c r="M38" s="221"/>
      <c r="N38" s="282" t="str">
        <f t="shared" si="14"/>
        <v/>
      </c>
      <c r="O38" s="138">
        <f t="shared" si="15"/>
        <v>0</v>
      </c>
      <c r="P38" s="86"/>
      <c r="Q38" s="242"/>
      <c r="R38" s="243"/>
      <c r="S38" s="243"/>
      <c r="T38" s="242"/>
      <c r="U38" s="243"/>
      <c r="V38" s="243"/>
      <c r="W38" s="243"/>
      <c r="X38" s="243"/>
      <c r="Y38" s="243"/>
      <c r="Z38" s="243"/>
      <c r="AA38" s="243"/>
      <c r="AB38" s="243"/>
      <c r="AC38" s="243"/>
      <c r="AD38" s="243"/>
      <c r="AE38" s="243"/>
      <c r="AF38" s="221"/>
      <c r="AG38" s="221"/>
      <c r="AM38" s="104">
        <f t="shared" si="16"/>
        <v>0</v>
      </c>
      <c r="AN38" s="102">
        <v>25</v>
      </c>
      <c r="AO38" s="102" t="str">
        <f t="shared" si="17"/>
        <v/>
      </c>
      <c r="AP38" s="102" t="str">
        <f t="shared" si="0"/>
        <v/>
      </c>
      <c r="AQ38" s="102" t="str">
        <f t="shared" si="1"/>
        <v/>
      </c>
      <c r="AR38" s="102" t="str">
        <f t="shared" si="2"/>
        <v/>
      </c>
      <c r="AS38" s="102" t="str">
        <f t="shared" si="3"/>
        <v/>
      </c>
      <c r="AT38" s="102" t="str">
        <f t="shared" si="4"/>
        <v/>
      </c>
      <c r="AU38" s="102" t="str">
        <f t="shared" si="5"/>
        <v/>
      </c>
      <c r="AV38" s="102" t="str">
        <f t="shared" si="6"/>
        <v/>
      </c>
      <c r="AW38" s="102" t="str">
        <f t="shared" si="7"/>
        <v/>
      </c>
      <c r="AX38" s="102"/>
      <c r="AY38" s="102"/>
      <c r="AZ38" s="102"/>
    </row>
    <row r="39" spans="1:52" ht="15" customHeight="1" x14ac:dyDescent="0.3">
      <c r="A39" s="96" t="str">
        <f t="shared" si="11"/>
        <v/>
      </c>
      <c r="B39" s="96" t="str">
        <f t="shared" si="12"/>
        <v/>
      </c>
      <c r="C39" s="96" t="str">
        <f t="shared" si="13"/>
        <v/>
      </c>
      <c r="D39" s="13">
        <v>25</v>
      </c>
      <c r="E39" s="236"/>
      <c r="F39" s="241"/>
      <c r="G39" s="221"/>
      <c r="H39" s="221"/>
      <c r="I39" s="221"/>
      <c r="J39" s="235"/>
      <c r="K39" s="235"/>
      <c r="L39" s="221"/>
      <c r="M39" s="221"/>
      <c r="N39" s="282" t="str">
        <f t="shared" si="14"/>
        <v/>
      </c>
      <c r="O39" s="138">
        <f t="shared" si="15"/>
        <v>0</v>
      </c>
      <c r="P39" s="86"/>
      <c r="Q39" s="242"/>
      <c r="R39" s="243"/>
      <c r="S39" s="243"/>
      <c r="T39" s="242"/>
      <c r="U39" s="243"/>
      <c r="V39" s="243"/>
      <c r="W39" s="243"/>
      <c r="X39" s="243"/>
      <c r="Y39" s="243"/>
      <c r="Z39" s="243"/>
      <c r="AA39" s="243"/>
      <c r="AB39" s="243"/>
      <c r="AC39" s="243"/>
      <c r="AD39" s="243"/>
      <c r="AE39" s="243"/>
      <c r="AF39" s="221"/>
      <c r="AG39" s="221"/>
      <c r="AM39" s="104">
        <f t="shared" si="16"/>
        <v>0</v>
      </c>
      <c r="AN39" s="102">
        <v>26</v>
      </c>
      <c r="AO39" s="102" t="str">
        <f t="shared" si="17"/>
        <v/>
      </c>
      <c r="AP39" s="102" t="str">
        <f t="shared" si="0"/>
        <v/>
      </c>
      <c r="AQ39" s="102" t="str">
        <f t="shared" si="1"/>
        <v/>
      </c>
      <c r="AR39" s="102" t="str">
        <f t="shared" si="2"/>
        <v/>
      </c>
      <c r="AS39" s="102" t="str">
        <f t="shared" si="3"/>
        <v/>
      </c>
      <c r="AT39" s="102" t="str">
        <f t="shared" si="4"/>
        <v/>
      </c>
      <c r="AU39" s="102" t="str">
        <f t="shared" si="5"/>
        <v/>
      </c>
      <c r="AV39" s="102" t="str">
        <f t="shared" si="6"/>
        <v/>
      </c>
      <c r="AW39" s="102" t="str">
        <f t="shared" si="7"/>
        <v/>
      </c>
      <c r="AX39" s="102"/>
      <c r="AY39" s="102"/>
      <c r="AZ39" s="102"/>
    </row>
    <row r="40" spans="1:52" ht="15" customHeight="1" x14ac:dyDescent="0.3">
      <c r="A40" s="96" t="str">
        <f t="shared" si="11"/>
        <v/>
      </c>
      <c r="B40" s="96" t="str">
        <f t="shared" si="12"/>
        <v/>
      </c>
      <c r="C40" s="96" t="str">
        <f t="shared" si="13"/>
        <v/>
      </c>
      <c r="D40" s="13">
        <v>26</v>
      </c>
      <c r="E40" s="236"/>
      <c r="F40" s="241"/>
      <c r="G40" s="221"/>
      <c r="H40" s="221"/>
      <c r="I40" s="221"/>
      <c r="J40" s="235"/>
      <c r="K40" s="235"/>
      <c r="L40" s="221"/>
      <c r="M40" s="221"/>
      <c r="N40" s="282" t="str">
        <f t="shared" si="14"/>
        <v/>
      </c>
      <c r="O40" s="138">
        <f t="shared" si="15"/>
        <v>0</v>
      </c>
      <c r="P40" s="86"/>
      <c r="Q40" s="242"/>
      <c r="R40" s="243"/>
      <c r="S40" s="243"/>
      <c r="T40" s="242"/>
      <c r="U40" s="243"/>
      <c r="V40" s="243"/>
      <c r="W40" s="243"/>
      <c r="X40" s="243"/>
      <c r="Y40" s="243"/>
      <c r="Z40" s="243"/>
      <c r="AA40" s="243"/>
      <c r="AB40" s="243"/>
      <c r="AC40" s="243"/>
      <c r="AD40" s="243"/>
      <c r="AE40" s="243"/>
      <c r="AF40" s="221"/>
      <c r="AG40" s="221"/>
      <c r="AM40" s="104">
        <f t="shared" si="16"/>
        <v>0</v>
      </c>
      <c r="AN40" s="102">
        <v>27</v>
      </c>
      <c r="AO40" s="102" t="str">
        <f t="shared" si="17"/>
        <v/>
      </c>
      <c r="AP40" s="102" t="str">
        <f t="shared" si="0"/>
        <v/>
      </c>
      <c r="AQ40" s="102" t="str">
        <f t="shared" si="1"/>
        <v/>
      </c>
      <c r="AR40" s="102" t="str">
        <f t="shared" si="2"/>
        <v/>
      </c>
      <c r="AS40" s="102" t="str">
        <f t="shared" si="3"/>
        <v/>
      </c>
      <c r="AT40" s="102" t="str">
        <f t="shared" si="4"/>
        <v/>
      </c>
      <c r="AU40" s="102" t="str">
        <f t="shared" si="5"/>
        <v/>
      </c>
      <c r="AV40" s="102" t="str">
        <f t="shared" si="6"/>
        <v/>
      </c>
      <c r="AW40" s="102" t="str">
        <f t="shared" si="7"/>
        <v/>
      </c>
      <c r="AX40" s="102"/>
      <c r="AY40" s="102"/>
      <c r="AZ40" s="102"/>
    </row>
    <row r="41" spans="1:52" ht="15" customHeight="1" x14ac:dyDescent="0.3">
      <c r="A41" s="96" t="str">
        <f t="shared" si="11"/>
        <v/>
      </c>
      <c r="B41" s="96" t="str">
        <f t="shared" si="12"/>
        <v/>
      </c>
      <c r="C41" s="96" t="str">
        <f t="shared" si="13"/>
        <v/>
      </c>
      <c r="D41" s="13">
        <v>27</v>
      </c>
      <c r="E41" s="236"/>
      <c r="F41" s="241"/>
      <c r="G41" s="221"/>
      <c r="H41" s="221"/>
      <c r="I41" s="221"/>
      <c r="J41" s="235"/>
      <c r="K41" s="235"/>
      <c r="L41" s="221"/>
      <c r="M41" s="221"/>
      <c r="N41" s="282" t="str">
        <f t="shared" si="14"/>
        <v/>
      </c>
      <c r="O41" s="138">
        <f t="shared" si="15"/>
        <v>0</v>
      </c>
      <c r="P41" s="86"/>
      <c r="Q41" s="242"/>
      <c r="R41" s="243"/>
      <c r="S41" s="243"/>
      <c r="T41" s="242"/>
      <c r="U41" s="243"/>
      <c r="V41" s="243"/>
      <c r="W41" s="243"/>
      <c r="X41" s="243"/>
      <c r="Y41" s="243"/>
      <c r="Z41" s="243"/>
      <c r="AA41" s="243"/>
      <c r="AB41" s="243"/>
      <c r="AC41" s="243"/>
      <c r="AD41" s="243"/>
      <c r="AE41" s="243"/>
      <c r="AF41" s="221"/>
      <c r="AG41" s="221"/>
      <c r="AM41" s="104">
        <f t="shared" si="16"/>
        <v>0</v>
      </c>
      <c r="AN41" s="102">
        <v>28</v>
      </c>
      <c r="AO41" s="102" t="str">
        <f t="shared" si="17"/>
        <v/>
      </c>
      <c r="AP41" s="102" t="str">
        <f t="shared" si="0"/>
        <v/>
      </c>
      <c r="AQ41" s="102" t="str">
        <f t="shared" si="1"/>
        <v/>
      </c>
      <c r="AR41" s="102" t="str">
        <f t="shared" si="2"/>
        <v/>
      </c>
      <c r="AS41" s="102" t="str">
        <f t="shared" si="3"/>
        <v/>
      </c>
      <c r="AT41" s="102" t="str">
        <f t="shared" si="4"/>
        <v/>
      </c>
      <c r="AU41" s="102" t="str">
        <f t="shared" si="5"/>
        <v/>
      </c>
      <c r="AV41" s="102" t="str">
        <f t="shared" si="6"/>
        <v/>
      </c>
      <c r="AW41" s="102" t="str">
        <f t="shared" si="7"/>
        <v/>
      </c>
      <c r="AX41" s="102"/>
      <c r="AY41" s="102"/>
      <c r="AZ41" s="102"/>
    </row>
    <row r="42" spans="1:52" ht="15" customHeight="1" x14ac:dyDescent="0.3">
      <c r="A42" s="96" t="str">
        <f t="shared" si="11"/>
        <v/>
      </c>
      <c r="B42" s="96" t="str">
        <f t="shared" si="12"/>
        <v/>
      </c>
      <c r="C42" s="96" t="str">
        <f t="shared" si="13"/>
        <v/>
      </c>
      <c r="D42" s="13">
        <v>28</v>
      </c>
      <c r="E42" s="236"/>
      <c r="F42" s="241"/>
      <c r="G42" s="221"/>
      <c r="H42" s="221"/>
      <c r="I42" s="221"/>
      <c r="J42" s="235"/>
      <c r="K42" s="235"/>
      <c r="L42" s="221"/>
      <c r="M42" s="221"/>
      <c r="N42" s="282" t="str">
        <f t="shared" si="14"/>
        <v/>
      </c>
      <c r="O42" s="138">
        <f t="shared" si="15"/>
        <v>0</v>
      </c>
      <c r="P42" s="86"/>
      <c r="Q42" s="242"/>
      <c r="R42" s="243"/>
      <c r="S42" s="243"/>
      <c r="T42" s="242"/>
      <c r="U42" s="243"/>
      <c r="V42" s="243"/>
      <c r="W42" s="243"/>
      <c r="X42" s="243"/>
      <c r="Y42" s="243"/>
      <c r="Z42" s="243"/>
      <c r="AA42" s="243"/>
      <c r="AB42" s="243"/>
      <c r="AC42" s="243"/>
      <c r="AD42" s="243"/>
      <c r="AE42" s="243"/>
      <c r="AF42" s="221"/>
      <c r="AG42" s="221"/>
      <c r="AM42" s="104">
        <f t="shared" si="16"/>
        <v>0</v>
      </c>
      <c r="AN42" s="102">
        <v>29</v>
      </c>
      <c r="AO42" s="102" t="str">
        <f t="shared" si="17"/>
        <v/>
      </c>
      <c r="AP42" s="102" t="str">
        <f t="shared" si="0"/>
        <v/>
      </c>
      <c r="AQ42" s="102" t="str">
        <f t="shared" si="1"/>
        <v/>
      </c>
      <c r="AR42" s="102" t="str">
        <f t="shared" si="2"/>
        <v/>
      </c>
      <c r="AS42" s="102" t="str">
        <f t="shared" si="3"/>
        <v/>
      </c>
      <c r="AT42" s="102" t="str">
        <f t="shared" si="4"/>
        <v/>
      </c>
      <c r="AU42" s="102" t="str">
        <f t="shared" si="5"/>
        <v/>
      </c>
      <c r="AV42" s="102" t="str">
        <f t="shared" si="6"/>
        <v/>
      </c>
      <c r="AW42" s="102" t="str">
        <f t="shared" si="7"/>
        <v/>
      </c>
      <c r="AX42" s="102"/>
      <c r="AY42" s="102"/>
      <c r="AZ42" s="102"/>
    </row>
    <row r="43" spans="1:52" ht="15" customHeight="1" x14ac:dyDescent="0.3">
      <c r="A43" s="96" t="str">
        <f t="shared" si="11"/>
        <v/>
      </c>
      <c r="B43" s="96" t="str">
        <f t="shared" si="12"/>
        <v/>
      </c>
      <c r="C43" s="96" t="str">
        <f t="shared" si="13"/>
        <v/>
      </c>
      <c r="D43" s="13">
        <v>29</v>
      </c>
      <c r="E43" s="236"/>
      <c r="F43" s="241"/>
      <c r="G43" s="221"/>
      <c r="H43" s="221"/>
      <c r="I43" s="221"/>
      <c r="J43" s="235"/>
      <c r="K43" s="235"/>
      <c r="L43" s="221"/>
      <c r="M43" s="221"/>
      <c r="N43" s="282" t="str">
        <f t="shared" si="14"/>
        <v/>
      </c>
      <c r="O43" s="138">
        <f t="shared" si="15"/>
        <v>0</v>
      </c>
      <c r="P43" s="86"/>
      <c r="Q43" s="242"/>
      <c r="R43" s="243"/>
      <c r="S43" s="243"/>
      <c r="T43" s="242"/>
      <c r="U43" s="243"/>
      <c r="V43" s="243"/>
      <c r="W43" s="243"/>
      <c r="X43" s="243"/>
      <c r="Y43" s="243"/>
      <c r="Z43" s="243"/>
      <c r="AA43" s="243"/>
      <c r="AB43" s="243"/>
      <c r="AC43" s="243"/>
      <c r="AD43" s="243"/>
      <c r="AE43" s="243"/>
      <c r="AF43" s="221"/>
      <c r="AG43" s="221"/>
      <c r="AM43" s="104">
        <f t="shared" si="16"/>
        <v>0</v>
      </c>
      <c r="AN43" s="102">
        <v>30</v>
      </c>
      <c r="AO43" s="102" t="str">
        <f t="shared" si="17"/>
        <v/>
      </c>
      <c r="AP43" s="102" t="str">
        <f t="shared" si="0"/>
        <v/>
      </c>
      <c r="AQ43" s="102" t="str">
        <f t="shared" si="1"/>
        <v/>
      </c>
      <c r="AR43" s="102" t="str">
        <f t="shared" si="2"/>
        <v/>
      </c>
      <c r="AS43" s="102" t="str">
        <f t="shared" si="3"/>
        <v/>
      </c>
      <c r="AT43" s="102" t="str">
        <f t="shared" si="4"/>
        <v/>
      </c>
      <c r="AU43" s="102" t="str">
        <f t="shared" si="5"/>
        <v/>
      </c>
      <c r="AV43" s="102" t="str">
        <f t="shared" si="6"/>
        <v/>
      </c>
      <c r="AW43" s="102" t="str">
        <f t="shared" si="7"/>
        <v/>
      </c>
      <c r="AX43" s="102"/>
      <c r="AY43" s="102"/>
      <c r="AZ43" s="102"/>
    </row>
    <row r="44" spans="1:52" ht="15" customHeight="1" x14ac:dyDescent="0.3">
      <c r="A44" s="96" t="str">
        <f t="shared" si="11"/>
        <v/>
      </c>
      <c r="B44" s="96" t="str">
        <f t="shared" si="12"/>
        <v/>
      </c>
      <c r="C44" s="96" t="str">
        <f t="shared" si="13"/>
        <v/>
      </c>
      <c r="D44" s="13">
        <v>30</v>
      </c>
      <c r="E44" s="236"/>
      <c r="F44" s="241"/>
      <c r="G44" s="221"/>
      <c r="H44" s="221"/>
      <c r="I44" s="221"/>
      <c r="J44" s="235"/>
      <c r="K44" s="235"/>
      <c r="L44" s="221"/>
      <c r="M44" s="221"/>
      <c r="N44" s="282" t="str">
        <f t="shared" si="14"/>
        <v/>
      </c>
      <c r="O44" s="138">
        <f t="shared" si="15"/>
        <v>0</v>
      </c>
      <c r="P44" s="86"/>
      <c r="Q44" s="242"/>
      <c r="R44" s="243"/>
      <c r="S44" s="243"/>
      <c r="T44" s="242"/>
      <c r="U44" s="243"/>
      <c r="V44" s="243"/>
      <c r="W44" s="243"/>
      <c r="X44" s="243"/>
      <c r="Y44" s="243"/>
      <c r="Z44" s="243"/>
      <c r="AA44" s="243"/>
      <c r="AB44" s="243"/>
      <c r="AC44" s="243"/>
      <c r="AD44" s="243"/>
      <c r="AE44" s="243"/>
      <c r="AF44" s="221"/>
      <c r="AG44" s="221"/>
      <c r="AM44" s="104">
        <f t="shared" si="16"/>
        <v>0</v>
      </c>
      <c r="AN44" s="102">
        <v>31</v>
      </c>
      <c r="AO44" s="102" t="str">
        <f t="shared" si="17"/>
        <v/>
      </c>
      <c r="AP44" s="102" t="str">
        <f t="shared" si="0"/>
        <v/>
      </c>
      <c r="AQ44" s="102" t="str">
        <f t="shared" si="1"/>
        <v/>
      </c>
      <c r="AR44" s="102" t="str">
        <f t="shared" si="2"/>
        <v/>
      </c>
      <c r="AS44" s="102" t="str">
        <f t="shared" si="3"/>
        <v/>
      </c>
      <c r="AT44" s="102" t="str">
        <f t="shared" si="4"/>
        <v/>
      </c>
      <c r="AU44" s="102" t="str">
        <f t="shared" si="5"/>
        <v/>
      </c>
      <c r="AV44" s="102" t="str">
        <f t="shared" si="6"/>
        <v/>
      </c>
      <c r="AW44" s="102" t="str">
        <f t="shared" si="7"/>
        <v/>
      </c>
      <c r="AX44" s="102"/>
      <c r="AY44" s="102"/>
      <c r="AZ44" s="102"/>
    </row>
    <row r="45" spans="1:52" ht="15" customHeight="1" x14ac:dyDescent="0.3">
      <c r="A45" s="96" t="str">
        <f t="shared" si="11"/>
        <v/>
      </c>
      <c r="B45" s="96" t="str">
        <f t="shared" si="12"/>
        <v/>
      </c>
      <c r="C45" s="96" t="str">
        <f t="shared" si="13"/>
        <v/>
      </c>
      <c r="D45" s="13">
        <v>31</v>
      </c>
      <c r="E45" s="236"/>
      <c r="F45" s="241"/>
      <c r="G45" s="221"/>
      <c r="H45" s="221"/>
      <c r="I45" s="221"/>
      <c r="J45" s="235"/>
      <c r="K45" s="235"/>
      <c r="L45" s="221"/>
      <c r="M45" s="221"/>
      <c r="N45" s="282" t="str">
        <f t="shared" si="14"/>
        <v/>
      </c>
      <c r="O45" s="138">
        <f t="shared" si="15"/>
        <v>0</v>
      </c>
      <c r="P45" s="86"/>
      <c r="Q45" s="242"/>
      <c r="R45" s="243"/>
      <c r="S45" s="243"/>
      <c r="T45" s="242"/>
      <c r="U45" s="243"/>
      <c r="V45" s="243"/>
      <c r="W45" s="243"/>
      <c r="X45" s="243"/>
      <c r="Y45" s="243"/>
      <c r="Z45" s="243"/>
      <c r="AA45" s="243"/>
      <c r="AB45" s="243"/>
      <c r="AC45" s="243"/>
      <c r="AD45" s="243"/>
      <c r="AE45" s="243"/>
      <c r="AF45" s="221"/>
      <c r="AG45" s="221"/>
      <c r="AM45" s="104">
        <f t="shared" si="16"/>
        <v>0</v>
      </c>
      <c r="AN45" s="102">
        <v>32</v>
      </c>
      <c r="AO45" s="102" t="str">
        <f t="shared" si="17"/>
        <v/>
      </c>
      <c r="AP45" s="102" t="str">
        <f t="shared" si="0"/>
        <v/>
      </c>
      <c r="AQ45" s="102" t="str">
        <f t="shared" si="1"/>
        <v/>
      </c>
      <c r="AR45" s="102" t="str">
        <f t="shared" si="2"/>
        <v/>
      </c>
      <c r="AS45" s="102" t="str">
        <f t="shared" si="3"/>
        <v/>
      </c>
      <c r="AT45" s="102" t="str">
        <f t="shared" si="4"/>
        <v/>
      </c>
      <c r="AU45" s="102" t="str">
        <f t="shared" si="5"/>
        <v/>
      </c>
      <c r="AV45" s="102" t="str">
        <f t="shared" si="6"/>
        <v/>
      </c>
      <c r="AW45" s="102" t="str">
        <f t="shared" si="7"/>
        <v/>
      </c>
      <c r="AX45" s="102"/>
      <c r="AY45" s="102"/>
      <c r="AZ45" s="102"/>
    </row>
    <row r="46" spans="1:52" ht="15" customHeight="1" x14ac:dyDescent="0.3">
      <c r="A46" s="96" t="str">
        <f t="shared" si="11"/>
        <v/>
      </c>
      <c r="B46" s="96" t="str">
        <f t="shared" si="12"/>
        <v/>
      </c>
      <c r="C46" s="96" t="str">
        <f t="shared" si="13"/>
        <v/>
      </c>
      <c r="D46" s="13">
        <v>32</v>
      </c>
      <c r="E46" s="236"/>
      <c r="F46" s="241"/>
      <c r="G46" s="221"/>
      <c r="H46" s="221"/>
      <c r="I46" s="221"/>
      <c r="J46" s="235"/>
      <c r="K46" s="235"/>
      <c r="L46" s="221"/>
      <c r="M46" s="221"/>
      <c r="N46" s="282" t="str">
        <f t="shared" si="14"/>
        <v/>
      </c>
      <c r="O46" s="138">
        <f t="shared" si="15"/>
        <v>0</v>
      </c>
      <c r="P46" s="86"/>
      <c r="Q46" s="242"/>
      <c r="R46" s="243"/>
      <c r="S46" s="243"/>
      <c r="T46" s="242"/>
      <c r="U46" s="243"/>
      <c r="V46" s="243"/>
      <c r="W46" s="243"/>
      <c r="X46" s="243"/>
      <c r="Y46" s="243"/>
      <c r="Z46" s="243"/>
      <c r="AA46" s="243"/>
      <c r="AB46" s="243"/>
      <c r="AC46" s="243"/>
      <c r="AD46" s="243"/>
      <c r="AE46" s="243"/>
      <c r="AF46" s="221"/>
      <c r="AG46" s="221"/>
      <c r="AM46" s="104">
        <f t="shared" si="16"/>
        <v>0</v>
      </c>
      <c r="AN46" s="102">
        <v>33</v>
      </c>
      <c r="AO46" s="102" t="str">
        <f t="shared" si="17"/>
        <v/>
      </c>
      <c r="AP46" s="102" t="str">
        <f t="shared" si="0"/>
        <v/>
      </c>
      <c r="AQ46" s="102" t="str">
        <f t="shared" si="1"/>
        <v/>
      </c>
      <c r="AR46" s="102" t="str">
        <f t="shared" si="2"/>
        <v/>
      </c>
      <c r="AS46" s="102" t="str">
        <f t="shared" si="3"/>
        <v/>
      </c>
      <c r="AT46" s="102" t="str">
        <f t="shared" si="4"/>
        <v/>
      </c>
      <c r="AU46" s="102" t="str">
        <f t="shared" si="5"/>
        <v/>
      </c>
      <c r="AV46" s="102" t="str">
        <f t="shared" si="6"/>
        <v/>
      </c>
      <c r="AW46" s="102" t="str">
        <f t="shared" si="7"/>
        <v/>
      </c>
      <c r="AX46" s="102"/>
      <c r="AY46" s="102"/>
      <c r="AZ46" s="102"/>
    </row>
    <row r="47" spans="1:52" ht="15" customHeight="1" x14ac:dyDescent="0.3">
      <c r="A47" s="96" t="str">
        <f t="shared" si="11"/>
        <v/>
      </c>
      <c r="B47" s="96" t="str">
        <f t="shared" si="12"/>
        <v/>
      </c>
      <c r="C47" s="96" t="str">
        <f t="shared" si="13"/>
        <v/>
      </c>
      <c r="D47" s="13">
        <v>33</v>
      </c>
      <c r="E47" s="236"/>
      <c r="F47" s="241"/>
      <c r="G47" s="221"/>
      <c r="H47" s="221"/>
      <c r="I47" s="221"/>
      <c r="J47" s="235"/>
      <c r="K47" s="235"/>
      <c r="L47" s="221"/>
      <c r="M47" s="221"/>
      <c r="N47" s="282" t="str">
        <f t="shared" si="14"/>
        <v/>
      </c>
      <c r="O47" s="138">
        <f t="shared" si="15"/>
        <v>0</v>
      </c>
      <c r="P47" s="86"/>
      <c r="Q47" s="242"/>
      <c r="R47" s="243"/>
      <c r="S47" s="243"/>
      <c r="T47" s="242"/>
      <c r="U47" s="243"/>
      <c r="V47" s="243"/>
      <c r="W47" s="243"/>
      <c r="X47" s="243"/>
      <c r="Y47" s="243"/>
      <c r="Z47" s="243"/>
      <c r="AA47" s="243"/>
      <c r="AB47" s="243"/>
      <c r="AC47" s="243"/>
      <c r="AD47" s="243"/>
      <c r="AE47" s="243"/>
      <c r="AF47" s="221"/>
      <c r="AG47" s="221"/>
      <c r="AM47" s="104">
        <f t="shared" si="16"/>
        <v>0</v>
      </c>
      <c r="AN47" s="102">
        <v>34</v>
      </c>
      <c r="AO47" s="102" t="str">
        <f t="shared" si="17"/>
        <v/>
      </c>
      <c r="AP47" s="102" t="str">
        <f t="shared" si="0"/>
        <v/>
      </c>
      <c r="AQ47" s="102" t="str">
        <f t="shared" si="1"/>
        <v/>
      </c>
      <c r="AR47" s="102" t="str">
        <f t="shared" si="2"/>
        <v/>
      </c>
      <c r="AS47" s="102" t="str">
        <f t="shared" si="3"/>
        <v/>
      </c>
      <c r="AT47" s="102" t="str">
        <f t="shared" si="4"/>
        <v/>
      </c>
      <c r="AU47" s="102" t="str">
        <f t="shared" si="5"/>
        <v/>
      </c>
      <c r="AV47" s="102" t="str">
        <f t="shared" si="6"/>
        <v/>
      </c>
      <c r="AW47" s="102" t="str">
        <f t="shared" si="7"/>
        <v/>
      </c>
      <c r="AX47" s="102"/>
      <c r="AY47" s="102"/>
      <c r="AZ47" s="102"/>
    </row>
    <row r="48" spans="1:52" ht="15" customHeight="1" x14ac:dyDescent="0.3">
      <c r="A48" s="96" t="str">
        <f t="shared" si="11"/>
        <v/>
      </c>
      <c r="B48" s="96" t="str">
        <f t="shared" si="12"/>
        <v/>
      </c>
      <c r="C48" s="96" t="str">
        <f t="shared" si="13"/>
        <v/>
      </c>
      <c r="D48" s="13">
        <v>34</v>
      </c>
      <c r="E48" s="236"/>
      <c r="F48" s="241"/>
      <c r="G48" s="221"/>
      <c r="H48" s="221"/>
      <c r="I48" s="221"/>
      <c r="J48" s="235"/>
      <c r="K48" s="235"/>
      <c r="L48" s="221"/>
      <c r="M48" s="221"/>
      <c r="N48" s="282" t="str">
        <f t="shared" si="14"/>
        <v/>
      </c>
      <c r="O48" s="138">
        <f t="shared" si="15"/>
        <v>0</v>
      </c>
      <c r="P48" s="86"/>
      <c r="Q48" s="242"/>
      <c r="R48" s="243"/>
      <c r="S48" s="243"/>
      <c r="T48" s="242"/>
      <c r="U48" s="243"/>
      <c r="V48" s="243"/>
      <c r="W48" s="243"/>
      <c r="X48" s="243"/>
      <c r="Y48" s="243"/>
      <c r="Z48" s="243"/>
      <c r="AA48" s="243"/>
      <c r="AB48" s="243"/>
      <c r="AC48" s="243"/>
      <c r="AD48" s="243"/>
      <c r="AE48" s="243"/>
      <c r="AF48" s="221"/>
      <c r="AG48" s="221"/>
      <c r="AM48" s="104">
        <f t="shared" si="16"/>
        <v>0</v>
      </c>
      <c r="AN48" s="102">
        <v>35</v>
      </c>
      <c r="AO48" s="102" t="str">
        <f t="shared" si="17"/>
        <v/>
      </c>
      <c r="AP48" s="102" t="str">
        <f t="shared" si="0"/>
        <v/>
      </c>
      <c r="AQ48" s="102" t="str">
        <f t="shared" si="1"/>
        <v/>
      </c>
      <c r="AR48" s="102" t="str">
        <f t="shared" si="2"/>
        <v/>
      </c>
      <c r="AS48" s="102" t="str">
        <f t="shared" si="3"/>
        <v/>
      </c>
      <c r="AT48" s="102" t="str">
        <f t="shared" si="4"/>
        <v/>
      </c>
      <c r="AU48" s="102" t="str">
        <f t="shared" si="5"/>
        <v/>
      </c>
      <c r="AV48" s="102" t="str">
        <f t="shared" si="6"/>
        <v/>
      </c>
      <c r="AW48" s="102" t="str">
        <f t="shared" si="7"/>
        <v/>
      </c>
      <c r="AX48" s="102"/>
      <c r="AY48" s="102"/>
      <c r="AZ48" s="102"/>
    </row>
    <row r="49" spans="1:52" ht="15" customHeight="1" x14ac:dyDescent="0.3">
      <c r="A49" s="96" t="str">
        <f t="shared" si="11"/>
        <v/>
      </c>
      <c r="B49" s="96" t="str">
        <f t="shared" si="12"/>
        <v/>
      </c>
      <c r="C49" s="96" t="str">
        <f t="shared" si="13"/>
        <v/>
      </c>
      <c r="D49" s="13">
        <v>35</v>
      </c>
      <c r="E49" s="236"/>
      <c r="F49" s="241"/>
      <c r="G49" s="221"/>
      <c r="H49" s="221"/>
      <c r="I49" s="221"/>
      <c r="J49" s="235"/>
      <c r="K49" s="235"/>
      <c r="L49" s="221"/>
      <c r="M49" s="221"/>
      <c r="N49" s="282" t="str">
        <f t="shared" si="14"/>
        <v/>
      </c>
      <c r="O49" s="138">
        <f t="shared" si="15"/>
        <v>0</v>
      </c>
      <c r="P49" s="86"/>
      <c r="Q49" s="242"/>
      <c r="R49" s="243"/>
      <c r="S49" s="243"/>
      <c r="T49" s="242"/>
      <c r="U49" s="243"/>
      <c r="V49" s="243"/>
      <c r="W49" s="243"/>
      <c r="X49" s="243"/>
      <c r="Y49" s="243"/>
      <c r="Z49" s="243"/>
      <c r="AA49" s="243"/>
      <c r="AB49" s="243"/>
      <c r="AC49" s="243"/>
      <c r="AD49" s="243"/>
      <c r="AE49" s="243"/>
      <c r="AF49" s="221"/>
      <c r="AG49" s="221"/>
      <c r="AM49" s="104">
        <f t="shared" si="16"/>
        <v>0</v>
      </c>
      <c r="AN49" s="102">
        <v>36</v>
      </c>
      <c r="AO49" s="102" t="str">
        <f t="shared" si="17"/>
        <v/>
      </c>
      <c r="AP49" s="102" t="str">
        <f t="shared" si="0"/>
        <v/>
      </c>
      <c r="AQ49" s="102" t="str">
        <f t="shared" si="1"/>
        <v/>
      </c>
      <c r="AR49" s="102" t="str">
        <f t="shared" si="2"/>
        <v/>
      </c>
      <c r="AS49" s="102" t="str">
        <f t="shared" si="3"/>
        <v/>
      </c>
      <c r="AT49" s="102" t="str">
        <f t="shared" si="4"/>
        <v/>
      </c>
      <c r="AU49" s="102" t="str">
        <f t="shared" si="5"/>
        <v/>
      </c>
      <c r="AV49" s="102" t="str">
        <f t="shared" si="6"/>
        <v/>
      </c>
      <c r="AW49" s="102" t="str">
        <f t="shared" si="7"/>
        <v/>
      </c>
      <c r="AX49" s="102"/>
      <c r="AY49" s="102"/>
      <c r="AZ49" s="102"/>
    </row>
    <row r="50" spans="1:52" ht="15" customHeight="1" x14ac:dyDescent="0.3">
      <c r="A50" s="96" t="str">
        <f t="shared" si="11"/>
        <v/>
      </c>
      <c r="B50" s="96" t="str">
        <f t="shared" si="12"/>
        <v/>
      </c>
      <c r="C50" s="96" t="str">
        <f t="shared" si="13"/>
        <v/>
      </c>
      <c r="D50" s="13">
        <v>36</v>
      </c>
      <c r="E50" s="236"/>
      <c r="F50" s="241"/>
      <c r="G50" s="221"/>
      <c r="H50" s="221"/>
      <c r="I50" s="221"/>
      <c r="J50" s="235"/>
      <c r="K50" s="235"/>
      <c r="L50" s="221"/>
      <c r="M50" s="221"/>
      <c r="N50" s="282" t="str">
        <f t="shared" si="14"/>
        <v/>
      </c>
      <c r="O50" s="138">
        <f t="shared" si="15"/>
        <v>0</v>
      </c>
      <c r="P50" s="86"/>
      <c r="Q50" s="242"/>
      <c r="R50" s="243"/>
      <c r="S50" s="243"/>
      <c r="T50" s="242"/>
      <c r="U50" s="243"/>
      <c r="V50" s="243"/>
      <c r="W50" s="243"/>
      <c r="X50" s="243"/>
      <c r="Y50" s="243"/>
      <c r="Z50" s="243"/>
      <c r="AA50" s="243"/>
      <c r="AB50" s="243"/>
      <c r="AC50" s="243"/>
      <c r="AD50" s="243"/>
      <c r="AE50" s="243"/>
      <c r="AF50" s="221"/>
      <c r="AG50" s="221"/>
      <c r="AM50" s="104">
        <f t="shared" si="16"/>
        <v>0</v>
      </c>
      <c r="AN50" s="102">
        <v>37</v>
      </c>
      <c r="AO50" s="102" t="str">
        <f t="shared" si="17"/>
        <v/>
      </c>
      <c r="AP50" s="102" t="str">
        <f t="shared" si="0"/>
        <v/>
      </c>
      <c r="AQ50" s="102" t="str">
        <f t="shared" si="1"/>
        <v/>
      </c>
      <c r="AR50" s="102" t="str">
        <f t="shared" si="2"/>
        <v/>
      </c>
      <c r="AS50" s="102" t="str">
        <f t="shared" si="3"/>
        <v/>
      </c>
      <c r="AT50" s="102" t="str">
        <f t="shared" si="4"/>
        <v/>
      </c>
      <c r="AU50" s="102" t="str">
        <f t="shared" si="5"/>
        <v/>
      </c>
      <c r="AV50" s="102" t="str">
        <f t="shared" si="6"/>
        <v/>
      </c>
      <c r="AW50" s="102" t="str">
        <f t="shared" si="7"/>
        <v/>
      </c>
      <c r="AX50" s="102"/>
      <c r="AY50" s="102"/>
      <c r="AZ50" s="102"/>
    </row>
    <row r="51" spans="1:52" ht="15" customHeight="1" x14ac:dyDescent="0.3">
      <c r="A51" s="96" t="str">
        <f t="shared" si="11"/>
        <v/>
      </c>
      <c r="B51" s="96" t="str">
        <f t="shared" si="12"/>
        <v/>
      </c>
      <c r="C51" s="96" t="str">
        <f t="shared" si="13"/>
        <v/>
      </c>
      <c r="D51" s="13">
        <v>37</v>
      </c>
      <c r="E51" s="236"/>
      <c r="F51" s="241"/>
      <c r="G51" s="221"/>
      <c r="H51" s="221"/>
      <c r="I51" s="221"/>
      <c r="J51" s="235"/>
      <c r="K51" s="235"/>
      <c r="L51" s="221"/>
      <c r="M51" s="221"/>
      <c r="N51" s="282" t="str">
        <f t="shared" si="14"/>
        <v/>
      </c>
      <c r="O51" s="138">
        <f t="shared" si="15"/>
        <v>0</v>
      </c>
      <c r="P51" s="86"/>
      <c r="Q51" s="242"/>
      <c r="R51" s="243"/>
      <c r="S51" s="243"/>
      <c r="T51" s="242"/>
      <c r="U51" s="243"/>
      <c r="V51" s="243"/>
      <c r="W51" s="243"/>
      <c r="X51" s="243"/>
      <c r="Y51" s="243"/>
      <c r="Z51" s="243"/>
      <c r="AA51" s="243"/>
      <c r="AB51" s="243"/>
      <c r="AC51" s="243"/>
      <c r="AD51" s="243"/>
      <c r="AE51" s="243"/>
      <c r="AF51" s="221"/>
      <c r="AG51" s="221"/>
      <c r="AM51" s="104">
        <f t="shared" si="16"/>
        <v>0</v>
      </c>
      <c r="AN51" s="102">
        <v>38</v>
      </c>
      <c r="AO51" s="102" t="str">
        <f t="shared" si="17"/>
        <v/>
      </c>
      <c r="AP51" s="102" t="str">
        <f t="shared" si="0"/>
        <v/>
      </c>
      <c r="AQ51" s="102" t="str">
        <f t="shared" si="1"/>
        <v/>
      </c>
      <c r="AR51" s="102" t="str">
        <f t="shared" si="2"/>
        <v/>
      </c>
      <c r="AS51" s="102" t="str">
        <f t="shared" si="3"/>
        <v/>
      </c>
      <c r="AT51" s="102" t="str">
        <f t="shared" si="4"/>
        <v/>
      </c>
      <c r="AU51" s="102" t="str">
        <f t="shared" si="5"/>
        <v/>
      </c>
      <c r="AV51" s="102" t="str">
        <f t="shared" si="6"/>
        <v/>
      </c>
      <c r="AW51" s="102" t="str">
        <f t="shared" si="7"/>
        <v/>
      </c>
      <c r="AX51" s="102"/>
      <c r="AY51" s="102"/>
      <c r="AZ51" s="102"/>
    </row>
    <row r="52" spans="1:52" ht="15" customHeight="1" x14ac:dyDescent="0.3">
      <c r="A52" s="96" t="str">
        <f t="shared" si="11"/>
        <v/>
      </c>
      <c r="B52" s="96" t="str">
        <f t="shared" si="12"/>
        <v/>
      </c>
      <c r="C52" s="96" t="str">
        <f t="shared" si="13"/>
        <v/>
      </c>
      <c r="D52" s="13">
        <v>38</v>
      </c>
      <c r="E52" s="236"/>
      <c r="F52" s="241"/>
      <c r="G52" s="221"/>
      <c r="H52" s="221"/>
      <c r="I52" s="221"/>
      <c r="J52" s="235"/>
      <c r="K52" s="235"/>
      <c r="L52" s="221"/>
      <c r="M52" s="221"/>
      <c r="N52" s="282" t="str">
        <f t="shared" si="14"/>
        <v/>
      </c>
      <c r="O52" s="138">
        <f t="shared" si="15"/>
        <v>0</v>
      </c>
      <c r="P52" s="86"/>
      <c r="Q52" s="242"/>
      <c r="R52" s="243"/>
      <c r="S52" s="243"/>
      <c r="T52" s="242"/>
      <c r="U52" s="243"/>
      <c r="V52" s="243"/>
      <c r="W52" s="243"/>
      <c r="X52" s="243"/>
      <c r="Y52" s="243"/>
      <c r="Z52" s="243"/>
      <c r="AA52" s="243"/>
      <c r="AB52" s="243"/>
      <c r="AC52" s="243"/>
      <c r="AD52" s="243"/>
      <c r="AE52" s="243"/>
      <c r="AF52" s="221"/>
      <c r="AG52" s="221"/>
      <c r="AM52" s="104">
        <f t="shared" si="16"/>
        <v>0</v>
      </c>
      <c r="AN52" s="102">
        <v>39</v>
      </c>
      <c r="AO52" s="102" t="str">
        <f t="shared" si="17"/>
        <v/>
      </c>
      <c r="AP52" s="102" t="str">
        <f t="shared" si="0"/>
        <v/>
      </c>
      <c r="AQ52" s="102" t="str">
        <f t="shared" si="1"/>
        <v/>
      </c>
      <c r="AR52" s="102" t="str">
        <f t="shared" si="2"/>
        <v/>
      </c>
      <c r="AS52" s="102" t="str">
        <f t="shared" si="3"/>
        <v/>
      </c>
      <c r="AT52" s="102" t="str">
        <f t="shared" si="4"/>
        <v/>
      </c>
      <c r="AU52" s="102" t="str">
        <f t="shared" si="5"/>
        <v/>
      </c>
      <c r="AV52" s="102" t="str">
        <f t="shared" si="6"/>
        <v/>
      </c>
      <c r="AW52" s="102" t="str">
        <f t="shared" si="7"/>
        <v/>
      </c>
      <c r="AX52" s="102"/>
      <c r="AY52" s="102"/>
      <c r="AZ52" s="102"/>
    </row>
    <row r="53" spans="1:52" ht="15" customHeight="1" x14ac:dyDescent="0.3">
      <c r="A53" s="96" t="str">
        <f t="shared" si="11"/>
        <v/>
      </c>
      <c r="B53" s="96" t="str">
        <f t="shared" si="12"/>
        <v/>
      </c>
      <c r="C53" s="96" t="str">
        <f t="shared" si="13"/>
        <v/>
      </c>
      <c r="D53" s="13">
        <v>39</v>
      </c>
      <c r="E53" s="236"/>
      <c r="F53" s="241"/>
      <c r="G53" s="221"/>
      <c r="H53" s="221"/>
      <c r="I53" s="221"/>
      <c r="J53" s="235"/>
      <c r="K53" s="235"/>
      <c r="L53" s="221"/>
      <c r="M53" s="221"/>
      <c r="N53" s="282" t="str">
        <f t="shared" si="14"/>
        <v/>
      </c>
      <c r="O53" s="138">
        <f t="shared" si="15"/>
        <v>0</v>
      </c>
      <c r="P53" s="86"/>
      <c r="Q53" s="242"/>
      <c r="R53" s="243"/>
      <c r="S53" s="243"/>
      <c r="T53" s="242"/>
      <c r="U53" s="243"/>
      <c r="V53" s="243"/>
      <c r="W53" s="243"/>
      <c r="X53" s="243"/>
      <c r="Y53" s="243"/>
      <c r="Z53" s="243"/>
      <c r="AA53" s="243"/>
      <c r="AB53" s="243"/>
      <c r="AC53" s="243"/>
      <c r="AD53" s="243"/>
      <c r="AE53" s="243"/>
      <c r="AF53" s="221"/>
      <c r="AG53" s="221"/>
      <c r="AM53" s="104">
        <f t="shared" si="16"/>
        <v>0</v>
      </c>
      <c r="AN53" s="102">
        <v>40</v>
      </c>
      <c r="AO53" s="102" t="str">
        <f t="shared" si="17"/>
        <v/>
      </c>
      <c r="AP53" s="102" t="str">
        <f t="shared" si="0"/>
        <v/>
      </c>
      <c r="AQ53" s="102" t="str">
        <f t="shared" si="1"/>
        <v/>
      </c>
      <c r="AR53" s="102" t="str">
        <f t="shared" si="2"/>
        <v/>
      </c>
      <c r="AS53" s="102" t="str">
        <f t="shared" si="3"/>
        <v/>
      </c>
      <c r="AT53" s="102" t="str">
        <f t="shared" si="4"/>
        <v/>
      </c>
      <c r="AU53" s="102" t="str">
        <f t="shared" si="5"/>
        <v/>
      </c>
      <c r="AV53" s="102" t="str">
        <f t="shared" si="6"/>
        <v/>
      </c>
      <c r="AW53" s="102" t="str">
        <f t="shared" si="7"/>
        <v/>
      </c>
      <c r="AX53" s="102"/>
      <c r="AY53" s="102"/>
      <c r="AZ53" s="102"/>
    </row>
    <row r="54" spans="1:52" ht="15" customHeight="1" x14ac:dyDescent="0.3">
      <c r="A54" s="96" t="str">
        <f t="shared" si="11"/>
        <v/>
      </c>
      <c r="B54" s="96" t="str">
        <f t="shared" si="12"/>
        <v/>
      </c>
      <c r="C54" s="96" t="str">
        <f t="shared" si="13"/>
        <v/>
      </c>
      <c r="D54" s="13">
        <v>40</v>
      </c>
      <c r="E54" s="236"/>
      <c r="F54" s="241"/>
      <c r="G54" s="221"/>
      <c r="H54" s="221"/>
      <c r="I54" s="221"/>
      <c r="J54" s="235"/>
      <c r="K54" s="235"/>
      <c r="L54" s="221"/>
      <c r="M54" s="221"/>
      <c r="N54" s="282" t="str">
        <f t="shared" si="14"/>
        <v/>
      </c>
      <c r="O54" s="138">
        <f t="shared" si="15"/>
        <v>0</v>
      </c>
      <c r="P54" s="86"/>
      <c r="Q54" s="242"/>
      <c r="R54" s="243"/>
      <c r="S54" s="243"/>
      <c r="T54" s="242"/>
      <c r="U54" s="243"/>
      <c r="V54" s="243"/>
      <c r="W54" s="243"/>
      <c r="X54" s="243"/>
      <c r="Y54" s="243"/>
      <c r="Z54" s="243"/>
      <c r="AA54" s="243"/>
      <c r="AB54" s="243"/>
      <c r="AC54" s="243"/>
      <c r="AD54" s="243"/>
      <c r="AE54" s="243"/>
      <c r="AF54" s="221"/>
      <c r="AG54" s="221"/>
      <c r="AM54" s="104">
        <f t="shared" si="16"/>
        <v>0</v>
      </c>
      <c r="AN54" s="102">
        <v>41</v>
      </c>
      <c r="AO54" s="102" t="str">
        <f t="shared" si="17"/>
        <v/>
      </c>
      <c r="AP54" s="102" t="str">
        <f t="shared" si="0"/>
        <v/>
      </c>
      <c r="AQ54" s="102" t="str">
        <f t="shared" si="1"/>
        <v/>
      </c>
      <c r="AR54" s="102" t="str">
        <f t="shared" si="2"/>
        <v/>
      </c>
      <c r="AS54" s="102" t="str">
        <f t="shared" si="3"/>
        <v/>
      </c>
      <c r="AT54" s="102" t="str">
        <f t="shared" si="4"/>
        <v/>
      </c>
      <c r="AU54" s="102" t="str">
        <f t="shared" si="5"/>
        <v/>
      </c>
      <c r="AV54" s="102" t="str">
        <f t="shared" si="6"/>
        <v/>
      </c>
      <c r="AW54" s="102" t="str">
        <f t="shared" si="7"/>
        <v/>
      </c>
      <c r="AX54" s="102"/>
      <c r="AY54" s="102"/>
      <c r="AZ54" s="102"/>
    </row>
    <row r="55" spans="1:52" ht="15" customHeight="1" x14ac:dyDescent="0.3">
      <c r="A55" s="96" t="str">
        <f t="shared" si="11"/>
        <v/>
      </c>
      <c r="B55" s="96" t="str">
        <f t="shared" si="12"/>
        <v/>
      </c>
      <c r="C55" s="96" t="str">
        <f t="shared" si="13"/>
        <v/>
      </c>
      <c r="D55" s="13">
        <v>41</v>
      </c>
      <c r="E55" s="236"/>
      <c r="F55" s="241"/>
      <c r="G55" s="221"/>
      <c r="H55" s="221"/>
      <c r="I55" s="221"/>
      <c r="J55" s="235"/>
      <c r="K55" s="235"/>
      <c r="L55" s="221"/>
      <c r="M55" s="221"/>
      <c r="N55" s="282" t="str">
        <f t="shared" si="14"/>
        <v/>
      </c>
      <c r="O55" s="138">
        <f t="shared" si="15"/>
        <v>0</v>
      </c>
      <c r="P55" s="86"/>
      <c r="Q55" s="242"/>
      <c r="R55" s="243"/>
      <c r="S55" s="243"/>
      <c r="T55" s="242"/>
      <c r="U55" s="243"/>
      <c r="V55" s="243"/>
      <c r="W55" s="243"/>
      <c r="X55" s="243"/>
      <c r="Y55" s="243"/>
      <c r="Z55" s="243"/>
      <c r="AA55" s="243"/>
      <c r="AB55" s="243"/>
      <c r="AC55" s="243"/>
      <c r="AD55" s="243"/>
      <c r="AE55" s="243"/>
      <c r="AF55" s="221"/>
      <c r="AG55" s="221"/>
      <c r="AM55" s="104">
        <f t="shared" si="16"/>
        <v>0</v>
      </c>
      <c r="AN55" s="102">
        <v>42</v>
      </c>
      <c r="AO55" s="102" t="str">
        <f t="shared" si="17"/>
        <v/>
      </c>
      <c r="AP55" s="102" t="str">
        <f t="shared" si="0"/>
        <v/>
      </c>
      <c r="AQ55" s="102" t="str">
        <f t="shared" si="1"/>
        <v/>
      </c>
      <c r="AR55" s="102" t="str">
        <f t="shared" si="2"/>
        <v/>
      </c>
      <c r="AS55" s="102" t="str">
        <f t="shared" si="3"/>
        <v/>
      </c>
      <c r="AT55" s="102" t="str">
        <f t="shared" si="4"/>
        <v/>
      </c>
      <c r="AU55" s="102" t="str">
        <f t="shared" si="5"/>
        <v/>
      </c>
      <c r="AV55" s="102" t="str">
        <f t="shared" si="6"/>
        <v/>
      </c>
      <c r="AW55" s="102" t="str">
        <f t="shared" si="7"/>
        <v/>
      </c>
      <c r="AX55" s="102"/>
      <c r="AY55" s="102"/>
      <c r="AZ55" s="102"/>
    </row>
    <row r="56" spans="1:52" ht="15" customHeight="1" x14ac:dyDescent="0.3">
      <c r="A56" s="96" t="str">
        <f t="shared" si="11"/>
        <v/>
      </c>
      <c r="B56" s="96" t="str">
        <f t="shared" si="12"/>
        <v/>
      </c>
      <c r="C56" s="96" t="str">
        <f t="shared" si="13"/>
        <v/>
      </c>
      <c r="D56" s="13">
        <v>42</v>
      </c>
      <c r="E56" s="236"/>
      <c r="F56" s="241"/>
      <c r="G56" s="221"/>
      <c r="H56" s="221"/>
      <c r="I56" s="221"/>
      <c r="J56" s="235"/>
      <c r="K56" s="235"/>
      <c r="L56" s="221"/>
      <c r="M56" s="221"/>
      <c r="N56" s="282" t="str">
        <f t="shared" si="14"/>
        <v/>
      </c>
      <c r="O56" s="138">
        <f t="shared" si="15"/>
        <v>0</v>
      </c>
      <c r="P56" s="86"/>
      <c r="Q56" s="242"/>
      <c r="R56" s="243"/>
      <c r="S56" s="243"/>
      <c r="T56" s="242"/>
      <c r="U56" s="243"/>
      <c r="V56" s="243"/>
      <c r="W56" s="243"/>
      <c r="X56" s="243"/>
      <c r="Y56" s="243"/>
      <c r="Z56" s="243"/>
      <c r="AA56" s="243"/>
      <c r="AB56" s="243"/>
      <c r="AC56" s="243"/>
      <c r="AD56" s="243"/>
      <c r="AE56" s="243"/>
      <c r="AF56" s="221"/>
      <c r="AG56" s="221"/>
      <c r="AM56" s="104">
        <f t="shared" si="16"/>
        <v>0</v>
      </c>
      <c r="AN56" s="102">
        <v>43</v>
      </c>
      <c r="AO56" s="102" t="str">
        <f t="shared" si="17"/>
        <v/>
      </c>
      <c r="AP56" s="102" t="str">
        <f t="shared" si="0"/>
        <v/>
      </c>
      <c r="AQ56" s="102" t="str">
        <f t="shared" si="1"/>
        <v/>
      </c>
      <c r="AR56" s="102" t="str">
        <f t="shared" si="2"/>
        <v/>
      </c>
      <c r="AS56" s="102" t="str">
        <f t="shared" si="3"/>
        <v/>
      </c>
      <c r="AT56" s="102" t="str">
        <f t="shared" si="4"/>
        <v/>
      </c>
      <c r="AU56" s="102" t="str">
        <f t="shared" si="5"/>
        <v/>
      </c>
      <c r="AV56" s="102" t="str">
        <f t="shared" si="6"/>
        <v/>
      </c>
      <c r="AW56" s="102" t="str">
        <f t="shared" si="7"/>
        <v/>
      </c>
      <c r="AX56" s="102"/>
      <c r="AY56" s="102"/>
      <c r="AZ56" s="102"/>
    </row>
    <row r="57" spans="1:52" ht="15" customHeight="1" x14ac:dyDescent="0.3">
      <c r="A57" s="96" t="str">
        <f t="shared" si="11"/>
        <v/>
      </c>
      <c r="B57" s="96" t="str">
        <f t="shared" si="12"/>
        <v/>
      </c>
      <c r="C57" s="96" t="str">
        <f t="shared" si="13"/>
        <v/>
      </c>
      <c r="D57" s="13">
        <v>43</v>
      </c>
      <c r="E57" s="236"/>
      <c r="F57" s="241"/>
      <c r="G57" s="221"/>
      <c r="H57" s="221"/>
      <c r="I57" s="221"/>
      <c r="J57" s="235"/>
      <c r="K57" s="235"/>
      <c r="L57" s="221"/>
      <c r="M57" s="221"/>
      <c r="N57" s="282" t="str">
        <f t="shared" si="14"/>
        <v/>
      </c>
      <c r="O57" s="138">
        <f t="shared" si="15"/>
        <v>0</v>
      </c>
      <c r="P57" s="86"/>
      <c r="Q57" s="242"/>
      <c r="R57" s="243"/>
      <c r="S57" s="243"/>
      <c r="T57" s="242"/>
      <c r="U57" s="243"/>
      <c r="V57" s="243"/>
      <c r="W57" s="243"/>
      <c r="X57" s="243"/>
      <c r="Y57" s="243"/>
      <c r="Z57" s="243"/>
      <c r="AA57" s="243"/>
      <c r="AB57" s="243"/>
      <c r="AC57" s="243"/>
      <c r="AD57" s="243"/>
      <c r="AE57" s="243"/>
      <c r="AF57" s="221"/>
      <c r="AG57" s="221"/>
      <c r="AM57" s="104">
        <f t="shared" si="16"/>
        <v>0</v>
      </c>
      <c r="AN57" s="102">
        <v>44</v>
      </c>
      <c r="AO57" s="102" t="str">
        <f t="shared" si="17"/>
        <v/>
      </c>
      <c r="AP57" s="102" t="str">
        <f t="shared" si="0"/>
        <v/>
      </c>
      <c r="AQ57" s="102" t="str">
        <f t="shared" si="1"/>
        <v/>
      </c>
      <c r="AR57" s="102" t="str">
        <f t="shared" si="2"/>
        <v/>
      </c>
      <c r="AS57" s="102" t="str">
        <f t="shared" si="3"/>
        <v/>
      </c>
      <c r="AT57" s="102" t="str">
        <f t="shared" si="4"/>
        <v/>
      </c>
      <c r="AU57" s="102" t="str">
        <f t="shared" si="5"/>
        <v/>
      </c>
      <c r="AV57" s="102" t="str">
        <f t="shared" si="6"/>
        <v/>
      </c>
      <c r="AW57" s="102" t="str">
        <f t="shared" si="7"/>
        <v/>
      </c>
      <c r="AX57" s="102"/>
      <c r="AY57" s="102"/>
      <c r="AZ57" s="102"/>
    </row>
    <row r="58" spans="1:52" ht="15" customHeight="1" x14ac:dyDescent="0.3">
      <c r="A58" s="96" t="str">
        <f t="shared" si="11"/>
        <v/>
      </c>
      <c r="B58" s="96" t="str">
        <f t="shared" si="12"/>
        <v/>
      </c>
      <c r="C58" s="96" t="str">
        <f t="shared" si="13"/>
        <v/>
      </c>
      <c r="D58" s="13">
        <v>44</v>
      </c>
      <c r="E58" s="236"/>
      <c r="F58" s="241"/>
      <c r="G58" s="221"/>
      <c r="H58" s="221"/>
      <c r="I58" s="221"/>
      <c r="J58" s="235"/>
      <c r="K58" s="235"/>
      <c r="L58" s="221"/>
      <c r="M58" s="221"/>
      <c r="N58" s="282" t="str">
        <f t="shared" si="14"/>
        <v/>
      </c>
      <c r="O58" s="138">
        <f t="shared" si="15"/>
        <v>0</v>
      </c>
      <c r="P58" s="86"/>
      <c r="Q58" s="242"/>
      <c r="R58" s="243"/>
      <c r="S58" s="243"/>
      <c r="T58" s="242"/>
      <c r="U58" s="243"/>
      <c r="V58" s="243"/>
      <c r="W58" s="243"/>
      <c r="X58" s="243"/>
      <c r="Y58" s="243"/>
      <c r="Z58" s="243"/>
      <c r="AA58" s="243"/>
      <c r="AB58" s="243"/>
      <c r="AC58" s="243"/>
      <c r="AD58" s="243"/>
      <c r="AE58" s="243"/>
      <c r="AF58" s="221"/>
      <c r="AG58" s="221"/>
      <c r="AM58" s="104">
        <f t="shared" si="16"/>
        <v>0</v>
      </c>
      <c r="AN58" s="102">
        <v>45</v>
      </c>
      <c r="AO58" s="102" t="str">
        <f t="shared" si="17"/>
        <v/>
      </c>
      <c r="AP58" s="102" t="str">
        <f t="shared" si="0"/>
        <v/>
      </c>
      <c r="AQ58" s="102" t="str">
        <f t="shared" si="1"/>
        <v/>
      </c>
      <c r="AR58" s="102" t="str">
        <f t="shared" si="2"/>
        <v/>
      </c>
      <c r="AS58" s="102" t="str">
        <f t="shared" si="3"/>
        <v/>
      </c>
      <c r="AT58" s="102" t="str">
        <f t="shared" si="4"/>
        <v/>
      </c>
      <c r="AU58" s="102" t="str">
        <f t="shared" si="5"/>
        <v/>
      </c>
      <c r="AV58" s="102" t="str">
        <f t="shared" si="6"/>
        <v/>
      </c>
      <c r="AW58" s="102" t="str">
        <f t="shared" si="7"/>
        <v/>
      </c>
      <c r="AX58" s="102"/>
      <c r="AY58" s="102"/>
      <c r="AZ58" s="102"/>
    </row>
    <row r="59" spans="1:52" ht="15" customHeight="1" x14ac:dyDescent="0.3">
      <c r="A59" s="96" t="str">
        <f t="shared" si="11"/>
        <v/>
      </c>
      <c r="B59" s="96" t="str">
        <f t="shared" si="12"/>
        <v/>
      </c>
      <c r="C59" s="96" t="str">
        <f t="shared" si="13"/>
        <v/>
      </c>
      <c r="D59" s="13">
        <v>45</v>
      </c>
      <c r="E59" s="236"/>
      <c r="F59" s="241"/>
      <c r="G59" s="221"/>
      <c r="H59" s="221"/>
      <c r="I59" s="221"/>
      <c r="J59" s="235"/>
      <c r="K59" s="235"/>
      <c r="L59" s="221"/>
      <c r="M59" s="221"/>
      <c r="N59" s="282" t="str">
        <f t="shared" si="14"/>
        <v/>
      </c>
      <c r="O59" s="138">
        <f t="shared" si="15"/>
        <v>0</v>
      </c>
      <c r="P59" s="86"/>
      <c r="Q59" s="242"/>
      <c r="R59" s="243"/>
      <c r="S59" s="243"/>
      <c r="T59" s="242"/>
      <c r="U59" s="243"/>
      <c r="V59" s="243"/>
      <c r="W59" s="243"/>
      <c r="X59" s="243"/>
      <c r="Y59" s="243"/>
      <c r="Z59" s="243"/>
      <c r="AA59" s="243"/>
      <c r="AB59" s="243"/>
      <c r="AC59" s="243"/>
      <c r="AD59" s="243"/>
      <c r="AE59" s="243"/>
      <c r="AF59" s="221"/>
      <c r="AG59" s="221"/>
      <c r="AM59" s="104">
        <f t="shared" si="16"/>
        <v>0</v>
      </c>
      <c r="AN59" s="102">
        <v>46</v>
      </c>
      <c r="AO59" s="102" t="str">
        <f t="shared" si="17"/>
        <v/>
      </c>
      <c r="AP59" s="102" t="str">
        <f t="shared" si="0"/>
        <v/>
      </c>
      <c r="AQ59" s="102" t="str">
        <f t="shared" si="1"/>
        <v/>
      </c>
      <c r="AR59" s="102" t="str">
        <f t="shared" si="2"/>
        <v/>
      </c>
      <c r="AS59" s="102" t="str">
        <f t="shared" si="3"/>
        <v/>
      </c>
      <c r="AT59" s="102" t="str">
        <f t="shared" si="4"/>
        <v/>
      </c>
      <c r="AU59" s="102" t="str">
        <f t="shared" si="5"/>
        <v/>
      </c>
      <c r="AV59" s="102" t="str">
        <f t="shared" si="6"/>
        <v/>
      </c>
      <c r="AW59" s="102" t="str">
        <f t="shared" si="7"/>
        <v/>
      </c>
      <c r="AX59" s="102"/>
      <c r="AY59" s="102"/>
      <c r="AZ59" s="102"/>
    </row>
    <row r="60" spans="1:52" ht="15" customHeight="1" x14ac:dyDescent="0.3">
      <c r="A60" s="96" t="str">
        <f t="shared" si="11"/>
        <v/>
      </c>
      <c r="B60" s="96" t="str">
        <f t="shared" si="12"/>
        <v/>
      </c>
      <c r="C60" s="96" t="str">
        <f t="shared" si="13"/>
        <v/>
      </c>
      <c r="D60" s="13">
        <v>46</v>
      </c>
      <c r="E60" s="236"/>
      <c r="F60" s="241"/>
      <c r="G60" s="221"/>
      <c r="H60" s="221"/>
      <c r="I60" s="221"/>
      <c r="J60" s="235"/>
      <c r="K60" s="235"/>
      <c r="L60" s="221"/>
      <c r="M60" s="221"/>
      <c r="N60" s="282" t="str">
        <f t="shared" si="14"/>
        <v/>
      </c>
      <c r="O60" s="138">
        <f t="shared" si="15"/>
        <v>0</v>
      </c>
      <c r="P60" s="86"/>
      <c r="Q60" s="242"/>
      <c r="R60" s="243"/>
      <c r="S60" s="243"/>
      <c r="T60" s="242"/>
      <c r="U60" s="243"/>
      <c r="V60" s="243"/>
      <c r="W60" s="243"/>
      <c r="X60" s="243"/>
      <c r="Y60" s="243"/>
      <c r="Z60" s="243"/>
      <c r="AA60" s="243"/>
      <c r="AB60" s="243"/>
      <c r="AC60" s="243"/>
      <c r="AD60" s="243"/>
      <c r="AE60" s="243"/>
      <c r="AF60" s="221"/>
      <c r="AG60" s="221"/>
      <c r="AM60" s="104">
        <f t="shared" si="16"/>
        <v>0</v>
      </c>
      <c r="AN60" s="102">
        <v>47</v>
      </c>
      <c r="AO60" s="102" t="str">
        <f t="shared" si="17"/>
        <v/>
      </c>
      <c r="AP60" s="102" t="str">
        <f t="shared" si="0"/>
        <v/>
      </c>
      <c r="AQ60" s="102" t="str">
        <f t="shared" si="1"/>
        <v/>
      </c>
      <c r="AR60" s="102" t="str">
        <f t="shared" si="2"/>
        <v/>
      </c>
      <c r="AS60" s="102" t="str">
        <f t="shared" si="3"/>
        <v/>
      </c>
      <c r="AT60" s="102" t="str">
        <f t="shared" si="4"/>
        <v/>
      </c>
      <c r="AU60" s="102" t="str">
        <f t="shared" si="5"/>
        <v/>
      </c>
      <c r="AV60" s="102" t="str">
        <f t="shared" si="6"/>
        <v/>
      </c>
      <c r="AW60" s="102" t="str">
        <f t="shared" si="7"/>
        <v/>
      </c>
      <c r="AX60" s="102"/>
      <c r="AY60" s="102"/>
      <c r="AZ60" s="102"/>
    </row>
    <row r="61" spans="1:52" ht="15" customHeight="1" x14ac:dyDescent="0.3">
      <c r="A61" s="96" t="str">
        <f t="shared" si="11"/>
        <v/>
      </c>
      <c r="B61" s="96" t="str">
        <f t="shared" si="12"/>
        <v/>
      </c>
      <c r="C61" s="96" t="str">
        <f t="shared" si="13"/>
        <v/>
      </c>
      <c r="D61" s="13">
        <v>47</v>
      </c>
      <c r="E61" s="236"/>
      <c r="F61" s="241"/>
      <c r="G61" s="221"/>
      <c r="H61" s="221"/>
      <c r="I61" s="221"/>
      <c r="J61" s="235"/>
      <c r="K61" s="235"/>
      <c r="L61" s="221"/>
      <c r="M61" s="221"/>
      <c r="N61" s="282" t="str">
        <f t="shared" si="14"/>
        <v/>
      </c>
      <c r="O61" s="138">
        <f t="shared" si="15"/>
        <v>0</v>
      </c>
      <c r="P61" s="86"/>
      <c r="Q61" s="242"/>
      <c r="R61" s="243"/>
      <c r="S61" s="243"/>
      <c r="T61" s="242"/>
      <c r="U61" s="243"/>
      <c r="V61" s="243"/>
      <c r="W61" s="243"/>
      <c r="X61" s="243"/>
      <c r="Y61" s="243"/>
      <c r="Z61" s="243"/>
      <c r="AA61" s="243"/>
      <c r="AB61" s="243"/>
      <c r="AC61" s="243"/>
      <c r="AD61" s="243"/>
      <c r="AE61" s="243"/>
      <c r="AF61" s="221"/>
      <c r="AG61" s="221"/>
      <c r="AM61" s="104">
        <f t="shared" si="16"/>
        <v>0</v>
      </c>
      <c r="AN61" s="102">
        <v>48</v>
      </c>
      <c r="AO61" s="102" t="str">
        <f t="shared" si="17"/>
        <v/>
      </c>
      <c r="AP61" s="102" t="str">
        <f t="shared" si="0"/>
        <v/>
      </c>
      <c r="AQ61" s="102" t="str">
        <f t="shared" si="1"/>
        <v/>
      </c>
      <c r="AR61" s="102" t="str">
        <f t="shared" si="2"/>
        <v/>
      </c>
      <c r="AS61" s="102" t="str">
        <f t="shared" si="3"/>
        <v/>
      </c>
      <c r="AT61" s="102" t="str">
        <f t="shared" si="4"/>
        <v/>
      </c>
      <c r="AU61" s="102" t="str">
        <f t="shared" si="5"/>
        <v/>
      </c>
      <c r="AV61" s="102" t="str">
        <f t="shared" si="6"/>
        <v/>
      </c>
      <c r="AW61" s="102" t="str">
        <f t="shared" si="7"/>
        <v/>
      </c>
      <c r="AX61" s="102"/>
      <c r="AY61" s="102"/>
      <c r="AZ61" s="102"/>
    </row>
    <row r="62" spans="1:52" ht="15" customHeight="1" x14ac:dyDescent="0.3">
      <c r="A62" s="96" t="str">
        <f t="shared" si="11"/>
        <v/>
      </c>
      <c r="B62" s="96" t="str">
        <f t="shared" si="12"/>
        <v/>
      </c>
      <c r="C62" s="96" t="str">
        <f t="shared" si="13"/>
        <v/>
      </c>
      <c r="D62" s="13">
        <v>48</v>
      </c>
      <c r="E62" s="236"/>
      <c r="F62" s="241"/>
      <c r="G62" s="221"/>
      <c r="H62" s="221"/>
      <c r="I62" s="221"/>
      <c r="J62" s="235"/>
      <c r="K62" s="235"/>
      <c r="L62" s="221"/>
      <c r="M62" s="221"/>
      <c r="N62" s="282" t="str">
        <f t="shared" si="14"/>
        <v/>
      </c>
      <c r="O62" s="138">
        <f t="shared" si="15"/>
        <v>0</v>
      </c>
      <c r="P62" s="86"/>
      <c r="Q62" s="242"/>
      <c r="R62" s="243"/>
      <c r="S62" s="243"/>
      <c r="T62" s="242"/>
      <c r="U62" s="243"/>
      <c r="V62" s="243"/>
      <c r="W62" s="243"/>
      <c r="X62" s="243"/>
      <c r="Y62" s="243"/>
      <c r="Z62" s="243"/>
      <c r="AA62" s="243"/>
      <c r="AB62" s="243"/>
      <c r="AC62" s="243"/>
      <c r="AD62" s="243"/>
      <c r="AE62" s="243"/>
      <c r="AF62" s="221"/>
      <c r="AG62" s="221"/>
      <c r="AM62" s="104">
        <f t="shared" si="16"/>
        <v>0</v>
      </c>
      <c r="AN62" s="102">
        <v>49</v>
      </c>
      <c r="AO62" s="102" t="str">
        <f t="shared" si="17"/>
        <v/>
      </c>
      <c r="AP62" s="102" t="str">
        <f t="shared" si="0"/>
        <v/>
      </c>
      <c r="AQ62" s="102" t="str">
        <f t="shared" si="1"/>
        <v/>
      </c>
      <c r="AR62" s="102" t="str">
        <f t="shared" si="2"/>
        <v/>
      </c>
      <c r="AS62" s="102" t="str">
        <f t="shared" si="3"/>
        <v/>
      </c>
      <c r="AT62" s="102" t="str">
        <f t="shared" si="4"/>
        <v/>
      </c>
      <c r="AU62" s="102" t="str">
        <f t="shared" si="5"/>
        <v/>
      </c>
      <c r="AV62" s="102" t="str">
        <f t="shared" si="6"/>
        <v/>
      </c>
      <c r="AW62" s="102" t="str">
        <f t="shared" si="7"/>
        <v/>
      </c>
      <c r="AX62" s="102"/>
      <c r="AY62" s="102"/>
      <c r="AZ62" s="102"/>
    </row>
    <row r="63" spans="1:52" ht="15" customHeight="1" x14ac:dyDescent="0.3">
      <c r="A63" s="96" t="str">
        <f t="shared" si="11"/>
        <v/>
      </c>
      <c r="B63" s="96" t="str">
        <f t="shared" si="12"/>
        <v/>
      </c>
      <c r="C63" s="96" t="str">
        <f t="shared" si="13"/>
        <v/>
      </c>
      <c r="D63" s="13">
        <v>49</v>
      </c>
      <c r="E63" s="236"/>
      <c r="F63" s="241"/>
      <c r="G63" s="221"/>
      <c r="H63" s="221"/>
      <c r="I63" s="221"/>
      <c r="J63" s="235"/>
      <c r="K63" s="235"/>
      <c r="L63" s="221"/>
      <c r="M63" s="221"/>
      <c r="N63" s="282" t="str">
        <f t="shared" si="14"/>
        <v/>
      </c>
      <c r="O63" s="138">
        <f t="shared" si="15"/>
        <v>0</v>
      </c>
      <c r="P63" s="86"/>
      <c r="Q63" s="242"/>
      <c r="R63" s="243"/>
      <c r="S63" s="243"/>
      <c r="T63" s="242"/>
      <c r="U63" s="243"/>
      <c r="V63" s="243"/>
      <c r="W63" s="243"/>
      <c r="X63" s="243"/>
      <c r="Y63" s="243"/>
      <c r="Z63" s="243"/>
      <c r="AA63" s="243"/>
      <c r="AB63" s="243"/>
      <c r="AC63" s="243"/>
      <c r="AD63" s="243"/>
      <c r="AE63" s="243"/>
      <c r="AF63" s="221"/>
      <c r="AG63" s="221"/>
      <c r="AM63" s="104">
        <f t="shared" si="16"/>
        <v>0</v>
      </c>
      <c r="AN63" s="102">
        <v>50</v>
      </c>
      <c r="AO63" s="102" t="str">
        <f t="shared" si="17"/>
        <v/>
      </c>
      <c r="AP63" s="102" t="str">
        <f t="shared" si="0"/>
        <v/>
      </c>
      <c r="AQ63" s="102" t="str">
        <f t="shared" si="1"/>
        <v/>
      </c>
      <c r="AR63" s="102" t="str">
        <f t="shared" si="2"/>
        <v/>
      </c>
      <c r="AS63" s="102" t="str">
        <f t="shared" si="3"/>
        <v/>
      </c>
      <c r="AT63" s="102" t="str">
        <f t="shared" si="4"/>
        <v/>
      </c>
      <c r="AU63" s="102" t="str">
        <f t="shared" si="5"/>
        <v/>
      </c>
      <c r="AV63" s="102" t="str">
        <f t="shared" si="6"/>
        <v/>
      </c>
      <c r="AW63" s="102" t="str">
        <f t="shared" si="7"/>
        <v/>
      </c>
      <c r="AX63" s="102"/>
      <c r="AY63" s="102"/>
      <c r="AZ63" s="102"/>
    </row>
    <row r="64" spans="1:52" ht="15" customHeight="1" x14ac:dyDescent="0.3">
      <c r="A64" s="96" t="str">
        <f t="shared" si="11"/>
        <v/>
      </c>
      <c r="B64" s="96" t="str">
        <f t="shared" si="12"/>
        <v/>
      </c>
      <c r="C64" s="96" t="str">
        <f t="shared" si="13"/>
        <v/>
      </c>
      <c r="D64" s="13">
        <v>50</v>
      </c>
      <c r="E64" s="236"/>
      <c r="F64" s="241"/>
      <c r="G64" s="221"/>
      <c r="H64" s="221"/>
      <c r="I64" s="221"/>
      <c r="J64" s="235"/>
      <c r="K64" s="235"/>
      <c r="L64" s="221"/>
      <c r="M64" s="221"/>
      <c r="N64" s="282" t="str">
        <f t="shared" si="14"/>
        <v/>
      </c>
      <c r="O64" s="138">
        <f t="shared" si="15"/>
        <v>0</v>
      </c>
      <c r="P64" s="86"/>
      <c r="Q64" s="242"/>
      <c r="R64" s="243"/>
      <c r="S64" s="243"/>
      <c r="T64" s="242"/>
      <c r="U64" s="243"/>
      <c r="V64" s="243"/>
      <c r="W64" s="243"/>
      <c r="X64" s="243"/>
      <c r="Y64" s="243"/>
      <c r="Z64" s="243"/>
      <c r="AA64" s="243"/>
      <c r="AB64" s="243"/>
      <c r="AC64" s="243"/>
      <c r="AD64" s="243"/>
      <c r="AE64" s="243"/>
      <c r="AF64" s="221"/>
      <c r="AG64" s="221"/>
      <c r="AM64" s="104">
        <f t="shared" si="16"/>
        <v>0</v>
      </c>
      <c r="AN64" s="102">
        <v>51</v>
      </c>
      <c r="AO64" s="102" t="str">
        <f t="shared" si="17"/>
        <v/>
      </c>
      <c r="AP64" s="102" t="str">
        <f t="shared" si="0"/>
        <v/>
      </c>
      <c r="AQ64" s="102" t="str">
        <f t="shared" si="1"/>
        <v/>
      </c>
      <c r="AR64" s="102" t="str">
        <f t="shared" si="2"/>
        <v/>
      </c>
      <c r="AS64" s="102" t="str">
        <f t="shared" si="3"/>
        <v/>
      </c>
      <c r="AT64" s="102" t="str">
        <f t="shared" si="4"/>
        <v/>
      </c>
      <c r="AU64" s="102" t="str">
        <f t="shared" si="5"/>
        <v/>
      </c>
      <c r="AV64" s="102" t="str">
        <f t="shared" si="6"/>
        <v/>
      </c>
      <c r="AW64" s="102" t="str">
        <f t="shared" si="7"/>
        <v/>
      </c>
      <c r="AX64" s="102"/>
      <c r="AY64" s="102"/>
      <c r="AZ64" s="102"/>
    </row>
    <row r="65" spans="1:52" ht="15" customHeight="1" x14ac:dyDescent="0.3">
      <c r="A65" s="96" t="str">
        <f t="shared" si="11"/>
        <v/>
      </c>
      <c r="B65" s="96" t="str">
        <f t="shared" si="12"/>
        <v/>
      </c>
      <c r="C65" s="96" t="str">
        <f t="shared" si="13"/>
        <v/>
      </c>
      <c r="D65" s="13">
        <v>51</v>
      </c>
      <c r="E65" s="236"/>
      <c r="F65" s="241"/>
      <c r="G65" s="221"/>
      <c r="H65" s="221"/>
      <c r="I65" s="221"/>
      <c r="J65" s="235"/>
      <c r="K65" s="235"/>
      <c r="L65" s="221"/>
      <c r="M65" s="221"/>
      <c r="N65" s="282" t="str">
        <f t="shared" si="14"/>
        <v/>
      </c>
      <c r="O65" s="138">
        <f t="shared" si="15"/>
        <v>0</v>
      </c>
      <c r="P65" s="86"/>
      <c r="Q65" s="242"/>
      <c r="R65" s="243"/>
      <c r="S65" s="243"/>
      <c r="T65" s="242"/>
      <c r="U65" s="243"/>
      <c r="V65" s="243"/>
      <c r="W65" s="243"/>
      <c r="X65" s="243"/>
      <c r="Y65" s="243"/>
      <c r="Z65" s="243"/>
      <c r="AA65" s="243"/>
      <c r="AB65" s="243"/>
      <c r="AC65" s="243"/>
      <c r="AD65" s="243"/>
      <c r="AE65" s="243"/>
      <c r="AF65" s="221"/>
      <c r="AG65" s="221"/>
      <c r="AM65" s="104">
        <f t="shared" si="16"/>
        <v>0</v>
      </c>
      <c r="AN65" s="102">
        <v>52</v>
      </c>
      <c r="AO65" s="102" t="str">
        <f t="shared" si="17"/>
        <v/>
      </c>
      <c r="AP65" s="102" t="str">
        <f t="shared" si="0"/>
        <v/>
      </c>
      <c r="AQ65" s="102" t="str">
        <f t="shared" si="1"/>
        <v/>
      </c>
      <c r="AR65" s="102" t="str">
        <f t="shared" si="2"/>
        <v/>
      </c>
      <c r="AS65" s="102" t="str">
        <f t="shared" si="3"/>
        <v/>
      </c>
      <c r="AT65" s="102" t="str">
        <f t="shared" si="4"/>
        <v/>
      </c>
      <c r="AU65" s="102" t="str">
        <f t="shared" si="5"/>
        <v/>
      </c>
      <c r="AV65" s="102" t="str">
        <f t="shared" si="6"/>
        <v/>
      </c>
      <c r="AW65" s="102" t="str">
        <f t="shared" si="7"/>
        <v/>
      </c>
      <c r="AX65" s="102"/>
      <c r="AY65" s="102"/>
      <c r="AZ65" s="102"/>
    </row>
    <row r="66" spans="1:52" ht="15" customHeight="1" x14ac:dyDescent="0.3">
      <c r="A66" s="96" t="str">
        <f t="shared" si="11"/>
        <v/>
      </c>
      <c r="B66" s="96" t="str">
        <f t="shared" si="12"/>
        <v/>
      </c>
      <c r="C66" s="96" t="str">
        <f t="shared" si="13"/>
        <v/>
      </c>
      <c r="D66" s="13">
        <v>52</v>
      </c>
      <c r="E66" s="236"/>
      <c r="F66" s="241"/>
      <c r="G66" s="221"/>
      <c r="H66" s="221"/>
      <c r="I66" s="221"/>
      <c r="J66" s="235"/>
      <c r="K66" s="235"/>
      <c r="L66" s="221"/>
      <c r="M66" s="221"/>
      <c r="N66" s="282" t="str">
        <f t="shared" si="14"/>
        <v/>
      </c>
      <c r="O66" s="138">
        <f t="shared" si="15"/>
        <v>0</v>
      </c>
      <c r="P66" s="86"/>
      <c r="Q66" s="242"/>
      <c r="R66" s="243"/>
      <c r="S66" s="243"/>
      <c r="T66" s="242"/>
      <c r="U66" s="243"/>
      <c r="V66" s="243"/>
      <c r="W66" s="243"/>
      <c r="X66" s="243"/>
      <c r="Y66" s="243"/>
      <c r="Z66" s="243"/>
      <c r="AA66" s="243"/>
      <c r="AB66" s="243"/>
      <c r="AC66" s="243"/>
      <c r="AD66" s="243"/>
      <c r="AE66" s="243"/>
      <c r="AF66" s="221"/>
      <c r="AG66" s="221"/>
      <c r="AM66" s="104">
        <f t="shared" si="16"/>
        <v>0</v>
      </c>
      <c r="AN66" s="102">
        <v>53</v>
      </c>
      <c r="AO66" s="102" t="str">
        <f t="shared" si="17"/>
        <v/>
      </c>
      <c r="AP66" s="102" t="str">
        <f t="shared" si="0"/>
        <v/>
      </c>
      <c r="AQ66" s="102" t="str">
        <f t="shared" si="1"/>
        <v/>
      </c>
      <c r="AR66" s="102" t="str">
        <f t="shared" si="2"/>
        <v/>
      </c>
      <c r="AS66" s="102" t="str">
        <f t="shared" si="3"/>
        <v/>
      </c>
      <c r="AT66" s="102" t="str">
        <f t="shared" si="4"/>
        <v/>
      </c>
      <c r="AU66" s="102" t="str">
        <f t="shared" si="5"/>
        <v/>
      </c>
      <c r="AV66" s="102" t="str">
        <f t="shared" si="6"/>
        <v/>
      </c>
      <c r="AW66" s="102" t="str">
        <f t="shared" si="7"/>
        <v/>
      </c>
      <c r="AX66" s="102"/>
      <c r="AY66" s="102"/>
      <c r="AZ66" s="102"/>
    </row>
    <row r="67" spans="1:52" ht="15" customHeight="1" x14ac:dyDescent="0.3">
      <c r="A67" s="96" t="str">
        <f t="shared" si="11"/>
        <v/>
      </c>
      <c r="B67" s="96" t="str">
        <f t="shared" si="12"/>
        <v/>
      </c>
      <c r="C67" s="96" t="str">
        <f t="shared" si="13"/>
        <v/>
      </c>
      <c r="D67" s="13">
        <v>53</v>
      </c>
      <c r="E67" s="236"/>
      <c r="F67" s="241"/>
      <c r="G67" s="221"/>
      <c r="H67" s="221"/>
      <c r="I67" s="221"/>
      <c r="J67" s="235"/>
      <c r="K67" s="235"/>
      <c r="L67" s="221"/>
      <c r="M67" s="221"/>
      <c r="N67" s="282" t="str">
        <f t="shared" si="14"/>
        <v/>
      </c>
      <c r="O67" s="138">
        <f t="shared" si="15"/>
        <v>0</v>
      </c>
      <c r="P67" s="86"/>
      <c r="Q67" s="242"/>
      <c r="R67" s="243"/>
      <c r="S67" s="243"/>
      <c r="T67" s="242"/>
      <c r="U67" s="243"/>
      <c r="V67" s="243"/>
      <c r="W67" s="243"/>
      <c r="X67" s="243"/>
      <c r="Y67" s="243"/>
      <c r="Z67" s="243"/>
      <c r="AA67" s="243"/>
      <c r="AB67" s="243"/>
      <c r="AC67" s="243"/>
      <c r="AD67" s="243"/>
      <c r="AE67" s="243"/>
      <c r="AF67" s="221"/>
      <c r="AG67" s="221"/>
      <c r="AM67" s="104">
        <f t="shared" si="16"/>
        <v>0</v>
      </c>
      <c r="AN67" s="102">
        <v>54</v>
      </c>
      <c r="AO67" s="102" t="str">
        <f t="shared" si="17"/>
        <v/>
      </c>
      <c r="AP67" s="102" t="str">
        <f t="shared" si="0"/>
        <v/>
      </c>
      <c r="AQ67" s="102" t="str">
        <f t="shared" si="1"/>
        <v/>
      </c>
      <c r="AR67" s="102" t="str">
        <f t="shared" si="2"/>
        <v/>
      </c>
      <c r="AS67" s="102" t="str">
        <f t="shared" si="3"/>
        <v/>
      </c>
      <c r="AT67" s="102" t="str">
        <f t="shared" si="4"/>
        <v/>
      </c>
      <c r="AU67" s="102" t="str">
        <f t="shared" si="5"/>
        <v/>
      </c>
      <c r="AV67" s="102" t="str">
        <f t="shared" si="6"/>
        <v/>
      </c>
      <c r="AW67" s="102" t="str">
        <f t="shared" si="7"/>
        <v/>
      </c>
      <c r="AX67" s="102"/>
      <c r="AY67" s="102"/>
      <c r="AZ67" s="102"/>
    </row>
    <row r="68" spans="1:52" ht="15" customHeight="1" x14ac:dyDescent="0.3">
      <c r="A68" s="96" t="str">
        <f t="shared" si="11"/>
        <v/>
      </c>
      <c r="B68" s="96" t="str">
        <f t="shared" si="12"/>
        <v/>
      </c>
      <c r="C68" s="96" t="str">
        <f t="shared" si="13"/>
        <v/>
      </c>
      <c r="D68" s="13">
        <v>54</v>
      </c>
      <c r="E68" s="236"/>
      <c r="F68" s="241"/>
      <c r="G68" s="221"/>
      <c r="H68" s="221"/>
      <c r="I68" s="221"/>
      <c r="J68" s="235"/>
      <c r="K68" s="235"/>
      <c r="L68" s="221"/>
      <c r="M68" s="221"/>
      <c r="N68" s="282" t="str">
        <f t="shared" si="14"/>
        <v/>
      </c>
      <c r="O68" s="138">
        <f t="shared" si="15"/>
        <v>0</v>
      </c>
      <c r="P68" s="86"/>
      <c r="Q68" s="242"/>
      <c r="R68" s="243"/>
      <c r="S68" s="243"/>
      <c r="T68" s="242"/>
      <c r="U68" s="243"/>
      <c r="V68" s="243"/>
      <c r="W68" s="243"/>
      <c r="X68" s="243"/>
      <c r="Y68" s="243"/>
      <c r="Z68" s="243"/>
      <c r="AA68" s="243"/>
      <c r="AB68" s="243"/>
      <c r="AC68" s="243"/>
      <c r="AD68" s="243"/>
      <c r="AE68" s="243"/>
      <c r="AF68" s="221"/>
      <c r="AG68" s="221"/>
      <c r="AM68" s="104">
        <f t="shared" si="16"/>
        <v>0</v>
      </c>
      <c r="AN68" s="102">
        <v>55</v>
      </c>
      <c r="AO68" s="102" t="str">
        <f t="shared" si="17"/>
        <v/>
      </c>
      <c r="AP68" s="102" t="str">
        <f t="shared" si="0"/>
        <v/>
      </c>
      <c r="AQ68" s="102" t="str">
        <f t="shared" si="1"/>
        <v/>
      </c>
      <c r="AR68" s="102" t="str">
        <f t="shared" si="2"/>
        <v/>
      </c>
      <c r="AS68" s="102" t="str">
        <f t="shared" si="3"/>
        <v/>
      </c>
      <c r="AT68" s="102" t="str">
        <f t="shared" si="4"/>
        <v/>
      </c>
      <c r="AU68" s="102" t="str">
        <f t="shared" si="5"/>
        <v/>
      </c>
      <c r="AV68" s="102" t="str">
        <f t="shared" si="6"/>
        <v/>
      </c>
      <c r="AW68" s="102" t="str">
        <f t="shared" si="7"/>
        <v/>
      </c>
      <c r="AX68" s="102"/>
      <c r="AY68" s="102"/>
      <c r="AZ68" s="102"/>
    </row>
    <row r="69" spans="1:52" ht="15" customHeight="1" x14ac:dyDescent="0.3">
      <c r="A69" s="96" t="str">
        <f t="shared" si="11"/>
        <v/>
      </c>
      <c r="B69" s="96" t="str">
        <f t="shared" si="12"/>
        <v/>
      </c>
      <c r="C69" s="96" t="str">
        <f t="shared" si="13"/>
        <v/>
      </c>
      <c r="D69" s="13">
        <v>55</v>
      </c>
      <c r="E69" s="236"/>
      <c r="F69" s="241"/>
      <c r="G69" s="221"/>
      <c r="H69" s="221"/>
      <c r="I69" s="221"/>
      <c r="J69" s="235"/>
      <c r="K69" s="235"/>
      <c r="L69" s="221"/>
      <c r="M69" s="221"/>
      <c r="N69" s="282" t="str">
        <f t="shared" si="14"/>
        <v/>
      </c>
      <c r="O69" s="138">
        <f t="shared" si="15"/>
        <v>0</v>
      </c>
      <c r="P69" s="86"/>
      <c r="Q69" s="242"/>
      <c r="R69" s="243"/>
      <c r="S69" s="243"/>
      <c r="T69" s="242"/>
      <c r="U69" s="243"/>
      <c r="V69" s="243"/>
      <c r="W69" s="243"/>
      <c r="X69" s="243"/>
      <c r="Y69" s="243"/>
      <c r="Z69" s="243"/>
      <c r="AA69" s="243"/>
      <c r="AB69" s="243"/>
      <c r="AC69" s="243"/>
      <c r="AD69" s="243"/>
      <c r="AE69" s="243"/>
      <c r="AF69" s="221"/>
      <c r="AG69" s="221"/>
      <c r="AM69" s="104">
        <f t="shared" si="16"/>
        <v>0</v>
      </c>
      <c r="AN69" s="102">
        <v>56</v>
      </c>
      <c r="AO69" s="102" t="str">
        <f t="shared" si="17"/>
        <v/>
      </c>
      <c r="AP69" s="102" t="str">
        <f t="shared" si="0"/>
        <v/>
      </c>
      <c r="AQ69" s="102" t="str">
        <f t="shared" si="1"/>
        <v/>
      </c>
      <c r="AR69" s="102" t="str">
        <f t="shared" si="2"/>
        <v/>
      </c>
      <c r="AS69" s="102" t="str">
        <f t="shared" si="3"/>
        <v/>
      </c>
      <c r="AT69" s="102" t="str">
        <f t="shared" si="4"/>
        <v/>
      </c>
      <c r="AU69" s="102" t="str">
        <f t="shared" si="5"/>
        <v/>
      </c>
      <c r="AV69" s="102" t="str">
        <f t="shared" si="6"/>
        <v/>
      </c>
      <c r="AW69" s="102" t="str">
        <f t="shared" si="7"/>
        <v/>
      </c>
      <c r="AX69" s="102"/>
      <c r="AY69" s="102"/>
      <c r="AZ69" s="102"/>
    </row>
    <row r="70" spans="1:52" ht="15" customHeight="1" x14ac:dyDescent="0.3">
      <c r="A70" s="96" t="str">
        <f t="shared" si="11"/>
        <v/>
      </c>
      <c r="B70" s="96" t="str">
        <f t="shared" si="12"/>
        <v/>
      </c>
      <c r="C70" s="96" t="str">
        <f t="shared" si="13"/>
        <v/>
      </c>
      <c r="D70" s="13">
        <v>56</v>
      </c>
      <c r="E70" s="236"/>
      <c r="F70" s="241"/>
      <c r="G70" s="221"/>
      <c r="H70" s="221"/>
      <c r="I70" s="221"/>
      <c r="J70" s="235"/>
      <c r="K70" s="235"/>
      <c r="L70" s="221"/>
      <c r="M70" s="221"/>
      <c r="N70" s="282" t="str">
        <f t="shared" si="14"/>
        <v/>
      </c>
      <c r="O70" s="138">
        <f t="shared" si="15"/>
        <v>0</v>
      </c>
      <c r="P70" s="86"/>
      <c r="Q70" s="242"/>
      <c r="R70" s="243"/>
      <c r="S70" s="243"/>
      <c r="T70" s="242"/>
      <c r="U70" s="243"/>
      <c r="V70" s="243"/>
      <c r="W70" s="243"/>
      <c r="X70" s="243"/>
      <c r="Y70" s="243"/>
      <c r="Z70" s="243"/>
      <c r="AA70" s="243"/>
      <c r="AB70" s="243"/>
      <c r="AC70" s="243"/>
      <c r="AD70" s="243"/>
      <c r="AE70" s="243"/>
      <c r="AF70" s="221"/>
      <c r="AG70" s="221"/>
      <c r="AM70" s="104">
        <f t="shared" si="16"/>
        <v>0</v>
      </c>
      <c r="AN70" s="102">
        <v>57</v>
      </c>
      <c r="AO70" s="102" t="str">
        <f t="shared" si="17"/>
        <v/>
      </c>
      <c r="AP70" s="102" t="str">
        <f t="shared" si="0"/>
        <v/>
      </c>
      <c r="AQ70" s="102" t="str">
        <f t="shared" si="1"/>
        <v/>
      </c>
      <c r="AR70" s="102" t="str">
        <f t="shared" si="2"/>
        <v/>
      </c>
      <c r="AS70" s="102" t="str">
        <f t="shared" si="3"/>
        <v/>
      </c>
      <c r="AT70" s="102" t="str">
        <f t="shared" si="4"/>
        <v/>
      </c>
      <c r="AU70" s="102" t="str">
        <f t="shared" si="5"/>
        <v/>
      </c>
      <c r="AV70" s="102" t="str">
        <f t="shared" si="6"/>
        <v/>
      </c>
      <c r="AW70" s="102" t="str">
        <f t="shared" si="7"/>
        <v/>
      </c>
      <c r="AX70" s="102"/>
      <c r="AY70" s="102"/>
      <c r="AZ70" s="102"/>
    </row>
    <row r="71" spans="1:52" ht="15" customHeight="1" x14ac:dyDescent="0.3">
      <c r="A71" s="96" t="str">
        <f t="shared" si="11"/>
        <v/>
      </c>
      <c r="B71" s="96" t="str">
        <f t="shared" si="12"/>
        <v/>
      </c>
      <c r="C71" s="96" t="str">
        <f t="shared" si="13"/>
        <v/>
      </c>
      <c r="D71" s="13">
        <v>57</v>
      </c>
      <c r="E71" s="236"/>
      <c r="F71" s="241"/>
      <c r="G71" s="221"/>
      <c r="H71" s="221"/>
      <c r="I71" s="221"/>
      <c r="J71" s="235"/>
      <c r="K71" s="235"/>
      <c r="L71" s="221"/>
      <c r="M71" s="221"/>
      <c r="N71" s="282" t="str">
        <f t="shared" si="14"/>
        <v/>
      </c>
      <c r="O71" s="138">
        <f t="shared" si="15"/>
        <v>0</v>
      </c>
      <c r="P71" s="86"/>
      <c r="Q71" s="242"/>
      <c r="R71" s="243"/>
      <c r="S71" s="243"/>
      <c r="T71" s="242"/>
      <c r="U71" s="243"/>
      <c r="V71" s="243"/>
      <c r="W71" s="243"/>
      <c r="X71" s="243"/>
      <c r="Y71" s="243"/>
      <c r="Z71" s="243"/>
      <c r="AA71" s="243"/>
      <c r="AB71" s="243"/>
      <c r="AC71" s="243"/>
      <c r="AD71" s="243"/>
      <c r="AE71" s="243"/>
      <c r="AF71" s="221"/>
      <c r="AG71" s="221"/>
      <c r="AM71" s="104">
        <f t="shared" si="16"/>
        <v>0</v>
      </c>
      <c r="AN71" s="102">
        <v>58</v>
      </c>
      <c r="AO71" s="102" t="str">
        <f t="shared" si="17"/>
        <v/>
      </c>
      <c r="AP71" s="102" t="str">
        <f t="shared" si="0"/>
        <v/>
      </c>
      <c r="AQ71" s="102" t="str">
        <f t="shared" si="1"/>
        <v/>
      </c>
      <c r="AR71" s="102" t="str">
        <f t="shared" si="2"/>
        <v/>
      </c>
      <c r="AS71" s="102" t="str">
        <f t="shared" si="3"/>
        <v/>
      </c>
      <c r="AT71" s="102" t="str">
        <f t="shared" si="4"/>
        <v/>
      </c>
      <c r="AU71" s="102" t="str">
        <f t="shared" si="5"/>
        <v/>
      </c>
      <c r="AV71" s="102" t="str">
        <f t="shared" si="6"/>
        <v/>
      </c>
      <c r="AW71" s="102" t="str">
        <f t="shared" si="7"/>
        <v/>
      </c>
      <c r="AX71" s="102"/>
      <c r="AY71" s="102"/>
      <c r="AZ71" s="102"/>
    </row>
    <row r="72" spans="1:52" ht="15" customHeight="1" x14ac:dyDescent="0.3">
      <c r="A72" s="96" t="str">
        <f t="shared" si="11"/>
        <v/>
      </c>
      <c r="B72" s="96" t="str">
        <f t="shared" si="12"/>
        <v/>
      </c>
      <c r="C72" s="96" t="str">
        <f t="shared" si="13"/>
        <v/>
      </c>
      <c r="D72" s="13">
        <v>58</v>
      </c>
      <c r="E72" s="236"/>
      <c r="F72" s="241"/>
      <c r="G72" s="221"/>
      <c r="H72" s="221"/>
      <c r="I72" s="221"/>
      <c r="J72" s="235"/>
      <c r="K72" s="235"/>
      <c r="L72" s="221"/>
      <c r="M72" s="221"/>
      <c r="N72" s="282" t="str">
        <f t="shared" si="14"/>
        <v/>
      </c>
      <c r="O72" s="138">
        <f t="shared" si="15"/>
        <v>0</v>
      </c>
      <c r="P72" s="86"/>
      <c r="Q72" s="242"/>
      <c r="R72" s="243"/>
      <c r="S72" s="243"/>
      <c r="T72" s="242"/>
      <c r="U72" s="243"/>
      <c r="V72" s="243"/>
      <c r="W72" s="243"/>
      <c r="X72" s="243"/>
      <c r="Y72" s="243"/>
      <c r="Z72" s="243"/>
      <c r="AA72" s="243"/>
      <c r="AB72" s="243"/>
      <c r="AC72" s="243"/>
      <c r="AD72" s="243"/>
      <c r="AE72" s="243"/>
      <c r="AF72" s="221"/>
      <c r="AG72" s="221"/>
      <c r="AM72" s="104">
        <f t="shared" si="16"/>
        <v>0</v>
      </c>
      <c r="AN72" s="102">
        <v>59</v>
      </c>
      <c r="AO72" s="102" t="str">
        <f t="shared" si="17"/>
        <v/>
      </c>
      <c r="AP72" s="102" t="str">
        <f t="shared" si="0"/>
        <v/>
      </c>
      <c r="AQ72" s="102" t="str">
        <f t="shared" si="1"/>
        <v/>
      </c>
      <c r="AR72" s="102" t="str">
        <f t="shared" si="2"/>
        <v/>
      </c>
      <c r="AS72" s="102" t="str">
        <f t="shared" si="3"/>
        <v/>
      </c>
      <c r="AT72" s="102" t="str">
        <f t="shared" si="4"/>
        <v/>
      </c>
      <c r="AU72" s="102" t="str">
        <f t="shared" si="5"/>
        <v/>
      </c>
      <c r="AV72" s="102" t="str">
        <f t="shared" si="6"/>
        <v/>
      </c>
      <c r="AW72" s="102" t="str">
        <f t="shared" si="7"/>
        <v/>
      </c>
      <c r="AX72" s="102"/>
      <c r="AY72" s="102"/>
      <c r="AZ72" s="102"/>
    </row>
    <row r="73" spans="1:52" ht="15" customHeight="1" x14ac:dyDescent="0.3">
      <c r="A73" s="96" t="str">
        <f t="shared" si="11"/>
        <v/>
      </c>
      <c r="B73" s="96" t="str">
        <f t="shared" si="12"/>
        <v/>
      </c>
      <c r="C73" s="96" t="str">
        <f t="shared" si="13"/>
        <v/>
      </c>
      <c r="D73" s="13">
        <v>59</v>
      </c>
      <c r="E73" s="236"/>
      <c r="F73" s="241"/>
      <c r="G73" s="221"/>
      <c r="H73" s="221"/>
      <c r="I73" s="221"/>
      <c r="J73" s="235"/>
      <c r="K73" s="235"/>
      <c r="L73" s="221"/>
      <c r="M73" s="221"/>
      <c r="N73" s="282" t="str">
        <f t="shared" si="14"/>
        <v/>
      </c>
      <c r="O73" s="138">
        <f t="shared" si="15"/>
        <v>0</v>
      </c>
      <c r="P73" s="86"/>
      <c r="Q73" s="242"/>
      <c r="R73" s="243"/>
      <c r="S73" s="243"/>
      <c r="T73" s="242"/>
      <c r="U73" s="243"/>
      <c r="V73" s="243"/>
      <c r="W73" s="243"/>
      <c r="X73" s="243"/>
      <c r="Y73" s="243"/>
      <c r="Z73" s="243"/>
      <c r="AA73" s="243"/>
      <c r="AB73" s="243"/>
      <c r="AC73" s="243"/>
      <c r="AD73" s="243"/>
      <c r="AE73" s="243"/>
      <c r="AF73" s="221"/>
      <c r="AG73" s="221"/>
      <c r="AM73" s="104">
        <f t="shared" si="16"/>
        <v>0</v>
      </c>
      <c r="AN73" s="102">
        <v>60</v>
      </c>
      <c r="AO73" s="102" t="str">
        <f t="shared" si="17"/>
        <v/>
      </c>
      <c r="AP73" s="102" t="str">
        <f t="shared" si="0"/>
        <v/>
      </c>
      <c r="AQ73" s="102" t="str">
        <f t="shared" si="1"/>
        <v/>
      </c>
      <c r="AR73" s="102" t="str">
        <f t="shared" si="2"/>
        <v/>
      </c>
      <c r="AS73" s="102" t="str">
        <f t="shared" si="3"/>
        <v/>
      </c>
      <c r="AT73" s="102" t="str">
        <f t="shared" si="4"/>
        <v/>
      </c>
      <c r="AU73" s="102" t="str">
        <f t="shared" si="5"/>
        <v/>
      </c>
      <c r="AV73" s="102" t="str">
        <f t="shared" si="6"/>
        <v/>
      </c>
      <c r="AW73" s="102" t="str">
        <f t="shared" si="7"/>
        <v/>
      </c>
      <c r="AX73" s="102"/>
      <c r="AY73" s="102"/>
      <c r="AZ73" s="102"/>
    </row>
    <row r="74" spans="1:52" ht="15" customHeight="1" x14ac:dyDescent="0.3">
      <c r="A74" s="96" t="str">
        <f t="shared" si="11"/>
        <v/>
      </c>
      <c r="B74" s="96" t="str">
        <f t="shared" si="12"/>
        <v/>
      </c>
      <c r="C74" s="96" t="str">
        <f t="shared" si="13"/>
        <v/>
      </c>
      <c r="D74" s="13">
        <v>60</v>
      </c>
      <c r="E74" s="236"/>
      <c r="F74" s="241"/>
      <c r="G74" s="221"/>
      <c r="H74" s="221"/>
      <c r="I74" s="221"/>
      <c r="J74" s="235"/>
      <c r="K74" s="235"/>
      <c r="L74" s="221"/>
      <c r="M74" s="221"/>
      <c r="N74" s="282" t="str">
        <f t="shared" si="14"/>
        <v/>
      </c>
      <c r="O74" s="138">
        <f t="shared" si="15"/>
        <v>0</v>
      </c>
      <c r="P74" s="86"/>
      <c r="Q74" s="242"/>
      <c r="R74" s="243"/>
      <c r="S74" s="243"/>
      <c r="T74" s="242"/>
      <c r="U74" s="243"/>
      <c r="V74" s="243"/>
      <c r="W74" s="243"/>
      <c r="X74" s="243"/>
      <c r="Y74" s="243"/>
      <c r="Z74" s="243"/>
      <c r="AA74" s="243"/>
      <c r="AB74" s="243"/>
      <c r="AC74" s="243"/>
      <c r="AD74" s="243"/>
      <c r="AE74" s="243"/>
      <c r="AF74" s="221"/>
      <c r="AG74" s="221"/>
      <c r="AM74" s="104">
        <f t="shared" si="16"/>
        <v>0</v>
      </c>
      <c r="AN74" s="102">
        <v>61</v>
      </c>
      <c r="AO74" s="102" t="str">
        <f t="shared" si="17"/>
        <v/>
      </c>
      <c r="AP74" s="102" t="str">
        <f t="shared" si="0"/>
        <v/>
      </c>
      <c r="AQ74" s="102" t="str">
        <f t="shared" si="1"/>
        <v/>
      </c>
      <c r="AR74" s="102" t="str">
        <f t="shared" si="2"/>
        <v/>
      </c>
      <c r="AS74" s="102" t="str">
        <f t="shared" si="3"/>
        <v/>
      </c>
      <c r="AT74" s="102" t="str">
        <f t="shared" si="4"/>
        <v/>
      </c>
      <c r="AU74" s="102" t="str">
        <f t="shared" si="5"/>
        <v/>
      </c>
      <c r="AV74" s="102" t="str">
        <f t="shared" si="6"/>
        <v/>
      </c>
      <c r="AW74" s="102" t="str">
        <f t="shared" si="7"/>
        <v/>
      </c>
      <c r="AX74" s="102"/>
      <c r="AY74" s="102"/>
      <c r="AZ74" s="102"/>
    </row>
    <row r="75" spans="1:52" ht="15" customHeight="1" x14ac:dyDescent="0.3">
      <c r="A75" s="96" t="str">
        <f t="shared" si="11"/>
        <v/>
      </c>
      <c r="B75" s="96" t="str">
        <f t="shared" si="12"/>
        <v/>
      </c>
      <c r="C75" s="96" t="str">
        <f t="shared" si="13"/>
        <v/>
      </c>
      <c r="D75" s="13">
        <v>61</v>
      </c>
      <c r="E75" s="236"/>
      <c r="F75" s="241"/>
      <c r="G75" s="221"/>
      <c r="H75" s="221"/>
      <c r="I75" s="221"/>
      <c r="J75" s="235"/>
      <c r="K75" s="235"/>
      <c r="L75" s="221"/>
      <c r="M75" s="221"/>
      <c r="N75" s="282" t="str">
        <f t="shared" si="14"/>
        <v/>
      </c>
      <c r="O75" s="138">
        <f t="shared" si="15"/>
        <v>0</v>
      </c>
      <c r="P75" s="86"/>
      <c r="Q75" s="242"/>
      <c r="R75" s="243"/>
      <c r="S75" s="243"/>
      <c r="T75" s="242"/>
      <c r="U75" s="243"/>
      <c r="V75" s="243"/>
      <c r="W75" s="243"/>
      <c r="X75" s="243"/>
      <c r="Y75" s="243"/>
      <c r="Z75" s="243"/>
      <c r="AA75" s="243"/>
      <c r="AB75" s="243"/>
      <c r="AC75" s="243"/>
      <c r="AD75" s="243"/>
      <c r="AE75" s="243"/>
      <c r="AF75" s="221"/>
      <c r="AG75" s="221"/>
      <c r="AM75" s="104">
        <f t="shared" si="16"/>
        <v>0</v>
      </c>
      <c r="AN75" s="102">
        <v>62</v>
      </c>
      <c r="AO75" s="102" t="str">
        <f t="shared" si="17"/>
        <v/>
      </c>
      <c r="AP75" s="102" t="str">
        <f t="shared" si="0"/>
        <v/>
      </c>
      <c r="AQ75" s="102" t="str">
        <f t="shared" si="1"/>
        <v/>
      </c>
      <c r="AR75" s="102" t="str">
        <f t="shared" si="2"/>
        <v/>
      </c>
      <c r="AS75" s="102" t="str">
        <f t="shared" si="3"/>
        <v/>
      </c>
      <c r="AT75" s="102" t="str">
        <f t="shared" si="4"/>
        <v/>
      </c>
      <c r="AU75" s="102" t="str">
        <f t="shared" si="5"/>
        <v/>
      </c>
      <c r="AV75" s="102" t="str">
        <f t="shared" si="6"/>
        <v/>
      </c>
      <c r="AW75" s="102" t="str">
        <f t="shared" si="7"/>
        <v/>
      </c>
      <c r="AX75" s="102"/>
      <c r="AY75" s="102"/>
      <c r="AZ75" s="102"/>
    </row>
    <row r="76" spans="1:52" ht="15" customHeight="1" x14ac:dyDescent="0.3">
      <c r="A76" s="96" t="str">
        <f t="shared" si="11"/>
        <v/>
      </c>
      <c r="B76" s="96" t="str">
        <f t="shared" si="12"/>
        <v/>
      </c>
      <c r="C76" s="96" t="str">
        <f t="shared" si="13"/>
        <v/>
      </c>
      <c r="D76" s="13">
        <v>62</v>
      </c>
      <c r="E76" s="236"/>
      <c r="F76" s="241"/>
      <c r="G76" s="221"/>
      <c r="H76" s="221"/>
      <c r="I76" s="221"/>
      <c r="J76" s="235"/>
      <c r="K76" s="235"/>
      <c r="L76" s="221"/>
      <c r="M76" s="221"/>
      <c r="N76" s="282" t="str">
        <f t="shared" si="14"/>
        <v/>
      </c>
      <c r="O76" s="138">
        <f t="shared" si="15"/>
        <v>0</v>
      </c>
      <c r="P76" s="86"/>
      <c r="Q76" s="242"/>
      <c r="R76" s="243"/>
      <c r="S76" s="243"/>
      <c r="T76" s="242"/>
      <c r="U76" s="243"/>
      <c r="V76" s="243"/>
      <c r="W76" s="243"/>
      <c r="X76" s="243"/>
      <c r="Y76" s="243"/>
      <c r="Z76" s="243"/>
      <c r="AA76" s="243"/>
      <c r="AB76" s="243"/>
      <c r="AC76" s="243"/>
      <c r="AD76" s="243"/>
      <c r="AE76" s="243"/>
      <c r="AF76" s="221"/>
      <c r="AG76" s="221"/>
      <c r="AM76" s="104">
        <f t="shared" si="16"/>
        <v>0</v>
      </c>
      <c r="AN76" s="102">
        <v>63</v>
      </c>
      <c r="AO76" s="102" t="str">
        <f t="shared" si="17"/>
        <v/>
      </c>
      <c r="AP76" s="102" t="str">
        <f t="shared" si="0"/>
        <v/>
      </c>
      <c r="AQ76" s="102" t="str">
        <f t="shared" si="1"/>
        <v/>
      </c>
      <c r="AR76" s="102" t="str">
        <f t="shared" si="2"/>
        <v/>
      </c>
      <c r="AS76" s="102" t="str">
        <f t="shared" si="3"/>
        <v/>
      </c>
      <c r="AT76" s="102" t="str">
        <f t="shared" si="4"/>
        <v/>
      </c>
      <c r="AU76" s="102" t="str">
        <f t="shared" si="5"/>
        <v/>
      </c>
      <c r="AV76" s="102" t="str">
        <f t="shared" si="6"/>
        <v/>
      </c>
      <c r="AW76" s="102" t="str">
        <f t="shared" si="7"/>
        <v/>
      </c>
      <c r="AX76" s="102"/>
      <c r="AY76" s="102"/>
      <c r="AZ76" s="102"/>
    </row>
    <row r="77" spans="1:52" ht="15" customHeight="1" x14ac:dyDescent="0.3">
      <c r="A77" s="96" t="str">
        <f t="shared" si="11"/>
        <v/>
      </c>
      <c r="B77" s="96" t="str">
        <f t="shared" si="12"/>
        <v/>
      </c>
      <c r="C77" s="96" t="str">
        <f t="shared" si="13"/>
        <v/>
      </c>
      <c r="D77" s="13">
        <v>63</v>
      </c>
      <c r="E77" s="236"/>
      <c r="F77" s="241"/>
      <c r="G77" s="221"/>
      <c r="H77" s="221"/>
      <c r="I77" s="221"/>
      <c r="J77" s="235"/>
      <c r="K77" s="235"/>
      <c r="L77" s="221"/>
      <c r="M77" s="221"/>
      <c r="N77" s="282" t="str">
        <f t="shared" si="14"/>
        <v/>
      </c>
      <c r="O77" s="138">
        <f t="shared" si="15"/>
        <v>0</v>
      </c>
      <c r="P77" s="86"/>
      <c r="Q77" s="242"/>
      <c r="R77" s="243"/>
      <c r="S77" s="243"/>
      <c r="T77" s="242"/>
      <c r="U77" s="243"/>
      <c r="V77" s="243"/>
      <c r="W77" s="243"/>
      <c r="X77" s="243"/>
      <c r="Y77" s="243"/>
      <c r="Z77" s="243"/>
      <c r="AA77" s="243"/>
      <c r="AB77" s="243"/>
      <c r="AC77" s="243"/>
      <c r="AD77" s="243"/>
      <c r="AE77" s="243"/>
      <c r="AF77" s="221"/>
      <c r="AG77" s="221"/>
      <c r="AM77" s="104">
        <f t="shared" si="16"/>
        <v>0</v>
      </c>
      <c r="AN77" s="102">
        <v>64</v>
      </c>
      <c r="AO77" s="102" t="str">
        <f t="shared" si="17"/>
        <v/>
      </c>
      <c r="AP77" s="102" t="str">
        <f t="shared" si="0"/>
        <v/>
      </c>
      <c r="AQ77" s="102" t="str">
        <f t="shared" si="1"/>
        <v/>
      </c>
      <c r="AR77" s="102" t="str">
        <f t="shared" si="2"/>
        <v/>
      </c>
      <c r="AS77" s="102" t="str">
        <f t="shared" si="3"/>
        <v/>
      </c>
      <c r="AT77" s="102" t="str">
        <f t="shared" si="4"/>
        <v/>
      </c>
      <c r="AU77" s="102" t="str">
        <f t="shared" si="5"/>
        <v/>
      </c>
      <c r="AV77" s="102" t="str">
        <f t="shared" si="6"/>
        <v/>
      </c>
      <c r="AW77" s="102" t="str">
        <f t="shared" si="7"/>
        <v/>
      </c>
      <c r="AX77" s="102"/>
      <c r="AY77" s="102"/>
      <c r="AZ77" s="102"/>
    </row>
    <row r="78" spans="1:52" ht="15" customHeight="1" x14ac:dyDescent="0.3">
      <c r="A78" s="96" t="str">
        <f t="shared" si="11"/>
        <v/>
      </c>
      <c r="B78" s="96" t="str">
        <f t="shared" si="12"/>
        <v/>
      </c>
      <c r="C78" s="96" t="str">
        <f t="shared" si="13"/>
        <v/>
      </c>
      <c r="D78" s="13">
        <v>64</v>
      </c>
      <c r="E78" s="236"/>
      <c r="F78" s="241"/>
      <c r="G78" s="221"/>
      <c r="H78" s="221"/>
      <c r="I78" s="221"/>
      <c r="J78" s="235"/>
      <c r="K78" s="235"/>
      <c r="L78" s="221"/>
      <c r="M78" s="221"/>
      <c r="N78" s="282" t="str">
        <f t="shared" si="14"/>
        <v/>
      </c>
      <c r="O78" s="138">
        <f t="shared" si="15"/>
        <v>0</v>
      </c>
      <c r="P78" s="86"/>
      <c r="Q78" s="242"/>
      <c r="R78" s="243"/>
      <c r="S78" s="243"/>
      <c r="T78" s="242"/>
      <c r="U78" s="243"/>
      <c r="V78" s="243"/>
      <c r="W78" s="243"/>
      <c r="X78" s="243"/>
      <c r="Y78" s="243"/>
      <c r="Z78" s="243"/>
      <c r="AA78" s="243"/>
      <c r="AB78" s="243"/>
      <c r="AC78" s="243"/>
      <c r="AD78" s="243"/>
      <c r="AE78" s="243"/>
      <c r="AF78" s="221"/>
      <c r="AG78" s="221"/>
      <c r="AM78" s="104">
        <f t="shared" si="16"/>
        <v>0</v>
      </c>
      <c r="AN78" s="102">
        <v>65</v>
      </c>
      <c r="AO78" s="102" t="str">
        <f t="shared" si="17"/>
        <v/>
      </c>
      <c r="AP78" s="102" t="str">
        <f t="shared" si="0"/>
        <v/>
      </c>
      <c r="AQ78" s="102" t="str">
        <f t="shared" si="1"/>
        <v/>
      </c>
      <c r="AR78" s="102" t="str">
        <f t="shared" si="2"/>
        <v/>
      </c>
      <c r="AS78" s="102" t="str">
        <f t="shared" si="3"/>
        <v/>
      </c>
      <c r="AT78" s="102" t="str">
        <f t="shared" si="4"/>
        <v/>
      </c>
      <c r="AU78" s="102" t="str">
        <f t="shared" si="5"/>
        <v/>
      </c>
      <c r="AV78" s="102" t="str">
        <f t="shared" si="6"/>
        <v/>
      </c>
      <c r="AW78" s="102" t="str">
        <f t="shared" si="7"/>
        <v/>
      </c>
      <c r="AX78" s="102"/>
      <c r="AY78" s="102"/>
      <c r="AZ78" s="102"/>
    </row>
    <row r="79" spans="1:52" ht="15" customHeight="1" x14ac:dyDescent="0.3">
      <c r="A79" s="96" t="str">
        <f t="shared" si="11"/>
        <v/>
      </c>
      <c r="B79" s="96" t="str">
        <f t="shared" si="12"/>
        <v/>
      </c>
      <c r="C79" s="96" t="str">
        <f t="shared" si="13"/>
        <v/>
      </c>
      <c r="D79" s="13">
        <v>65</v>
      </c>
      <c r="E79" s="236"/>
      <c r="F79" s="241"/>
      <c r="G79" s="221"/>
      <c r="H79" s="221"/>
      <c r="I79" s="221"/>
      <c r="J79" s="235"/>
      <c r="K79" s="235"/>
      <c r="L79" s="221"/>
      <c r="M79" s="221"/>
      <c r="N79" s="282" t="str">
        <f t="shared" si="14"/>
        <v/>
      </c>
      <c r="O79" s="138">
        <f t="shared" si="15"/>
        <v>0</v>
      </c>
      <c r="P79" s="86"/>
      <c r="Q79" s="242"/>
      <c r="R79" s="243"/>
      <c r="S79" s="243"/>
      <c r="T79" s="242"/>
      <c r="U79" s="243"/>
      <c r="V79" s="243"/>
      <c r="W79" s="243"/>
      <c r="X79" s="243"/>
      <c r="Y79" s="243"/>
      <c r="Z79" s="243"/>
      <c r="AA79" s="243"/>
      <c r="AB79" s="243"/>
      <c r="AC79" s="243"/>
      <c r="AD79" s="243"/>
      <c r="AE79" s="243"/>
      <c r="AF79" s="221"/>
      <c r="AG79" s="221"/>
      <c r="AM79" s="104">
        <f t="shared" si="16"/>
        <v>0</v>
      </c>
      <c r="AN79" s="102">
        <v>66</v>
      </c>
      <c r="AO79" s="102" t="str">
        <f t="shared" si="17"/>
        <v/>
      </c>
      <c r="AP79" s="102" t="str">
        <f t="shared" ref="AP79:AP142" si="18">IFERROR(SMALL($Q$15:$Q$1014,AN79+1),"")</f>
        <v/>
      </c>
      <c r="AQ79" s="102" t="str">
        <f t="shared" ref="AQ79:AQ142" si="19">IFERROR(INDEX($R$15:$R$1514,MATCH(AO79,$Q$15:$Q$1514,0),0),"")</f>
        <v/>
      </c>
      <c r="AR79" s="102" t="str">
        <f t="shared" ref="AR79:AR142" si="20">IFERROR(INDEX($S$15:$S$1514,MATCH(AO79,$Q$15:$Q$1514,0),0),"")</f>
        <v/>
      </c>
      <c r="AS79" s="102" t="str">
        <f t="shared" ref="AS79:AS142" si="21">IFERROR(INDEX($E$15:$E$1514,MATCH(AO79,$Q$15:$Q$1514,0),0),"")</f>
        <v/>
      </c>
      <c r="AT79" s="102" t="str">
        <f t="shared" ref="AT79:AT142" si="22">IFERROR(MONTH(AS79),"")</f>
        <v/>
      </c>
      <c r="AU79" s="102" t="str">
        <f t="shared" ref="AU79:AU142" si="23">IFERROR(YEAR(AS79),"")</f>
        <v/>
      </c>
      <c r="AV79" s="102" t="str">
        <f t="shared" ref="AV79:AV142" si="24">IFERROR((AP79-AO79)/AQ79,"")</f>
        <v/>
      </c>
      <c r="AW79" s="102" t="str">
        <f t="shared" ref="AW79:AW142" si="25">IF(AND(AO79&lt;&gt;"",AP79&lt;&gt;""),AP79-AO79,"")</f>
        <v/>
      </c>
      <c r="AX79" s="102"/>
      <c r="AY79" s="102"/>
      <c r="AZ79" s="102"/>
    </row>
    <row r="80" spans="1:52" ht="15" customHeight="1" x14ac:dyDescent="0.3">
      <c r="A80" s="96" t="str">
        <f t="shared" ref="A80:A143" si="26">IF(T80&lt;&gt;"",T80,IF(K80&lt;&gt;"",K80,IF(J80&lt;&gt;"",J80,"")))</f>
        <v/>
      </c>
      <c r="B80" s="96" t="str">
        <f t="shared" ref="B80:B143" si="27">IF(E80&lt;&gt;"",MONTH(E80),"")</f>
        <v/>
      </c>
      <c r="C80" s="96" t="str">
        <f t="shared" ref="C80:C143" si="28">IF(E80&lt;&gt;"",YEAR(E80),"")</f>
        <v/>
      </c>
      <c r="D80" s="13">
        <v>66</v>
      </c>
      <c r="E80" s="236"/>
      <c r="F80" s="241"/>
      <c r="G80" s="221"/>
      <c r="H80" s="221"/>
      <c r="I80" s="221"/>
      <c r="J80" s="235"/>
      <c r="K80" s="235"/>
      <c r="L80" s="221"/>
      <c r="M80" s="221"/>
      <c r="N80" s="282" t="str">
        <f t="shared" ref="N80:N143" si="29">IF(J80&lt;&gt;"",K80-J80,"")</f>
        <v/>
      </c>
      <c r="O80" s="138">
        <f t="shared" ref="O80:O143" si="30">IF(F80=$O$13,N80*$J$10,0)</f>
        <v>0</v>
      </c>
      <c r="P80" s="86"/>
      <c r="Q80" s="242"/>
      <c r="R80" s="243"/>
      <c r="S80" s="243"/>
      <c r="T80" s="242"/>
      <c r="U80" s="243"/>
      <c r="V80" s="243"/>
      <c r="W80" s="243"/>
      <c r="X80" s="243"/>
      <c r="Y80" s="243"/>
      <c r="Z80" s="243"/>
      <c r="AA80" s="243"/>
      <c r="AB80" s="243"/>
      <c r="AC80" s="243"/>
      <c r="AD80" s="243"/>
      <c r="AE80" s="243"/>
      <c r="AF80" s="221"/>
      <c r="AG80" s="221"/>
      <c r="AM80" s="104">
        <f t="shared" ref="AM80:AM143" si="31">SUM(V80:AE80)</f>
        <v>0</v>
      </c>
      <c r="AN80" s="102">
        <v>67</v>
      </c>
      <c r="AO80" s="102" t="str">
        <f t="shared" ref="AO80:AO143" si="32">AP79</f>
        <v/>
      </c>
      <c r="AP80" s="102" t="str">
        <f t="shared" si="18"/>
        <v/>
      </c>
      <c r="AQ80" s="102" t="str">
        <f t="shared" si="19"/>
        <v/>
      </c>
      <c r="AR80" s="102" t="str">
        <f t="shared" si="20"/>
        <v/>
      </c>
      <c r="AS80" s="102" t="str">
        <f t="shared" si="21"/>
        <v/>
      </c>
      <c r="AT80" s="102" t="str">
        <f t="shared" si="22"/>
        <v/>
      </c>
      <c r="AU80" s="102" t="str">
        <f t="shared" si="23"/>
        <v/>
      </c>
      <c r="AV80" s="102" t="str">
        <f t="shared" si="24"/>
        <v/>
      </c>
      <c r="AW80" s="102" t="str">
        <f t="shared" si="25"/>
        <v/>
      </c>
      <c r="AX80" s="102"/>
      <c r="AY80" s="102"/>
      <c r="AZ80" s="102"/>
    </row>
    <row r="81" spans="1:52" ht="15" customHeight="1" x14ac:dyDescent="0.3">
      <c r="A81" s="96" t="str">
        <f t="shared" si="26"/>
        <v/>
      </c>
      <c r="B81" s="96" t="str">
        <f t="shared" si="27"/>
        <v/>
      </c>
      <c r="C81" s="96" t="str">
        <f t="shared" si="28"/>
        <v/>
      </c>
      <c r="D81" s="13">
        <v>67</v>
      </c>
      <c r="E81" s="236"/>
      <c r="F81" s="241"/>
      <c r="G81" s="221"/>
      <c r="H81" s="221"/>
      <c r="I81" s="221"/>
      <c r="J81" s="235"/>
      <c r="K81" s="235"/>
      <c r="L81" s="221"/>
      <c r="M81" s="221"/>
      <c r="N81" s="282" t="str">
        <f t="shared" si="29"/>
        <v/>
      </c>
      <c r="O81" s="138">
        <f t="shared" si="30"/>
        <v>0</v>
      </c>
      <c r="P81" s="86"/>
      <c r="Q81" s="242"/>
      <c r="R81" s="243"/>
      <c r="S81" s="243"/>
      <c r="T81" s="242"/>
      <c r="U81" s="243"/>
      <c r="V81" s="243"/>
      <c r="W81" s="243"/>
      <c r="X81" s="243"/>
      <c r="Y81" s="243"/>
      <c r="Z81" s="243"/>
      <c r="AA81" s="243"/>
      <c r="AB81" s="243"/>
      <c r="AC81" s="243"/>
      <c r="AD81" s="243"/>
      <c r="AE81" s="243"/>
      <c r="AF81" s="221"/>
      <c r="AG81" s="221"/>
      <c r="AM81" s="104">
        <f t="shared" si="31"/>
        <v>0</v>
      </c>
      <c r="AN81" s="102">
        <v>68</v>
      </c>
      <c r="AO81" s="102" t="str">
        <f t="shared" si="32"/>
        <v/>
      </c>
      <c r="AP81" s="102" t="str">
        <f t="shared" si="18"/>
        <v/>
      </c>
      <c r="AQ81" s="102" t="str">
        <f t="shared" si="19"/>
        <v/>
      </c>
      <c r="AR81" s="102" t="str">
        <f t="shared" si="20"/>
        <v/>
      </c>
      <c r="AS81" s="102" t="str">
        <f t="shared" si="21"/>
        <v/>
      </c>
      <c r="AT81" s="102" t="str">
        <f t="shared" si="22"/>
        <v/>
      </c>
      <c r="AU81" s="102" t="str">
        <f t="shared" si="23"/>
        <v/>
      </c>
      <c r="AV81" s="102" t="str">
        <f t="shared" si="24"/>
        <v/>
      </c>
      <c r="AW81" s="102" t="str">
        <f t="shared" si="25"/>
        <v/>
      </c>
      <c r="AX81" s="102"/>
      <c r="AY81" s="102"/>
      <c r="AZ81" s="102"/>
    </row>
    <row r="82" spans="1:52" ht="15" customHeight="1" x14ac:dyDescent="0.3">
      <c r="A82" s="96" t="str">
        <f t="shared" si="26"/>
        <v/>
      </c>
      <c r="B82" s="96" t="str">
        <f t="shared" si="27"/>
        <v/>
      </c>
      <c r="C82" s="96" t="str">
        <f t="shared" si="28"/>
        <v/>
      </c>
      <c r="D82" s="13">
        <v>68</v>
      </c>
      <c r="E82" s="236"/>
      <c r="F82" s="241"/>
      <c r="G82" s="221"/>
      <c r="H82" s="221"/>
      <c r="I82" s="221"/>
      <c r="J82" s="235"/>
      <c r="K82" s="235"/>
      <c r="L82" s="221"/>
      <c r="M82" s="221"/>
      <c r="N82" s="282" t="str">
        <f t="shared" si="29"/>
        <v/>
      </c>
      <c r="O82" s="138">
        <f t="shared" si="30"/>
        <v>0</v>
      </c>
      <c r="P82" s="86"/>
      <c r="Q82" s="242"/>
      <c r="R82" s="243"/>
      <c r="S82" s="243"/>
      <c r="T82" s="242"/>
      <c r="U82" s="243"/>
      <c r="V82" s="243"/>
      <c r="W82" s="243"/>
      <c r="X82" s="243"/>
      <c r="Y82" s="243"/>
      <c r="Z82" s="243"/>
      <c r="AA82" s="243"/>
      <c r="AB82" s="243"/>
      <c r="AC82" s="243"/>
      <c r="AD82" s="243"/>
      <c r="AE82" s="243"/>
      <c r="AF82" s="221"/>
      <c r="AG82" s="221"/>
      <c r="AM82" s="104">
        <f t="shared" si="31"/>
        <v>0</v>
      </c>
      <c r="AN82" s="102">
        <v>69</v>
      </c>
      <c r="AO82" s="102" t="str">
        <f t="shared" si="32"/>
        <v/>
      </c>
      <c r="AP82" s="102" t="str">
        <f t="shared" si="18"/>
        <v/>
      </c>
      <c r="AQ82" s="102" t="str">
        <f t="shared" si="19"/>
        <v/>
      </c>
      <c r="AR82" s="102" t="str">
        <f t="shared" si="20"/>
        <v/>
      </c>
      <c r="AS82" s="102" t="str">
        <f t="shared" si="21"/>
        <v/>
      </c>
      <c r="AT82" s="102" t="str">
        <f t="shared" si="22"/>
        <v/>
      </c>
      <c r="AU82" s="102" t="str">
        <f t="shared" si="23"/>
        <v/>
      </c>
      <c r="AV82" s="102" t="str">
        <f t="shared" si="24"/>
        <v/>
      </c>
      <c r="AW82" s="102" t="str">
        <f t="shared" si="25"/>
        <v/>
      </c>
      <c r="AX82" s="102"/>
      <c r="AY82" s="102"/>
      <c r="AZ82" s="102"/>
    </row>
    <row r="83" spans="1:52" ht="15" customHeight="1" x14ac:dyDescent="0.3">
      <c r="A83" s="96" t="str">
        <f t="shared" si="26"/>
        <v/>
      </c>
      <c r="B83" s="96" t="str">
        <f t="shared" si="27"/>
        <v/>
      </c>
      <c r="C83" s="96" t="str">
        <f t="shared" si="28"/>
        <v/>
      </c>
      <c r="D83" s="13">
        <v>69</v>
      </c>
      <c r="E83" s="236"/>
      <c r="F83" s="241"/>
      <c r="G83" s="221"/>
      <c r="H83" s="221"/>
      <c r="I83" s="221"/>
      <c r="J83" s="235"/>
      <c r="K83" s="235"/>
      <c r="L83" s="221"/>
      <c r="M83" s="221"/>
      <c r="N83" s="282" t="str">
        <f t="shared" si="29"/>
        <v/>
      </c>
      <c r="O83" s="138">
        <f t="shared" si="30"/>
        <v>0</v>
      </c>
      <c r="P83" s="86"/>
      <c r="Q83" s="242"/>
      <c r="R83" s="243"/>
      <c r="S83" s="243"/>
      <c r="T83" s="242"/>
      <c r="U83" s="243"/>
      <c r="V83" s="243"/>
      <c r="W83" s="243"/>
      <c r="X83" s="243"/>
      <c r="Y83" s="243"/>
      <c r="Z83" s="243"/>
      <c r="AA83" s="243"/>
      <c r="AB83" s="243"/>
      <c r="AC83" s="243"/>
      <c r="AD83" s="243"/>
      <c r="AE83" s="243"/>
      <c r="AF83" s="221"/>
      <c r="AG83" s="221"/>
      <c r="AM83" s="104">
        <f t="shared" si="31"/>
        <v>0</v>
      </c>
      <c r="AN83" s="102">
        <v>70</v>
      </c>
      <c r="AO83" s="102" t="str">
        <f t="shared" si="32"/>
        <v/>
      </c>
      <c r="AP83" s="102" t="str">
        <f t="shared" si="18"/>
        <v/>
      </c>
      <c r="AQ83" s="102" t="str">
        <f t="shared" si="19"/>
        <v/>
      </c>
      <c r="AR83" s="102" t="str">
        <f t="shared" si="20"/>
        <v/>
      </c>
      <c r="AS83" s="102" t="str">
        <f t="shared" si="21"/>
        <v/>
      </c>
      <c r="AT83" s="102" t="str">
        <f t="shared" si="22"/>
        <v/>
      </c>
      <c r="AU83" s="102" t="str">
        <f t="shared" si="23"/>
        <v/>
      </c>
      <c r="AV83" s="102" t="str">
        <f t="shared" si="24"/>
        <v/>
      </c>
      <c r="AW83" s="102" t="str">
        <f t="shared" si="25"/>
        <v/>
      </c>
      <c r="AX83" s="102"/>
      <c r="AY83" s="102"/>
      <c r="AZ83" s="102"/>
    </row>
    <row r="84" spans="1:52" ht="15" customHeight="1" x14ac:dyDescent="0.3">
      <c r="A84" s="96" t="str">
        <f t="shared" si="26"/>
        <v/>
      </c>
      <c r="B84" s="96" t="str">
        <f t="shared" si="27"/>
        <v/>
      </c>
      <c r="C84" s="96" t="str">
        <f t="shared" si="28"/>
        <v/>
      </c>
      <c r="D84" s="13">
        <v>70</v>
      </c>
      <c r="E84" s="236"/>
      <c r="F84" s="241"/>
      <c r="G84" s="221"/>
      <c r="H84" s="221"/>
      <c r="I84" s="221"/>
      <c r="J84" s="235"/>
      <c r="K84" s="235"/>
      <c r="L84" s="221"/>
      <c r="M84" s="221"/>
      <c r="N84" s="282" t="str">
        <f t="shared" si="29"/>
        <v/>
      </c>
      <c r="O84" s="138">
        <f t="shared" si="30"/>
        <v>0</v>
      </c>
      <c r="P84" s="86"/>
      <c r="Q84" s="242"/>
      <c r="R84" s="243"/>
      <c r="S84" s="243"/>
      <c r="T84" s="242"/>
      <c r="U84" s="243"/>
      <c r="V84" s="243"/>
      <c r="W84" s="243"/>
      <c r="X84" s="243"/>
      <c r="Y84" s="243"/>
      <c r="Z84" s="243"/>
      <c r="AA84" s="243"/>
      <c r="AB84" s="243"/>
      <c r="AC84" s="243"/>
      <c r="AD84" s="243"/>
      <c r="AE84" s="243"/>
      <c r="AF84" s="221"/>
      <c r="AG84" s="221"/>
      <c r="AM84" s="104">
        <f t="shared" si="31"/>
        <v>0</v>
      </c>
      <c r="AN84" s="102">
        <v>71</v>
      </c>
      <c r="AO84" s="102" t="str">
        <f t="shared" si="32"/>
        <v/>
      </c>
      <c r="AP84" s="102" t="str">
        <f t="shared" si="18"/>
        <v/>
      </c>
      <c r="AQ84" s="102" t="str">
        <f t="shared" si="19"/>
        <v/>
      </c>
      <c r="AR84" s="102" t="str">
        <f t="shared" si="20"/>
        <v/>
      </c>
      <c r="AS84" s="102" t="str">
        <f t="shared" si="21"/>
        <v/>
      </c>
      <c r="AT84" s="102" t="str">
        <f t="shared" si="22"/>
        <v/>
      </c>
      <c r="AU84" s="102" t="str">
        <f t="shared" si="23"/>
        <v/>
      </c>
      <c r="AV84" s="102" t="str">
        <f t="shared" si="24"/>
        <v/>
      </c>
      <c r="AW84" s="102" t="str">
        <f t="shared" si="25"/>
        <v/>
      </c>
      <c r="AX84" s="102"/>
      <c r="AY84" s="102"/>
      <c r="AZ84" s="102"/>
    </row>
    <row r="85" spans="1:52" ht="15" customHeight="1" x14ac:dyDescent="0.3">
      <c r="A85" s="96" t="str">
        <f t="shared" si="26"/>
        <v/>
      </c>
      <c r="B85" s="96" t="str">
        <f t="shared" si="27"/>
        <v/>
      </c>
      <c r="C85" s="96" t="str">
        <f t="shared" si="28"/>
        <v/>
      </c>
      <c r="D85" s="13">
        <v>71</v>
      </c>
      <c r="E85" s="236"/>
      <c r="F85" s="241"/>
      <c r="G85" s="221"/>
      <c r="H85" s="221"/>
      <c r="I85" s="221"/>
      <c r="J85" s="235"/>
      <c r="K85" s="235"/>
      <c r="L85" s="221"/>
      <c r="M85" s="221"/>
      <c r="N85" s="282" t="str">
        <f t="shared" si="29"/>
        <v/>
      </c>
      <c r="O85" s="138">
        <f t="shared" si="30"/>
        <v>0</v>
      </c>
      <c r="P85" s="86"/>
      <c r="Q85" s="242"/>
      <c r="R85" s="243"/>
      <c r="S85" s="243"/>
      <c r="T85" s="242"/>
      <c r="U85" s="243"/>
      <c r="V85" s="243"/>
      <c r="W85" s="243"/>
      <c r="X85" s="243"/>
      <c r="Y85" s="243"/>
      <c r="Z85" s="243"/>
      <c r="AA85" s="243"/>
      <c r="AB85" s="243"/>
      <c r="AC85" s="243"/>
      <c r="AD85" s="243"/>
      <c r="AE85" s="243"/>
      <c r="AF85" s="221"/>
      <c r="AG85" s="221"/>
      <c r="AM85" s="104">
        <f t="shared" si="31"/>
        <v>0</v>
      </c>
      <c r="AN85" s="102">
        <v>72</v>
      </c>
      <c r="AO85" s="102" t="str">
        <f t="shared" si="32"/>
        <v/>
      </c>
      <c r="AP85" s="102" t="str">
        <f t="shared" si="18"/>
        <v/>
      </c>
      <c r="AQ85" s="102" t="str">
        <f t="shared" si="19"/>
        <v/>
      </c>
      <c r="AR85" s="102" t="str">
        <f t="shared" si="20"/>
        <v/>
      </c>
      <c r="AS85" s="102" t="str">
        <f t="shared" si="21"/>
        <v/>
      </c>
      <c r="AT85" s="102" t="str">
        <f t="shared" si="22"/>
        <v/>
      </c>
      <c r="AU85" s="102" t="str">
        <f t="shared" si="23"/>
        <v/>
      </c>
      <c r="AV85" s="102" t="str">
        <f t="shared" si="24"/>
        <v/>
      </c>
      <c r="AW85" s="102" t="str">
        <f t="shared" si="25"/>
        <v/>
      </c>
      <c r="AX85" s="102"/>
      <c r="AY85" s="102"/>
      <c r="AZ85" s="102"/>
    </row>
    <row r="86" spans="1:52" ht="15" customHeight="1" x14ac:dyDescent="0.3">
      <c r="A86" s="96" t="str">
        <f t="shared" si="26"/>
        <v/>
      </c>
      <c r="B86" s="96" t="str">
        <f t="shared" si="27"/>
        <v/>
      </c>
      <c r="C86" s="96" t="str">
        <f t="shared" si="28"/>
        <v/>
      </c>
      <c r="D86" s="13">
        <v>72</v>
      </c>
      <c r="E86" s="236"/>
      <c r="F86" s="241"/>
      <c r="G86" s="221"/>
      <c r="H86" s="221"/>
      <c r="I86" s="221"/>
      <c r="J86" s="235"/>
      <c r="K86" s="235"/>
      <c r="L86" s="221"/>
      <c r="M86" s="221"/>
      <c r="N86" s="282" t="str">
        <f t="shared" si="29"/>
        <v/>
      </c>
      <c r="O86" s="138">
        <f t="shared" si="30"/>
        <v>0</v>
      </c>
      <c r="P86" s="86"/>
      <c r="Q86" s="242"/>
      <c r="R86" s="243"/>
      <c r="S86" s="243"/>
      <c r="T86" s="242"/>
      <c r="U86" s="243"/>
      <c r="V86" s="243"/>
      <c r="W86" s="243"/>
      <c r="X86" s="243"/>
      <c r="Y86" s="243"/>
      <c r="Z86" s="243"/>
      <c r="AA86" s="243"/>
      <c r="AB86" s="243"/>
      <c r="AC86" s="243"/>
      <c r="AD86" s="243"/>
      <c r="AE86" s="243"/>
      <c r="AF86" s="221"/>
      <c r="AG86" s="221"/>
      <c r="AM86" s="104">
        <f t="shared" si="31"/>
        <v>0</v>
      </c>
      <c r="AN86" s="102">
        <v>73</v>
      </c>
      <c r="AO86" s="102" t="str">
        <f t="shared" si="32"/>
        <v/>
      </c>
      <c r="AP86" s="102" t="str">
        <f t="shared" si="18"/>
        <v/>
      </c>
      <c r="AQ86" s="102" t="str">
        <f t="shared" si="19"/>
        <v/>
      </c>
      <c r="AR86" s="102" t="str">
        <f t="shared" si="20"/>
        <v/>
      </c>
      <c r="AS86" s="102" t="str">
        <f t="shared" si="21"/>
        <v/>
      </c>
      <c r="AT86" s="102" t="str">
        <f t="shared" si="22"/>
        <v/>
      </c>
      <c r="AU86" s="102" t="str">
        <f t="shared" si="23"/>
        <v/>
      </c>
      <c r="AV86" s="102" t="str">
        <f t="shared" si="24"/>
        <v/>
      </c>
      <c r="AW86" s="102" t="str">
        <f t="shared" si="25"/>
        <v/>
      </c>
      <c r="AX86" s="102"/>
      <c r="AY86" s="102"/>
      <c r="AZ86" s="102"/>
    </row>
    <row r="87" spans="1:52" ht="15" customHeight="1" x14ac:dyDescent="0.3">
      <c r="A87" s="96" t="str">
        <f t="shared" si="26"/>
        <v/>
      </c>
      <c r="B87" s="96" t="str">
        <f t="shared" si="27"/>
        <v/>
      </c>
      <c r="C87" s="96" t="str">
        <f t="shared" si="28"/>
        <v/>
      </c>
      <c r="D87" s="13">
        <v>73</v>
      </c>
      <c r="E87" s="236"/>
      <c r="F87" s="241"/>
      <c r="G87" s="221"/>
      <c r="H87" s="221"/>
      <c r="I87" s="221"/>
      <c r="J87" s="235"/>
      <c r="K87" s="235"/>
      <c r="L87" s="221"/>
      <c r="M87" s="221"/>
      <c r="N87" s="282" t="str">
        <f t="shared" si="29"/>
        <v/>
      </c>
      <c r="O87" s="138">
        <f t="shared" si="30"/>
        <v>0</v>
      </c>
      <c r="P87" s="86"/>
      <c r="Q87" s="242"/>
      <c r="R87" s="243"/>
      <c r="S87" s="243"/>
      <c r="T87" s="242"/>
      <c r="U87" s="243"/>
      <c r="V87" s="243"/>
      <c r="W87" s="243"/>
      <c r="X87" s="243"/>
      <c r="Y87" s="243"/>
      <c r="Z87" s="243"/>
      <c r="AA87" s="243"/>
      <c r="AB87" s="243"/>
      <c r="AC87" s="243"/>
      <c r="AD87" s="243"/>
      <c r="AE87" s="243"/>
      <c r="AF87" s="221"/>
      <c r="AG87" s="221"/>
      <c r="AM87" s="104">
        <f t="shared" si="31"/>
        <v>0</v>
      </c>
      <c r="AN87" s="102">
        <v>74</v>
      </c>
      <c r="AO87" s="102" t="str">
        <f t="shared" si="32"/>
        <v/>
      </c>
      <c r="AP87" s="102" t="str">
        <f t="shared" si="18"/>
        <v/>
      </c>
      <c r="AQ87" s="102" t="str">
        <f t="shared" si="19"/>
        <v/>
      </c>
      <c r="AR87" s="102" t="str">
        <f t="shared" si="20"/>
        <v/>
      </c>
      <c r="AS87" s="102" t="str">
        <f t="shared" si="21"/>
        <v/>
      </c>
      <c r="AT87" s="102" t="str">
        <f t="shared" si="22"/>
        <v/>
      </c>
      <c r="AU87" s="102" t="str">
        <f t="shared" si="23"/>
        <v/>
      </c>
      <c r="AV87" s="102" t="str">
        <f t="shared" si="24"/>
        <v/>
      </c>
      <c r="AW87" s="102" t="str">
        <f t="shared" si="25"/>
        <v/>
      </c>
      <c r="AX87" s="102"/>
      <c r="AY87" s="102"/>
      <c r="AZ87" s="102"/>
    </row>
    <row r="88" spans="1:52" ht="15" customHeight="1" x14ac:dyDescent="0.3">
      <c r="A88" s="96" t="str">
        <f t="shared" si="26"/>
        <v/>
      </c>
      <c r="B88" s="96" t="str">
        <f t="shared" si="27"/>
        <v/>
      </c>
      <c r="C88" s="96" t="str">
        <f t="shared" si="28"/>
        <v/>
      </c>
      <c r="D88" s="13">
        <v>74</v>
      </c>
      <c r="E88" s="236"/>
      <c r="F88" s="241"/>
      <c r="G88" s="221"/>
      <c r="H88" s="221"/>
      <c r="I88" s="221"/>
      <c r="J88" s="235"/>
      <c r="K88" s="235"/>
      <c r="L88" s="221"/>
      <c r="M88" s="221"/>
      <c r="N88" s="282" t="str">
        <f t="shared" si="29"/>
        <v/>
      </c>
      <c r="O88" s="138">
        <f t="shared" si="30"/>
        <v>0</v>
      </c>
      <c r="P88" s="86"/>
      <c r="Q88" s="242"/>
      <c r="R88" s="243"/>
      <c r="S88" s="243"/>
      <c r="T88" s="242"/>
      <c r="U88" s="243"/>
      <c r="V88" s="243"/>
      <c r="W88" s="243"/>
      <c r="X88" s="243"/>
      <c r="Y88" s="243"/>
      <c r="Z88" s="243"/>
      <c r="AA88" s="243"/>
      <c r="AB88" s="243"/>
      <c r="AC88" s="243"/>
      <c r="AD88" s="243"/>
      <c r="AE88" s="243"/>
      <c r="AF88" s="221"/>
      <c r="AG88" s="221"/>
      <c r="AM88" s="104">
        <f t="shared" si="31"/>
        <v>0</v>
      </c>
      <c r="AN88" s="102">
        <v>75</v>
      </c>
      <c r="AO88" s="102" t="str">
        <f t="shared" si="32"/>
        <v/>
      </c>
      <c r="AP88" s="102" t="str">
        <f t="shared" si="18"/>
        <v/>
      </c>
      <c r="AQ88" s="102" t="str">
        <f t="shared" si="19"/>
        <v/>
      </c>
      <c r="AR88" s="102" t="str">
        <f t="shared" si="20"/>
        <v/>
      </c>
      <c r="AS88" s="102" t="str">
        <f t="shared" si="21"/>
        <v/>
      </c>
      <c r="AT88" s="102" t="str">
        <f t="shared" si="22"/>
        <v/>
      </c>
      <c r="AU88" s="102" t="str">
        <f t="shared" si="23"/>
        <v/>
      </c>
      <c r="AV88" s="102" t="str">
        <f t="shared" si="24"/>
        <v/>
      </c>
      <c r="AW88" s="102" t="str">
        <f t="shared" si="25"/>
        <v/>
      </c>
      <c r="AX88" s="102"/>
      <c r="AY88" s="102"/>
      <c r="AZ88" s="102"/>
    </row>
    <row r="89" spans="1:52" ht="15" customHeight="1" x14ac:dyDescent="0.3">
      <c r="A89" s="96" t="str">
        <f t="shared" si="26"/>
        <v/>
      </c>
      <c r="B89" s="96" t="str">
        <f t="shared" si="27"/>
        <v/>
      </c>
      <c r="C89" s="96" t="str">
        <f t="shared" si="28"/>
        <v/>
      </c>
      <c r="D89" s="13">
        <v>75</v>
      </c>
      <c r="E89" s="236"/>
      <c r="F89" s="241"/>
      <c r="G89" s="221"/>
      <c r="H89" s="221"/>
      <c r="I89" s="221"/>
      <c r="J89" s="235"/>
      <c r="K89" s="235"/>
      <c r="L89" s="221"/>
      <c r="M89" s="221"/>
      <c r="N89" s="282" t="str">
        <f t="shared" si="29"/>
        <v/>
      </c>
      <c r="O89" s="138">
        <f t="shared" si="30"/>
        <v>0</v>
      </c>
      <c r="P89" s="86"/>
      <c r="Q89" s="242"/>
      <c r="R89" s="243"/>
      <c r="S89" s="243"/>
      <c r="T89" s="242"/>
      <c r="U89" s="243"/>
      <c r="V89" s="243"/>
      <c r="W89" s="243"/>
      <c r="X89" s="243"/>
      <c r="Y89" s="243"/>
      <c r="Z89" s="243"/>
      <c r="AA89" s="243"/>
      <c r="AB89" s="243"/>
      <c r="AC89" s="243"/>
      <c r="AD89" s="243"/>
      <c r="AE89" s="243"/>
      <c r="AF89" s="221"/>
      <c r="AG89" s="221"/>
      <c r="AM89" s="104">
        <f t="shared" si="31"/>
        <v>0</v>
      </c>
      <c r="AN89" s="102">
        <v>76</v>
      </c>
      <c r="AO89" s="102" t="str">
        <f t="shared" si="32"/>
        <v/>
      </c>
      <c r="AP89" s="102" t="str">
        <f t="shared" si="18"/>
        <v/>
      </c>
      <c r="AQ89" s="102" t="str">
        <f t="shared" si="19"/>
        <v/>
      </c>
      <c r="AR89" s="102" t="str">
        <f t="shared" si="20"/>
        <v/>
      </c>
      <c r="AS89" s="102" t="str">
        <f t="shared" si="21"/>
        <v/>
      </c>
      <c r="AT89" s="102" t="str">
        <f t="shared" si="22"/>
        <v/>
      </c>
      <c r="AU89" s="102" t="str">
        <f t="shared" si="23"/>
        <v/>
      </c>
      <c r="AV89" s="102" t="str">
        <f t="shared" si="24"/>
        <v/>
      </c>
      <c r="AW89" s="102" t="str">
        <f t="shared" si="25"/>
        <v/>
      </c>
      <c r="AX89" s="102"/>
      <c r="AY89" s="102"/>
      <c r="AZ89" s="102"/>
    </row>
    <row r="90" spans="1:52" ht="15" customHeight="1" x14ac:dyDescent="0.3">
      <c r="A90" s="96" t="str">
        <f t="shared" si="26"/>
        <v/>
      </c>
      <c r="B90" s="96" t="str">
        <f t="shared" si="27"/>
        <v/>
      </c>
      <c r="C90" s="96" t="str">
        <f t="shared" si="28"/>
        <v/>
      </c>
      <c r="D90" s="13">
        <v>76</v>
      </c>
      <c r="E90" s="236"/>
      <c r="F90" s="241"/>
      <c r="G90" s="221"/>
      <c r="H90" s="221"/>
      <c r="I90" s="221"/>
      <c r="J90" s="235"/>
      <c r="K90" s="235"/>
      <c r="L90" s="221"/>
      <c r="M90" s="221"/>
      <c r="N90" s="282" t="str">
        <f t="shared" si="29"/>
        <v/>
      </c>
      <c r="O90" s="138">
        <f t="shared" si="30"/>
        <v>0</v>
      </c>
      <c r="P90" s="86"/>
      <c r="Q90" s="242"/>
      <c r="R90" s="243"/>
      <c r="S90" s="243"/>
      <c r="T90" s="242"/>
      <c r="U90" s="243"/>
      <c r="V90" s="243"/>
      <c r="W90" s="243"/>
      <c r="X90" s="243"/>
      <c r="Y90" s="243"/>
      <c r="Z90" s="243"/>
      <c r="AA90" s="243"/>
      <c r="AB90" s="243"/>
      <c r="AC90" s="243"/>
      <c r="AD90" s="243"/>
      <c r="AE90" s="243"/>
      <c r="AF90" s="221"/>
      <c r="AG90" s="221"/>
      <c r="AM90" s="104">
        <f t="shared" si="31"/>
        <v>0</v>
      </c>
      <c r="AN90" s="102">
        <v>77</v>
      </c>
      <c r="AO90" s="102" t="str">
        <f t="shared" si="32"/>
        <v/>
      </c>
      <c r="AP90" s="102" t="str">
        <f t="shared" si="18"/>
        <v/>
      </c>
      <c r="AQ90" s="102" t="str">
        <f t="shared" si="19"/>
        <v/>
      </c>
      <c r="AR90" s="102" t="str">
        <f t="shared" si="20"/>
        <v/>
      </c>
      <c r="AS90" s="102" t="str">
        <f t="shared" si="21"/>
        <v/>
      </c>
      <c r="AT90" s="102" t="str">
        <f t="shared" si="22"/>
        <v/>
      </c>
      <c r="AU90" s="102" t="str">
        <f t="shared" si="23"/>
        <v/>
      </c>
      <c r="AV90" s="102" t="str">
        <f t="shared" si="24"/>
        <v/>
      </c>
      <c r="AW90" s="102" t="str">
        <f t="shared" si="25"/>
        <v/>
      </c>
      <c r="AX90" s="102"/>
      <c r="AY90" s="102"/>
      <c r="AZ90" s="102"/>
    </row>
    <row r="91" spans="1:52" ht="15" customHeight="1" x14ac:dyDescent="0.3">
      <c r="A91" s="96" t="str">
        <f t="shared" si="26"/>
        <v/>
      </c>
      <c r="B91" s="96" t="str">
        <f t="shared" si="27"/>
        <v/>
      </c>
      <c r="C91" s="96" t="str">
        <f t="shared" si="28"/>
        <v/>
      </c>
      <c r="D91" s="13">
        <v>77</v>
      </c>
      <c r="E91" s="236"/>
      <c r="F91" s="241"/>
      <c r="G91" s="221"/>
      <c r="H91" s="221"/>
      <c r="I91" s="221"/>
      <c r="J91" s="235"/>
      <c r="K91" s="235"/>
      <c r="L91" s="221"/>
      <c r="M91" s="221"/>
      <c r="N91" s="282" t="str">
        <f t="shared" si="29"/>
        <v/>
      </c>
      <c r="O91" s="138">
        <f t="shared" si="30"/>
        <v>0</v>
      </c>
      <c r="P91" s="86"/>
      <c r="Q91" s="242"/>
      <c r="R91" s="243"/>
      <c r="S91" s="243"/>
      <c r="T91" s="242"/>
      <c r="U91" s="243"/>
      <c r="V91" s="243"/>
      <c r="W91" s="243"/>
      <c r="X91" s="243"/>
      <c r="Y91" s="243"/>
      <c r="Z91" s="243"/>
      <c r="AA91" s="243"/>
      <c r="AB91" s="243"/>
      <c r="AC91" s="243"/>
      <c r="AD91" s="243"/>
      <c r="AE91" s="243"/>
      <c r="AF91" s="221"/>
      <c r="AG91" s="221"/>
      <c r="AM91" s="104">
        <f t="shared" si="31"/>
        <v>0</v>
      </c>
      <c r="AN91" s="102">
        <v>78</v>
      </c>
      <c r="AO91" s="102" t="str">
        <f t="shared" si="32"/>
        <v/>
      </c>
      <c r="AP91" s="102" t="str">
        <f t="shared" si="18"/>
        <v/>
      </c>
      <c r="AQ91" s="102" t="str">
        <f t="shared" si="19"/>
        <v/>
      </c>
      <c r="AR91" s="102" t="str">
        <f t="shared" si="20"/>
        <v/>
      </c>
      <c r="AS91" s="102" t="str">
        <f t="shared" si="21"/>
        <v/>
      </c>
      <c r="AT91" s="102" t="str">
        <f t="shared" si="22"/>
        <v/>
      </c>
      <c r="AU91" s="102" t="str">
        <f t="shared" si="23"/>
        <v/>
      </c>
      <c r="AV91" s="102" t="str">
        <f t="shared" si="24"/>
        <v/>
      </c>
      <c r="AW91" s="102" t="str">
        <f t="shared" si="25"/>
        <v/>
      </c>
      <c r="AX91" s="102"/>
      <c r="AY91" s="102"/>
      <c r="AZ91" s="102"/>
    </row>
    <row r="92" spans="1:52" ht="15" customHeight="1" x14ac:dyDescent="0.3">
      <c r="A92" s="96" t="str">
        <f t="shared" si="26"/>
        <v/>
      </c>
      <c r="B92" s="96" t="str">
        <f t="shared" si="27"/>
        <v/>
      </c>
      <c r="C92" s="96" t="str">
        <f t="shared" si="28"/>
        <v/>
      </c>
      <c r="D92" s="13">
        <v>78</v>
      </c>
      <c r="E92" s="236"/>
      <c r="F92" s="241"/>
      <c r="G92" s="221"/>
      <c r="H92" s="221"/>
      <c r="I92" s="221"/>
      <c r="J92" s="235"/>
      <c r="K92" s="235"/>
      <c r="L92" s="221"/>
      <c r="M92" s="221"/>
      <c r="N92" s="282" t="str">
        <f t="shared" si="29"/>
        <v/>
      </c>
      <c r="O92" s="138">
        <f t="shared" si="30"/>
        <v>0</v>
      </c>
      <c r="P92" s="86"/>
      <c r="Q92" s="242"/>
      <c r="R92" s="243"/>
      <c r="S92" s="243"/>
      <c r="T92" s="242"/>
      <c r="U92" s="243"/>
      <c r="V92" s="243"/>
      <c r="W92" s="243"/>
      <c r="X92" s="243"/>
      <c r="Y92" s="243"/>
      <c r="Z92" s="243"/>
      <c r="AA92" s="243"/>
      <c r="AB92" s="243"/>
      <c r="AC92" s="243"/>
      <c r="AD92" s="243"/>
      <c r="AE92" s="243"/>
      <c r="AF92" s="221"/>
      <c r="AG92" s="221"/>
      <c r="AM92" s="104">
        <f t="shared" si="31"/>
        <v>0</v>
      </c>
      <c r="AN92" s="102">
        <v>79</v>
      </c>
      <c r="AO92" s="102" t="str">
        <f t="shared" si="32"/>
        <v/>
      </c>
      <c r="AP92" s="102" t="str">
        <f t="shared" si="18"/>
        <v/>
      </c>
      <c r="AQ92" s="102" t="str">
        <f t="shared" si="19"/>
        <v/>
      </c>
      <c r="AR92" s="102" t="str">
        <f t="shared" si="20"/>
        <v/>
      </c>
      <c r="AS92" s="102" t="str">
        <f t="shared" si="21"/>
        <v/>
      </c>
      <c r="AT92" s="102" t="str">
        <f t="shared" si="22"/>
        <v/>
      </c>
      <c r="AU92" s="102" t="str">
        <f t="shared" si="23"/>
        <v/>
      </c>
      <c r="AV92" s="102" t="str">
        <f t="shared" si="24"/>
        <v/>
      </c>
      <c r="AW92" s="102" t="str">
        <f t="shared" si="25"/>
        <v/>
      </c>
      <c r="AX92" s="102"/>
      <c r="AY92" s="102"/>
      <c r="AZ92" s="102"/>
    </row>
    <row r="93" spans="1:52" ht="15" customHeight="1" x14ac:dyDescent="0.3">
      <c r="A93" s="96" t="str">
        <f t="shared" si="26"/>
        <v/>
      </c>
      <c r="B93" s="96" t="str">
        <f t="shared" si="27"/>
        <v/>
      </c>
      <c r="C93" s="96" t="str">
        <f t="shared" si="28"/>
        <v/>
      </c>
      <c r="D93" s="13">
        <v>79</v>
      </c>
      <c r="E93" s="236"/>
      <c r="F93" s="241"/>
      <c r="G93" s="221"/>
      <c r="H93" s="221"/>
      <c r="I93" s="221"/>
      <c r="J93" s="235"/>
      <c r="K93" s="235"/>
      <c r="L93" s="221"/>
      <c r="M93" s="221"/>
      <c r="N93" s="282" t="str">
        <f t="shared" si="29"/>
        <v/>
      </c>
      <c r="O93" s="138">
        <f t="shared" si="30"/>
        <v>0</v>
      </c>
      <c r="P93" s="86"/>
      <c r="Q93" s="242"/>
      <c r="R93" s="243"/>
      <c r="S93" s="243"/>
      <c r="T93" s="242"/>
      <c r="U93" s="243"/>
      <c r="V93" s="243"/>
      <c r="W93" s="243"/>
      <c r="X93" s="243"/>
      <c r="Y93" s="243"/>
      <c r="Z93" s="243"/>
      <c r="AA93" s="243"/>
      <c r="AB93" s="243"/>
      <c r="AC93" s="243"/>
      <c r="AD93" s="243"/>
      <c r="AE93" s="243"/>
      <c r="AF93" s="221"/>
      <c r="AG93" s="221"/>
      <c r="AM93" s="104">
        <f t="shared" si="31"/>
        <v>0</v>
      </c>
      <c r="AN93" s="102">
        <v>80</v>
      </c>
      <c r="AO93" s="102" t="str">
        <f t="shared" si="32"/>
        <v/>
      </c>
      <c r="AP93" s="102" t="str">
        <f t="shared" si="18"/>
        <v/>
      </c>
      <c r="AQ93" s="102" t="str">
        <f t="shared" si="19"/>
        <v/>
      </c>
      <c r="AR93" s="102" t="str">
        <f t="shared" si="20"/>
        <v/>
      </c>
      <c r="AS93" s="102" t="str">
        <f t="shared" si="21"/>
        <v/>
      </c>
      <c r="AT93" s="102" t="str">
        <f t="shared" si="22"/>
        <v/>
      </c>
      <c r="AU93" s="102" t="str">
        <f t="shared" si="23"/>
        <v/>
      </c>
      <c r="AV93" s="102" t="str">
        <f t="shared" si="24"/>
        <v/>
      </c>
      <c r="AW93" s="102" t="str">
        <f t="shared" si="25"/>
        <v/>
      </c>
      <c r="AX93" s="102"/>
      <c r="AY93" s="102"/>
      <c r="AZ93" s="102"/>
    </row>
    <row r="94" spans="1:52" ht="15" customHeight="1" x14ac:dyDescent="0.3">
      <c r="A94" s="96" t="str">
        <f t="shared" si="26"/>
        <v/>
      </c>
      <c r="B94" s="96" t="str">
        <f t="shared" si="27"/>
        <v/>
      </c>
      <c r="C94" s="96" t="str">
        <f t="shared" si="28"/>
        <v/>
      </c>
      <c r="D94" s="13">
        <v>80</v>
      </c>
      <c r="E94" s="236"/>
      <c r="F94" s="241"/>
      <c r="G94" s="221"/>
      <c r="H94" s="221"/>
      <c r="I94" s="221"/>
      <c r="J94" s="235"/>
      <c r="K94" s="235"/>
      <c r="L94" s="221"/>
      <c r="M94" s="221"/>
      <c r="N94" s="282" t="str">
        <f t="shared" si="29"/>
        <v/>
      </c>
      <c r="O94" s="138">
        <f t="shared" si="30"/>
        <v>0</v>
      </c>
      <c r="P94" s="86"/>
      <c r="Q94" s="242"/>
      <c r="R94" s="243"/>
      <c r="S94" s="243"/>
      <c r="T94" s="242"/>
      <c r="U94" s="243"/>
      <c r="V94" s="243"/>
      <c r="W94" s="243"/>
      <c r="X94" s="243"/>
      <c r="Y94" s="243"/>
      <c r="Z94" s="243"/>
      <c r="AA94" s="243"/>
      <c r="AB94" s="243"/>
      <c r="AC94" s="243"/>
      <c r="AD94" s="243"/>
      <c r="AE94" s="243"/>
      <c r="AF94" s="221"/>
      <c r="AG94" s="221"/>
      <c r="AM94" s="104">
        <f t="shared" si="31"/>
        <v>0</v>
      </c>
      <c r="AN94" s="102">
        <v>81</v>
      </c>
      <c r="AO94" s="102" t="str">
        <f t="shared" si="32"/>
        <v/>
      </c>
      <c r="AP94" s="102" t="str">
        <f t="shared" si="18"/>
        <v/>
      </c>
      <c r="AQ94" s="102" t="str">
        <f t="shared" si="19"/>
        <v/>
      </c>
      <c r="AR94" s="102" t="str">
        <f t="shared" si="20"/>
        <v/>
      </c>
      <c r="AS94" s="102" t="str">
        <f t="shared" si="21"/>
        <v/>
      </c>
      <c r="AT94" s="102" t="str">
        <f t="shared" si="22"/>
        <v/>
      </c>
      <c r="AU94" s="102" t="str">
        <f t="shared" si="23"/>
        <v/>
      </c>
      <c r="AV94" s="102" t="str">
        <f t="shared" si="24"/>
        <v/>
      </c>
      <c r="AW94" s="102" t="str">
        <f t="shared" si="25"/>
        <v/>
      </c>
      <c r="AX94" s="102"/>
      <c r="AY94" s="102"/>
      <c r="AZ94" s="102"/>
    </row>
    <row r="95" spans="1:52" ht="15" customHeight="1" x14ac:dyDescent="0.3">
      <c r="A95" s="96" t="str">
        <f t="shared" si="26"/>
        <v/>
      </c>
      <c r="B95" s="96" t="str">
        <f t="shared" si="27"/>
        <v/>
      </c>
      <c r="C95" s="96" t="str">
        <f t="shared" si="28"/>
        <v/>
      </c>
      <c r="D95" s="13">
        <v>81</v>
      </c>
      <c r="E95" s="236"/>
      <c r="F95" s="241"/>
      <c r="G95" s="221"/>
      <c r="H95" s="221"/>
      <c r="I95" s="221"/>
      <c r="J95" s="235"/>
      <c r="K95" s="235"/>
      <c r="L95" s="221"/>
      <c r="M95" s="221"/>
      <c r="N95" s="282" t="str">
        <f t="shared" si="29"/>
        <v/>
      </c>
      <c r="O95" s="138">
        <f t="shared" si="30"/>
        <v>0</v>
      </c>
      <c r="P95" s="86"/>
      <c r="Q95" s="242"/>
      <c r="R95" s="243"/>
      <c r="S95" s="243"/>
      <c r="T95" s="242"/>
      <c r="U95" s="243"/>
      <c r="V95" s="243"/>
      <c r="W95" s="243"/>
      <c r="X95" s="243"/>
      <c r="Y95" s="243"/>
      <c r="Z95" s="243"/>
      <c r="AA95" s="243"/>
      <c r="AB95" s="243"/>
      <c r="AC95" s="243"/>
      <c r="AD95" s="243"/>
      <c r="AE95" s="243"/>
      <c r="AF95" s="221"/>
      <c r="AG95" s="221"/>
      <c r="AM95" s="104">
        <f t="shared" si="31"/>
        <v>0</v>
      </c>
      <c r="AN95" s="102">
        <v>82</v>
      </c>
      <c r="AO95" s="102" t="str">
        <f t="shared" si="32"/>
        <v/>
      </c>
      <c r="AP95" s="102" t="str">
        <f t="shared" si="18"/>
        <v/>
      </c>
      <c r="AQ95" s="102" t="str">
        <f t="shared" si="19"/>
        <v/>
      </c>
      <c r="AR95" s="102" t="str">
        <f t="shared" si="20"/>
        <v/>
      </c>
      <c r="AS95" s="102" t="str">
        <f t="shared" si="21"/>
        <v/>
      </c>
      <c r="AT95" s="102" t="str">
        <f t="shared" si="22"/>
        <v/>
      </c>
      <c r="AU95" s="102" t="str">
        <f t="shared" si="23"/>
        <v/>
      </c>
      <c r="AV95" s="102" t="str">
        <f t="shared" si="24"/>
        <v/>
      </c>
      <c r="AW95" s="102" t="str">
        <f t="shared" si="25"/>
        <v/>
      </c>
      <c r="AX95" s="102"/>
      <c r="AY95" s="102"/>
      <c r="AZ95" s="102"/>
    </row>
    <row r="96" spans="1:52" ht="15" customHeight="1" x14ac:dyDescent="0.3">
      <c r="A96" s="96" t="str">
        <f t="shared" si="26"/>
        <v/>
      </c>
      <c r="B96" s="96" t="str">
        <f t="shared" si="27"/>
        <v/>
      </c>
      <c r="C96" s="96" t="str">
        <f t="shared" si="28"/>
        <v/>
      </c>
      <c r="D96" s="13">
        <v>82</v>
      </c>
      <c r="E96" s="236"/>
      <c r="F96" s="241"/>
      <c r="G96" s="221"/>
      <c r="H96" s="221"/>
      <c r="I96" s="221"/>
      <c r="J96" s="235"/>
      <c r="K96" s="235"/>
      <c r="L96" s="221"/>
      <c r="M96" s="221"/>
      <c r="N96" s="282" t="str">
        <f t="shared" si="29"/>
        <v/>
      </c>
      <c r="O96" s="138">
        <f t="shared" si="30"/>
        <v>0</v>
      </c>
      <c r="P96" s="86"/>
      <c r="Q96" s="242"/>
      <c r="R96" s="243"/>
      <c r="S96" s="243"/>
      <c r="T96" s="242"/>
      <c r="U96" s="243"/>
      <c r="V96" s="243"/>
      <c r="W96" s="243"/>
      <c r="X96" s="243"/>
      <c r="Y96" s="243"/>
      <c r="Z96" s="243"/>
      <c r="AA96" s="243"/>
      <c r="AB96" s="243"/>
      <c r="AC96" s="243"/>
      <c r="AD96" s="243"/>
      <c r="AE96" s="243"/>
      <c r="AF96" s="221"/>
      <c r="AG96" s="221"/>
      <c r="AM96" s="104">
        <f t="shared" si="31"/>
        <v>0</v>
      </c>
      <c r="AN96" s="102">
        <v>83</v>
      </c>
      <c r="AO96" s="102" t="str">
        <f t="shared" si="32"/>
        <v/>
      </c>
      <c r="AP96" s="102" t="str">
        <f t="shared" si="18"/>
        <v/>
      </c>
      <c r="AQ96" s="102" t="str">
        <f t="shared" si="19"/>
        <v/>
      </c>
      <c r="AR96" s="102" t="str">
        <f t="shared" si="20"/>
        <v/>
      </c>
      <c r="AS96" s="102" t="str">
        <f t="shared" si="21"/>
        <v/>
      </c>
      <c r="AT96" s="102" t="str">
        <f t="shared" si="22"/>
        <v/>
      </c>
      <c r="AU96" s="102" t="str">
        <f t="shared" si="23"/>
        <v/>
      </c>
      <c r="AV96" s="102" t="str">
        <f t="shared" si="24"/>
        <v/>
      </c>
      <c r="AW96" s="102" t="str">
        <f t="shared" si="25"/>
        <v/>
      </c>
      <c r="AX96" s="102"/>
      <c r="AY96" s="102"/>
      <c r="AZ96" s="102"/>
    </row>
    <row r="97" spans="1:52" ht="15" customHeight="1" x14ac:dyDescent="0.3">
      <c r="A97" s="96" t="str">
        <f t="shared" si="26"/>
        <v/>
      </c>
      <c r="B97" s="96" t="str">
        <f t="shared" si="27"/>
        <v/>
      </c>
      <c r="C97" s="96" t="str">
        <f t="shared" si="28"/>
        <v/>
      </c>
      <c r="D97" s="13">
        <v>83</v>
      </c>
      <c r="E97" s="236"/>
      <c r="F97" s="241"/>
      <c r="G97" s="221"/>
      <c r="H97" s="221"/>
      <c r="I97" s="221"/>
      <c r="J97" s="235"/>
      <c r="K97" s="235"/>
      <c r="L97" s="221"/>
      <c r="M97" s="221"/>
      <c r="N97" s="282" t="str">
        <f t="shared" si="29"/>
        <v/>
      </c>
      <c r="O97" s="138">
        <f t="shared" si="30"/>
        <v>0</v>
      </c>
      <c r="P97" s="86"/>
      <c r="Q97" s="242"/>
      <c r="R97" s="243"/>
      <c r="S97" s="243"/>
      <c r="T97" s="242"/>
      <c r="U97" s="243"/>
      <c r="V97" s="243"/>
      <c r="W97" s="243"/>
      <c r="X97" s="243"/>
      <c r="Y97" s="243"/>
      <c r="Z97" s="243"/>
      <c r="AA97" s="243"/>
      <c r="AB97" s="243"/>
      <c r="AC97" s="243"/>
      <c r="AD97" s="243"/>
      <c r="AE97" s="243"/>
      <c r="AF97" s="221"/>
      <c r="AG97" s="221"/>
      <c r="AM97" s="104">
        <f t="shared" si="31"/>
        <v>0</v>
      </c>
      <c r="AN97" s="102">
        <v>84</v>
      </c>
      <c r="AO97" s="102" t="str">
        <f t="shared" si="32"/>
        <v/>
      </c>
      <c r="AP97" s="102" t="str">
        <f t="shared" si="18"/>
        <v/>
      </c>
      <c r="AQ97" s="102" t="str">
        <f t="shared" si="19"/>
        <v/>
      </c>
      <c r="AR97" s="102" t="str">
        <f t="shared" si="20"/>
        <v/>
      </c>
      <c r="AS97" s="102" t="str">
        <f t="shared" si="21"/>
        <v/>
      </c>
      <c r="AT97" s="102" t="str">
        <f t="shared" si="22"/>
        <v/>
      </c>
      <c r="AU97" s="102" t="str">
        <f t="shared" si="23"/>
        <v/>
      </c>
      <c r="AV97" s="102" t="str">
        <f t="shared" si="24"/>
        <v/>
      </c>
      <c r="AW97" s="102" t="str">
        <f t="shared" si="25"/>
        <v/>
      </c>
      <c r="AX97" s="102"/>
      <c r="AY97" s="102"/>
      <c r="AZ97" s="102"/>
    </row>
    <row r="98" spans="1:52" ht="15" customHeight="1" x14ac:dyDescent="0.3">
      <c r="A98" s="96" t="str">
        <f t="shared" si="26"/>
        <v/>
      </c>
      <c r="B98" s="96" t="str">
        <f t="shared" si="27"/>
        <v/>
      </c>
      <c r="C98" s="96" t="str">
        <f t="shared" si="28"/>
        <v/>
      </c>
      <c r="D98" s="13">
        <v>84</v>
      </c>
      <c r="E98" s="236"/>
      <c r="F98" s="241"/>
      <c r="G98" s="221"/>
      <c r="H98" s="221"/>
      <c r="I98" s="221"/>
      <c r="J98" s="235"/>
      <c r="K98" s="235"/>
      <c r="L98" s="221"/>
      <c r="M98" s="221"/>
      <c r="N98" s="282" t="str">
        <f t="shared" si="29"/>
        <v/>
      </c>
      <c r="O98" s="138">
        <f t="shared" si="30"/>
        <v>0</v>
      </c>
      <c r="P98" s="86"/>
      <c r="Q98" s="242"/>
      <c r="R98" s="243"/>
      <c r="S98" s="243"/>
      <c r="T98" s="242"/>
      <c r="U98" s="243"/>
      <c r="V98" s="243"/>
      <c r="W98" s="243"/>
      <c r="X98" s="243"/>
      <c r="Y98" s="243"/>
      <c r="Z98" s="243"/>
      <c r="AA98" s="243"/>
      <c r="AB98" s="243"/>
      <c r="AC98" s="243"/>
      <c r="AD98" s="243"/>
      <c r="AE98" s="243"/>
      <c r="AF98" s="221"/>
      <c r="AG98" s="221"/>
      <c r="AM98" s="104">
        <f t="shared" si="31"/>
        <v>0</v>
      </c>
      <c r="AN98" s="102">
        <v>85</v>
      </c>
      <c r="AO98" s="102" t="str">
        <f t="shared" si="32"/>
        <v/>
      </c>
      <c r="AP98" s="102" t="str">
        <f t="shared" si="18"/>
        <v/>
      </c>
      <c r="AQ98" s="102" t="str">
        <f t="shared" si="19"/>
        <v/>
      </c>
      <c r="AR98" s="102" t="str">
        <f t="shared" si="20"/>
        <v/>
      </c>
      <c r="AS98" s="102" t="str">
        <f t="shared" si="21"/>
        <v/>
      </c>
      <c r="AT98" s="102" t="str">
        <f t="shared" si="22"/>
        <v/>
      </c>
      <c r="AU98" s="102" t="str">
        <f t="shared" si="23"/>
        <v/>
      </c>
      <c r="AV98" s="102" t="str">
        <f t="shared" si="24"/>
        <v/>
      </c>
      <c r="AW98" s="102" t="str">
        <f t="shared" si="25"/>
        <v/>
      </c>
      <c r="AX98" s="102"/>
      <c r="AY98" s="102"/>
      <c r="AZ98" s="102"/>
    </row>
    <row r="99" spans="1:52" ht="15" customHeight="1" x14ac:dyDescent="0.3">
      <c r="A99" s="96" t="str">
        <f t="shared" si="26"/>
        <v/>
      </c>
      <c r="B99" s="96" t="str">
        <f t="shared" si="27"/>
        <v/>
      </c>
      <c r="C99" s="96" t="str">
        <f t="shared" si="28"/>
        <v/>
      </c>
      <c r="D99" s="13">
        <v>85</v>
      </c>
      <c r="E99" s="236"/>
      <c r="F99" s="241"/>
      <c r="G99" s="221"/>
      <c r="H99" s="221"/>
      <c r="I99" s="221"/>
      <c r="J99" s="235"/>
      <c r="K99" s="235"/>
      <c r="L99" s="221"/>
      <c r="M99" s="221"/>
      <c r="N99" s="282" t="str">
        <f t="shared" si="29"/>
        <v/>
      </c>
      <c r="O99" s="138">
        <f t="shared" si="30"/>
        <v>0</v>
      </c>
      <c r="P99" s="86"/>
      <c r="Q99" s="242"/>
      <c r="R99" s="243"/>
      <c r="S99" s="243"/>
      <c r="T99" s="242"/>
      <c r="U99" s="243"/>
      <c r="V99" s="243"/>
      <c r="W99" s="243"/>
      <c r="X99" s="243"/>
      <c r="Y99" s="243"/>
      <c r="Z99" s="243"/>
      <c r="AA99" s="243"/>
      <c r="AB99" s="243"/>
      <c r="AC99" s="243"/>
      <c r="AD99" s="243"/>
      <c r="AE99" s="243"/>
      <c r="AF99" s="221"/>
      <c r="AG99" s="221"/>
      <c r="AM99" s="104">
        <f t="shared" si="31"/>
        <v>0</v>
      </c>
      <c r="AN99" s="102">
        <v>86</v>
      </c>
      <c r="AO99" s="102" t="str">
        <f t="shared" si="32"/>
        <v/>
      </c>
      <c r="AP99" s="102" t="str">
        <f t="shared" si="18"/>
        <v/>
      </c>
      <c r="AQ99" s="102" t="str">
        <f t="shared" si="19"/>
        <v/>
      </c>
      <c r="AR99" s="102" t="str">
        <f t="shared" si="20"/>
        <v/>
      </c>
      <c r="AS99" s="102" t="str">
        <f t="shared" si="21"/>
        <v/>
      </c>
      <c r="AT99" s="102" t="str">
        <f t="shared" si="22"/>
        <v/>
      </c>
      <c r="AU99" s="102" t="str">
        <f t="shared" si="23"/>
        <v/>
      </c>
      <c r="AV99" s="102" t="str">
        <f t="shared" si="24"/>
        <v/>
      </c>
      <c r="AW99" s="102" t="str">
        <f t="shared" si="25"/>
        <v/>
      </c>
      <c r="AX99" s="102"/>
      <c r="AY99" s="102"/>
      <c r="AZ99" s="102"/>
    </row>
    <row r="100" spans="1:52" ht="15" customHeight="1" x14ac:dyDescent="0.3">
      <c r="A100" s="96" t="str">
        <f t="shared" si="26"/>
        <v/>
      </c>
      <c r="B100" s="96" t="str">
        <f t="shared" si="27"/>
        <v/>
      </c>
      <c r="C100" s="96" t="str">
        <f t="shared" si="28"/>
        <v/>
      </c>
      <c r="D100" s="13">
        <v>86</v>
      </c>
      <c r="E100" s="236"/>
      <c r="F100" s="241"/>
      <c r="G100" s="221"/>
      <c r="H100" s="221"/>
      <c r="I100" s="221"/>
      <c r="J100" s="235"/>
      <c r="K100" s="235"/>
      <c r="L100" s="221"/>
      <c r="M100" s="221"/>
      <c r="N100" s="282" t="str">
        <f t="shared" si="29"/>
        <v/>
      </c>
      <c r="O100" s="138">
        <f t="shared" si="30"/>
        <v>0</v>
      </c>
      <c r="P100" s="86"/>
      <c r="Q100" s="242"/>
      <c r="R100" s="243"/>
      <c r="S100" s="243"/>
      <c r="T100" s="242"/>
      <c r="U100" s="243"/>
      <c r="V100" s="243"/>
      <c r="W100" s="243"/>
      <c r="X100" s="243"/>
      <c r="Y100" s="243"/>
      <c r="Z100" s="243"/>
      <c r="AA100" s="243"/>
      <c r="AB100" s="243"/>
      <c r="AC100" s="243"/>
      <c r="AD100" s="243"/>
      <c r="AE100" s="243"/>
      <c r="AF100" s="221"/>
      <c r="AG100" s="221"/>
      <c r="AM100" s="104">
        <f t="shared" si="31"/>
        <v>0</v>
      </c>
      <c r="AN100" s="102">
        <v>87</v>
      </c>
      <c r="AO100" s="102" t="str">
        <f t="shared" si="32"/>
        <v/>
      </c>
      <c r="AP100" s="102" t="str">
        <f t="shared" si="18"/>
        <v/>
      </c>
      <c r="AQ100" s="102" t="str">
        <f t="shared" si="19"/>
        <v/>
      </c>
      <c r="AR100" s="102" t="str">
        <f t="shared" si="20"/>
        <v/>
      </c>
      <c r="AS100" s="102" t="str">
        <f t="shared" si="21"/>
        <v/>
      </c>
      <c r="AT100" s="102" t="str">
        <f t="shared" si="22"/>
        <v/>
      </c>
      <c r="AU100" s="102" t="str">
        <f t="shared" si="23"/>
        <v/>
      </c>
      <c r="AV100" s="102" t="str">
        <f t="shared" si="24"/>
        <v/>
      </c>
      <c r="AW100" s="102" t="str">
        <f t="shared" si="25"/>
        <v/>
      </c>
      <c r="AX100" s="102"/>
      <c r="AY100" s="102"/>
      <c r="AZ100" s="102"/>
    </row>
    <row r="101" spans="1:52" ht="15" customHeight="1" x14ac:dyDescent="0.3">
      <c r="A101" s="96" t="str">
        <f t="shared" si="26"/>
        <v/>
      </c>
      <c r="B101" s="96" t="str">
        <f t="shared" si="27"/>
        <v/>
      </c>
      <c r="C101" s="96" t="str">
        <f t="shared" si="28"/>
        <v/>
      </c>
      <c r="D101" s="13">
        <v>87</v>
      </c>
      <c r="E101" s="236"/>
      <c r="F101" s="241"/>
      <c r="G101" s="221"/>
      <c r="H101" s="221"/>
      <c r="I101" s="221"/>
      <c r="J101" s="235"/>
      <c r="K101" s="235"/>
      <c r="L101" s="221"/>
      <c r="M101" s="221"/>
      <c r="N101" s="282" t="str">
        <f t="shared" si="29"/>
        <v/>
      </c>
      <c r="O101" s="138">
        <f t="shared" si="30"/>
        <v>0</v>
      </c>
      <c r="P101" s="86"/>
      <c r="Q101" s="242"/>
      <c r="R101" s="243"/>
      <c r="S101" s="243"/>
      <c r="T101" s="242"/>
      <c r="U101" s="243"/>
      <c r="V101" s="243"/>
      <c r="W101" s="243"/>
      <c r="X101" s="243"/>
      <c r="Y101" s="243"/>
      <c r="Z101" s="243"/>
      <c r="AA101" s="243"/>
      <c r="AB101" s="243"/>
      <c r="AC101" s="243"/>
      <c r="AD101" s="243"/>
      <c r="AE101" s="243"/>
      <c r="AF101" s="221"/>
      <c r="AG101" s="221"/>
      <c r="AM101" s="104">
        <f t="shared" si="31"/>
        <v>0</v>
      </c>
      <c r="AN101" s="102">
        <v>88</v>
      </c>
      <c r="AO101" s="102" t="str">
        <f t="shared" si="32"/>
        <v/>
      </c>
      <c r="AP101" s="102" t="str">
        <f t="shared" si="18"/>
        <v/>
      </c>
      <c r="AQ101" s="102" t="str">
        <f t="shared" si="19"/>
        <v/>
      </c>
      <c r="AR101" s="102" t="str">
        <f t="shared" si="20"/>
        <v/>
      </c>
      <c r="AS101" s="102" t="str">
        <f t="shared" si="21"/>
        <v/>
      </c>
      <c r="AT101" s="102" t="str">
        <f t="shared" si="22"/>
        <v/>
      </c>
      <c r="AU101" s="102" t="str">
        <f t="shared" si="23"/>
        <v/>
      </c>
      <c r="AV101" s="102" t="str">
        <f t="shared" si="24"/>
        <v/>
      </c>
      <c r="AW101" s="102" t="str">
        <f t="shared" si="25"/>
        <v/>
      </c>
      <c r="AX101" s="102"/>
      <c r="AY101" s="102"/>
      <c r="AZ101" s="102"/>
    </row>
    <row r="102" spans="1:52" ht="15" customHeight="1" x14ac:dyDescent="0.3">
      <c r="A102" s="96" t="str">
        <f t="shared" si="26"/>
        <v/>
      </c>
      <c r="B102" s="96" t="str">
        <f t="shared" si="27"/>
        <v/>
      </c>
      <c r="C102" s="96" t="str">
        <f t="shared" si="28"/>
        <v/>
      </c>
      <c r="D102" s="13">
        <v>88</v>
      </c>
      <c r="E102" s="236"/>
      <c r="F102" s="241"/>
      <c r="G102" s="221"/>
      <c r="H102" s="221"/>
      <c r="I102" s="221"/>
      <c r="J102" s="235"/>
      <c r="K102" s="235"/>
      <c r="L102" s="221"/>
      <c r="M102" s="221"/>
      <c r="N102" s="282" t="str">
        <f t="shared" si="29"/>
        <v/>
      </c>
      <c r="O102" s="138">
        <f t="shared" si="30"/>
        <v>0</v>
      </c>
      <c r="P102" s="86"/>
      <c r="Q102" s="242"/>
      <c r="R102" s="243"/>
      <c r="S102" s="243"/>
      <c r="T102" s="242"/>
      <c r="U102" s="243"/>
      <c r="V102" s="243"/>
      <c r="W102" s="243"/>
      <c r="X102" s="243"/>
      <c r="Y102" s="243"/>
      <c r="Z102" s="243"/>
      <c r="AA102" s="243"/>
      <c r="AB102" s="243"/>
      <c r="AC102" s="243"/>
      <c r="AD102" s="243"/>
      <c r="AE102" s="243"/>
      <c r="AF102" s="221"/>
      <c r="AG102" s="221"/>
      <c r="AM102" s="104">
        <f t="shared" si="31"/>
        <v>0</v>
      </c>
      <c r="AN102" s="102">
        <v>89</v>
      </c>
      <c r="AO102" s="102" t="str">
        <f t="shared" si="32"/>
        <v/>
      </c>
      <c r="AP102" s="102" t="str">
        <f t="shared" si="18"/>
        <v/>
      </c>
      <c r="AQ102" s="102" t="str">
        <f t="shared" si="19"/>
        <v/>
      </c>
      <c r="AR102" s="102" t="str">
        <f t="shared" si="20"/>
        <v/>
      </c>
      <c r="AS102" s="102" t="str">
        <f t="shared" si="21"/>
        <v/>
      </c>
      <c r="AT102" s="102" t="str">
        <f t="shared" si="22"/>
        <v/>
      </c>
      <c r="AU102" s="102" t="str">
        <f t="shared" si="23"/>
        <v/>
      </c>
      <c r="AV102" s="102" t="str">
        <f t="shared" si="24"/>
        <v/>
      </c>
      <c r="AW102" s="102" t="str">
        <f t="shared" si="25"/>
        <v/>
      </c>
      <c r="AX102" s="102"/>
      <c r="AY102" s="102"/>
      <c r="AZ102" s="102"/>
    </row>
    <row r="103" spans="1:52" ht="15" customHeight="1" x14ac:dyDescent="0.3">
      <c r="A103" s="96" t="str">
        <f t="shared" si="26"/>
        <v/>
      </c>
      <c r="B103" s="96" t="str">
        <f t="shared" si="27"/>
        <v/>
      </c>
      <c r="C103" s="96" t="str">
        <f t="shared" si="28"/>
        <v/>
      </c>
      <c r="D103" s="13">
        <v>89</v>
      </c>
      <c r="E103" s="236"/>
      <c r="F103" s="241"/>
      <c r="G103" s="221"/>
      <c r="H103" s="221"/>
      <c r="I103" s="221"/>
      <c r="J103" s="235"/>
      <c r="K103" s="235"/>
      <c r="L103" s="221"/>
      <c r="M103" s="221"/>
      <c r="N103" s="282" t="str">
        <f t="shared" si="29"/>
        <v/>
      </c>
      <c r="O103" s="138">
        <f t="shared" si="30"/>
        <v>0</v>
      </c>
      <c r="P103" s="86"/>
      <c r="Q103" s="242"/>
      <c r="R103" s="243"/>
      <c r="S103" s="243"/>
      <c r="T103" s="242"/>
      <c r="U103" s="243"/>
      <c r="V103" s="243"/>
      <c r="W103" s="243"/>
      <c r="X103" s="243"/>
      <c r="Y103" s="243"/>
      <c r="Z103" s="243"/>
      <c r="AA103" s="243"/>
      <c r="AB103" s="243"/>
      <c r="AC103" s="243"/>
      <c r="AD103" s="243"/>
      <c r="AE103" s="243"/>
      <c r="AF103" s="221"/>
      <c r="AG103" s="221"/>
      <c r="AM103" s="104">
        <f t="shared" si="31"/>
        <v>0</v>
      </c>
      <c r="AN103" s="102">
        <v>90</v>
      </c>
      <c r="AO103" s="102" t="str">
        <f t="shared" si="32"/>
        <v/>
      </c>
      <c r="AP103" s="102" t="str">
        <f t="shared" si="18"/>
        <v/>
      </c>
      <c r="AQ103" s="102" t="str">
        <f t="shared" si="19"/>
        <v/>
      </c>
      <c r="AR103" s="102" t="str">
        <f t="shared" si="20"/>
        <v/>
      </c>
      <c r="AS103" s="102" t="str">
        <f t="shared" si="21"/>
        <v/>
      </c>
      <c r="AT103" s="102" t="str">
        <f t="shared" si="22"/>
        <v/>
      </c>
      <c r="AU103" s="102" t="str">
        <f t="shared" si="23"/>
        <v/>
      </c>
      <c r="AV103" s="102" t="str">
        <f t="shared" si="24"/>
        <v/>
      </c>
      <c r="AW103" s="102" t="str">
        <f t="shared" si="25"/>
        <v/>
      </c>
      <c r="AX103" s="102"/>
      <c r="AY103" s="102"/>
      <c r="AZ103" s="102"/>
    </row>
    <row r="104" spans="1:52" ht="15" customHeight="1" x14ac:dyDescent="0.3">
      <c r="A104" s="96" t="str">
        <f t="shared" si="26"/>
        <v/>
      </c>
      <c r="B104" s="96" t="str">
        <f t="shared" si="27"/>
        <v/>
      </c>
      <c r="C104" s="96" t="str">
        <f t="shared" si="28"/>
        <v/>
      </c>
      <c r="D104" s="13">
        <v>90</v>
      </c>
      <c r="E104" s="236"/>
      <c r="F104" s="241"/>
      <c r="G104" s="221"/>
      <c r="H104" s="221"/>
      <c r="I104" s="221"/>
      <c r="J104" s="235"/>
      <c r="K104" s="235"/>
      <c r="L104" s="221"/>
      <c r="M104" s="221"/>
      <c r="N104" s="282" t="str">
        <f t="shared" si="29"/>
        <v/>
      </c>
      <c r="O104" s="138">
        <f t="shared" si="30"/>
        <v>0</v>
      </c>
      <c r="P104" s="86"/>
      <c r="Q104" s="242"/>
      <c r="R104" s="243"/>
      <c r="S104" s="243"/>
      <c r="T104" s="242"/>
      <c r="U104" s="243"/>
      <c r="V104" s="243"/>
      <c r="W104" s="243"/>
      <c r="X104" s="243"/>
      <c r="Y104" s="243"/>
      <c r="Z104" s="243"/>
      <c r="AA104" s="243"/>
      <c r="AB104" s="243"/>
      <c r="AC104" s="243"/>
      <c r="AD104" s="243"/>
      <c r="AE104" s="243"/>
      <c r="AF104" s="221"/>
      <c r="AG104" s="221"/>
      <c r="AM104" s="104">
        <f t="shared" si="31"/>
        <v>0</v>
      </c>
      <c r="AN104" s="102">
        <v>91</v>
      </c>
      <c r="AO104" s="102" t="str">
        <f t="shared" si="32"/>
        <v/>
      </c>
      <c r="AP104" s="102" t="str">
        <f t="shared" si="18"/>
        <v/>
      </c>
      <c r="AQ104" s="102" t="str">
        <f t="shared" si="19"/>
        <v/>
      </c>
      <c r="AR104" s="102" t="str">
        <f t="shared" si="20"/>
        <v/>
      </c>
      <c r="AS104" s="102" t="str">
        <f t="shared" si="21"/>
        <v/>
      </c>
      <c r="AT104" s="102" t="str">
        <f t="shared" si="22"/>
        <v/>
      </c>
      <c r="AU104" s="102" t="str">
        <f t="shared" si="23"/>
        <v/>
      </c>
      <c r="AV104" s="102" t="str">
        <f t="shared" si="24"/>
        <v/>
      </c>
      <c r="AW104" s="102" t="str">
        <f t="shared" si="25"/>
        <v/>
      </c>
      <c r="AX104" s="102"/>
      <c r="AY104" s="102"/>
      <c r="AZ104" s="102"/>
    </row>
    <row r="105" spans="1:52" ht="15" customHeight="1" x14ac:dyDescent="0.3">
      <c r="A105" s="96" t="str">
        <f t="shared" si="26"/>
        <v/>
      </c>
      <c r="B105" s="96" t="str">
        <f t="shared" si="27"/>
        <v/>
      </c>
      <c r="C105" s="96" t="str">
        <f t="shared" si="28"/>
        <v/>
      </c>
      <c r="D105" s="13">
        <v>91</v>
      </c>
      <c r="E105" s="236"/>
      <c r="F105" s="241"/>
      <c r="G105" s="221"/>
      <c r="H105" s="221"/>
      <c r="I105" s="221"/>
      <c r="J105" s="235"/>
      <c r="K105" s="235"/>
      <c r="L105" s="221"/>
      <c r="M105" s="221"/>
      <c r="N105" s="282" t="str">
        <f t="shared" si="29"/>
        <v/>
      </c>
      <c r="O105" s="138">
        <f t="shared" si="30"/>
        <v>0</v>
      </c>
      <c r="P105" s="86"/>
      <c r="Q105" s="242"/>
      <c r="R105" s="243"/>
      <c r="S105" s="243"/>
      <c r="T105" s="242"/>
      <c r="U105" s="243"/>
      <c r="V105" s="243"/>
      <c r="W105" s="243"/>
      <c r="X105" s="243"/>
      <c r="Y105" s="243"/>
      <c r="Z105" s="243"/>
      <c r="AA105" s="243"/>
      <c r="AB105" s="243"/>
      <c r="AC105" s="243"/>
      <c r="AD105" s="243"/>
      <c r="AE105" s="243"/>
      <c r="AF105" s="221"/>
      <c r="AG105" s="221"/>
      <c r="AM105" s="104">
        <f t="shared" si="31"/>
        <v>0</v>
      </c>
      <c r="AN105" s="102">
        <v>92</v>
      </c>
      <c r="AO105" s="102" t="str">
        <f t="shared" si="32"/>
        <v/>
      </c>
      <c r="AP105" s="102" t="str">
        <f t="shared" si="18"/>
        <v/>
      </c>
      <c r="AQ105" s="102" t="str">
        <f t="shared" si="19"/>
        <v/>
      </c>
      <c r="AR105" s="102" t="str">
        <f t="shared" si="20"/>
        <v/>
      </c>
      <c r="AS105" s="102" t="str">
        <f t="shared" si="21"/>
        <v/>
      </c>
      <c r="AT105" s="102" t="str">
        <f t="shared" si="22"/>
        <v/>
      </c>
      <c r="AU105" s="102" t="str">
        <f t="shared" si="23"/>
        <v/>
      </c>
      <c r="AV105" s="102" t="str">
        <f t="shared" si="24"/>
        <v/>
      </c>
      <c r="AW105" s="102" t="str">
        <f t="shared" si="25"/>
        <v/>
      </c>
      <c r="AX105" s="102"/>
      <c r="AY105" s="102"/>
      <c r="AZ105" s="102"/>
    </row>
    <row r="106" spans="1:52" ht="15" customHeight="1" x14ac:dyDescent="0.3">
      <c r="A106" s="96" t="str">
        <f t="shared" si="26"/>
        <v/>
      </c>
      <c r="B106" s="96" t="str">
        <f t="shared" si="27"/>
        <v/>
      </c>
      <c r="C106" s="96" t="str">
        <f t="shared" si="28"/>
        <v/>
      </c>
      <c r="D106" s="13">
        <v>92</v>
      </c>
      <c r="E106" s="236"/>
      <c r="F106" s="241"/>
      <c r="G106" s="221"/>
      <c r="H106" s="221"/>
      <c r="I106" s="221"/>
      <c r="J106" s="235"/>
      <c r="K106" s="235"/>
      <c r="L106" s="221"/>
      <c r="M106" s="221"/>
      <c r="N106" s="282" t="str">
        <f t="shared" si="29"/>
        <v/>
      </c>
      <c r="O106" s="138">
        <f t="shared" si="30"/>
        <v>0</v>
      </c>
      <c r="P106" s="86"/>
      <c r="Q106" s="242"/>
      <c r="R106" s="243"/>
      <c r="S106" s="243"/>
      <c r="T106" s="242"/>
      <c r="U106" s="243"/>
      <c r="V106" s="243"/>
      <c r="W106" s="243"/>
      <c r="X106" s="243"/>
      <c r="Y106" s="243"/>
      <c r="Z106" s="243"/>
      <c r="AA106" s="243"/>
      <c r="AB106" s="243"/>
      <c r="AC106" s="243"/>
      <c r="AD106" s="243"/>
      <c r="AE106" s="243"/>
      <c r="AF106" s="221"/>
      <c r="AG106" s="221"/>
      <c r="AM106" s="104">
        <f t="shared" si="31"/>
        <v>0</v>
      </c>
      <c r="AN106" s="102">
        <v>93</v>
      </c>
      <c r="AO106" s="102" t="str">
        <f t="shared" si="32"/>
        <v/>
      </c>
      <c r="AP106" s="102" t="str">
        <f t="shared" si="18"/>
        <v/>
      </c>
      <c r="AQ106" s="102" t="str">
        <f t="shared" si="19"/>
        <v/>
      </c>
      <c r="AR106" s="102" t="str">
        <f t="shared" si="20"/>
        <v/>
      </c>
      <c r="AS106" s="102" t="str">
        <f t="shared" si="21"/>
        <v/>
      </c>
      <c r="AT106" s="102" t="str">
        <f t="shared" si="22"/>
        <v/>
      </c>
      <c r="AU106" s="102" t="str">
        <f t="shared" si="23"/>
        <v/>
      </c>
      <c r="AV106" s="102" t="str">
        <f t="shared" si="24"/>
        <v/>
      </c>
      <c r="AW106" s="102" t="str">
        <f t="shared" si="25"/>
        <v/>
      </c>
      <c r="AX106" s="102"/>
      <c r="AY106" s="102"/>
      <c r="AZ106" s="102"/>
    </row>
    <row r="107" spans="1:52" ht="15" customHeight="1" x14ac:dyDescent="0.3">
      <c r="A107" s="96" t="str">
        <f t="shared" si="26"/>
        <v/>
      </c>
      <c r="B107" s="96" t="str">
        <f t="shared" si="27"/>
        <v/>
      </c>
      <c r="C107" s="96" t="str">
        <f t="shared" si="28"/>
        <v/>
      </c>
      <c r="D107" s="13">
        <v>93</v>
      </c>
      <c r="E107" s="236"/>
      <c r="F107" s="241"/>
      <c r="G107" s="221"/>
      <c r="H107" s="221"/>
      <c r="I107" s="221"/>
      <c r="J107" s="235"/>
      <c r="K107" s="235"/>
      <c r="L107" s="221"/>
      <c r="M107" s="221"/>
      <c r="N107" s="282" t="str">
        <f t="shared" si="29"/>
        <v/>
      </c>
      <c r="O107" s="138">
        <f t="shared" si="30"/>
        <v>0</v>
      </c>
      <c r="P107" s="86"/>
      <c r="Q107" s="242"/>
      <c r="R107" s="243"/>
      <c r="S107" s="243"/>
      <c r="T107" s="242"/>
      <c r="U107" s="243"/>
      <c r="V107" s="243"/>
      <c r="W107" s="243"/>
      <c r="X107" s="243"/>
      <c r="Y107" s="243"/>
      <c r="Z107" s="243"/>
      <c r="AA107" s="243"/>
      <c r="AB107" s="243"/>
      <c r="AC107" s="243"/>
      <c r="AD107" s="243"/>
      <c r="AE107" s="243"/>
      <c r="AF107" s="221"/>
      <c r="AG107" s="221"/>
      <c r="AM107" s="104">
        <f t="shared" si="31"/>
        <v>0</v>
      </c>
      <c r="AN107" s="102">
        <v>94</v>
      </c>
      <c r="AO107" s="102" t="str">
        <f t="shared" si="32"/>
        <v/>
      </c>
      <c r="AP107" s="102" t="str">
        <f t="shared" si="18"/>
        <v/>
      </c>
      <c r="AQ107" s="102" t="str">
        <f t="shared" si="19"/>
        <v/>
      </c>
      <c r="AR107" s="102" t="str">
        <f t="shared" si="20"/>
        <v/>
      </c>
      <c r="AS107" s="102" t="str">
        <f t="shared" si="21"/>
        <v/>
      </c>
      <c r="AT107" s="102" t="str">
        <f t="shared" si="22"/>
        <v/>
      </c>
      <c r="AU107" s="102" t="str">
        <f t="shared" si="23"/>
        <v/>
      </c>
      <c r="AV107" s="102" t="str">
        <f t="shared" si="24"/>
        <v/>
      </c>
      <c r="AW107" s="102" t="str">
        <f t="shared" si="25"/>
        <v/>
      </c>
      <c r="AX107" s="102"/>
      <c r="AY107" s="102"/>
      <c r="AZ107" s="102"/>
    </row>
    <row r="108" spans="1:52" ht="15" customHeight="1" x14ac:dyDescent="0.3">
      <c r="A108" s="96" t="str">
        <f t="shared" si="26"/>
        <v/>
      </c>
      <c r="B108" s="96" t="str">
        <f t="shared" si="27"/>
        <v/>
      </c>
      <c r="C108" s="96" t="str">
        <f t="shared" si="28"/>
        <v/>
      </c>
      <c r="D108" s="13">
        <v>94</v>
      </c>
      <c r="E108" s="236"/>
      <c r="F108" s="241"/>
      <c r="G108" s="221"/>
      <c r="H108" s="221"/>
      <c r="I108" s="221"/>
      <c r="J108" s="235"/>
      <c r="K108" s="235"/>
      <c r="L108" s="221"/>
      <c r="M108" s="221"/>
      <c r="N108" s="282" t="str">
        <f t="shared" si="29"/>
        <v/>
      </c>
      <c r="O108" s="138">
        <f t="shared" si="30"/>
        <v>0</v>
      </c>
      <c r="P108" s="86"/>
      <c r="Q108" s="242"/>
      <c r="R108" s="243"/>
      <c r="S108" s="243"/>
      <c r="T108" s="242"/>
      <c r="U108" s="243"/>
      <c r="V108" s="243"/>
      <c r="W108" s="243"/>
      <c r="X108" s="243"/>
      <c r="Y108" s="243"/>
      <c r="Z108" s="243"/>
      <c r="AA108" s="243"/>
      <c r="AB108" s="243"/>
      <c r="AC108" s="243"/>
      <c r="AD108" s="243"/>
      <c r="AE108" s="243"/>
      <c r="AF108" s="221"/>
      <c r="AG108" s="221"/>
      <c r="AM108" s="104">
        <f t="shared" si="31"/>
        <v>0</v>
      </c>
      <c r="AN108" s="102">
        <v>95</v>
      </c>
      <c r="AO108" s="102" t="str">
        <f t="shared" si="32"/>
        <v/>
      </c>
      <c r="AP108" s="102" t="str">
        <f t="shared" si="18"/>
        <v/>
      </c>
      <c r="AQ108" s="102" t="str">
        <f t="shared" si="19"/>
        <v/>
      </c>
      <c r="AR108" s="102" t="str">
        <f t="shared" si="20"/>
        <v/>
      </c>
      <c r="AS108" s="102" t="str">
        <f t="shared" si="21"/>
        <v/>
      </c>
      <c r="AT108" s="102" t="str">
        <f t="shared" si="22"/>
        <v/>
      </c>
      <c r="AU108" s="102" t="str">
        <f t="shared" si="23"/>
        <v/>
      </c>
      <c r="AV108" s="102" t="str">
        <f t="shared" si="24"/>
        <v/>
      </c>
      <c r="AW108" s="102" t="str">
        <f t="shared" si="25"/>
        <v/>
      </c>
      <c r="AX108" s="102"/>
      <c r="AY108" s="102"/>
      <c r="AZ108" s="102"/>
    </row>
    <row r="109" spans="1:52" ht="15" customHeight="1" x14ac:dyDescent="0.3">
      <c r="A109" s="96" t="str">
        <f t="shared" si="26"/>
        <v/>
      </c>
      <c r="B109" s="96" t="str">
        <f t="shared" si="27"/>
        <v/>
      </c>
      <c r="C109" s="96" t="str">
        <f t="shared" si="28"/>
        <v/>
      </c>
      <c r="D109" s="13">
        <v>95</v>
      </c>
      <c r="E109" s="236"/>
      <c r="F109" s="241"/>
      <c r="G109" s="221"/>
      <c r="H109" s="221"/>
      <c r="I109" s="221"/>
      <c r="J109" s="235"/>
      <c r="K109" s="235"/>
      <c r="L109" s="221"/>
      <c r="M109" s="221"/>
      <c r="N109" s="282" t="str">
        <f t="shared" si="29"/>
        <v/>
      </c>
      <c r="O109" s="138">
        <f t="shared" si="30"/>
        <v>0</v>
      </c>
      <c r="P109" s="86"/>
      <c r="Q109" s="242"/>
      <c r="R109" s="243"/>
      <c r="S109" s="243"/>
      <c r="T109" s="242"/>
      <c r="U109" s="243"/>
      <c r="V109" s="243"/>
      <c r="W109" s="243"/>
      <c r="X109" s="243"/>
      <c r="Y109" s="243"/>
      <c r="Z109" s="243"/>
      <c r="AA109" s="243"/>
      <c r="AB109" s="243"/>
      <c r="AC109" s="243"/>
      <c r="AD109" s="243"/>
      <c r="AE109" s="243"/>
      <c r="AF109" s="221"/>
      <c r="AG109" s="221"/>
      <c r="AM109" s="104">
        <f t="shared" si="31"/>
        <v>0</v>
      </c>
      <c r="AN109" s="102">
        <v>96</v>
      </c>
      <c r="AO109" s="102" t="str">
        <f t="shared" si="32"/>
        <v/>
      </c>
      <c r="AP109" s="102" t="str">
        <f t="shared" si="18"/>
        <v/>
      </c>
      <c r="AQ109" s="102" t="str">
        <f t="shared" si="19"/>
        <v/>
      </c>
      <c r="AR109" s="102" t="str">
        <f t="shared" si="20"/>
        <v/>
      </c>
      <c r="AS109" s="102" t="str">
        <f t="shared" si="21"/>
        <v/>
      </c>
      <c r="AT109" s="102" t="str">
        <f t="shared" si="22"/>
        <v/>
      </c>
      <c r="AU109" s="102" t="str">
        <f t="shared" si="23"/>
        <v/>
      </c>
      <c r="AV109" s="102" t="str">
        <f t="shared" si="24"/>
        <v/>
      </c>
      <c r="AW109" s="102" t="str">
        <f t="shared" si="25"/>
        <v/>
      </c>
      <c r="AX109" s="102"/>
      <c r="AY109" s="102"/>
      <c r="AZ109" s="102"/>
    </row>
    <row r="110" spans="1:52" ht="15" customHeight="1" x14ac:dyDescent="0.3">
      <c r="A110" s="96" t="str">
        <f t="shared" si="26"/>
        <v/>
      </c>
      <c r="B110" s="96" t="str">
        <f t="shared" si="27"/>
        <v/>
      </c>
      <c r="C110" s="96" t="str">
        <f t="shared" si="28"/>
        <v/>
      </c>
      <c r="D110" s="13">
        <v>96</v>
      </c>
      <c r="E110" s="236"/>
      <c r="F110" s="241"/>
      <c r="G110" s="221"/>
      <c r="H110" s="221"/>
      <c r="I110" s="221"/>
      <c r="J110" s="235"/>
      <c r="K110" s="235"/>
      <c r="L110" s="221"/>
      <c r="M110" s="221"/>
      <c r="N110" s="282" t="str">
        <f t="shared" si="29"/>
        <v/>
      </c>
      <c r="O110" s="138">
        <f t="shared" si="30"/>
        <v>0</v>
      </c>
      <c r="P110" s="86"/>
      <c r="Q110" s="242"/>
      <c r="R110" s="243"/>
      <c r="S110" s="243"/>
      <c r="T110" s="242"/>
      <c r="U110" s="243"/>
      <c r="V110" s="243"/>
      <c r="W110" s="243"/>
      <c r="X110" s="243"/>
      <c r="Y110" s="243"/>
      <c r="Z110" s="243"/>
      <c r="AA110" s="243"/>
      <c r="AB110" s="243"/>
      <c r="AC110" s="243"/>
      <c r="AD110" s="243"/>
      <c r="AE110" s="243"/>
      <c r="AF110" s="221"/>
      <c r="AG110" s="221"/>
      <c r="AM110" s="104">
        <f t="shared" si="31"/>
        <v>0</v>
      </c>
      <c r="AN110" s="102">
        <v>97</v>
      </c>
      <c r="AO110" s="102" t="str">
        <f t="shared" si="32"/>
        <v/>
      </c>
      <c r="AP110" s="102" t="str">
        <f t="shared" si="18"/>
        <v/>
      </c>
      <c r="AQ110" s="102" t="str">
        <f t="shared" si="19"/>
        <v/>
      </c>
      <c r="AR110" s="102" t="str">
        <f t="shared" si="20"/>
        <v/>
      </c>
      <c r="AS110" s="102" t="str">
        <f t="shared" si="21"/>
        <v/>
      </c>
      <c r="AT110" s="102" t="str">
        <f t="shared" si="22"/>
        <v/>
      </c>
      <c r="AU110" s="102" t="str">
        <f t="shared" si="23"/>
        <v/>
      </c>
      <c r="AV110" s="102" t="str">
        <f t="shared" si="24"/>
        <v/>
      </c>
      <c r="AW110" s="102" t="str">
        <f t="shared" si="25"/>
        <v/>
      </c>
      <c r="AX110" s="102"/>
      <c r="AY110" s="102"/>
      <c r="AZ110" s="102"/>
    </row>
    <row r="111" spans="1:52" ht="15" customHeight="1" x14ac:dyDescent="0.3">
      <c r="A111" s="96" t="str">
        <f t="shared" si="26"/>
        <v/>
      </c>
      <c r="B111" s="96" t="str">
        <f t="shared" si="27"/>
        <v/>
      </c>
      <c r="C111" s="96" t="str">
        <f t="shared" si="28"/>
        <v/>
      </c>
      <c r="D111" s="13">
        <v>97</v>
      </c>
      <c r="E111" s="236"/>
      <c r="F111" s="241"/>
      <c r="G111" s="221"/>
      <c r="H111" s="221"/>
      <c r="I111" s="221"/>
      <c r="J111" s="235"/>
      <c r="K111" s="235"/>
      <c r="L111" s="221"/>
      <c r="M111" s="221"/>
      <c r="N111" s="282" t="str">
        <f t="shared" si="29"/>
        <v/>
      </c>
      <c r="O111" s="138">
        <f t="shared" si="30"/>
        <v>0</v>
      </c>
      <c r="P111" s="86"/>
      <c r="Q111" s="242"/>
      <c r="R111" s="243"/>
      <c r="S111" s="243"/>
      <c r="T111" s="242"/>
      <c r="U111" s="243"/>
      <c r="V111" s="243"/>
      <c r="W111" s="243"/>
      <c r="X111" s="243"/>
      <c r="Y111" s="243"/>
      <c r="Z111" s="243"/>
      <c r="AA111" s="243"/>
      <c r="AB111" s="243"/>
      <c r="AC111" s="243"/>
      <c r="AD111" s="243"/>
      <c r="AE111" s="243"/>
      <c r="AF111" s="221"/>
      <c r="AG111" s="221"/>
      <c r="AM111" s="104">
        <f t="shared" si="31"/>
        <v>0</v>
      </c>
      <c r="AN111" s="102">
        <v>98</v>
      </c>
      <c r="AO111" s="102" t="str">
        <f t="shared" si="32"/>
        <v/>
      </c>
      <c r="AP111" s="102" t="str">
        <f t="shared" si="18"/>
        <v/>
      </c>
      <c r="AQ111" s="102" t="str">
        <f t="shared" si="19"/>
        <v/>
      </c>
      <c r="AR111" s="102" t="str">
        <f t="shared" si="20"/>
        <v/>
      </c>
      <c r="AS111" s="102" t="str">
        <f t="shared" si="21"/>
        <v/>
      </c>
      <c r="AT111" s="102" t="str">
        <f t="shared" si="22"/>
        <v/>
      </c>
      <c r="AU111" s="102" t="str">
        <f t="shared" si="23"/>
        <v/>
      </c>
      <c r="AV111" s="102" t="str">
        <f t="shared" si="24"/>
        <v/>
      </c>
      <c r="AW111" s="102" t="str">
        <f t="shared" si="25"/>
        <v/>
      </c>
      <c r="AX111" s="102"/>
      <c r="AY111" s="102"/>
      <c r="AZ111" s="102"/>
    </row>
    <row r="112" spans="1:52" ht="15" customHeight="1" x14ac:dyDescent="0.3">
      <c r="A112" s="96" t="str">
        <f t="shared" si="26"/>
        <v/>
      </c>
      <c r="B112" s="96" t="str">
        <f t="shared" si="27"/>
        <v/>
      </c>
      <c r="C112" s="96" t="str">
        <f t="shared" si="28"/>
        <v/>
      </c>
      <c r="D112" s="13">
        <v>98</v>
      </c>
      <c r="E112" s="236"/>
      <c r="F112" s="241"/>
      <c r="G112" s="221"/>
      <c r="H112" s="221"/>
      <c r="I112" s="221"/>
      <c r="J112" s="235"/>
      <c r="K112" s="235"/>
      <c r="L112" s="221"/>
      <c r="M112" s="221"/>
      <c r="N112" s="282" t="str">
        <f t="shared" si="29"/>
        <v/>
      </c>
      <c r="O112" s="138">
        <f t="shared" si="30"/>
        <v>0</v>
      </c>
      <c r="P112" s="86"/>
      <c r="Q112" s="242"/>
      <c r="R112" s="243"/>
      <c r="S112" s="243"/>
      <c r="T112" s="242"/>
      <c r="U112" s="243"/>
      <c r="V112" s="243"/>
      <c r="W112" s="243"/>
      <c r="X112" s="243"/>
      <c r="Y112" s="243"/>
      <c r="Z112" s="243"/>
      <c r="AA112" s="243"/>
      <c r="AB112" s="243"/>
      <c r="AC112" s="243"/>
      <c r="AD112" s="243"/>
      <c r="AE112" s="243"/>
      <c r="AF112" s="221"/>
      <c r="AG112" s="221"/>
      <c r="AM112" s="104">
        <f t="shared" si="31"/>
        <v>0</v>
      </c>
      <c r="AN112" s="102">
        <v>99</v>
      </c>
      <c r="AO112" s="102" t="str">
        <f t="shared" si="32"/>
        <v/>
      </c>
      <c r="AP112" s="102" t="str">
        <f t="shared" si="18"/>
        <v/>
      </c>
      <c r="AQ112" s="102" t="str">
        <f t="shared" si="19"/>
        <v/>
      </c>
      <c r="AR112" s="102" t="str">
        <f t="shared" si="20"/>
        <v/>
      </c>
      <c r="AS112" s="102" t="str">
        <f t="shared" si="21"/>
        <v/>
      </c>
      <c r="AT112" s="102" t="str">
        <f t="shared" si="22"/>
        <v/>
      </c>
      <c r="AU112" s="102" t="str">
        <f t="shared" si="23"/>
        <v/>
      </c>
      <c r="AV112" s="102" t="str">
        <f t="shared" si="24"/>
        <v/>
      </c>
      <c r="AW112" s="102" t="str">
        <f t="shared" si="25"/>
        <v/>
      </c>
      <c r="AX112" s="102"/>
      <c r="AY112" s="102"/>
      <c r="AZ112" s="102"/>
    </row>
    <row r="113" spans="1:52" ht="15" customHeight="1" x14ac:dyDescent="0.3">
      <c r="A113" s="96" t="str">
        <f t="shared" si="26"/>
        <v/>
      </c>
      <c r="B113" s="96" t="str">
        <f t="shared" si="27"/>
        <v/>
      </c>
      <c r="C113" s="96" t="str">
        <f t="shared" si="28"/>
        <v/>
      </c>
      <c r="D113" s="13">
        <v>99</v>
      </c>
      <c r="E113" s="236"/>
      <c r="F113" s="241"/>
      <c r="G113" s="221"/>
      <c r="H113" s="221"/>
      <c r="I113" s="221"/>
      <c r="J113" s="235"/>
      <c r="K113" s="235"/>
      <c r="L113" s="221"/>
      <c r="M113" s="221"/>
      <c r="N113" s="282" t="str">
        <f t="shared" si="29"/>
        <v/>
      </c>
      <c r="O113" s="138">
        <f t="shared" si="30"/>
        <v>0</v>
      </c>
      <c r="P113" s="86"/>
      <c r="Q113" s="242"/>
      <c r="R113" s="243"/>
      <c r="S113" s="243"/>
      <c r="T113" s="242"/>
      <c r="U113" s="243"/>
      <c r="V113" s="243"/>
      <c r="W113" s="243"/>
      <c r="X113" s="243"/>
      <c r="Y113" s="243"/>
      <c r="Z113" s="243"/>
      <c r="AA113" s="243"/>
      <c r="AB113" s="243"/>
      <c r="AC113" s="243"/>
      <c r="AD113" s="243"/>
      <c r="AE113" s="243"/>
      <c r="AF113" s="221"/>
      <c r="AG113" s="221"/>
      <c r="AM113" s="104">
        <f t="shared" si="31"/>
        <v>0</v>
      </c>
      <c r="AN113" s="102">
        <v>100</v>
      </c>
      <c r="AO113" s="102" t="str">
        <f t="shared" si="32"/>
        <v/>
      </c>
      <c r="AP113" s="102" t="str">
        <f t="shared" si="18"/>
        <v/>
      </c>
      <c r="AQ113" s="102" t="str">
        <f t="shared" si="19"/>
        <v/>
      </c>
      <c r="AR113" s="102" t="str">
        <f t="shared" si="20"/>
        <v/>
      </c>
      <c r="AS113" s="102" t="str">
        <f t="shared" si="21"/>
        <v/>
      </c>
      <c r="AT113" s="102" t="str">
        <f t="shared" si="22"/>
        <v/>
      </c>
      <c r="AU113" s="102" t="str">
        <f t="shared" si="23"/>
        <v/>
      </c>
      <c r="AV113" s="102" t="str">
        <f t="shared" si="24"/>
        <v/>
      </c>
      <c r="AW113" s="102" t="str">
        <f t="shared" si="25"/>
        <v/>
      </c>
      <c r="AX113" s="102"/>
      <c r="AY113" s="102"/>
      <c r="AZ113" s="102"/>
    </row>
    <row r="114" spans="1:52" ht="15" customHeight="1" x14ac:dyDescent="0.3">
      <c r="A114" s="96" t="str">
        <f t="shared" si="26"/>
        <v/>
      </c>
      <c r="B114" s="96" t="str">
        <f t="shared" si="27"/>
        <v/>
      </c>
      <c r="C114" s="96" t="str">
        <f t="shared" si="28"/>
        <v/>
      </c>
      <c r="D114" s="13">
        <v>100</v>
      </c>
      <c r="E114" s="236"/>
      <c r="F114" s="241"/>
      <c r="G114" s="221"/>
      <c r="H114" s="221"/>
      <c r="I114" s="221"/>
      <c r="J114" s="235"/>
      <c r="K114" s="235"/>
      <c r="L114" s="221"/>
      <c r="M114" s="221"/>
      <c r="N114" s="282" t="str">
        <f t="shared" si="29"/>
        <v/>
      </c>
      <c r="O114" s="138">
        <f t="shared" si="30"/>
        <v>0</v>
      </c>
      <c r="P114" s="86"/>
      <c r="Q114" s="242"/>
      <c r="R114" s="243"/>
      <c r="S114" s="243"/>
      <c r="T114" s="242"/>
      <c r="U114" s="243"/>
      <c r="V114" s="243"/>
      <c r="W114" s="243"/>
      <c r="X114" s="243"/>
      <c r="Y114" s="243"/>
      <c r="Z114" s="243"/>
      <c r="AA114" s="243"/>
      <c r="AB114" s="243"/>
      <c r="AC114" s="243"/>
      <c r="AD114" s="243"/>
      <c r="AE114" s="243"/>
      <c r="AF114" s="221"/>
      <c r="AG114" s="221"/>
      <c r="AM114" s="104">
        <f t="shared" si="31"/>
        <v>0</v>
      </c>
      <c r="AN114" s="102">
        <v>101</v>
      </c>
      <c r="AO114" s="102" t="str">
        <f t="shared" si="32"/>
        <v/>
      </c>
      <c r="AP114" s="102" t="str">
        <f t="shared" si="18"/>
        <v/>
      </c>
      <c r="AQ114" s="102" t="str">
        <f t="shared" si="19"/>
        <v/>
      </c>
      <c r="AR114" s="102" t="str">
        <f t="shared" si="20"/>
        <v/>
      </c>
      <c r="AS114" s="102" t="str">
        <f t="shared" si="21"/>
        <v/>
      </c>
      <c r="AT114" s="102" t="str">
        <f t="shared" si="22"/>
        <v/>
      </c>
      <c r="AU114" s="102" t="str">
        <f t="shared" si="23"/>
        <v/>
      </c>
      <c r="AV114" s="102" t="str">
        <f t="shared" si="24"/>
        <v/>
      </c>
      <c r="AW114" s="102" t="str">
        <f t="shared" si="25"/>
        <v/>
      </c>
      <c r="AX114" s="102"/>
      <c r="AY114" s="102"/>
      <c r="AZ114" s="102"/>
    </row>
    <row r="115" spans="1:52" ht="15" customHeight="1" x14ac:dyDescent="0.3">
      <c r="A115" s="96" t="str">
        <f t="shared" si="26"/>
        <v/>
      </c>
      <c r="B115" s="96" t="str">
        <f t="shared" si="27"/>
        <v/>
      </c>
      <c r="C115" s="96" t="str">
        <f t="shared" si="28"/>
        <v/>
      </c>
      <c r="D115" s="13">
        <v>101</v>
      </c>
      <c r="E115" s="236"/>
      <c r="F115" s="241"/>
      <c r="G115" s="221"/>
      <c r="H115" s="221"/>
      <c r="I115" s="221"/>
      <c r="J115" s="235"/>
      <c r="K115" s="235"/>
      <c r="L115" s="221"/>
      <c r="M115" s="221"/>
      <c r="N115" s="282" t="str">
        <f t="shared" si="29"/>
        <v/>
      </c>
      <c r="O115" s="138">
        <f t="shared" si="30"/>
        <v>0</v>
      </c>
      <c r="P115" s="86"/>
      <c r="Q115" s="242"/>
      <c r="R115" s="243"/>
      <c r="S115" s="243"/>
      <c r="T115" s="242"/>
      <c r="U115" s="243"/>
      <c r="V115" s="243"/>
      <c r="W115" s="243"/>
      <c r="X115" s="243"/>
      <c r="Y115" s="243"/>
      <c r="Z115" s="243"/>
      <c r="AA115" s="243"/>
      <c r="AB115" s="243"/>
      <c r="AC115" s="243"/>
      <c r="AD115" s="243"/>
      <c r="AE115" s="243"/>
      <c r="AF115" s="221"/>
      <c r="AG115" s="221"/>
      <c r="AM115" s="104">
        <f t="shared" si="31"/>
        <v>0</v>
      </c>
      <c r="AN115" s="102">
        <v>102</v>
      </c>
      <c r="AO115" s="102" t="str">
        <f t="shared" si="32"/>
        <v/>
      </c>
      <c r="AP115" s="102" t="str">
        <f t="shared" si="18"/>
        <v/>
      </c>
      <c r="AQ115" s="102" t="str">
        <f t="shared" si="19"/>
        <v/>
      </c>
      <c r="AR115" s="102" t="str">
        <f t="shared" si="20"/>
        <v/>
      </c>
      <c r="AS115" s="102" t="str">
        <f t="shared" si="21"/>
        <v/>
      </c>
      <c r="AT115" s="102" t="str">
        <f t="shared" si="22"/>
        <v/>
      </c>
      <c r="AU115" s="102" t="str">
        <f t="shared" si="23"/>
        <v/>
      </c>
      <c r="AV115" s="102" t="str">
        <f t="shared" si="24"/>
        <v/>
      </c>
      <c r="AW115" s="102" t="str">
        <f t="shared" si="25"/>
        <v/>
      </c>
      <c r="AX115" s="102"/>
      <c r="AY115" s="102"/>
      <c r="AZ115" s="102"/>
    </row>
    <row r="116" spans="1:52" ht="15" customHeight="1" x14ac:dyDescent="0.3">
      <c r="A116" s="96" t="str">
        <f t="shared" si="26"/>
        <v/>
      </c>
      <c r="B116" s="96" t="str">
        <f t="shared" si="27"/>
        <v/>
      </c>
      <c r="C116" s="96" t="str">
        <f t="shared" si="28"/>
        <v/>
      </c>
      <c r="D116" s="13">
        <v>102</v>
      </c>
      <c r="E116" s="236"/>
      <c r="F116" s="241"/>
      <c r="G116" s="221"/>
      <c r="H116" s="221"/>
      <c r="I116" s="221"/>
      <c r="J116" s="235"/>
      <c r="K116" s="235"/>
      <c r="L116" s="221"/>
      <c r="M116" s="221"/>
      <c r="N116" s="282" t="str">
        <f t="shared" si="29"/>
        <v/>
      </c>
      <c r="O116" s="138">
        <f t="shared" si="30"/>
        <v>0</v>
      </c>
      <c r="P116" s="86"/>
      <c r="Q116" s="242"/>
      <c r="R116" s="243"/>
      <c r="S116" s="243"/>
      <c r="T116" s="242"/>
      <c r="U116" s="243"/>
      <c r="V116" s="243"/>
      <c r="W116" s="243"/>
      <c r="X116" s="243"/>
      <c r="Y116" s="243"/>
      <c r="Z116" s="243"/>
      <c r="AA116" s="243"/>
      <c r="AB116" s="243"/>
      <c r="AC116" s="243"/>
      <c r="AD116" s="243"/>
      <c r="AE116" s="243"/>
      <c r="AF116" s="221"/>
      <c r="AG116" s="221"/>
      <c r="AM116" s="104">
        <f t="shared" si="31"/>
        <v>0</v>
      </c>
      <c r="AN116" s="102">
        <v>103</v>
      </c>
      <c r="AO116" s="102" t="str">
        <f t="shared" si="32"/>
        <v/>
      </c>
      <c r="AP116" s="102" t="str">
        <f t="shared" si="18"/>
        <v/>
      </c>
      <c r="AQ116" s="102" t="str">
        <f t="shared" si="19"/>
        <v/>
      </c>
      <c r="AR116" s="102" t="str">
        <f t="shared" si="20"/>
        <v/>
      </c>
      <c r="AS116" s="102" t="str">
        <f t="shared" si="21"/>
        <v/>
      </c>
      <c r="AT116" s="102" t="str">
        <f t="shared" si="22"/>
        <v/>
      </c>
      <c r="AU116" s="102" t="str">
        <f t="shared" si="23"/>
        <v/>
      </c>
      <c r="AV116" s="102" t="str">
        <f t="shared" si="24"/>
        <v/>
      </c>
      <c r="AW116" s="102" t="str">
        <f t="shared" si="25"/>
        <v/>
      </c>
      <c r="AX116" s="102"/>
      <c r="AY116" s="102"/>
      <c r="AZ116" s="102"/>
    </row>
    <row r="117" spans="1:52" ht="15" customHeight="1" x14ac:dyDescent="0.3">
      <c r="A117" s="96" t="str">
        <f t="shared" si="26"/>
        <v/>
      </c>
      <c r="B117" s="96" t="str">
        <f t="shared" si="27"/>
        <v/>
      </c>
      <c r="C117" s="96" t="str">
        <f t="shared" si="28"/>
        <v/>
      </c>
      <c r="D117" s="13">
        <v>103</v>
      </c>
      <c r="E117" s="236"/>
      <c r="F117" s="241"/>
      <c r="G117" s="221"/>
      <c r="H117" s="221"/>
      <c r="I117" s="221"/>
      <c r="J117" s="235"/>
      <c r="K117" s="235"/>
      <c r="L117" s="221"/>
      <c r="M117" s="221"/>
      <c r="N117" s="282" t="str">
        <f t="shared" si="29"/>
        <v/>
      </c>
      <c r="O117" s="138">
        <f t="shared" si="30"/>
        <v>0</v>
      </c>
      <c r="P117" s="86"/>
      <c r="Q117" s="242"/>
      <c r="R117" s="243"/>
      <c r="S117" s="243"/>
      <c r="T117" s="242"/>
      <c r="U117" s="243"/>
      <c r="V117" s="243"/>
      <c r="W117" s="243"/>
      <c r="X117" s="243"/>
      <c r="Y117" s="243"/>
      <c r="Z117" s="243"/>
      <c r="AA117" s="243"/>
      <c r="AB117" s="243"/>
      <c r="AC117" s="243"/>
      <c r="AD117" s="243"/>
      <c r="AE117" s="243"/>
      <c r="AF117" s="221"/>
      <c r="AG117" s="221"/>
      <c r="AM117" s="104">
        <f t="shared" si="31"/>
        <v>0</v>
      </c>
      <c r="AN117" s="102">
        <v>104</v>
      </c>
      <c r="AO117" s="102" t="str">
        <f t="shared" si="32"/>
        <v/>
      </c>
      <c r="AP117" s="102" t="str">
        <f t="shared" si="18"/>
        <v/>
      </c>
      <c r="AQ117" s="102" t="str">
        <f t="shared" si="19"/>
        <v/>
      </c>
      <c r="AR117" s="102" t="str">
        <f t="shared" si="20"/>
        <v/>
      </c>
      <c r="AS117" s="102" t="str">
        <f t="shared" si="21"/>
        <v/>
      </c>
      <c r="AT117" s="102" t="str">
        <f t="shared" si="22"/>
        <v/>
      </c>
      <c r="AU117" s="102" t="str">
        <f t="shared" si="23"/>
        <v/>
      </c>
      <c r="AV117" s="102" t="str">
        <f t="shared" si="24"/>
        <v/>
      </c>
      <c r="AW117" s="102" t="str">
        <f t="shared" si="25"/>
        <v/>
      </c>
      <c r="AX117" s="102"/>
      <c r="AY117" s="102"/>
      <c r="AZ117" s="102"/>
    </row>
    <row r="118" spans="1:52" ht="15" customHeight="1" x14ac:dyDescent="0.3">
      <c r="A118" s="96" t="str">
        <f t="shared" si="26"/>
        <v/>
      </c>
      <c r="B118" s="96" t="str">
        <f t="shared" si="27"/>
        <v/>
      </c>
      <c r="C118" s="96" t="str">
        <f t="shared" si="28"/>
        <v/>
      </c>
      <c r="D118" s="13">
        <v>104</v>
      </c>
      <c r="E118" s="236"/>
      <c r="F118" s="241"/>
      <c r="G118" s="221"/>
      <c r="H118" s="221"/>
      <c r="I118" s="221"/>
      <c r="J118" s="235"/>
      <c r="K118" s="235"/>
      <c r="L118" s="221"/>
      <c r="M118" s="221"/>
      <c r="N118" s="282" t="str">
        <f t="shared" si="29"/>
        <v/>
      </c>
      <c r="O118" s="138">
        <f t="shared" si="30"/>
        <v>0</v>
      </c>
      <c r="P118" s="86"/>
      <c r="Q118" s="242"/>
      <c r="R118" s="243"/>
      <c r="S118" s="243"/>
      <c r="T118" s="242"/>
      <c r="U118" s="243"/>
      <c r="V118" s="243"/>
      <c r="W118" s="243"/>
      <c r="X118" s="243"/>
      <c r="Y118" s="243"/>
      <c r="Z118" s="243"/>
      <c r="AA118" s="243"/>
      <c r="AB118" s="243"/>
      <c r="AC118" s="243"/>
      <c r="AD118" s="243"/>
      <c r="AE118" s="243"/>
      <c r="AF118" s="221"/>
      <c r="AG118" s="221"/>
      <c r="AM118" s="104">
        <f t="shared" si="31"/>
        <v>0</v>
      </c>
      <c r="AN118" s="102">
        <v>105</v>
      </c>
      <c r="AO118" s="102" t="str">
        <f t="shared" si="32"/>
        <v/>
      </c>
      <c r="AP118" s="102" t="str">
        <f t="shared" si="18"/>
        <v/>
      </c>
      <c r="AQ118" s="102" t="str">
        <f t="shared" si="19"/>
        <v/>
      </c>
      <c r="AR118" s="102" t="str">
        <f t="shared" si="20"/>
        <v/>
      </c>
      <c r="AS118" s="102" t="str">
        <f t="shared" si="21"/>
        <v/>
      </c>
      <c r="AT118" s="102" t="str">
        <f t="shared" si="22"/>
        <v/>
      </c>
      <c r="AU118" s="102" t="str">
        <f t="shared" si="23"/>
        <v/>
      </c>
      <c r="AV118" s="102" t="str">
        <f t="shared" si="24"/>
        <v/>
      </c>
      <c r="AW118" s="102" t="str">
        <f t="shared" si="25"/>
        <v/>
      </c>
      <c r="AX118" s="102"/>
      <c r="AY118" s="102"/>
      <c r="AZ118" s="102"/>
    </row>
    <row r="119" spans="1:52" ht="15" customHeight="1" x14ac:dyDescent="0.3">
      <c r="A119" s="96" t="str">
        <f t="shared" si="26"/>
        <v/>
      </c>
      <c r="B119" s="96" t="str">
        <f t="shared" si="27"/>
        <v/>
      </c>
      <c r="C119" s="96" t="str">
        <f t="shared" si="28"/>
        <v/>
      </c>
      <c r="D119" s="13">
        <v>105</v>
      </c>
      <c r="E119" s="236"/>
      <c r="F119" s="241"/>
      <c r="G119" s="221"/>
      <c r="H119" s="221"/>
      <c r="I119" s="221"/>
      <c r="J119" s="235"/>
      <c r="K119" s="235"/>
      <c r="L119" s="221"/>
      <c r="M119" s="221"/>
      <c r="N119" s="282" t="str">
        <f t="shared" si="29"/>
        <v/>
      </c>
      <c r="O119" s="138">
        <f t="shared" si="30"/>
        <v>0</v>
      </c>
      <c r="P119" s="86"/>
      <c r="Q119" s="242"/>
      <c r="R119" s="243"/>
      <c r="S119" s="243"/>
      <c r="T119" s="242"/>
      <c r="U119" s="243"/>
      <c r="V119" s="243"/>
      <c r="W119" s="243"/>
      <c r="X119" s="243"/>
      <c r="Y119" s="243"/>
      <c r="Z119" s="243"/>
      <c r="AA119" s="243"/>
      <c r="AB119" s="243"/>
      <c r="AC119" s="243"/>
      <c r="AD119" s="243"/>
      <c r="AE119" s="243"/>
      <c r="AF119" s="221"/>
      <c r="AG119" s="221"/>
      <c r="AM119" s="104">
        <f t="shared" si="31"/>
        <v>0</v>
      </c>
      <c r="AN119" s="102">
        <v>106</v>
      </c>
      <c r="AO119" s="102" t="str">
        <f t="shared" si="32"/>
        <v/>
      </c>
      <c r="AP119" s="102" t="str">
        <f t="shared" si="18"/>
        <v/>
      </c>
      <c r="AQ119" s="102" t="str">
        <f t="shared" si="19"/>
        <v/>
      </c>
      <c r="AR119" s="102" t="str">
        <f t="shared" si="20"/>
        <v/>
      </c>
      <c r="AS119" s="102" t="str">
        <f t="shared" si="21"/>
        <v/>
      </c>
      <c r="AT119" s="102" t="str">
        <f t="shared" si="22"/>
        <v/>
      </c>
      <c r="AU119" s="102" t="str">
        <f t="shared" si="23"/>
        <v/>
      </c>
      <c r="AV119" s="102" t="str">
        <f t="shared" si="24"/>
        <v/>
      </c>
      <c r="AW119" s="102" t="str">
        <f t="shared" si="25"/>
        <v/>
      </c>
      <c r="AX119" s="102"/>
      <c r="AY119" s="102"/>
      <c r="AZ119" s="102"/>
    </row>
    <row r="120" spans="1:52" ht="15" customHeight="1" x14ac:dyDescent="0.3">
      <c r="A120" s="96" t="str">
        <f t="shared" si="26"/>
        <v/>
      </c>
      <c r="B120" s="96" t="str">
        <f t="shared" si="27"/>
        <v/>
      </c>
      <c r="C120" s="96" t="str">
        <f t="shared" si="28"/>
        <v/>
      </c>
      <c r="D120" s="13">
        <v>106</v>
      </c>
      <c r="E120" s="236"/>
      <c r="F120" s="241"/>
      <c r="G120" s="221"/>
      <c r="H120" s="221"/>
      <c r="I120" s="221"/>
      <c r="J120" s="235"/>
      <c r="K120" s="235"/>
      <c r="L120" s="221"/>
      <c r="M120" s="221"/>
      <c r="N120" s="282" t="str">
        <f t="shared" si="29"/>
        <v/>
      </c>
      <c r="O120" s="138">
        <f t="shared" si="30"/>
        <v>0</v>
      </c>
      <c r="P120" s="86"/>
      <c r="Q120" s="242"/>
      <c r="R120" s="243"/>
      <c r="S120" s="243"/>
      <c r="T120" s="242"/>
      <c r="U120" s="243"/>
      <c r="V120" s="243"/>
      <c r="W120" s="243"/>
      <c r="X120" s="243"/>
      <c r="Y120" s="243"/>
      <c r="Z120" s="243"/>
      <c r="AA120" s="243"/>
      <c r="AB120" s="243"/>
      <c r="AC120" s="243"/>
      <c r="AD120" s="243"/>
      <c r="AE120" s="243"/>
      <c r="AF120" s="221"/>
      <c r="AG120" s="221"/>
      <c r="AM120" s="104">
        <f t="shared" si="31"/>
        <v>0</v>
      </c>
      <c r="AN120" s="102">
        <v>107</v>
      </c>
      <c r="AO120" s="102" t="str">
        <f t="shared" si="32"/>
        <v/>
      </c>
      <c r="AP120" s="102" t="str">
        <f t="shared" si="18"/>
        <v/>
      </c>
      <c r="AQ120" s="102" t="str">
        <f t="shared" si="19"/>
        <v/>
      </c>
      <c r="AR120" s="102" t="str">
        <f t="shared" si="20"/>
        <v/>
      </c>
      <c r="AS120" s="102" t="str">
        <f t="shared" si="21"/>
        <v/>
      </c>
      <c r="AT120" s="102" t="str">
        <f t="shared" si="22"/>
        <v/>
      </c>
      <c r="AU120" s="102" t="str">
        <f t="shared" si="23"/>
        <v/>
      </c>
      <c r="AV120" s="102" t="str">
        <f t="shared" si="24"/>
        <v/>
      </c>
      <c r="AW120" s="102" t="str">
        <f t="shared" si="25"/>
        <v/>
      </c>
      <c r="AX120" s="102"/>
      <c r="AY120" s="102"/>
      <c r="AZ120" s="102"/>
    </row>
    <row r="121" spans="1:52" ht="15" customHeight="1" x14ac:dyDescent="0.3">
      <c r="A121" s="96" t="str">
        <f t="shared" si="26"/>
        <v/>
      </c>
      <c r="B121" s="96" t="str">
        <f t="shared" si="27"/>
        <v/>
      </c>
      <c r="C121" s="96" t="str">
        <f t="shared" si="28"/>
        <v/>
      </c>
      <c r="D121" s="13">
        <v>107</v>
      </c>
      <c r="E121" s="236"/>
      <c r="F121" s="241"/>
      <c r="G121" s="221"/>
      <c r="H121" s="221"/>
      <c r="I121" s="221"/>
      <c r="J121" s="235"/>
      <c r="K121" s="235"/>
      <c r="L121" s="221"/>
      <c r="M121" s="221"/>
      <c r="N121" s="282" t="str">
        <f t="shared" si="29"/>
        <v/>
      </c>
      <c r="O121" s="138">
        <f t="shared" si="30"/>
        <v>0</v>
      </c>
      <c r="P121" s="86"/>
      <c r="Q121" s="242"/>
      <c r="R121" s="243"/>
      <c r="S121" s="243"/>
      <c r="T121" s="242"/>
      <c r="U121" s="243"/>
      <c r="V121" s="243"/>
      <c r="W121" s="243"/>
      <c r="X121" s="243"/>
      <c r="Y121" s="243"/>
      <c r="Z121" s="243"/>
      <c r="AA121" s="243"/>
      <c r="AB121" s="243"/>
      <c r="AC121" s="243"/>
      <c r="AD121" s="243"/>
      <c r="AE121" s="243"/>
      <c r="AF121" s="221"/>
      <c r="AG121" s="221"/>
      <c r="AM121" s="104">
        <f t="shared" si="31"/>
        <v>0</v>
      </c>
      <c r="AN121" s="102">
        <v>108</v>
      </c>
      <c r="AO121" s="102" t="str">
        <f t="shared" si="32"/>
        <v/>
      </c>
      <c r="AP121" s="102" t="str">
        <f t="shared" si="18"/>
        <v/>
      </c>
      <c r="AQ121" s="102" t="str">
        <f t="shared" si="19"/>
        <v/>
      </c>
      <c r="AR121" s="102" t="str">
        <f t="shared" si="20"/>
        <v/>
      </c>
      <c r="AS121" s="102" t="str">
        <f t="shared" si="21"/>
        <v/>
      </c>
      <c r="AT121" s="102" t="str">
        <f t="shared" si="22"/>
        <v/>
      </c>
      <c r="AU121" s="102" t="str">
        <f t="shared" si="23"/>
        <v/>
      </c>
      <c r="AV121" s="102" t="str">
        <f t="shared" si="24"/>
        <v/>
      </c>
      <c r="AW121" s="102" t="str">
        <f t="shared" si="25"/>
        <v/>
      </c>
      <c r="AX121" s="102"/>
      <c r="AY121" s="102"/>
      <c r="AZ121" s="102"/>
    </row>
    <row r="122" spans="1:52" ht="15" customHeight="1" x14ac:dyDescent="0.3">
      <c r="A122" s="96" t="str">
        <f t="shared" si="26"/>
        <v/>
      </c>
      <c r="B122" s="96" t="str">
        <f t="shared" si="27"/>
        <v/>
      </c>
      <c r="C122" s="96" t="str">
        <f t="shared" si="28"/>
        <v/>
      </c>
      <c r="D122" s="13">
        <v>108</v>
      </c>
      <c r="E122" s="236"/>
      <c r="F122" s="241"/>
      <c r="G122" s="221"/>
      <c r="H122" s="221"/>
      <c r="I122" s="221"/>
      <c r="J122" s="235"/>
      <c r="K122" s="235"/>
      <c r="L122" s="221"/>
      <c r="M122" s="221"/>
      <c r="N122" s="282" t="str">
        <f t="shared" si="29"/>
        <v/>
      </c>
      <c r="O122" s="138">
        <f t="shared" si="30"/>
        <v>0</v>
      </c>
      <c r="P122" s="86"/>
      <c r="Q122" s="242"/>
      <c r="R122" s="243"/>
      <c r="S122" s="243"/>
      <c r="T122" s="242"/>
      <c r="U122" s="243"/>
      <c r="V122" s="243"/>
      <c r="W122" s="243"/>
      <c r="X122" s="243"/>
      <c r="Y122" s="243"/>
      <c r="Z122" s="243"/>
      <c r="AA122" s="243"/>
      <c r="AB122" s="243"/>
      <c r="AC122" s="243"/>
      <c r="AD122" s="243"/>
      <c r="AE122" s="243"/>
      <c r="AF122" s="221"/>
      <c r="AG122" s="221"/>
      <c r="AM122" s="104">
        <f t="shared" si="31"/>
        <v>0</v>
      </c>
      <c r="AN122" s="102">
        <v>109</v>
      </c>
      <c r="AO122" s="102" t="str">
        <f t="shared" si="32"/>
        <v/>
      </c>
      <c r="AP122" s="102" t="str">
        <f t="shared" si="18"/>
        <v/>
      </c>
      <c r="AQ122" s="102" t="str">
        <f t="shared" si="19"/>
        <v/>
      </c>
      <c r="AR122" s="102" t="str">
        <f t="shared" si="20"/>
        <v/>
      </c>
      <c r="AS122" s="102" t="str">
        <f t="shared" si="21"/>
        <v/>
      </c>
      <c r="AT122" s="102" t="str">
        <f t="shared" si="22"/>
        <v/>
      </c>
      <c r="AU122" s="102" t="str">
        <f t="shared" si="23"/>
        <v/>
      </c>
      <c r="AV122" s="102" t="str">
        <f t="shared" si="24"/>
        <v/>
      </c>
      <c r="AW122" s="102" t="str">
        <f t="shared" si="25"/>
        <v/>
      </c>
      <c r="AX122" s="102"/>
      <c r="AY122" s="102"/>
      <c r="AZ122" s="102"/>
    </row>
    <row r="123" spans="1:52" ht="15" customHeight="1" x14ac:dyDescent="0.3">
      <c r="A123" s="96" t="str">
        <f t="shared" si="26"/>
        <v/>
      </c>
      <c r="B123" s="96" t="str">
        <f t="shared" si="27"/>
        <v/>
      </c>
      <c r="C123" s="96" t="str">
        <f t="shared" si="28"/>
        <v/>
      </c>
      <c r="D123" s="13">
        <v>109</v>
      </c>
      <c r="E123" s="236"/>
      <c r="F123" s="241"/>
      <c r="G123" s="221"/>
      <c r="H123" s="221"/>
      <c r="I123" s="221"/>
      <c r="J123" s="235"/>
      <c r="K123" s="235"/>
      <c r="L123" s="221"/>
      <c r="M123" s="221"/>
      <c r="N123" s="282" t="str">
        <f t="shared" si="29"/>
        <v/>
      </c>
      <c r="O123" s="138">
        <f t="shared" si="30"/>
        <v>0</v>
      </c>
      <c r="P123" s="86"/>
      <c r="Q123" s="242"/>
      <c r="R123" s="243"/>
      <c r="S123" s="243"/>
      <c r="T123" s="242"/>
      <c r="U123" s="243"/>
      <c r="V123" s="243"/>
      <c r="W123" s="243"/>
      <c r="X123" s="243"/>
      <c r="Y123" s="243"/>
      <c r="Z123" s="243"/>
      <c r="AA123" s="243"/>
      <c r="AB123" s="243"/>
      <c r="AC123" s="243"/>
      <c r="AD123" s="243"/>
      <c r="AE123" s="243"/>
      <c r="AF123" s="221"/>
      <c r="AG123" s="221"/>
      <c r="AM123" s="104">
        <f t="shared" si="31"/>
        <v>0</v>
      </c>
      <c r="AN123" s="102">
        <v>110</v>
      </c>
      <c r="AO123" s="102" t="str">
        <f t="shared" si="32"/>
        <v/>
      </c>
      <c r="AP123" s="102" t="str">
        <f t="shared" si="18"/>
        <v/>
      </c>
      <c r="AQ123" s="102" t="str">
        <f t="shared" si="19"/>
        <v/>
      </c>
      <c r="AR123" s="102" t="str">
        <f t="shared" si="20"/>
        <v/>
      </c>
      <c r="AS123" s="102" t="str">
        <f t="shared" si="21"/>
        <v/>
      </c>
      <c r="AT123" s="102" t="str">
        <f t="shared" si="22"/>
        <v/>
      </c>
      <c r="AU123" s="102" t="str">
        <f t="shared" si="23"/>
        <v/>
      </c>
      <c r="AV123" s="102" t="str">
        <f t="shared" si="24"/>
        <v/>
      </c>
      <c r="AW123" s="102" t="str">
        <f t="shared" si="25"/>
        <v/>
      </c>
      <c r="AX123" s="102"/>
      <c r="AY123" s="102"/>
      <c r="AZ123" s="102"/>
    </row>
    <row r="124" spans="1:52" ht="15" customHeight="1" x14ac:dyDescent="0.3">
      <c r="A124" s="96" t="str">
        <f t="shared" si="26"/>
        <v/>
      </c>
      <c r="B124" s="96" t="str">
        <f t="shared" si="27"/>
        <v/>
      </c>
      <c r="C124" s="96" t="str">
        <f t="shared" si="28"/>
        <v/>
      </c>
      <c r="D124" s="13">
        <v>110</v>
      </c>
      <c r="E124" s="236"/>
      <c r="F124" s="241"/>
      <c r="G124" s="221"/>
      <c r="H124" s="221"/>
      <c r="I124" s="221"/>
      <c r="J124" s="235"/>
      <c r="K124" s="235"/>
      <c r="L124" s="221"/>
      <c r="M124" s="221"/>
      <c r="N124" s="282" t="str">
        <f t="shared" si="29"/>
        <v/>
      </c>
      <c r="O124" s="138">
        <f t="shared" si="30"/>
        <v>0</v>
      </c>
      <c r="P124" s="86"/>
      <c r="Q124" s="242"/>
      <c r="R124" s="243"/>
      <c r="S124" s="243"/>
      <c r="T124" s="242"/>
      <c r="U124" s="243"/>
      <c r="V124" s="243"/>
      <c r="W124" s="243"/>
      <c r="X124" s="243"/>
      <c r="Y124" s="243"/>
      <c r="Z124" s="243"/>
      <c r="AA124" s="243"/>
      <c r="AB124" s="243"/>
      <c r="AC124" s="243"/>
      <c r="AD124" s="243"/>
      <c r="AE124" s="243"/>
      <c r="AF124" s="221"/>
      <c r="AG124" s="221"/>
      <c r="AM124" s="104">
        <f t="shared" si="31"/>
        <v>0</v>
      </c>
      <c r="AN124" s="102">
        <v>111</v>
      </c>
      <c r="AO124" s="102" t="str">
        <f t="shared" si="32"/>
        <v/>
      </c>
      <c r="AP124" s="102" t="str">
        <f t="shared" si="18"/>
        <v/>
      </c>
      <c r="AQ124" s="102" t="str">
        <f t="shared" si="19"/>
        <v/>
      </c>
      <c r="AR124" s="102" t="str">
        <f t="shared" si="20"/>
        <v/>
      </c>
      <c r="AS124" s="102" t="str">
        <f t="shared" si="21"/>
        <v/>
      </c>
      <c r="AT124" s="102" t="str">
        <f t="shared" si="22"/>
        <v/>
      </c>
      <c r="AU124" s="102" t="str">
        <f t="shared" si="23"/>
        <v/>
      </c>
      <c r="AV124" s="102" t="str">
        <f t="shared" si="24"/>
        <v/>
      </c>
      <c r="AW124" s="102" t="str">
        <f t="shared" si="25"/>
        <v/>
      </c>
      <c r="AX124" s="102"/>
      <c r="AY124" s="102"/>
      <c r="AZ124" s="102"/>
    </row>
    <row r="125" spans="1:52" ht="15" customHeight="1" x14ac:dyDescent="0.3">
      <c r="A125" s="96" t="str">
        <f t="shared" si="26"/>
        <v/>
      </c>
      <c r="B125" s="96" t="str">
        <f t="shared" si="27"/>
        <v/>
      </c>
      <c r="C125" s="96" t="str">
        <f t="shared" si="28"/>
        <v/>
      </c>
      <c r="D125" s="13">
        <v>111</v>
      </c>
      <c r="E125" s="236"/>
      <c r="F125" s="241"/>
      <c r="G125" s="221"/>
      <c r="H125" s="221"/>
      <c r="I125" s="221"/>
      <c r="J125" s="235"/>
      <c r="K125" s="235"/>
      <c r="L125" s="221"/>
      <c r="M125" s="221"/>
      <c r="N125" s="282" t="str">
        <f t="shared" si="29"/>
        <v/>
      </c>
      <c r="O125" s="138">
        <f t="shared" si="30"/>
        <v>0</v>
      </c>
      <c r="P125" s="86"/>
      <c r="Q125" s="242"/>
      <c r="R125" s="243"/>
      <c r="S125" s="243"/>
      <c r="T125" s="242"/>
      <c r="U125" s="243"/>
      <c r="V125" s="243"/>
      <c r="W125" s="243"/>
      <c r="X125" s="243"/>
      <c r="Y125" s="243"/>
      <c r="Z125" s="243"/>
      <c r="AA125" s="243"/>
      <c r="AB125" s="243"/>
      <c r="AC125" s="243"/>
      <c r="AD125" s="243"/>
      <c r="AE125" s="243"/>
      <c r="AF125" s="221"/>
      <c r="AG125" s="221"/>
      <c r="AM125" s="104">
        <f t="shared" si="31"/>
        <v>0</v>
      </c>
      <c r="AN125" s="102">
        <v>112</v>
      </c>
      <c r="AO125" s="102" t="str">
        <f t="shared" si="32"/>
        <v/>
      </c>
      <c r="AP125" s="102" t="str">
        <f t="shared" si="18"/>
        <v/>
      </c>
      <c r="AQ125" s="102" t="str">
        <f t="shared" si="19"/>
        <v/>
      </c>
      <c r="AR125" s="102" t="str">
        <f t="shared" si="20"/>
        <v/>
      </c>
      <c r="AS125" s="102" t="str">
        <f t="shared" si="21"/>
        <v/>
      </c>
      <c r="AT125" s="102" t="str">
        <f t="shared" si="22"/>
        <v/>
      </c>
      <c r="AU125" s="102" t="str">
        <f t="shared" si="23"/>
        <v/>
      </c>
      <c r="AV125" s="102" t="str">
        <f t="shared" si="24"/>
        <v/>
      </c>
      <c r="AW125" s="102" t="str">
        <f t="shared" si="25"/>
        <v/>
      </c>
      <c r="AX125" s="102"/>
      <c r="AY125" s="102"/>
      <c r="AZ125" s="102"/>
    </row>
    <row r="126" spans="1:52" ht="15" customHeight="1" x14ac:dyDescent="0.3">
      <c r="A126" s="96" t="str">
        <f t="shared" si="26"/>
        <v/>
      </c>
      <c r="B126" s="96" t="str">
        <f t="shared" si="27"/>
        <v/>
      </c>
      <c r="C126" s="96" t="str">
        <f t="shared" si="28"/>
        <v/>
      </c>
      <c r="D126" s="13">
        <v>112</v>
      </c>
      <c r="E126" s="236"/>
      <c r="F126" s="241"/>
      <c r="G126" s="221"/>
      <c r="H126" s="221"/>
      <c r="I126" s="221"/>
      <c r="J126" s="235"/>
      <c r="K126" s="235"/>
      <c r="L126" s="221"/>
      <c r="M126" s="221"/>
      <c r="N126" s="282" t="str">
        <f t="shared" si="29"/>
        <v/>
      </c>
      <c r="O126" s="138">
        <f t="shared" si="30"/>
        <v>0</v>
      </c>
      <c r="P126" s="86"/>
      <c r="Q126" s="242"/>
      <c r="R126" s="243"/>
      <c r="S126" s="243"/>
      <c r="T126" s="242"/>
      <c r="U126" s="243"/>
      <c r="V126" s="243"/>
      <c r="W126" s="243"/>
      <c r="X126" s="243"/>
      <c r="Y126" s="243"/>
      <c r="Z126" s="243"/>
      <c r="AA126" s="243"/>
      <c r="AB126" s="243"/>
      <c r="AC126" s="243"/>
      <c r="AD126" s="243"/>
      <c r="AE126" s="243"/>
      <c r="AF126" s="221"/>
      <c r="AG126" s="221"/>
      <c r="AM126" s="104">
        <f t="shared" si="31"/>
        <v>0</v>
      </c>
      <c r="AN126" s="102">
        <v>113</v>
      </c>
      <c r="AO126" s="102" t="str">
        <f t="shared" si="32"/>
        <v/>
      </c>
      <c r="AP126" s="102" t="str">
        <f t="shared" si="18"/>
        <v/>
      </c>
      <c r="AQ126" s="102" t="str">
        <f t="shared" si="19"/>
        <v/>
      </c>
      <c r="AR126" s="102" t="str">
        <f t="shared" si="20"/>
        <v/>
      </c>
      <c r="AS126" s="102" t="str">
        <f t="shared" si="21"/>
        <v/>
      </c>
      <c r="AT126" s="102" t="str">
        <f t="shared" si="22"/>
        <v/>
      </c>
      <c r="AU126" s="102" t="str">
        <f t="shared" si="23"/>
        <v/>
      </c>
      <c r="AV126" s="102" t="str">
        <f t="shared" si="24"/>
        <v/>
      </c>
      <c r="AW126" s="102" t="str">
        <f t="shared" si="25"/>
        <v/>
      </c>
      <c r="AX126" s="102"/>
      <c r="AY126" s="102"/>
      <c r="AZ126" s="102"/>
    </row>
    <row r="127" spans="1:52" ht="15" customHeight="1" x14ac:dyDescent="0.3">
      <c r="A127" s="96" t="str">
        <f t="shared" si="26"/>
        <v/>
      </c>
      <c r="B127" s="96" t="str">
        <f t="shared" si="27"/>
        <v/>
      </c>
      <c r="C127" s="96" t="str">
        <f t="shared" si="28"/>
        <v/>
      </c>
      <c r="D127" s="13">
        <v>113</v>
      </c>
      <c r="E127" s="236"/>
      <c r="F127" s="241"/>
      <c r="G127" s="221"/>
      <c r="H127" s="221"/>
      <c r="I127" s="221"/>
      <c r="J127" s="235"/>
      <c r="K127" s="235"/>
      <c r="L127" s="221"/>
      <c r="M127" s="221"/>
      <c r="N127" s="282" t="str">
        <f t="shared" si="29"/>
        <v/>
      </c>
      <c r="O127" s="138">
        <f t="shared" si="30"/>
        <v>0</v>
      </c>
      <c r="P127" s="86"/>
      <c r="Q127" s="242"/>
      <c r="R127" s="243"/>
      <c r="S127" s="243"/>
      <c r="T127" s="242"/>
      <c r="U127" s="243"/>
      <c r="V127" s="243"/>
      <c r="W127" s="243"/>
      <c r="X127" s="243"/>
      <c r="Y127" s="243"/>
      <c r="Z127" s="243"/>
      <c r="AA127" s="243"/>
      <c r="AB127" s="243"/>
      <c r="AC127" s="243"/>
      <c r="AD127" s="243"/>
      <c r="AE127" s="243"/>
      <c r="AF127" s="221"/>
      <c r="AG127" s="221"/>
      <c r="AM127" s="104">
        <f t="shared" si="31"/>
        <v>0</v>
      </c>
      <c r="AN127" s="102">
        <v>114</v>
      </c>
      <c r="AO127" s="102" t="str">
        <f t="shared" si="32"/>
        <v/>
      </c>
      <c r="AP127" s="102" t="str">
        <f t="shared" si="18"/>
        <v/>
      </c>
      <c r="AQ127" s="102" t="str">
        <f t="shared" si="19"/>
        <v/>
      </c>
      <c r="AR127" s="102" t="str">
        <f t="shared" si="20"/>
        <v/>
      </c>
      <c r="AS127" s="102" t="str">
        <f t="shared" si="21"/>
        <v/>
      </c>
      <c r="AT127" s="102" t="str">
        <f t="shared" si="22"/>
        <v/>
      </c>
      <c r="AU127" s="102" t="str">
        <f t="shared" si="23"/>
        <v/>
      </c>
      <c r="AV127" s="102" t="str">
        <f t="shared" si="24"/>
        <v/>
      </c>
      <c r="AW127" s="102" t="str">
        <f t="shared" si="25"/>
        <v/>
      </c>
      <c r="AX127" s="102"/>
      <c r="AY127" s="102"/>
      <c r="AZ127" s="102"/>
    </row>
    <row r="128" spans="1:52" ht="15" customHeight="1" x14ac:dyDescent="0.3">
      <c r="A128" s="96" t="str">
        <f t="shared" si="26"/>
        <v/>
      </c>
      <c r="B128" s="96" t="str">
        <f t="shared" si="27"/>
        <v/>
      </c>
      <c r="C128" s="96" t="str">
        <f t="shared" si="28"/>
        <v/>
      </c>
      <c r="D128" s="13">
        <v>114</v>
      </c>
      <c r="E128" s="236"/>
      <c r="F128" s="241"/>
      <c r="G128" s="221"/>
      <c r="H128" s="221"/>
      <c r="I128" s="221"/>
      <c r="J128" s="235"/>
      <c r="K128" s="235"/>
      <c r="L128" s="221"/>
      <c r="M128" s="221"/>
      <c r="N128" s="282" t="str">
        <f t="shared" si="29"/>
        <v/>
      </c>
      <c r="O128" s="138">
        <f t="shared" si="30"/>
        <v>0</v>
      </c>
      <c r="P128" s="86"/>
      <c r="Q128" s="242"/>
      <c r="R128" s="243"/>
      <c r="S128" s="243"/>
      <c r="T128" s="242"/>
      <c r="U128" s="243"/>
      <c r="V128" s="243"/>
      <c r="W128" s="243"/>
      <c r="X128" s="243"/>
      <c r="Y128" s="243"/>
      <c r="Z128" s="243"/>
      <c r="AA128" s="243"/>
      <c r="AB128" s="243"/>
      <c r="AC128" s="243"/>
      <c r="AD128" s="243"/>
      <c r="AE128" s="243"/>
      <c r="AF128" s="221"/>
      <c r="AG128" s="221"/>
      <c r="AM128" s="104">
        <f t="shared" si="31"/>
        <v>0</v>
      </c>
      <c r="AN128" s="102">
        <v>115</v>
      </c>
      <c r="AO128" s="102" t="str">
        <f t="shared" si="32"/>
        <v/>
      </c>
      <c r="AP128" s="102" t="str">
        <f t="shared" si="18"/>
        <v/>
      </c>
      <c r="AQ128" s="102" t="str">
        <f t="shared" si="19"/>
        <v/>
      </c>
      <c r="AR128" s="102" t="str">
        <f t="shared" si="20"/>
        <v/>
      </c>
      <c r="AS128" s="102" t="str">
        <f t="shared" si="21"/>
        <v/>
      </c>
      <c r="AT128" s="102" t="str">
        <f t="shared" si="22"/>
        <v/>
      </c>
      <c r="AU128" s="102" t="str">
        <f t="shared" si="23"/>
        <v/>
      </c>
      <c r="AV128" s="102" t="str">
        <f t="shared" si="24"/>
        <v/>
      </c>
      <c r="AW128" s="102" t="str">
        <f t="shared" si="25"/>
        <v/>
      </c>
      <c r="AX128" s="102"/>
      <c r="AY128" s="102"/>
      <c r="AZ128" s="102"/>
    </row>
    <row r="129" spans="1:52" ht="15" customHeight="1" x14ac:dyDescent="0.3">
      <c r="A129" s="96" t="str">
        <f t="shared" si="26"/>
        <v/>
      </c>
      <c r="B129" s="96" t="str">
        <f t="shared" si="27"/>
        <v/>
      </c>
      <c r="C129" s="96" t="str">
        <f t="shared" si="28"/>
        <v/>
      </c>
      <c r="D129" s="13">
        <v>115</v>
      </c>
      <c r="E129" s="236"/>
      <c r="F129" s="241"/>
      <c r="G129" s="221"/>
      <c r="H129" s="221"/>
      <c r="I129" s="221"/>
      <c r="J129" s="235"/>
      <c r="K129" s="235"/>
      <c r="L129" s="221"/>
      <c r="M129" s="221"/>
      <c r="N129" s="282" t="str">
        <f t="shared" si="29"/>
        <v/>
      </c>
      <c r="O129" s="138">
        <f t="shared" si="30"/>
        <v>0</v>
      </c>
      <c r="P129" s="86"/>
      <c r="Q129" s="242"/>
      <c r="R129" s="243"/>
      <c r="S129" s="243"/>
      <c r="T129" s="242"/>
      <c r="U129" s="243"/>
      <c r="V129" s="243"/>
      <c r="W129" s="243"/>
      <c r="X129" s="243"/>
      <c r="Y129" s="243"/>
      <c r="Z129" s="243"/>
      <c r="AA129" s="243"/>
      <c r="AB129" s="243"/>
      <c r="AC129" s="243"/>
      <c r="AD129" s="243"/>
      <c r="AE129" s="243"/>
      <c r="AF129" s="221"/>
      <c r="AG129" s="221"/>
      <c r="AM129" s="104">
        <f t="shared" si="31"/>
        <v>0</v>
      </c>
      <c r="AN129" s="102">
        <v>116</v>
      </c>
      <c r="AO129" s="102" t="str">
        <f t="shared" si="32"/>
        <v/>
      </c>
      <c r="AP129" s="102" t="str">
        <f t="shared" si="18"/>
        <v/>
      </c>
      <c r="AQ129" s="102" t="str">
        <f t="shared" si="19"/>
        <v/>
      </c>
      <c r="AR129" s="102" t="str">
        <f t="shared" si="20"/>
        <v/>
      </c>
      <c r="AS129" s="102" t="str">
        <f t="shared" si="21"/>
        <v/>
      </c>
      <c r="AT129" s="102" t="str">
        <f t="shared" si="22"/>
        <v/>
      </c>
      <c r="AU129" s="102" t="str">
        <f t="shared" si="23"/>
        <v/>
      </c>
      <c r="AV129" s="102" t="str">
        <f t="shared" si="24"/>
        <v/>
      </c>
      <c r="AW129" s="102" t="str">
        <f t="shared" si="25"/>
        <v/>
      </c>
      <c r="AX129" s="102"/>
      <c r="AY129" s="102"/>
      <c r="AZ129" s="102"/>
    </row>
    <row r="130" spans="1:52" ht="15" customHeight="1" x14ac:dyDescent="0.3">
      <c r="A130" s="96" t="str">
        <f t="shared" si="26"/>
        <v/>
      </c>
      <c r="B130" s="96" t="str">
        <f t="shared" si="27"/>
        <v/>
      </c>
      <c r="C130" s="96" t="str">
        <f t="shared" si="28"/>
        <v/>
      </c>
      <c r="D130" s="13">
        <v>116</v>
      </c>
      <c r="E130" s="236"/>
      <c r="F130" s="241"/>
      <c r="G130" s="221"/>
      <c r="H130" s="221"/>
      <c r="I130" s="221"/>
      <c r="J130" s="235"/>
      <c r="K130" s="235"/>
      <c r="L130" s="221"/>
      <c r="M130" s="221"/>
      <c r="N130" s="282" t="str">
        <f t="shared" si="29"/>
        <v/>
      </c>
      <c r="O130" s="138">
        <f t="shared" si="30"/>
        <v>0</v>
      </c>
      <c r="P130" s="86"/>
      <c r="Q130" s="242"/>
      <c r="R130" s="243"/>
      <c r="S130" s="243"/>
      <c r="T130" s="242"/>
      <c r="U130" s="243"/>
      <c r="V130" s="243"/>
      <c r="W130" s="243"/>
      <c r="X130" s="243"/>
      <c r="Y130" s="243"/>
      <c r="Z130" s="243"/>
      <c r="AA130" s="243"/>
      <c r="AB130" s="243"/>
      <c r="AC130" s="243"/>
      <c r="AD130" s="243"/>
      <c r="AE130" s="243"/>
      <c r="AF130" s="221"/>
      <c r="AG130" s="221"/>
      <c r="AM130" s="104">
        <f t="shared" si="31"/>
        <v>0</v>
      </c>
      <c r="AN130" s="102">
        <v>117</v>
      </c>
      <c r="AO130" s="102" t="str">
        <f t="shared" si="32"/>
        <v/>
      </c>
      <c r="AP130" s="102" t="str">
        <f t="shared" si="18"/>
        <v/>
      </c>
      <c r="AQ130" s="102" t="str">
        <f t="shared" si="19"/>
        <v/>
      </c>
      <c r="AR130" s="102" t="str">
        <f t="shared" si="20"/>
        <v/>
      </c>
      <c r="AS130" s="102" t="str">
        <f t="shared" si="21"/>
        <v/>
      </c>
      <c r="AT130" s="102" t="str">
        <f t="shared" si="22"/>
        <v/>
      </c>
      <c r="AU130" s="102" t="str">
        <f t="shared" si="23"/>
        <v/>
      </c>
      <c r="AV130" s="102" t="str">
        <f t="shared" si="24"/>
        <v/>
      </c>
      <c r="AW130" s="102" t="str">
        <f t="shared" si="25"/>
        <v/>
      </c>
      <c r="AX130" s="102"/>
      <c r="AY130" s="102"/>
      <c r="AZ130" s="102"/>
    </row>
    <row r="131" spans="1:52" ht="15" customHeight="1" x14ac:dyDescent="0.3">
      <c r="A131" s="96" t="str">
        <f t="shared" si="26"/>
        <v/>
      </c>
      <c r="B131" s="96" t="str">
        <f t="shared" si="27"/>
        <v/>
      </c>
      <c r="C131" s="96" t="str">
        <f t="shared" si="28"/>
        <v/>
      </c>
      <c r="D131" s="13">
        <v>117</v>
      </c>
      <c r="E131" s="236"/>
      <c r="F131" s="241"/>
      <c r="G131" s="221"/>
      <c r="H131" s="221"/>
      <c r="I131" s="221"/>
      <c r="J131" s="235"/>
      <c r="K131" s="235"/>
      <c r="L131" s="221"/>
      <c r="M131" s="221"/>
      <c r="N131" s="282" t="str">
        <f t="shared" si="29"/>
        <v/>
      </c>
      <c r="O131" s="138">
        <f t="shared" si="30"/>
        <v>0</v>
      </c>
      <c r="P131" s="86"/>
      <c r="Q131" s="242"/>
      <c r="R131" s="243"/>
      <c r="S131" s="243"/>
      <c r="T131" s="242"/>
      <c r="U131" s="243"/>
      <c r="V131" s="243"/>
      <c r="W131" s="243"/>
      <c r="X131" s="243"/>
      <c r="Y131" s="243"/>
      <c r="Z131" s="243"/>
      <c r="AA131" s="243"/>
      <c r="AB131" s="243"/>
      <c r="AC131" s="243"/>
      <c r="AD131" s="243"/>
      <c r="AE131" s="243"/>
      <c r="AF131" s="221"/>
      <c r="AG131" s="221"/>
      <c r="AM131" s="104">
        <f t="shared" si="31"/>
        <v>0</v>
      </c>
      <c r="AN131" s="102">
        <v>118</v>
      </c>
      <c r="AO131" s="102" t="str">
        <f t="shared" si="32"/>
        <v/>
      </c>
      <c r="AP131" s="102" t="str">
        <f t="shared" si="18"/>
        <v/>
      </c>
      <c r="AQ131" s="102" t="str">
        <f t="shared" si="19"/>
        <v/>
      </c>
      <c r="AR131" s="102" t="str">
        <f t="shared" si="20"/>
        <v/>
      </c>
      <c r="AS131" s="102" t="str">
        <f t="shared" si="21"/>
        <v/>
      </c>
      <c r="AT131" s="102" t="str">
        <f t="shared" si="22"/>
        <v/>
      </c>
      <c r="AU131" s="102" t="str">
        <f t="shared" si="23"/>
        <v/>
      </c>
      <c r="AV131" s="102" t="str">
        <f t="shared" si="24"/>
        <v/>
      </c>
      <c r="AW131" s="102" t="str">
        <f t="shared" si="25"/>
        <v/>
      </c>
      <c r="AX131" s="102"/>
      <c r="AY131" s="102"/>
      <c r="AZ131" s="102"/>
    </row>
    <row r="132" spans="1:52" ht="15" customHeight="1" x14ac:dyDescent="0.3">
      <c r="A132" s="96" t="str">
        <f t="shared" si="26"/>
        <v/>
      </c>
      <c r="B132" s="96" t="str">
        <f t="shared" si="27"/>
        <v/>
      </c>
      <c r="C132" s="96" t="str">
        <f t="shared" si="28"/>
        <v/>
      </c>
      <c r="D132" s="13">
        <v>118</v>
      </c>
      <c r="E132" s="236"/>
      <c r="F132" s="241"/>
      <c r="G132" s="221"/>
      <c r="H132" s="221"/>
      <c r="I132" s="221"/>
      <c r="J132" s="235"/>
      <c r="K132" s="235"/>
      <c r="L132" s="221"/>
      <c r="M132" s="221"/>
      <c r="N132" s="282" t="str">
        <f t="shared" si="29"/>
        <v/>
      </c>
      <c r="O132" s="138">
        <f t="shared" si="30"/>
        <v>0</v>
      </c>
      <c r="P132" s="86"/>
      <c r="Q132" s="242"/>
      <c r="R132" s="243"/>
      <c r="S132" s="243"/>
      <c r="T132" s="242"/>
      <c r="U132" s="243"/>
      <c r="V132" s="243"/>
      <c r="W132" s="243"/>
      <c r="X132" s="243"/>
      <c r="Y132" s="243"/>
      <c r="Z132" s="243"/>
      <c r="AA132" s="243"/>
      <c r="AB132" s="243"/>
      <c r="AC132" s="243"/>
      <c r="AD132" s="243"/>
      <c r="AE132" s="243"/>
      <c r="AF132" s="221"/>
      <c r="AG132" s="221"/>
      <c r="AM132" s="104">
        <f t="shared" si="31"/>
        <v>0</v>
      </c>
      <c r="AN132" s="102">
        <v>119</v>
      </c>
      <c r="AO132" s="102" t="str">
        <f t="shared" si="32"/>
        <v/>
      </c>
      <c r="AP132" s="102" t="str">
        <f t="shared" si="18"/>
        <v/>
      </c>
      <c r="AQ132" s="102" t="str">
        <f t="shared" si="19"/>
        <v/>
      </c>
      <c r="AR132" s="102" t="str">
        <f t="shared" si="20"/>
        <v/>
      </c>
      <c r="AS132" s="102" t="str">
        <f t="shared" si="21"/>
        <v/>
      </c>
      <c r="AT132" s="102" t="str">
        <f t="shared" si="22"/>
        <v/>
      </c>
      <c r="AU132" s="102" t="str">
        <f t="shared" si="23"/>
        <v/>
      </c>
      <c r="AV132" s="102" t="str">
        <f t="shared" si="24"/>
        <v/>
      </c>
      <c r="AW132" s="102" t="str">
        <f t="shared" si="25"/>
        <v/>
      </c>
      <c r="AX132" s="102"/>
      <c r="AY132" s="102"/>
      <c r="AZ132" s="102"/>
    </row>
    <row r="133" spans="1:52" ht="15" customHeight="1" x14ac:dyDescent="0.3">
      <c r="A133" s="96" t="str">
        <f t="shared" si="26"/>
        <v/>
      </c>
      <c r="B133" s="96" t="str">
        <f t="shared" si="27"/>
        <v/>
      </c>
      <c r="C133" s="96" t="str">
        <f t="shared" si="28"/>
        <v/>
      </c>
      <c r="D133" s="13">
        <v>119</v>
      </c>
      <c r="E133" s="236"/>
      <c r="F133" s="241"/>
      <c r="G133" s="221"/>
      <c r="H133" s="221"/>
      <c r="I133" s="221"/>
      <c r="J133" s="235"/>
      <c r="K133" s="235"/>
      <c r="L133" s="221"/>
      <c r="M133" s="221"/>
      <c r="N133" s="282" t="str">
        <f t="shared" si="29"/>
        <v/>
      </c>
      <c r="O133" s="138">
        <f t="shared" si="30"/>
        <v>0</v>
      </c>
      <c r="P133" s="86"/>
      <c r="Q133" s="242"/>
      <c r="R133" s="243"/>
      <c r="S133" s="243"/>
      <c r="T133" s="242"/>
      <c r="U133" s="243"/>
      <c r="V133" s="243"/>
      <c r="W133" s="243"/>
      <c r="X133" s="243"/>
      <c r="Y133" s="243"/>
      <c r="Z133" s="243"/>
      <c r="AA133" s="243"/>
      <c r="AB133" s="243"/>
      <c r="AC133" s="243"/>
      <c r="AD133" s="243"/>
      <c r="AE133" s="243"/>
      <c r="AF133" s="221"/>
      <c r="AG133" s="221"/>
      <c r="AM133" s="104">
        <f t="shared" si="31"/>
        <v>0</v>
      </c>
      <c r="AN133" s="102">
        <v>120</v>
      </c>
      <c r="AO133" s="102" t="str">
        <f t="shared" si="32"/>
        <v/>
      </c>
      <c r="AP133" s="102" t="str">
        <f t="shared" si="18"/>
        <v/>
      </c>
      <c r="AQ133" s="102" t="str">
        <f t="shared" si="19"/>
        <v/>
      </c>
      <c r="AR133" s="102" t="str">
        <f t="shared" si="20"/>
        <v/>
      </c>
      <c r="AS133" s="102" t="str">
        <f t="shared" si="21"/>
        <v/>
      </c>
      <c r="AT133" s="102" t="str">
        <f t="shared" si="22"/>
        <v/>
      </c>
      <c r="AU133" s="102" t="str">
        <f t="shared" si="23"/>
        <v/>
      </c>
      <c r="AV133" s="102" t="str">
        <f t="shared" si="24"/>
        <v/>
      </c>
      <c r="AW133" s="102" t="str">
        <f t="shared" si="25"/>
        <v/>
      </c>
      <c r="AX133" s="102"/>
      <c r="AY133" s="102"/>
      <c r="AZ133" s="102"/>
    </row>
    <row r="134" spans="1:52" ht="15" customHeight="1" x14ac:dyDescent="0.3">
      <c r="A134" s="96" t="str">
        <f t="shared" si="26"/>
        <v/>
      </c>
      <c r="B134" s="96" t="str">
        <f t="shared" si="27"/>
        <v/>
      </c>
      <c r="C134" s="96" t="str">
        <f t="shared" si="28"/>
        <v/>
      </c>
      <c r="D134" s="13">
        <v>120</v>
      </c>
      <c r="E134" s="236"/>
      <c r="F134" s="241"/>
      <c r="G134" s="221"/>
      <c r="H134" s="221"/>
      <c r="I134" s="221"/>
      <c r="J134" s="235"/>
      <c r="K134" s="235"/>
      <c r="L134" s="221"/>
      <c r="M134" s="221"/>
      <c r="N134" s="282" t="str">
        <f t="shared" si="29"/>
        <v/>
      </c>
      <c r="O134" s="138">
        <f t="shared" si="30"/>
        <v>0</v>
      </c>
      <c r="P134" s="86"/>
      <c r="Q134" s="242"/>
      <c r="R134" s="243"/>
      <c r="S134" s="243"/>
      <c r="T134" s="242"/>
      <c r="U134" s="243"/>
      <c r="V134" s="243"/>
      <c r="W134" s="243"/>
      <c r="X134" s="243"/>
      <c r="Y134" s="243"/>
      <c r="Z134" s="243"/>
      <c r="AA134" s="243"/>
      <c r="AB134" s="243"/>
      <c r="AC134" s="243"/>
      <c r="AD134" s="243"/>
      <c r="AE134" s="243"/>
      <c r="AF134" s="221"/>
      <c r="AG134" s="221"/>
      <c r="AM134" s="104">
        <f t="shared" si="31"/>
        <v>0</v>
      </c>
      <c r="AN134" s="102">
        <v>121</v>
      </c>
      <c r="AO134" s="102" t="str">
        <f t="shared" si="32"/>
        <v/>
      </c>
      <c r="AP134" s="102" t="str">
        <f t="shared" si="18"/>
        <v/>
      </c>
      <c r="AQ134" s="102" t="str">
        <f t="shared" si="19"/>
        <v/>
      </c>
      <c r="AR134" s="102" t="str">
        <f t="shared" si="20"/>
        <v/>
      </c>
      <c r="AS134" s="102" t="str">
        <f t="shared" si="21"/>
        <v/>
      </c>
      <c r="AT134" s="102" t="str">
        <f t="shared" si="22"/>
        <v/>
      </c>
      <c r="AU134" s="102" t="str">
        <f t="shared" si="23"/>
        <v/>
      </c>
      <c r="AV134" s="102" t="str">
        <f t="shared" si="24"/>
        <v/>
      </c>
      <c r="AW134" s="102" t="str">
        <f t="shared" si="25"/>
        <v/>
      </c>
      <c r="AX134" s="102"/>
      <c r="AY134" s="102"/>
      <c r="AZ134" s="102"/>
    </row>
    <row r="135" spans="1:52" ht="15" customHeight="1" x14ac:dyDescent="0.3">
      <c r="A135" s="96" t="str">
        <f t="shared" si="26"/>
        <v/>
      </c>
      <c r="B135" s="96" t="str">
        <f t="shared" si="27"/>
        <v/>
      </c>
      <c r="C135" s="96" t="str">
        <f t="shared" si="28"/>
        <v/>
      </c>
      <c r="D135" s="13">
        <v>121</v>
      </c>
      <c r="E135" s="236"/>
      <c r="F135" s="241"/>
      <c r="G135" s="221"/>
      <c r="H135" s="221"/>
      <c r="I135" s="221"/>
      <c r="J135" s="235"/>
      <c r="K135" s="235"/>
      <c r="L135" s="221"/>
      <c r="M135" s="221"/>
      <c r="N135" s="282" t="str">
        <f t="shared" si="29"/>
        <v/>
      </c>
      <c r="O135" s="138">
        <f t="shared" si="30"/>
        <v>0</v>
      </c>
      <c r="P135" s="86"/>
      <c r="Q135" s="242"/>
      <c r="R135" s="243"/>
      <c r="S135" s="243"/>
      <c r="T135" s="242"/>
      <c r="U135" s="243"/>
      <c r="V135" s="243"/>
      <c r="W135" s="243"/>
      <c r="X135" s="243"/>
      <c r="Y135" s="243"/>
      <c r="Z135" s="243"/>
      <c r="AA135" s="243"/>
      <c r="AB135" s="243"/>
      <c r="AC135" s="243"/>
      <c r="AD135" s="243"/>
      <c r="AE135" s="243"/>
      <c r="AF135" s="221"/>
      <c r="AG135" s="221"/>
      <c r="AM135" s="104">
        <f t="shared" si="31"/>
        <v>0</v>
      </c>
      <c r="AN135" s="102">
        <v>122</v>
      </c>
      <c r="AO135" s="102" t="str">
        <f t="shared" si="32"/>
        <v/>
      </c>
      <c r="AP135" s="102" t="str">
        <f t="shared" si="18"/>
        <v/>
      </c>
      <c r="AQ135" s="102" t="str">
        <f t="shared" si="19"/>
        <v/>
      </c>
      <c r="AR135" s="102" t="str">
        <f t="shared" si="20"/>
        <v/>
      </c>
      <c r="AS135" s="102" t="str">
        <f t="shared" si="21"/>
        <v/>
      </c>
      <c r="AT135" s="102" t="str">
        <f t="shared" si="22"/>
        <v/>
      </c>
      <c r="AU135" s="102" t="str">
        <f t="shared" si="23"/>
        <v/>
      </c>
      <c r="AV135" s="102" t="str">
        <f t="shared" si="24"/>
        <v/>
      </c>
      <c r="AW135" s="102" t="str">
        <f t="shared" si="25"/>
        <v/>
      </c>
      <c r="AX135" s="102"/>
      <c r="AY135" s="102"/>
      <c r="AZ135" s="102"/>
    </row>
    <row r="136" spans="1:52" ht="15" customHeight="1" x14ac:dyDescent="0.3">
      <c r="A136" s="96" t="str">
        <f t="shared" si="26"/>
        <v/>
      </c>
      <c r="B136" s="96" t="str">
        <f t="shared" si="27"/>
        <v/>
      </c>
      <c r="C136" s="96" t="str">
        <f t="shared" si="28"/>
        <v/>
      </c>
      <c r="D136" s="13">
        <v>122</v>
      </c>
      <c r="E136" s="236"/>
      <c r="F136" s="241"/>
      <c r="G136" s="221"/>
      <c r="H136" s="221"/>
      <c r="I136" s="221"/>
      <c r="J136" s="235"/>
      <c r="K136" s="235"/>
      <c r="L136" s="221"/>
      <c r="M136" s="221"/>
      <c r="N136" s="282" t="str">
        <f t="shared" si="29"/>
        <v/>
      </c>
      <c r="O136" s="138">
        <f t="shared" si="30"/>
        <v>0</v>
      </c>
      <c r="P136" s="86"/>
      <c r="Q136" s="242"/>
      <c r="R136" s="243"/>
      <c r="S136" s="243"/>
      <c r="T136" s="242"/>
      <c r="U136" s="243"/>
      <c r="V136" s="243"/>
      <c r="W136" s="243"/>
      <c r="X136" s="243"/>
      <c r="Y136" s="243"/>
      <c r="Z136" s="243"/>
      <c r="AA136" s="243"/>
      <c r="AB136" s="243"/>
      <c r="AC136" s="243"/>
      <c r="AD136" s="243"/>
      <c r="AE136" s="243"/>
      <c r="AF136" s="221"/>
      <c r="AG136" s="221"/>
      <c r="AM136" s="104">
        <f t="shared" si="31"/>
        <v>0</v>
      </c>
      <c r="AN136" s="102">
        <v>123</v>
      </c>
      <c r="AO136" s="102" t="str">
        <f t="shared" si="32"/>
        <v/>
      </c>
      <c r="AP136" s="102" t="str">
        <f t="shared" si="18"/>
        <v/>
      </c>
      <c r="AQ136" s="102" t="str">
        <f t="shared" si="19"/>
        <v/>
      </c>
      <c r="AR136" s="102" t="str">
        <f t="shared" si="20"/>
        <v/>
      </c>
      <c r="AS136" s="102" t="str">
        <f t="shared" si="21"/>
        <v/>
      </c>
      <c r="AT136" s="102" t="str">
        <f t="shared" si="22"/>
        <v/>
      </c>
      <c r="AU136" s="102" t="str">
        <f t="shared" si="23"/>
        <v/>
      </c>
      <c r="AV136" s="102" t="str">
        <f t="shared" si="24"/>
        <v/>
      </c>
      <c r="AW136" s="102" t="str">
        <f t="shared" si="25"/>
        <v/>
      </c>
      <c r="AX136" s="102"/>
      <c r="AY136" s="102"/>
      <c r="AZ136" s="102"/>
    </row>
    <row r="137" spans="1:52" ht="15" customHeight="1" x14ac:dyDescent="0.3">
      <c r="A137" s="96" t="str">
        <f t="shared" si="26"/>
        <v/>
      </c>
      <c r="B137" s="96" t="str">
        <f t="shared" si="27"/>
        <v/>
      </c>
      <c r="C137" s="96" t="str">
        <f t="shared" si="28"/>
        <v/>
      </c>
      <c r="D137" s="13">
        <v>123</v>
      </c>
      <c r="E137" s="236"/>
      <c r="F137" s="241"/>
      <c r="G137" s="221"/>
      <c r="H137" s="221"/>
      <c r="I137" s="221"/>
      <c r="J137" s="235"/>
      <c r="K137" s="235"/>
      <c r="L137" s="221"/>
      <c r="M137" s="221"/>
      <c r="N137" s="282" t="str">
        <f t="shared" si="29"/>
        <v/>
      </c>
      <c r="O137" s="138">
        <f t="shared" si="30"/>
        <v>0</v>
      </c>
      <c r="P137" s="86"/>
      <c r="Q137" s="242"/>
      <c r="R137" s="243"/>
      <c r="S137" s="243"/>
      <c r="T137" s="242"/>
      <c r="U137" s="243"/>
      <c r="V137" s="243"/>
      <c r="W137" s="243"/>
      <c r="X137" s="243"/>
      <c r="Y137" s="243"/>
      <c r="Z137" s="243"/>
      <c r="AA137" s="243"/>
      <c r="AB137" s="243"/>
      <c r="AC137" s="243"/>
      <c r="AD137" s="243"/>
      <c r="AE137" s="243"/>
      <c r="AF137" s="221"/>
      <c r="AG137" s="221"/>
      <c r="AM137" s="104">
        <f t="shared" si="31"/>
        <v>0</v>
      </c>
      <c r="AN137" s="102">
        <v>124</v>
      </c>
      <c r="AO137" s="102" t="str">
        <f t="shared" si="32"/>
        <v/>
      </c>
      <c r="AP137" s="102" t="str">
        <f t="shared" si="18"/>
        <v/>
      </c>
      <c r="AQ137" s="102" t="str">
        <f t="shared" si="19"/>
        <v/>
      </c>
      <c r="AR137" s="102" t="str">
        <f t="shared" si="20"/>
        <v/>
      </c>
      <c r="AS137" s="102" t="str">
        <f t="shared" si="21"/>
        <v/>
      </c>
      <c r="AT137" s="102" t="str">
        <f t="shared" si="22"/>
        <v/>
      </c>
      <c r="AU137" s="102" t="str">
        <f t="shared" si="23"/>
        <v/>
      </c>
      <c r="AV137" s="102" t="str">
        <f t="shared" si="24"/>
        <v/>
      </c>
      <c r="AW137" s="102" t="str">
        <f t="shared" si="25"/>
        <v/>
      </c>
      <c r="AX137" s="102"/>
      <c r="AY137" s="102"/>
      <c r="AZ137" s="102"/>
    </row>
    <row r="138" spans="1:52" ht="15" customHeight="1" x14ac:dyDescent="0.3">
      <c r="A138" s="96" t="str">
        <f t="shared" si="26"/>
        <v/>
      </c>
      <c r="B138" s="96" t="str">
        <f t="shared" si="27"/>
        <v/>
      </c>
      <c r="C138" s="96" t="str">
        <f t="shared" si="28"/>
        <v/>
      </c>
      <c r="D138" s="13">
        <v>124</v>
      </c>
      <c r="E138" s="236"/>
      <c r="F138" s="241"/>
      <c r="G138" s="221"/>
      <c r="H138" s="221"/>
      <c r="I138" s="221"/>
      <c r="J138" s="235"/>
      <c r="K138" s="235"/>
      <c r="L138" s="221"/>
      <c r="M138" s="221"/>
      <c r="N138" s="282" t="str">
        <f t="shared" si="29"/>
        <v/>
      </c>
      <c r="O138" s="138">
        <f t="shared" si="30"/>
        <v>0</v>
      </c>
      <c r="P138" s="86"/>
      <c r="Q138" s="242"/>
      <c r="R138" s="243"/>
      <c r="S138" s="243"/>
      <c r="T138" s="242"/>
      <c r="U138" s="243"/>
      <c r="V138" s="243"/>
      <c r="W138" s="243"/>
      <c r="X138" s="243"/>
      <c r="Y138" s="243"/>
      <c r="Z138" s="243"/>
      <c r="AA138" s="243"/>
      <c r="AB138" s="243"/>
      <c r="AC138" s="243"/>
      <c r="AD138" s="243"/>
      <c r="AE138" s="243"/>
      <c r="AF138" s="221"/>
      <c r="AG138" s="221"/>
      <c r="AM138" s="104">
        <f t="shared" si="31"/>
        <v>0</v>
      </c>
      <c r="AN138" s="102">
        <v>125</v>
      </c>
      <c r="AO138" s="102" t="str">
        <f t="shared" si="32"/>
        <v/>
      </c>
      <c r="AP138" s="102" t="str">
        <f t="shared" si="18"/>
        <v/>
      </c>
      <c r="AQ138" s="102" t="str">
        <f t="shared" si="19"/>
        <v/>
      </c>
      <c r="AR138" s="102" t="str">
        <f t="shared" si="20"/>
        <v/>
      </c>
      <c r="AS138" s="102" t="str">
        <f t="shared" si="21"/>
        <v/>
      </c>
      <c r="AT138" s="102" t="str">
        <f t="shared" si="22"/>
        <v/>
      </c>
      <c r="AU138" s="102" t="str">
        <f t="shared" si="23"/>
        <v/>
      </c>
      <c r="AV138" s="102" t="str">
        <f t="shared" si="24"/>
        <v/>
      </c>
      <c r="AW138" s="102" t="str">
        <f t="shared" si="25"/>
        <v/>
      </c>
      <c r="AX138" s="102"/>
      <c r="AY138" s="102"/>
      <c r="AZ138" s="102"/>
    </row>
    <row r="139" spans="1:52" ht="15" customHeight="1" x14ac:dyDescent="0.3">
      <c r="A139" s="96" t="str">
        <f t="shared" si="26"/>
        <v/>
      </c>
      <c r="B139" s="96" t="str">
        <f t="shared" si="27"/>
        <v/>
      </c>
      <c r="C139" s="96" t="str">
        <f t="shared" si="28"/>
        <v/>
      </c>
      <c r="D139" s="13">
        <v>125</v>
      </c>
      <c r="E139" s="236"/>
      <c r="F139" s="241"/>
      <c r="G139" s="221"/>
      <c r="H139" s="221"/>
      <c r="I139" s="221"/>
      <c r="J139" s="235"/>
      <c r="K139" s="235"/>
      <c r="L139" s="221"/>
      <c r="M139" s="221"/>
      <c r="N139" s="282" t="str">
        <f t="shared" si="29"/>
        <v/>
      </c>
      <c r="O139" s="138">
        <f t="shared" si="30"/>
        <v>0</v>
      </c>
      <c r="P139" s="86"/>
      <c r="Q139" s="242"/>
      <c r="R139" s="243"/>
      <c r="S139" s="243"/>
      <c r="T139" s="242"/>
      <c r="U139" s="243"/>
      <c r="V139" s="243"/>
      <c r="W139" s="243"/>
      <c r="X139" s="243"/>
      <c r="Y139" s="243"/>
      <c r="Z139" s="243"/>
      <c r="AA139" s="243"/>
      <c r="AB139" s="243"/>
      <c r="AC139" s="243"/>
      <c r="AD139" s="243"/>
      <c r="AE139" s="243"/>
      <c r="AF139" s="221"/>
      <c r="AG139" s="221"/>
      <c r="AM139" s="104">
        <f t="shared" si="31"/>
        <v>0</v>
      </c>
      <c r="AN139" s="102">
        <v>126</v>
      </c>
      <c r="AO139" s="102" t="str">
        <f t="shared" si="32"/>
        <v/>
      </c>
      <c r="AP139" s="102" t="str">
        <f t="shared" si="18"/>
        <v/>
      </c>
      <c r="AQ139" s="102" t="str">
        <f t="shared" si="19"/>
        <v/>
      </c>
      <c r="AR139" s="102" t="str">
        <f t="shared" si="20"/>
        <v/>
      </c>
      <c r="AS139" s="102" t="str">
        <f t="shared" si="21"/>
        <v/>
      </c>
      <c r="AT139" s="102" t="str">
        <f t="shared" si="22"/>
        <v/>
      </c>
      <c r="AU139" s="102" t="str">
        <f t="shared" si="23"/>
        <v/>
      </c>
      <c r="AV139" s="102" t="str">
        <f t="shared" si="24"/>
        <v/>
      </c>
      <c r="AW139" s="102" t="str">
        <f t="shared" si="25"/>
        <v/>
      </c>
      <c r="AX139" s="102"/>
      <c r="AY139" s="102"/>
      <c r="AZ139" s="102"/>
    </row>
    <row r="140" spans="1:52" ht="15" customHeight="1" x14ac:dyDescent="0.3">
      <c r="A140" s="96" t="str">
        <f t="shared" si="26"/>
        <v/>
      </c>
      <c r="B140" s="96" t="str">
        <f t="shared" si="27"/>
        <v/>
      </c>
      <c r="C140" s="96" t="str">
        <f t="shared" si="28"/>
        <v/>
      </c>
      <c r="D140" s="13">
        <v>126</v>
      </c>
      <c r="E140" s="236"/>
      <c r="F140" s="241"/>
      <c r="G140" s="221"/>
      <c r="H140" s="221"/>
      <c r="I140" s="221"/>
      <c r="J140" s="235"/>
      <c r="K140" s="235"/>
      <c r="L140" s="221"/>
      <c r="M140" s="221"/>
      <c r="N140" s="282" t="str">
        <f t="shared" si="29"/>
        <v/>
      </c>
      <c r="O140" s="138">
        <f t="shared" si="30"/>
        <v>0</v>
      </c>
      <c r="P140" s="86"/>
      <c r="Q140" s="242"/>
      <c r="R140" s="243"/>
      <c r="S140" s="243"/>
      <c r="T140" s="242"/>
      <c r="U140" s="243"/>
      <c r="V140" s="243"/>
      <c r="W140" s="243"/>
      <c r="X140" s="243"/>
      <c r="Y140" s="243"/>
      <c r="Z140" s="243"/>
      <c r="AA140" s="243"/>
      <c r="AB140" s="243"/>
      <c r="AC140" s="243"/>
      <c r="AD140" s="243"/>
      <c r="AE140" s="243"/>
      <c r="AF140" s="221"/>
      <c r="AG140" s="221"/>
      <c r="AM140" s="104">
        <f t="shared" si="31"/>
        <v>0</v>
      </c>
      <c r="AN140" s="102">
        <v>127</v>
      </c>
      <c r="AO140" s="102" t="str">
        <f t="shared" si="32"/>
        <v/>
      </c>
      <c r="AP140" s="102" t="str">
        <f t="shared" si="18"/>
        <v/>
      </c>
      <c r="AQ140" s="102" t="str">
        <f t="shared" si="19"/>
        <v/>
      </c>
      <c r="AR140" s="102" t="str">
        <f t="shared" si="20"/>
        <v/>
      </c>
      <c r="AS140" s="102" t="str">
        <f t="shared" si="21"/>
        <v/>
      </c>
      <c r="AT140" s="102" t="str">
        <f t="shared" si="22"/>
        <v/>
      </c>
      <c r="AU140" s="102" t="str">
        <f t="shared" si="23"/>
        <v/>
      </c>
      <c r="AV140" s="102" t="str">
        <f t="shared" si="24"/>
        <v/>
      </c>
      <c r="AW140" s="102" t="str">
        <f t="shared" si="25"/>
        <v/>
      </c>
      <c r="AX140" s="102"/>
      <c r="AY140" s="102"/>
      <c r="AZ140" s="102"/>
    </row>
    <row r="141" spans="1:52" ht="15" customHeight="1" x14ac:dyDescent="0.3">
      <c r="A141" s="96" t="str">
        <f t="shared" si="26"/>
        <v/>
      </c>
      <c r="B141" s="96" t="str">
        <f t="shared" si="27"/>
        <v/>
      </c>
      <c r="C141" s="96" t="str">
        <f t="shared" si="28"/>
        <v/>
      </c>
      <c r="D141" s="13">
        <v>127</v>
      </c>
      <c r="E141" s="236"/>
      <c r="F141" s="241"/>
      <c r="G141" s="221"/>
      <c r="H141" s="221"/>
      <c r="I141" s="221"/>
      <c r="J141" s="235"/>
      <c r="K141" s="235"/>
      <c r="L141" s="221"/>
      <c r="M141" s="221"/>
      <c r="N141" s="282" t="str">
        <f t="shared" si="29"/>
        <v/>
      </c>
      <c r="O141" s="138">
        <f t="shared" si="30"/>
        <v>0</v>
      </c>
      <c r="P141" s="86"/>
      <c r="Q141" s="242"/>
      <c r="R141" s="243"/>
      <c r="S141" s="243"/>
      <c r="T141" s="242"/>
      <c r="U141" s="243"/>
      <c r="V141" s="243"/>
      <c r="W141" s="243"/>
      <c r="X141" s="243"/>
      <c r="Y141" s="243"/>
      <c r="Z141" s="243"/>
      <c r="AA141" s="243"/>
      <c r="AB141" s="243"/>
      <c r="AC141" s="243"/>
      <c r="AD141" s="243"/>
      <c r="AE141" s="243"/>
      <c r="AF141" s="221"/>
      <c r="AG141" s="221"/>
      <c r="AM141" s="104">
        <f t="shared" si="31"/>
        <v>0</v>
      </c>
      <c r="AN141" s="102">
        <v>128</v>
      </c>
      <c r="AO141" s="102" t="str">
        <f t="shared" si="32"/>
        <v/>
      </c>
      <c r="AP141" s="102" t="str">
        <f t="shared" si="18"/>
        <v/>
      </c>
      <c r="AQ141" s="102" t="str">
        <f t="shared" si="19"/>
        <v/>
      </c>
      <c r="AR141" s="102" t="str">
        <f t="shared" si="20"/>
        <v/>
      </c>
      <c r="AS141" s="102" t="str">
        <f t="shared" si="21"/>
        <v/>
      </c>
      <c r="AT141" s="102" t="str">
        <f t="shared" si="22"/>
        <v/>
      </c>
      <c r="AU141" s="102" t="str">
        <f t="shared" si="23"/>
        <v/>
      </c>
      <c r="AV141" s="102" t="str">
        <f t="shared" si="24"/>
        <v/>
      </c>
      <c r="AW141" s="102" t="str">
        <f t="shared" si="25"/>
        <v/>
      </c>
      <c r="AX141" s="102"/>
      <c r="AY141" s="102"/>
      <c r="AZ141" s="102"/>
    </row>
    <row r="142" spans="1:52" ht="15" customHeight="1" x14ac:dyDescent="0.3">
      <c r="A142" s="96" t="str">
        <f t="shared" si="26"/>
        <v/>
      </c>
      <c r="B142" s="96" t="str">
        <f t="shared" si="27"/>
        <v/>
      </c>
      <c r="C142" s="96" t="str">
        <f t="shared" si="28"/>
        <v/>
      </c>
      <c r="D142" s="13">
        <v>128</v>
      </c>
      <c r="E142" s="236"/>
      <c r="F142" s="241"/>
      <c r="G142" s="221"/>
      <c r="H142" s="221"/>
      <c r="I142" s="221"/>
      <c r="J142" s="235"/>
      <c r="K142" s="235"/>
      <c r="L142" s="221"/>
      <c r="M142" s="221"/>
      <c r="N142" s="282" t="str">
        <f t="shared" si="29"/>
        <v/>
      </c>
      <c r="O142" s="138">
        <f t="shared" si="30"/>
        <v>0</v>
      </c>
      <c r="P142" s="86"/>
      <c r="Q142" s="242"/>
      <c r="R142" s="243"/>
      <c r="S142" s="243"/>
      <c r="T142" s="242"/>
      <c r="U142" s="243"/>
      <c r="V142" s="243"/>
      <c r="W142" s="243"/>
      <c r="X142" s="243"/>
      <c r="Y142" s="243"/>
      <c r="Z142" s="243"/>
      <c r="AA142" s="243"/>
      <c r="AB142" s="243"/>
      <c r="AC142" s="243"/>
      <c r="AD142" s="243"/>
      <c r="AE142" s="243"/>
      <c r="AF142" s="221"/>
      <c r="AG142" s="221"/>
      <c r="AM142" s="104">
        <f t="shared" si="31"/>
        <v>0</v>
      </c>
      <c r="AN142" s="102">
        <v>129</v>
      </c>
      <c r="AO142" s="102" t="str">
        <f t="shared" si="32"/>
        <v/>
      </c>
      <c r="AP142" s="102" t="str">
        <f t="shared" si="18"/>
        <v/>
      </c>
      <c r="AQ142" s="102" t="str">
        <f t="shared" si="19"/>
        <v/>
      </c>
      <c r="AR142" s="102" t="str">
        <f t="shared" si="20"/>
        <v/>
      </c>
      <c r="AS142" s="102" t="str">
        <f t="shared" si="21"/>
        <v/>
      </c>
      <c r="AT142" s="102" t="str">
        <f t="shared" si="22"/>
        <v/>
      </c>
      <c r="AU142" s="102" t="str">
        <f t="shared" si="23"/>
        <v/>
      </c>
      <c r="AV142" s="102" t="str">
        <f t="shared" si="24"/>
        <v/>
      </c>
      <c r="AW142" s="102" t="str">
        <f t="shared" si="25"/>
        <v/>
      </c>
      <c r="AX142" s="102"/>
      <c r="AY142" s="102"/>
      <c r="AZ142" s="102"/>
    </row>
    <row r="143" spans="1:52" ht="15" customHeight="1" x14ac:dyDescent="0.3">
      <c r="A143" s="96" t="str">
        <f t="shared" si="26"/>
        <v/>
      </c>
      <c r="B143" s="96" t="str">
        <f t="shared" si="27"/>
        <v/>
      </c>
      <c r="C143" s="96" t="str">
        <f t="shared" si="28"/>
        <v/>
      </c>
      <c r="D143" s="13">
        <v>129</v>
      </c>
      <c r="E143" s="236"/>
      <c r="F143" s="241"/>
      <c r="G143" s="221"/>
      <c r="H143" s="221"/>
      <c r="I143" s="221"/>
      <c r="J143" s="235"/>
      <c r="K143" s="235"/>
      <c r="L143" s="221"/>
      <c r="M143" s="221"/>
      <c r="N143" s="282" t="str">
        <f t="shared" si="29"/>
        <v/>
      </c>
      <c r="O143" s="138">
        <f t="shared" si="30"/>
        <v>0</v>
      </c>
      <c r="P143" s="86"/>
      <c r="Q143" s="242"/>
      <c r="R143" s="243"/>
      <c r="S143" s="243"/>
      <c r="T143" s="242"/>
      <c r="U143" s="243"/>
      <c r="V143" s="243"/>
      <c r="W143" s="243"/>
      <c r="X143" s="243"/>
      <c r="Y143" s="243"/>
      <c r="Z143" s="243"/>
      <c r="AA143" s="243"/>
      <c r="AB143" s="243"/>
      <c r="AC143" s="243"/>
      <c r="AD143" s="243"/>
      <c r="AE143" s="243"/>
      <c r="AF143" s="221"/>
      <c r="AG143" s="221"/>
      <c r="AM143" s="104">
        <f t="shared" si="31"/>
        <v>0</v>
      </c>
      <c r="AN143" s="102">
        <v>130</v>
      </c>
      <c r="AO143" s="102" t="str">
        <f t="shared" si="32"/>
        <v/>
      </c>
      <c r="AP143" s="102" t="str">
        <f t="shared" ref="AP143:AP206" si="33">IFERROR(SMALL($Q$15:$Q$1014,AN143+1),"")</f>
        <v/>
      </c>
      <c r="AQ143" s="102" t="str">
        <f t="shared" ref="AQ143:AQ206" si="34">IFERROR(INDEX($R$15:$R$1514,MATCH(AO143,$Q$15:$Q$1514,0),0),"")</f>
        <v/>
      </c>
      <c r="AR143" s="102" t="str">
        <f t="shared" ref="AR143:AR206" si="35">IFERROR(INDEX($S$15:$S$1514,MATCH(AO143,$Q$15:$Q$1514,0),0),"")</f>
        <v/>
      </c>
      <c r="AS143" s="102" t="str">
        <f t="shared" ref="AS143:AS206" si="36">IFERROR(INDEX($E$15:$E$1514,MATCH(AO143,$Q$15:$Q$1514,0),0),"")</f>
        <v/>
      </c>
      <c r="AT143" s="102" t="str">
        <f t="shared" ref="AT143:AT206" si="37">IFERROR(MONTH(AS143),"")</f>
        <v/>
      </c>
      <c r="AU143" s="102" t="str">
        <f t="shared" ref="AU143:AU206" si="38">IFERROR(YEAR(AS143),"")</f>
        <v/>
      </c>
      <c r="AV143" s="102" t="str">
        <f t="shared" ref="AV143:AV206" si="39">IFERROR((AP143-AO143)/AQ143,"")</f>
        <v/>
      </c>
      <c r="AW143" s="102" t="str">
        <f t="shared" ref="AW143:AW206" si="40">IF(AND(AO143&lt;&gt;"",AP143&lt;&gt;""),AP143-AO143,"")</f>
        <v/>
      </c>
      <c r="AX143" s="102"/>
      <c r="AY143" s="102"/>
      <c r="AZ143" s="102"/>
    </row>
    <row r="144" spans="1:52" ht="15" customHeight="1" x14ac:dyDescent="0.3">
      <c r="A144" s="96" t="str">
        <f t="shared" ref="A144:A207" si="41">IF(T144&lt;&gt;"",T144,IF(K144&lt;&gt;"",K144,IF(J144&lt;&gt;"",J144,"")))</f>
        <v/>
      </c>
      <c r="B144" s="96" t="str">
        <f t="shared" ref="B144:B207" si="42">IF(E144&lt;&gt;"",MONTH(E144),"")</f>
        <v/>
      </c>
      <c r="C144" s="96" t="str">
        <f t="shared" ref="C144:C207" si="43">IF(E144&lt;&gt;"",YEAR(E144),"")</f>
        <v/>
      </c>
      <c r="D144" s="13">
        <v>130</v>
      </c>
      <c r="E144" s="236"/>
      <c r="F144" s="241"/>
      <c r="G144" s="221"/>
      <c r="H144" s="221"/>
      <c r="I144" s="221"/>
      <c r="J144" s="235"/>
      <c r="K144" s="235"/>
      <c r="L144" s="221"/>
      <c r="M144" s="221"/>
      <c r="N144" s="282" t="str">
        <f t="shared" ref="N144:N207" si="44">IF(J144&lt;&gt;"",K144-J144,"")</f>
        <v/>
      </c>
      <c r="O144" s="138">
        <f t="shared" ref="O144:O207" si="45">IF(F144=$O$13,N144*$J$10,0)</f>
        <v>0</v>
      </c>
      <c r="P144" s="86"/>
      <c r="Q144" s="242"/>
      <c r="R144" s="243"/>
      <c r="S144" s="243"/>
      <c r="T144" s="242"/>
      <c r="U144" s="243"/>
      <c r="V144" s="243"/>
      <c r="W144" s="243"/>
      <c r="X144" s="243"/>
      <c r="Y144" s="243"/>
      <c r="Z144" s="243"/>
      <c r="AA144" s="243"/>
      <c r="AB144" s="243"/>
      <c r="AC144" s="243"/>
      <c r="AD144" s="243"/>
      <c r="AE144" s="243"/>
      <c r="AF144" s="221"/>
      <c r="AG144" s="221"/>
      <c r="AM144" s="104">
        <f t="shared" ref="AM144:AM207" si="46">SUM(V144:AE144)</f>
        <v>0</v>
      </c>
      <c r="AN144" s="102">
        <v>131</v>
      </c>
      <c r="AO144" s="102" t="str">
        <f t="shared" ref="AO144:AO207" si="47">AP143</f>
        <v/>
      </c>
      <c r="AP144" s="102" t="str">
        <f t="shared" si="33"/>
        <v/>
      </c>
      <c r="AQ144" s="102" t="str">
        <f t="shared" si="34"/>
        <v/>
      </c>
      <c r="AR144" s="102" t="str">
        <f t="shared" si="35"/>
        <v/>
      </c>
      <c r="AS144" s="102" t="str">
        <f t="shared" si="36"/>
        <v/>
      </c>
      <c r="AT144" s="102" t="str">
        <f t="shared" si="37"/>
        <v/>
      </c>
      <c r="AU144" s="102" t="str">
        <f t="shared" si="38"/>
        <v/>
      </c>
      <c r="AV144" s="102" t="str">
        <f t="shared" si="39"/>
        <v/>
      </c>
      <c r="AW144" s="102" t="str">
        <f t="shared" si="40"/>
        <v/>
      </c>
      <c r="AX144" s="102"/>
      <c r="AY144" s="102"/>
      <c r="AZ144" s="102"/>
    </row>
    <row r="145" spans="1:52" ht="15" customHeight="1" x14ac:dyDescent="0.3">
      <c r="A145" s="96" t="str">
        <f t="shared" si="41"/>
        <v/>
      </c>
      <c r="B145" s="96" t="str">
        <f t="shared" si="42"/>
        <v/>
      </c>
      <c r="C145" s="96" t="str">
        <f t="shared" si="43"/>
        <v/>
      </c>
      <c r="D145" s="13">
        <v>131</v>
      </c>
      <c r="E145" s="236"/>
      <c r="F145" s="241"/>
      <c r="G145" s="221"/>
      <c r="H145" s="221"/>
      <c r="I145" s="221"/>
      <c r="J145" s="235"/>
      <c r="K145" s="235"/>
      <c r="L145" s="221"/>
      <c r="M145" s="221"/>
      <c r="N145" s="282" t="str">
        <f t="shared" si="44"/>
        <v/>
      </c>
      <c r="O145" s="138">
        <f t="shared" si="45"/>
        <v>0</v>
      </c>
      <c r="P145" s="86"/>
      <c r="Q145" s="242"/>
      <c r="R145" s="243"/>
      <c r="S145" s="243"/>
      <c r="T145" s="242"/>
      <c r="U145" s="243"/>
      <c r="V145" s="243"/>
      <c r="W145" s="243"/>
      <c r="X145" s="243"/>
      <c r="Y145" s="243"/>
      <c r="Z145" s="243"/>
      <c r="AA145" s="243"/>
      <c r="AB145" s="243"/>
      <c r="AC145" s="243"/>
      <c r="AD145" s="243"/>
      <c r="AE145" s="243"/>
      <c r="AF145" s="221"/>
      <c r="AG145" s="221"/>
      <c r="AM145" s="104">
        <f t="shared" si="46"/>
        <v>0</v>
      </c>
      <c r="AN145" s="102">
        <v>132</v>
      </c>
      <c r="AO145" s="102" t="str">
        <f t="shared" si="47"/>
        <v/>
      </c>
      <c r="AP145" s="102" t="str">
        <f t="shared" si="33"/>
        <v/>
      </c>
      <c r="AQ145" s="102" t="str">
        <f t="shared" si="34"/>
        <v/>
      </c>
      <c r="AR145" s="102" t="str">
        <f t="shared" si="35"/>
        <v/>
      </c>
      <c r="AS145" s="102" t="str">
        <f t="shared" si="36"/>
        <v/>
      </c>
      <c r="AT145" s="102" t="str">
        <f t="shared" si="37"/>
        <v/>
      </c>
      <c r="AU145" s="102" t="str">
        <f t="shared" si="38"/>
        <v/>
      </c>
      <c r="AV145" s="102" t="str">
        <f t="shared" si="39"/>
        <v/>
      </c>
      <c r="AW145" s="102" t="str">
        <f t="shared" si="40"/>
        <v/>
      </c>
      <c r="AX145" s="102"/>
      <c r="AY145" s="102"/>
      <c r="AZ145" s="102"/>
    </row>
    <row r="146" spans="1:52" ht="15" customHeight="1" x14ac:dyDescent="0.3">
      <c r="A146" s="96" t="str">
        <f t="shared" si="41"/>
        <v/>
      </c>
      <c r="B146" s="96" t="str">
        <f t="shared" si="42"/>
        <v/>
      </c>
      <c r="C146" s="96" t="str">
        <f t="shared" si="43"/>
        <v/>
      </c>
      <c r="D146" s="13">
        <v>132</v>
      </c>
      <c r="E146" s="236"/>
      <c r="F146" s="241"/>
      <c r="G146" s="221"/>
      <c r="H146" s="221"/>
      <c r="I146" s="221"/>
      <c r="J146" s="235"/>
      <c r="K146" s="235"/>
      <c r="L146" s="221"/>
      <c r="M146" s="221"/>
      <c r="N146" s="282" t="str">
        <f t="shared" si="44"/>
        <v/>
      </c>
      <c r="O146" s="138">
        <f t="shared" si="45"/>
        <v>0</v>
      </c>
      <c r="P146" s="86"/>
      <c r="Q146" s="242"/>
      <c r="R146" s="243"/>
      <c r="S146" s="243"/>
      <c r="T146" s="242"/>
      <c r="U146" s="243"/>
      <c r="V146" s="243"/>
      <c r="W146" s="243"/>
      <c r="X146" s="243"/>
      <c r="Y146" s="243"/>
      <c r="Z146" s="243"/>
      <c r="AA146" s="243"/>
      <c r="AB146" s="243"/>
      <c r="AC146" s="243"/>
      <c r="AD146" s="243"/>
      <c r="AE146" s="243"/>
      <c r="AF146" s="221"/>
      <c r="AG146" s="221"/>
      <c r="AM146" s="104">
        <f t="shared" si="46"/>
        <v>0</v>
      </c>
      <c r="AN146" s="102">
        <v>133</v>
      </c>
      <c r="AO146" s="102" t="str">
        <f t="shared" si="47"/>
        <v/>
      </c>
      <c r="AP146" s="102" t="str">
        <f t="shared" si="33"/>
        <v/>
      </c>
      <c r="AQ146" s="102" t="str">
        <f t="shared" si="34"/>
        <v/>
      </c>
      <c r="AR146" s="102" t="str">
        <f t="shared" si="35"/>
        <v/>
      </c>
      <c r="AS146" s="102" t="str">
        <f t="shared" si="36"/>
        <v/>
      </c>
      <c r="AT146" s="102" t="str">
        <f t="shared" si="37"/>
        <v/>
      </c>
      <c r="AU146" s="102" t="str">
        <f t="shared" si="38"/>
        <v/>
      </c>
      <c r="AV146" s="102" t="str">
        <f t="shared" si="39"/>
        <v/>
      </c>
      <c r="AW146" s="102" t="str">
        <f t="shared" si="40"/>
        <v/>
      </c>
      <c r="AX146" s="102"/>
      <c r="AY146" s="102"/>
      <c r="AZ146" s="102"/>
    </row>
    <row r="147" spans="1:52" ht="15" customHeight="1" x14ac:dyDescent="0.3">
      <c r="A147" s="96" t="str">
        <f t="shared" si="41"/>
        <v/>
      </c>
      <c r="B147" s="96" t="str">
        <f t="shared" si="42"/>
        <v/>
      </c>
      <c r="C147" s="96" t="str">
        <f t="shared" si="43"/>
        <v/>
      </c>
      <c r="D147" s="13">
        <v>133</v>
      </c>
      <c r="E147" s="236"/>
      <c r="F147" s="241"/>
      <c r="G147" s="221"/>
      <c r="H147" s="221"/>
      <c r="I147" s="221"/>
      <c r="J147" s="235"/>
      <c r="K147" s="235"/>
      <c r="L147" s="221"/>
      <c r="M147" s="221"/>
      <c r="N147" s="282" t="str">
        <f t="shared" si="44"/>
        <v/>
      </c>
      <c r="O147" s="138">
        <f t="shared" si="45"/>
        <v>0</v>
      </c>
      <c r="P147" s="86"/>
      <c r="Q147" s="242"/>
      <c r="R147" s="243"/>
      <c r="S147" s="243"/>
      <c r="T147" s="242"/>
      <c r="U147" s="243"/>
      <c r="V147" s="243"/>
      <c r="W147" s="243"/>
      <c r="X147" s="243"/>
      <c r="Y147" s="243"/>
      <c r="Z147" s="243"/>
      <c r="AA147" s="243"/>
      <c r="AB147" s="243"/>
      <c r="AC147" s="243"/>
      <c r="AD147" s="243"/>
      <c r="AE147" s="243"/>
      <c r="AF147" s="221"/>
      <c r="AG147" s="221"/>
      <c r="AM147" s="104">
        <f t="shared" si="46"/>
        <v>0</v>
      </c>
      <c r="AN147" s="102">
        <v>134</v>
      </c>
      <c r="AO147" s="102" t="str">
        <f t="shared" si="47"/>
        <v/>
      </c>
      <c r="AP147" s="102" t="str">
        <f t="shared" si="33"/>
        <v/>
      </c>
      <c r="AQ147" s="102" t="str">
        <f t="shared" si="34"/>
        <v/>
      </c>
      <c r="AR147" s="102" t="str">
        <f t="shared" si="35"/>
        <v/>
      </c>
      <c r="AS147" s="102" t="str">
        <f t="shared" si="36"/>
        <v/>
      </c>
      <c r="AT147" s="102" t="str">
        <f t="shared" si="37"/>
        <v/>
      </c>
      <c r="AU147" s="102" t="str">
        <f t="shared" si="38"/>
        <v/>
      </c>
      <c r="AV147" s="102" t="str">
        <f t="shared" si="39"/>
        <v/>
      </c>
      <c r="AW147" s="102" t="str">
        <f t="shared" si="40"/>
        <v/>
      </c>
      <c r="AX147" s="102"/>
      <c r="AY147" s="102"/>
      <c r="AZ147" s="102"/>
    </row>
    <row r="148" spans="1:52" ht="15" customHeight="1" x14ac:dyDescent="0.3">
      <c r="A148" s="96" t="str">
        <f t="shared" si="41"/>
        <v/>
      </c>
      <c r="B148" s="96" t="str">
        <f t="shared" si="42"/>
        <v/>
      </c>
      <c r="C148" s="96" t="str">
        <f t="shared" si="43"/>
        <v/>
      </c>
      <c r="D148" s="13">
        <v>134</v>
      </c>
      <c r="E148" s="236"/>
      <c r="F148" s="241"/>
      <c r="G148" s="221"/>
      <c r="H148" s="221"/>
      <c r="I148" s="221"/>
      <c r="J148" s="235"/>
      <c r="K148" s="235"/>
      <c r="L148" s="221"/>
      <c r="M148" s="221"/>
      <c r="N148" s="282" t="str">
        <f t="shared" si="44"/>
        <v/>
      </c>
      <c r="O148" s="138">
        <f t="shared" si="45"/>
        <v>0</v>
      </c>
      <c r="P148" s="86"/>
      <c r="Q148" s="242"/>
      <c r="R148" s="243"/>
      <c r="S148" s="243"/>
      <c r="T148" s="242"/>
      <c r="U148" s="243"/>
      <c r="V148" s="243"/>
      <c r="W148" s="243"/>
      <c r="X148" s="243"/>
      <c r="Y148" s="243"/>
      <c r="Z148" s="243"/>
      <c r="AA148" s="243"/>
      <c r="AB148" s="243"/>
      <c r="AC148" s="243"/>
      <c r="AD148" s="243"/>
      <c r="AE148" s="243"/>
      <c r="AF148" s="221"/>
      <c r="AG148" s="221"/>
      <c r="AM148" s="104">
        <f t="shared" si="46"/>
        <v>0</v>
      </c>
      <c r="AN148" s="102">
        <v>135</v>
      </c>
      <c r="AO148" s="102" t="str">
        <f t="shared" si="47"/>
        <v/>
      </c>
      <c r="AP148" s="102" t="str">
        <f t="shared" si="33"/>
        <v/>
      </c>
      <c r="AQ148" s="102" t="str">
        <f t="shared" si="34"/>
        <v/>
      </c>
      <c r="AR148" s="102" t="str">
        <f t="shared" si="35"/>
        <v/>
      </c>
      <c r="AS148" s="102" t="str">
        <f t="shared" si="36"/>
        <v/>
      </c>
      <c r="AT148" s="102" t="str">
        <f t="shared" si="37"/>
        <v/>
      </c>
      <c r="AU148" s="102" t="str">
        <f t="shared" si="38"/>
        <v/>
      </c>
      <c r="AV148" s="102" t="str">
        <f t="shared" si="39"/>
        <v/>
      </c>
      <c r="AW148" s="102" t="str">
        <f t="shared" si="40"/>
        <v/>
      </c>
      <c r="AX148" s="102"/>
      <c r="AY148" s="102"/>
      <c r="AZ148" s="102"/>
    </row>
    <row r="149" spans="1:52" ht="15" customHeight="1" x14ac:dyDescent="0.3">
      <c r="A149" s="96" t="str">
        <f t="shared" si="41"/>
        <v/>
      </c>
      <c r="B149" s="96" t="str">
        <f t="shared" si="42"/>
        <v/>
      </c>
      <c r="C149" s="96" t="str">
        <f t="shared" si="43"/>
        <v/>
      </c>
      <c r="D149" s="13">
        <v>135</v>
      </c>
      <c r="E149" s="236"/>
      <c r="F149" s="241"/>
      <c r="G149" s="221"/>
      <c r="H149" s="221"/>
      <c r="I149" s="221"/>
      <c r="J149" s="235"/>
      <c r="K149" s="235"/>
      <c r="L149" s="221"/>
      <c r="M149" s="221"/>
      <c r="N149" s="282" t="str">
        <f t="shared" si="44"/>
        <v/>
      </c>
      <c r="O149" s="138">
        <f t="shared" si="45"/>
        <v>0</v>
      </c>
      <c r="P149" s="86"/>
      <c r="Q149" s="242"/>
      <c r="R149" s="243"/>
      <c r="S149" s="243"/>
      <c r="T149" s="242"/>
      <c r="U149" s="243"/>
      <c r="V149" s="243"/>
      <c r="W149" s="243"/>
      <c r="X149" s="243"/>
      <c r="Y149" s="243"/>
      <c r="Z149" s="243"/>
      <c r="AA149" s="243"/>
      <c r="AB149" s="243"/>
      <c r="AC149" s="243"/>
      <c r="AD149" s="243"/>
      <c r="AE149" s="243"/>
      <c r="AF149" s="221"/>
      <c r="AG149" s="221"/>
      <c r="AM149" s="104">
        <f t="shared" si="46"/>
        <v>0</v>
      </c>
      <c r="AN149" s="102">
        <v>136</v>
      </c>
      <c r="AO149" s="102" t="str">
        <f t="shared" si="47"/>
        <v/>
      </c>
      <c r="AP149" s="102" t="str">
        <f t="shared" si="33"/>
        <v/>
      </c>
      <c r="AQ149" s="102" t="str">
        <f t="shared" si="34"/>
        <v/>
      </c>
      <c r="AR149" s="102" t="str">
        <f t="shared" si="35"/>
        <v/>
      </c>
      <c r="AS149" s="102" t="str">
        <f t="shared" si="36"/>
        <v/>
      </c>
      <c r="AT149" s="102" t="str">
        <f t="shared" si="37"/>
        <v/>
      </c>
      <c r="AU149" s="102" t="str">
        <f t="shared" si="38"/>
        <v/>
      </c>
      <c r="AV149" s="102" t="str">
        <f t="shared" si="39"/>
        <v/>
      </c>
      <c r="AW149" s="102" t="str">
        <f t="shared" si="40"/>
        <v/>
      </c>
      <c r="AX149" s="102"/>
      <c r="AY149" s="102"/>
      <c r="AZ149" s="102"/>
    </row>
    <row r="150" spans="1:52" ht="15" customHeight="1" x14ac:dyDescent="0.3">
      <c r="A150" s="96" t="str">
        <f t="shared" si="41"/>
        <v/>
      </c>
      <c r="B150" s="96" t="str">
        <f t="shared" si="42"/>
        <v/>
      </c>
      <c r="C150" s="96" t="str">
        <f t="shared" si="43"/>
        <v/>
      </c>
      <c r="D150" s="13">
        <v>136</v>
      </c>
      <c r="E150" s="236"/>
      <c r="F150" s="241"/>
      <c r="G150" s="221"/>
      <c r="H150" s="221"/>
      <c r="I150" s="221"/>
      <c r="J150" s="235"/>
      <c r="K150" s="235"/>
      <c r="L150" s="221"/>
      <c r="M150" s="221"/>
      <c r="N150" s="282" t="str">
        <f t="shared" si="44"/>
        <v/>
      </c>
      <c r="O150" s="138">
        <f t="shared" si="45"/>
        <v>0</v>
      </c>
      <c r="P150" s="86"/>
      <c r="Q150" s="242"/>
      <c r="R150" s="243"/>
      <c r="S150" s="243"/>
      <c r="T150" s="242"/>
      <c r="U150" s="243"/>
      <c r="V150" s="243"/>
      <c r="W150" s="243"/>
      <c r="X150" s="243"/>
      <c r="Y150" s="243"/>
      <c r="Z150" s="243"/>
      <c r="AA150" s="243"/>
      <c r="AB150" s="243"/>
      <c r="AC150" s="243"/>
      <c r="AD150" s="243"/>
      <c r="AE150" s="243"/>
      <c r="AF150" s="221"/>
      <c r="AG150" s="221"/>
      <c r="AM150" s="104">
        <f t="shared" si="46"/>
        <v>0</v>
      </c>
      <c r="AN150" s="102">
        <v>137</v>
      </c>
      <c r="AO150" s="102" t="str">
        <f t="shared" si="47"/>
        <v/>
      </c>
      <c r="AP150" s="102" t="str">
        <f t="shared" si="33"/>
        <v/>
      </c>
      <c r="AQ150" s="102" t="str">
        <f t="shared" si="34"/>
        <v/>
      </c>
      <c r="AR150" s="102" t="str">
        <f t="shared" si="35"/>
        <v/>
      </c>
      <c r="AS150" s="102" t="str">
        <f t="shared" si="36"/>
        <v/>
      </c>
      <c r="AT150" s="102" t="str">
        <f t="shared" si="37"/>
        <v/>
      </c>
      <c r="AU150" s="102" t="str">
        <f t="shared" si="38"/>
        <v/>
      </c>
      <c r="AV150" s="102" t="str">
        <f t="shared" si="39"/>
        <v/>
      </c>
      <c r="AW150" s="102" t="str">
        <f t="shared" si="40"/>
        <v/>
      </c>
      <c r="AX150" s="102"/>
      <c r="AY150" s="102"/>
      <c r="AZ150" s="102"/>
    </row>
    <row r="151" spans="1:52" ht="15" customHeight="1" x14ac:dyDescent="0.3">
      <c r="A151" s="96" t="str">
        <f t="shared" si="41"/>
        <v/>
      </c>
      <c r="B151" s="96" t="str">
        <f t="shared" si="42"/>
        <v/>
      </c>
      <c r="C151" s="96" t="str">
        <f t="shared" si="43"/>
        <v/>
      </c>
      <c r="D151" s="13">
        <v>137</v>
      </c>
      <c r="E151" s="236"/>
      <c r="F151" s="241"/>
      <c r="G151" s="221"/>
      <c r="H151" s="221"/>
      <c r="I151" s="221"/>
      <c r="J151" s="235"/>
      <c r="K151" s="235"/>
      <c r="L151" s="221"/>
      <c r="M151" s="221"/>
      <c r="N151" s="282" t="str">
        <f t="shared" si="44"/>
        <v/>
      </c>
      <c r="O151" s="138">
        <f t="shared" si="45"/>
        <v>0</v>
      </c>
      <c r="P151" s="86"/>
      <c r="Q151" s="242"/>
      <c r="R151" s="243"/>
      <c r="S151" s="243"/>
      <c r="T151" s="242"/>
      <c r="U151" s="243"/>
      <c r="V151" s="243"/>
      <c r="W151" s="243"/>
      <c r="X151" s="243"/>
      <c r="Y151" s="243"/>
      <c r="Z151" s="243"/>
      <c r="AA151" s="243"/>
      <c r="AB151" s="243"/>
      <c r="AC151" s="243"/>
      <c r="AD151" s="243"/>
      <c r="AE151" s="243"/>
      <c r="AF151" s="221"/>
      <c r="AG151" s="221"/>
      <c r="AM151" s="104">
        <f t="shared" si="46"/>
        <v>0</v>
      </c>
      <c r="AN151" s="102">
        <v>138</v>
      </c>
      <c r="AO151" s="102" t="str">
        <f t="shared" si="47"/>
        <v/>
      </c>
      <c r="AP151" s="102" t="str">
        <f t="shared" si="33"/>
        <v/>
      </c>
      <c r="AQ151" s="102" t="str">
        <f t="shared" si="34"/>
        <v/>
      </c>
      <c r="AR151" s="102" t="str">
        <f t="shared" si="35"/>
        <v/>
      </c>
      <c r="AS151" s="102" t="str">
        <f t="shared" si="36"/>
        <v/>
      </c>
      <c r="AT151" s="102" t="str">
        <f t="shared" si="37"/>
        <v/>
      </c>
      <c r="AU151" s="102" t="str">
        <f t="shared" si="38"/>
        <v/>
      </c>
      <c r="AV151" s="102" t="str">
        <f t="shared" si="39"/>
        <v/>
      </c>
      <c r="AW151" s="102" t="str">
        <f t="shared" si="40"/>
        <v/>
      </c>
      <c r="AX151" s="102"/>
      <c r="AY151" s="102"/>
      <c r="AZ151" s="102"/>
    </row>
    <row r="152" spans="1:52" ht="15" customHeight="1" x14ac:dyDescent="0.3">
      <c r="A152" s="96" t="str">
        <f t="shared" si="41"/>
        <v/>
      </c>
      <c r="B152" s="96" t="str">
        <f t="shared" si="42"/>
        <v/>
      </c>
      <c r="C152" s="96" t="str">
        <f t="shared" si="43"/>
        <v/>
      </c>
      <c r="D152" s="13">
        <v>138</v>
      </c>
      <c r="E152" s="236"/>
      <c r="F152" s="241"/>
      <c r="G152" s="221"/>
      <c r="H152" s="221"/>
      <c r="I152" s="221"/>
      <c r="J152" s="235"/>
      <c r="K152" s="235"/>
      <c r="L152" s="221"/>
      <c r="M152" s="221"/>
      <c r="N152" s="282" t="str">
        <f t="shared" si="44"/>
        <v/>
      </c>
      <c r="O152" s="138">
        <f t="shared" si="45"/>
        <v>0</v>
      </c>
      <c r="P152" s="86"/>
      <c r="Q152" s="242"/>
      <c r="R152" s="243"/>
      <c r="S152" s="243"/>
      <c r="T152" s="242"/>
      <c r="U152" s="243"/>
      <c r="V152" s="243"/>
      <c r="W152" s="243"/>
      <c r="X152" s="243"/>
      <c r="Y152" s="243"/>
      <c r="Z152" s="243"/>
      <c r="AA152" s="243"/>
      <c r="AB152" s="243"/>
      <c r="AC152" s="243"/>
      <c r="AD152" s="243"/>
      <c r="AE152" s="243"/>
      <c r="AF152" s="221"/>
      <c r="AG152" s="221"/>
      <c r="AM152" s="104">
        <f t="shared" si="46"/>
        <v>0</v>
      </c>
      <c r="AN152" s="102">
        <v>139</v>
      </c>
      <c r="AO152" s="102" t="str">
        <f t="shared" si="47"/>
        <v/>
      </c>
      <c r="AP152" s="102" t="str">
        <f t="shared" si="33"/>
        <v/>
      </c>
      <c r="AQ152" s="102" t="str">
        <f t="shared" si="34"/>
        <v/>
      </c>
      <c r="AR152" s="102" t="str">
        <f t="shared" si="35"/>
        <v/>
      </c>
      <c r="AS152" s="102" t="str">
        <f t="shared" si="36"/>
        <v/>
      </c>
      <c r="AT152" s="102" t="str">
        <f t="shared" si="37"/>
        <v/>
      </c>
      <c r="AU152" s="102" t="str">
        <f t="shared" si="38"/>
        <v/>
      </c>
      <c r="AV152" s="102" t="str">
        <f t="shared" si="39"/>
        <v/>
      </c>
      <c r="AW152" s="102" t="str">
        <f t="shared" si="40"/>
        <v/>
      </c>
      <c r="AX152" s="102"/>
      <c r="AY152" s="102"/>
      <c r="AZ152" s="102"/>
    </row>
    <row r="153" spans="1:52" ht="15" customHeight="1" x14ac:dyDescent="0.3">
      <c r="A153" s="96" t="str">
        <f t="shared" si="41"/>
        <v/>
      </c>
      <c r="B153" s="96" t="str">
        <f t="shared" si="42"/>
        <v/>
      </c>
      <c r="C153" s="96" t="str">
        <f t="shared" si="43"/>
        <v/>
      </c>
      <c r="D153" s="13">
        <v>139</v>
      </c>
      <c r="E153" s="236"/>
      <c r="F153" s="241"/>
      <c r="G153" s="221"/>
      <c r="H153" s="221"/>
      <c r="I153" s="221"/>
      <c r="J153" s="235"/>
      <c r="K153" s="235"/>
      <c r="L153" s="221"/>
      <c r="M153" s="221"/>
      <c r="N153" s="282" t="str">
        <f t="shared" si="44"/>
        <v/>
      </c>
      <c r="O153" s="138">
        <f t="shared" si="45"/>
        <v>0</v>
      </c>
      <c r="P153" s="86"/>
      <c r="Q153" s="242"/>
      <c r="R153" s="243"/>
      <c r="S153" s="243"/>
      <c r="T153" s="242"/>
      <c r="U153" s="243"/>
      <c r="V153" s="243"/>
      <c r="W153" s="243"/>
      <c r="X153" s="243"/>
      <c r="Y153" s="243"/>
      <c r="Z153" s="243"/>
      <c r="AA153" s="243"/>
      <c r="AB153" s="243"/>
      <c r="AC153" s="243"/>
      <c r="AD153" s="243"/>
      <c r="AE153" s="243"/>
      <c r="AF153" s="221"/>
      <c r="AG153" s="221"/>
      <c r="AM153" s="104">
        <f t="shared" si="46"/>
        <v>0</v>
      </c>
      <c r="AN153" s="102">
        <v>140</v>
      </c>
      <c r="AO153" s="102" t="str">
        <f t="shared" si="47"/>
        <v/>
      </c>
      <c r="AP153" s="102" t="str">
        <f t="shared" si="33"/>
        <v/>
      </c>
      <c r="AQ153" s="102" t="str">
        <f t="shared" si="34"/>
        <v/>
      </c>
      <c r="AR153" s="102" t="str">
        <f t="shared" si="35"/>
        <v/>
      </c>
      <c r="AS153" s="102" t="str">
        <f t="shared" si="36"/>
        <v/>
      </c>
      <c r="AT153" s="102" t="str">
        <f t="shared" si="37"/>
        <v/>
      </c>
      <c r="AU153" s="102" t="str">
        <f t="shared" si="38"/>
        <v/>
      </c>
      <c r="AV153" s="102" t="str">
        <f t="shared" si="39"/>
        <v/>
      </c>
      <c r="AW153" s="102" t="str">
        <f t="shared" si="40"/>
        <v/>
      </c>
      <c r="AX153" s="102"/>
      <c r="AY153" s="102"/>
      <c r="AZ153" s="102"/>
    </row>
    <row r="154" spans="1:52" ht="15" customHeight="1" x14ac:dyDescent="0.3">
      <c r="A154" s="96" t="str">
        <f t="shared" si="41"/>
        <v/>
      </c>
      <c r="B154" s="96" t="str">
        <f t="shared" si="42"/>
        <v/>
      </c>
      <c r="C154" s="96" t="str">
        <f t="shared" si="43"/>
        <v/>
      </c>
      <c r="D154" s="13">
        <v>140</v>
      </c>
      <c r="E154" s="236"/>
      <c r="F154" s="241"/>
      <c r="G154" s="221"/>
      <c r="H154" s="221"/>
      <c r="I154" s="221"/>
      <c r="J154" s="235"/>
      <c r="K154" s="235"/>
      <c r="L154" s="221"/>
      <c r="M154" s="221"/>
      <c r="N154" s="282" t="str">
        <f t="shared" si="44"/>
        <v/>
      </c>
      <c r="O154" s="138">
        <f t="shared" si="45"/>
        <v>0</v>
      </c>
      <c r="P154" s="86"/>
      <c r="Q154" s="242"/>
      <c r="R154" s="243"/>
      <c r="S154" s="243"/>
      <c r="T154" s="242"/>
      <c r="U154" s="243"/>
      <c r="V154" s="243"/>
      <c r="W154" s="243"/>
      <c r="X154" s="243"/>
      <c r="Y154" s="243"/>
      <c r="Z154" s="243"/>
      <c r="AA154" s="243"/>
      <c r="AB154" s="243"/>
      <c r="AC154" s="243"/>
      <c r="AD154" s="243"/>
      <c r="AE154" s="243"/>
      <c r="AF154" s="221"/>
      <c r="AG154" s="221"/>
      <c r="AM154" s="104">
        <f t="shared" si="46"/>
        <v>0</v>
      </c>
      <c r="AN154" s="102">
        <v>141</v>
      </c>
      <c r="AO154" s="102" t="str">
        <f t="shared" si="47"/>
        <v/>
      </c>
      <c r="AP154" s="102" t="str">
        <f t="shared" si="33"/>
        <v/>
      </c>
      <c r="AQ154" s="102" t="str">
        <f t="shared" si="34"/>
        <v/>
      </c>
      <c r="AR154" s="102" t="str">
        <f t="shared" si="35"/>
        <v/>
      </c>
      <c r="AS154" s="102" t="str">
        <f t="shared" si="36"/>
        <v/>
      </c>
      <c r="AT154" s="102" t="str">
        <f t="shared" si="37"/>
        <v/>
      </c>
      <c r="AU154" s="102" t="str">
        <f t="shared" si="38"/>
        <v/>
      </c>
      <c r="AV154" s="102" t="str">
        <f t="shared" si="39"/>
        <v/>
      </c>
      <c r="AW154" s="102" t="str">
        <f t="shared" si="40"/>
        <v/>
      </c>
      <c r="AX154" s="102"/>
      <c r="AY154" s="102"/>
      <c r="AZ154" s="102"/>
    </row>
    <row r="155" spans="1:52" ht="15" customHeight="1" x14ac:dyDescent="0.3">
      <c r="A155" s="96" t="str">
        <f t="shared" si="41"/>
        <v/>
      </c>
      <c r="B155" s="96" t="str">
        <f t="shared" si="42"/>
        <v/>
      </c>
      <c r="C155" s="96" t="str">
        <f t="shared" si="43"/>
        <v/>
      </c>
      <c r="D155" s="13">
        <v>141</v>
      </c>
      <c r="E155" s="236"/>
      <c r="F155" s="241"/>
      <c r="G155" s="221"/>
      <c r="H155" s="221"/>
      <c r="I155" s="221"/>
      <c r="J155" s="235"/>
      <c r="K155" s="235"/>
      <c r="L155" s="221"/>
      <c r="M155" s="221"/>
      <c r="N155" s="282" t="str">
        <f t="shared" si="44"/>
        <v/>
      </c>
      <c r="O155" s="138">
        <f t="shared" si="45"/>
        <v>0</v>
      </c>
      <c r="P155" s="86"/>
      <c r="Q155" s="242"/>
      <c r="R155" s="243"/>
      <c r="S155" s="243"/>
      <c r="T155" s="242"/>
      <c r="U155" s="243"/>
      <c r="V155" s="243"/>
      <c r="W155" s="243"/>
      <c r="X155" s="243"/>
      <c r="Y155" s="243"/>
      <c r="Z155" s="243"/>
      <c r="AA155" s="243"/>
      <c r="AB155" s="243"/>
      <c r="AC155" s="243"/>
      <c r="AD155" s="243"/>
      <c r="AE155" s="243"/>
      <c r="AF155" s="221"/>
      <c r="AG155" s="221"/>
      <c r="AM155" s="104">
        <f t="shared" si="46"/>
        <v>0</v>
      </c>
      <c r="AN155" s="102">
        <v>142</v>
      </c>
      <c r="AO155" s="102" t="str">
        <f t="shared" si="47"/>
        <v/>
      </c>
      <c r="AP155" s="102" t="str">
        <f t="shared" si="33"/>
        <v/>
      </c>
      <c r="AQ155" s="102" t="str">
        <f t="shared" si="34"/>
        <v/>
      </c>
      <c r="AR155" s="102" t="str">
        <f t="shared" si="35"/>
        <v/>
      </c>
      <c r="AS155" s="102" t="str">
        <f t="shared" si="36"/>
        <v/>
      </c>
      <c r="AT155" s="102" t="str">
        <f t="shared" si="37"/>
        <v/>
      </c>
      <c r="AU155" s="102" t="str">
        <f t="shared" si="38"/>
        <v/>
      </c>
      <c r="AV155" s="102" t="str">
        <f t="shared" si="39"/>
        <v/>
      </c>
      <c r="AW155" s="102" t="str">
        <f t="shared" si="40"/>
        <v/>
      </c>
      <c r="AX155" s="102"/>
      <c r="AY155" s="102"/>
      <c r="AZ155" s="102"/>
    </row>
    <row r="156" spans="1:52" ht="15" customHeight="1" x14ac:dyDescent="0.3">
      <c r="A156" s="96" t="str">
        <f t="shared" si="41"/>
        <v/>
      </c>
      <c r="B156" s="96" t="str">
        <f t="shared" si="42"/>
        <v/>
      </c>
      <c r="C156" s="96" t="str">
        <f t="shared" si="43"/>
        <v/>
      </c>
      <c r="D156" s="13">
        <v>142</v>
      </c>
      <c r="E156" s="236"/>
      <c r="F156" s="241"/>
      <c r="G156" s="221"/>
      <c r="H156" s="221"/>
      <c r="I156" s="221"/>
      <c r="J156" s="235"/>
      <c r="K156" s="235"/>
      <c r="L156" s="221"/>
      <c r="M156" s="221"/>
      <c r="N156" s="282" t="str">
        <f t="shared" si="44"/>
        <v/>
      </c>
      <c r="O156" s="138">
        <f t="shared" si="45"/>
        <v>0</v>
      </c>
      <c r="P156" s="86"/>
      <c r="Q156" s="242"/>
      <c r="R156" s="243"/>
      <c r="S156" s="243"/>
      <c r="T156" s="242"/>
      <c r="U156" s="243"/>
      <c r="V156" s="243"/>
      <c r="W156" s="243"/>
      <c r="X156" s="243"/>
      <c r="Y156" s="243"/>
      <c r="Z156" s="243"/>
      <c r="AA156" s="243"/>
      <c r="AB156" s="243"/>
      <c r="AC156" s="243"/>
      <c r="AD156" s="243"/>
      <c r="AE156" s="243"/>
      <c r="AF156" s="221"/>
      <c r="AG156" s="221"/>
      <c r="AM156" s="104">
        <f t="shared" si="46"/>
        <v>0</v>
      </c>
      <c r="AN156" s="102">
        <v>143</v>
      </c>
      <c r="AO156" s="102" t="str">
        <f t="shared" si="47"/>
        <v/>
      </c>
      <c r="AP156" s="102" t="str">
        <f t="shared" si="33"/>
        <v/>
      </c>
      <c r="AQ156" s="102" t="str">
        <f t="shared" si="34"/>
        <v/>
      </c>
      <c r="AR156" s="102" t="str">
        <f t="shared" si="35"/>
        <v/>
      </c>
      <c r="AS156" s="102" t="str">
        <f t="shared" si="36"/>
        <v/>
      </c>
      <c r="AT156" s="102" t="str">
        <f t="shared" si="37"/>
        <v/>
      </c>
      <c r="AU156" s="102" t="str">
        <f t="shared" si="38"/>
        <v/>
      </c>
      <c r="AV156" s="102" t="str">
        <f t="shared" si="39"/>
        <v/>
      </c>
      <c r="AW156" s="102" t="str">
        <f t="shared" si="40"/>
        <v/>
      </c>
      <c r="AX156" s="102"/>
      <c r="AY156" s="102"/>
      <c r="AZ156" s="102"/>
    </row>
    <row r="157" spans="1:52" ht="15" customHeight="1" x14ac:dyDescent="0.3">
      <c r="A157" s="96" t="str">
        <f t="shared" si="41"/>
        <v/>
      </c>
      <c r="B157" s="96" t="str">
        <f t="shared" si="42"/>
        <v/>
      </c>
      <c r="C157" s="96" t="str">
        <f t="shared" si="43"/>
        <v/>
      </c>
      <c r="D157" s="13">
        <v>143</v>
      </c>
      <c r="E157" s="236"/>
      <c r="F157" s="241"/>
      <c r="G157" s="221"/>
      <c r="H157" s="221"/>
      <c r="I157" s="221"/>
      <c r="J157" s="235"/>
      <c r="K157" s="235"/>
      <c r="L157" s="221"/>
      <c r="M157" s="221"/>
      <c r="N157" s="282" t="str">
        <f t="shared" si="44"/>
        <v/>
      </c>
      <c r="O157" s="138">
        <f t="shared" si="45"/>
        <v>0</v>
      </c>
      <c r="P157" s="86"/>
      <c r="Q157" s="242"/>
      <c r="R157" s="243"/>
      <c r="S157" s="243"/>
      <c r="T157" s="242"/>
      <c r="U157" s="243"/>
      <c r="V157" s="243"/>
      <c r="W157" s="243"/>
      <c r="X157" s="243"/>
      <c r="Y157" s="243"/>
      <c r="Z157" s="243"/>
      <c r="AA157" s="243"/>
      <c r="AB157" s="243"/>
      <c r="AC157" s="243"/>
      <c r="AD157" s="243"/>
      <c r="AE157" s="243"/>
      <c r="AF157" s="221"/>
      <c r="AG157" s="221"/>
      <c r="AM157" s="104">
        <f t="shared" si="46"/>
        <v>0</v>
      </c>
      <c r="AN157" s="102">
        <v>144</v>
      </c>
      <c r="AO157" s="102" t="str">
        <f t="shared" si="47"/>
        <v/>
      </c>
      <c r="AP157" s="102" t="str">
        <f t="shared" si="33"/>
        <v/>
      </c>
      <c r="AQ157" s="102" t="str">
        <f t="shared" si="34"/>
        <v/>
      </c>
      <c r="AR157" s="102" t="str">
        <f t="shared" si="35"/>
        <v/>
      </c>
      <c r="AS157" s="102" t="str">
        <f t="shared" si="36"/>
        <v/>
      </c>
      <c r="AT157" s="102" t="str">
        <f t="shared" si="37"/>
        <v/>
      </c>
      <c r="AU157" s="102" t="str">
        <f t="shared" si="38"/>
        <v/>
      </c>
      <c r="AV157" s="102" t="str">
        <f t="shared" si="39"/>
        <v/>
      </c>
      <c r="AW157" s="102" t="str">
        <f t="shared" si="40"/>
        <v/>
      </c>
      <c r="AX157" s="102"/>
      <c r="AY157" s="102"/>
      <c r="AZ157" s="102"/>
    </row>
    <row r="158" spans="1:52" ht="15" customHeight="1" x14ac:dyDescent="0.3">
      <c r="A158" s="96" t="str">
        <f t="shared" si="41"/>
        <v/>
      </c>
      <c r="B158" s="96" t="str">
        <f t="shared" si="42"/>
        <v/>
      </c>
      <c r="C158" s="96" t="str">
        <f t="shared" si="43"/>
        <v/>
      </c>
      <c r="D158" s="13">
        <v>144</v>
      </c>
      <c r="E158" s="236"/>
      <c r="F158" s="241"/>
      <c r="G158" s="221"/>
      <c r="H158" s="221"/>
      <c r="I158" s="221"/>
      <c r="J158" s="235"/>
      <c r="K158" s="235"/>
      <c r="L158" s="221"/>
      <c r="M158" s="221"/>
      <c r="N158" s="282" t="str">
        <f t="shared" si="44"/>
        <v/>
      </c>
      <c r="O158" s="138">
        <f t="shared" si="45"/>
        <v>0</v>
      </c>
      <c r="P158" s="86"/>
      <c r="Q158" s="242"/>
      <c r="R158" s="243"/>
      <c r="S158" s="243"/>
      <c r="T158" s="242"/>
      <c r="U158" s="243"/>
      <c r="V158" s="243"/>
      <c r="W158" s="243"/>
      <c r="X158" s="243"/>
      <c r="Y158" s="243"/>
      <c r="Z158" s="243"/>
      <c r="AA158" s="243"/>
      <c r="AB158" s="243"/>
      <c r="AC158" s="243"/>
      <c r="AD158" s="243"/>
      <c r="AE158" s="243"/>
      <c r="AF158" s="221"/>
      <c r="AG158" s="221"/>
      <c r="AM158" s="104">
        <f t="shared" si="46"/>
        <v>0</v>
      </c>
      <c r="AN158" s="102">
        <v>145</v>
      </c>
      <c r="AO158" s="102" t="str">
        <f t="shared" si="47"/>
        <v/>
      </c>
      <c r="AP158" s="102" t="str">
        <f t="shared" si="33"/>
        <v/>
      </c>
      <c r="AQ158" s="102" t="str">
        <f t="shared" si="34"/>
        <v/>
      </c>
      <c r="AR158" s="102" t="str">
        <f t="shared" si="35"/>
        <v/>
      </c>
      <c r="AS158" s="102" t="str">
        <f t="shared" si="36"/>
        <v/>
      </c>
      <c r="AT158" s="102" t="str">
        <f t="shared" si="37"/>
        <v/>
      </c>
      <c r="AU158" s="102" t="str">
        <f t="shared" si="38"/>
        <v/>
      </c>
      <c r="AV158" s="102" t="str">
        <f t="shared" si="39"/>
        <v/>
      </c>
      <c r="AW158" s="102" t="str">
        <f t="shared" si="40"/>
        <v/>
      </c>
      <c r="AX158" s="102"/>
      <c r="AY158" s="102"/>
      <c r="AZ158" s="102"/>
    </row>
    <row r="159" spans="1:52" ht="15" customHeight="1" x14ac:dyDescent="0.3">
      <c r="A159" s="96" t="str">
        <f t="shared" si="41"/>
        <v/>
      </c>
      <c r="B159" s="96" t="str">
        <f t="shared" si="42"/>
        <v/>
      </c>
      <c r="C159" s="96" t="str">
        <f t="shared" si="43"/>
        <v/>
      </c>
      <c r="D159" s="13">
        <v>145</v>
      </c>
      <c r="E159" s="236"/>
      <c r="F159" s="241"/>
      <c r="G159" s="221"/>
      <c r="H159" s="221"/>
      <c r="I159" s="221"/>
      <c r="J159" s="235"/>
      <c r="K159" s="235"/>
      <c r="L159" s="221"/>
      <c r="M159" s="221"/>
      <c r="N159" s="282" t="str">
        <f t="shared" si="44"/>
        <v/>
      </c>
      <c r="O159" s="138">
        <f t="shared" si="45"/>
        <v>0</v>
      </c>
      <c r="P159" s="86"/>
      <c r="Q159" s="242"/>
      <c r="R159" s="243"/>
      <c r="S159" s="243"/>
      <c r="T159" s="242"/>
      <c r="U159" s="243"/>
      <c r="V159" s="243"/>
      <c r="W159" s="243"/>
      <c r="X159" s="243"/>
      <c r="Y159" s="243"/>
      <c r="Z159" s="243"/>
      <c r="AA159" s="243"/>
      <c r="AB159" s="243"/>
      <c r="AC159" s="243"/>
      <c r="AD159" s="243"/>
      <c r="AE159" s="243"/>
      <c r="AF159" s="221"/>
      <c r="AG159" s="221"/>
      <c r="AM159" s="104">
        <f t="shared" si="46"/>
        <v>0</v>
      </c>
      <c r="AN159" s="102">
        <v>146</v>
      </c>
      <c r="AO159" s="102" t="str">
        <f t="shared" si="47"/>
        <v/>
      </c>
      <c r="AP159" s="102" t="str">
        <f t="shared" si="33"/>
        <v/>
      </c>
      <c r="AQ159" s="102" t="str">
        <f t="shared" si="34"/>
        <v/>
      </c>
      <c r="AR159" s="102" t="str">
        <f t="shared" si="35"/>
        <v/>
      </c>
      <c r="AS159" s="102" t="str">
        <f t="shared" si="36"/>
        <v/>
      </c>
      <c r="AT159" s="102" t="str">
        <f t="shared" si="37"/>
        <v/>
      </c>
      <c r="AU159" s="102" t="str">
        <f t="shared" si="38"/>
        <v/>
      </c>
      <c r="AV159" s="102" t="str">
        <f t="shared" si="39"/>
        <v/>
      </c>
      <c r="AW159" s="102" t="str">
        <f t="shared" si="40"/>
        <v/>
      </c>
      <c r="AX159" s="102"/>
      <c r="AY159" s="102"/>
      <c r="AZ159" s="102"/>
    </row>
    <row r="160" spans="1:52" ht="15" customHeight="1" x14ac:dyDescent="0.3">
      <c r="A160" s="96" t="str">
        <f t="shared" si="41"/>
        <v/>
      </c>
      <c r="B160" s="96" t="str">
        <f t="shared" si="42"/>
        <v/>
      </c>
      <c r="C160" s="96" t="str">
        <f t="shared" si="43"/>
        <v/>
      </c>
      <c r="D160" s="13">
        <v>146</v>
      </c>
      <c r="E160" s="236"/>
      <c r="F160" s="241"/>
      <c r="G160" s="221"/>
      <c r="H160" s="221"/>
      <c r="I160" s="221"/>
      <c r="J160" s="235"/>
      <c r="K160" s="235"/>
      <c r="L160" s="221"/>
      <c r="M160" s="221"/>
      <c r="N160" s="282" t="str">
        <f t="shared" si="44"/>
        <v/>
      </c>
      <c r="O160" s="138">
        <f t="shared" si="45"/>
        <v>0</v>
      </c>
      <c r="P160" s="86"/>
      <c r="Q160" s="242"/>
      <c r="R160" s="243"/>
      <c r="S160" s="243"/>
      <c r="T160" s="242"/>
      <c r="U160" s="243"/>
      <c r="V160" s="243"/>
      <c r="W160" s="243"/>
      <c r="X160" s="243"/>
      <c r="Y160" s="243"/>
      <c r="Z160" s="243"/>
      <c r="AA160" s="243"/>
      <c r="AB160" s="243"/>
      <c r="AC160" s="243"/>
      <c r="AD160" s="243"/>
      <c r="AE160" s="243"/>
      <c r="AF160" s="221"/>
      <c r="AG160" s="221"/>
      <c r="AM160" s="104">
        <f t="shared" si="46"/>
        <v>0</v>
      </c>
      <c r="AN160" s="102">
        <v>147</v>
      </c>
      <c r="AO160" s="102" t="str">
        <f t="shared" si="47"/>
        <v/>
      </c>
      <c r="AP160" s="102" t="str">
        <f t="shared" si="33"/>
        <v/>
      </c>
      <c r="AQ160" s="102" t="str">
        <f t="shared" si="34"/>
        <v/>
      </c>
      <c r="AR160" s="102" t="str">
        <f t="shared" si="35"/>
        <v/>
      </c>
      <c r="AS160" s="102" t="str">
        <f t="shared" si="36"/>
        <v/>
      </c>
      <c r="AT160" s="102" t="str">
        <f t="shared" si="37"/>
        <v/>
      </c>
      <c r="AU160" s="102" t="str">
        <f t="shared" si="38"/>
        <v/>
      </c>
      <c r="AV160" s="102" t="str">
        <f t="shared" si="39"/>
        <v/>
      </c>
      <c r="AW160" s="102" t="str">
        <f t="shared" si="40"/>
        <v/>
      </c>
      <c r="AX160" s="102"/>
      <c r="AY160" s="102"/>
      <c r="AZ160" s="102"/>
    </row>
    <row r="161" spans="1:52" ht="15" customHeight="1" x14ac:dyDescent="0.3">
      <c r="A161" s="96" t="str">
        <f t="shared" si="41"/>
        <v/>
      </c>
      <c r="B161" s="96" t="str">
        <f t="shared" si="42"/>
        <v/>
      </c>
      <c r="C161" s="96" t="str">
        <f t="shared" si="43"/>
        <v/>
      </c>
      <c r="D161" s="13">
        <v>147</v>
      </c>
      <c r="E161" s="236"/>
      <c r="F161" s="241"/>
      <c r="G161" s="221"/>
      <c r="H161" s="221"/>
      <c r="I161" s="221"/>
      <c r="J161" s="235"/>
      <c r="K161" s="235"/>
      <c r="L161" s="221"/>
      <c r="M161" s="221"/>
      <c r="N161" s="282" t="str">
        <f t="shared" si="44"/>
        <v/>
      </c>
      <c r="O161" s="138">
        <f t="shared" si="45"/>
        <v>0</v>
      </c>
      <c r="P161" s="86"/>
      <c r="Q161" s="242"/>
      <c r="R161" s="243"/>
      <c r="S161" s="243"/>
      <c r="T161" s="242"/>
      <c r="U161" s="243"/>
      <c r="V161" s="243"/>
      <c r="W161" s="243"/>
      <c r="X161" s="243"/>
      <c r="Y161" s="243"/>
      <c r="Z161" s="243"/>
      <c r="AA161" s="243"/>
      <c r="AB161" s="243"/>
      <c r="AC161" s="243"/>
      <c r="AD161" s="243"/>
      <c r="AE161" s="243"/>
      <c r="AF161" s="221"/>
      <c r="AG161" s="221"/>
      <c r="AM161" s="104">
        <f t="shared" si="46"/>
        <v>0</v>
      </c>
      <c r="AN161" s="102">
        <v>148</v>
      </c>
      <c r="AO161" s="102" t="str">
        <f t="shared" si="47"/>
        <v/>
      </c>
      <c r="AP161" s="102" t="str">
        <f t="shared" si="33"/>
        <v/>
      </c>
      <c r="AQ161" s="102" t="str">
        <f t="shared" si="34"/>
        <v/>
      </c>
      <c r="AR161" s="102" t="str">
        <f t="shared" si="35"/>
        <v/>
      </c>
      <c r="AS161" s="102" t="str">
        <f t="shared" si="36"/>
        <v/>
      </c>
      <c r="AT161" s="102" t="str">
        <f t="shared" si="37"/>
        <v/>
      </c>
      <c r="AU161" s="102" t="str">
        <f t="shared" si="38"/>
        <v/>
      </c>
      <c r="AV161" s="102" t="str">
        <f t="shared" si="39"/>
        <v/>
      </c>
      <c r="AW161" s="102" t="str">
        <f t="shared" si="40"/>
        <v/>
      </c>
      <c r="AX161" s="102"/>
      <c r="AY161" s="102"/>
      <c r="AZ161" s="102"/>
    </row>
    <row r="162" spans="1:52" ht="15" customHeight="1" x14ac:dyDescent="0.3">
      <c r="A162" s="96" t="str">
        <f t="shared" si="41"/>
        <v/>
      </c>
      <c r="B162" s="96" t="str">
        <f t="shared" si="42"/>
        <v/>
      </c>
      <c r="C162" s="96" t="str">
        <f t="shared" si="43"/>
        <v/>
      </c>
      <c r="D162" s="13">
        <v>148</v>
      </c>
      <c r="E162" s="236"/>
      <c r="F162" s="241"/>
      <c r="G162" s="221"/>
      <c r="H162" s="221"/>
      <c r="I162" s="221"/>
      <c r="J162" s="235"/>
      <c r="K162" s="235"/>
      <c r="L162" s="221"/>
      <c r="M162" s="221"/>
      <c r="N162" s="282" t="str">
        <f t="shared" si="44"/>
        <v/>
      </c>
      <c r="O162" s="138">
        <f t="shared" si="45"/>
        <v>0</v>
      </c>
      <c r="P162" s="86"/>
      <c r="Q162" s="242"/>
      <c r="R162" s="243"/>
      <c r="S162" s="243"/>
      <c r="T162" s="242"/>
      <c r="U162" s="243"/>
      <c r="V162" s="243"/>
      <c r="W162" s="243"/>
      <c r="X162" s="243"/>
      <c r="Y162" s="243"/>
      <c r="Z162" s="243"/>
      <c r="AA162" s="243"/>
      <c r="AB162" s="243"/>
      <c r="AC162" s="243"/>
      <c r="AD162" s="243"/>
      <c r="AE162" s="243"/>
      <c r="AF162" s="221"/>
      <c r="AG162" s="221"/>
      <c r="AM162" s="104">
        <f t="shared" si="46"/>
        <v>0</v>
      </c>
      <c r="AN162" s="102">
        <v>149</v>
      </c>
      <c r="AO162" s="102" t="str">
        <f t="shared" si="47"/>
        <v/>
      </c>
      <c r="AP162" s="102" t="str">
        <f t="shared" si="33"/>
        <v/>
      </c>
      <c r="AQ162" s="102" t="str">
        <f t="shared" si="34"/>
        <v/>
      </c>
      <c r="AR162" s="102" t="str">
        <f t="shared" si="35"/>
        <v/>
      </c>
      <c r="AS162" s="102" t="str">
        <f t="shared" si="36"/>
        <v/>
      </c>
      <c r="AT162" s="102" t="str">
        <f t="shared" si="37"/>
        <v/>
      </c>
      <c r="AU162" s="102" t="str">
        <f t="shared" si="38"/>
        <v/>
      </c>
      <c r="AV162" s="102" t="str">
        <f t="shared" si="39"/>
        <v/>
      </c>
      <c r="AW162" s="102" t="str">
        <f t="shared" si="40"/>
        <v/>
      </c>
      <c r="AX162" s="102"/>
      <c r="AY162" s="102"/>
      <c r="AZ162" s="102"/>
    </row>
    <row r="163" spans="1:52" ht="15" customHeight="1" x14ac:dyDescent="0.3">
      <c r="A163" s="96" t="str">
        <f t="shared" si="41"/>
        <v/>
      </c>
      <c r="B163" s="96" t="str">
        <f t="shared" si="42"/>
        <v/>
      </c>
      <c r="C163" s="96" t="str">
        <f t="shared" si="43"/>
        <v/>
      </c>
      <c r="D163" s="13">
        <v>149</v>
      </c>
      <c r="E163" s="236"/>
      <c r="F163" s="241"/>
      <c r="G163" s="221"/>
      <c r="H163" s="221"/>
      <c r="I163" s="221"/>
      <c r="J163" s="235"/>
      <c r="K163" s="235"/>
      <c r="L163" s="221"/>
      <c r="M163" s="221"/>
      <c r="N163" s="282" t="str">
        <f t="shared" si="44"/>
        <v/>
      </c>
      <c r="O163" s="138">
        <f t="shared" si="45"/>
        <v>0</v>
      </c>
      <c r="P163" s="86"/>
      <c r="Q163" s="242"/>
      <c r="R163" s="243"/>
      <c r="S163" s="243"/>
      <c r="T163" s="242"/>
      <c r="U163" s="243"/>
      <c r="V163" s="243"/>
      <c r="W163" s="243"/>
      <c r="X163" s="243"/>
      <c r="Y163" s="243"/>
      <c r="Z163" s="243"/>
      <c r="AA163" s="243"/>
      <c r="AB163" s="243"/>
      <c r="AC163" s="243"/>
      <c r="AD163" s="243"/>
      <c r="AE163" s="243"/>
      <c r="AF163" s="221"/>
      <c r="AG163" s="221"/>
      <c r="AM163" s="104">
        <f t="shared" si="46"/>
        <v>0</v>
      </c>
      <c r="AN163" s="102">
        <v>150</v>
      </c>
      <c r="AO163" s="102" t="str">
        <f t="shared" si="47"/>
        <v/>
      </c>
      <c r="AP163" s="102" t="str">
        <f t="shared" si="33"/>
        <v/>
      </c>
      <c r="AQ163" s="102" t="str">
        <f t="shared" si="34"/>
        <v/>
      </c>
      <c r="AR163" s="102" t="str">
        <f t="shared" si="35"/>
        <v/>
      </c>
      <c r="AS163" s="102" t="str">
        <f t="shared" si="36"/>
        <v/>
      </c>
      <c r="AT163" s="102" t="str">
        <f t="shared" si="37"/>
        <v/>
      </c>
      <c r="AU163" s="102" t="str">
        <f t="shared" si="38"/>
        <v/>
      </c>
      <c r="AV163" s="102" t="str">
        <f t="shared" si="39"/>
        <v/>
      </c>
      <c r="AW163" s="102" t="str">
        <f t="shared" si="40"/>
        <v/>
      </c>
      <c r="AX163" s="102"/>
      <c r="AY163" s="102"/>
      <c r="AZ163" s="102"/>
    </row>
    <row r="164" spans="1:52" ht="15" customHeight="1" x14ac:dyDescent="0.3">
      <c r="A164" s="96" t="str">
        <f t="shared" si="41"/>
        <v/>
      </c>
      <c r="B164" s="96" t="str">
        <f t="shared" si="42"/>
        <v/>
      </c>
      <c r="C164" s="96" t="str">
        <f t="shared" si="43"/>
        <v/>
      </c>
      <c r="D164" s="13">
        <v>150</v>
      </c>
      <c r="E164" s="236"/>
      <c r="F164" s="241"/>
      <c r="G164" s="221"/>
      <c r="H164" s="221"/>
      <c r="I164" s="221"/>
      <c r="J164" s="235"/>
      <c r="K164" s="235"/>
      <c r="L164" s="221"/>
      <c r="M164" s="221"/>
      <c r="N164" s="282" t="str">
        <f t="shared" si="44"/>
        <v/>
      </c>
      <c r="O164" s="138">
        <f t="shared" si="45"/>
        <v>0</v>
      </c>
      <c r="P164" s="86"/>
      <c r="Q164" s="242"/>
      <c r="R164" s="243"/>
      <c r="S164" s="243"/>
      <c r="T164" s="242"/>
      <c r="U164" s="243"/>
      <c r="V164" s="243"/>
      <c r="W164" s="243"/>
      <c r="X164" s="243"/>
      <c r="Y164" s="243"/>
      <c r="Z164" s="243"/>
      <c r="AA164" s="243"/>
      <c r="AB164" s="243"/>
      <c r="AC164" s="243"/>
      <c r="AD164" s="243"/>
      <c r="AE164" s="243"/>
      <c r="AF164" s="221"/>
      <c r="AG164" s="221"/>
      <c r="AM164" s="104">
        <f t="shared" si="46"/>
        <v>0</v>
      </c>
      <c r="AN164" s="102">
        <v>151</v>
      </c>
      <c r="AO164" s="102" t="str">
        <f t="shared" si="47"/>
        <v/>
      </c>
      <c r="AP164" s="102" t="str">
        <f t="shared" si="33"/>
        <v/>
      </c>
      <c r="AQ164" s="102" t="str">
        <f t="shared" si="34"/>
        <v/>
      </c>
      <c r="AR164" s="102" t="str">
        <f t="shared" si="35"/>
        <v/>
      </c>
      <c r="AS164" s="102" t="str">
        <f t="shared" si="36"/>
        <v/>
      </c>
      <c r="AT164" s="102" t="str">
        <f t="shared" si="37"/>
        <v/>
      </c>
      <c r="AU164" s="102" t="str">
        <f t="shared" si="38"/>
        <v/>
      </c>
      <c r="AV164" s="102" t="str">
        <f t="shared" si="39"/>
        <v/>
      </c>
      <c r="AW164" s="102" t="str">
        <f t="shared" si="40"/>
        <v/>
      </c>
      <c r="AX164" s="102"/>
      <c r="AY164" s="102"/>
      <c r="AZ164" s="102"/>
    </row>
    <row r="165" spans="1:52" ht="15" customHeight="1" x14ac:dyDescent="0.3">
      <c r="A165" s="96" t="str">
        <f t="shared" si="41"/>
        <v/>
      </c>
      <c r="B165" s="96" t="str">
        <f t="shared" si="42"/>
        <v/>
      </c>
      <c r="C165" s="96" t="str">
        <f t="shared" si="43"/>
        <v/>
      </c>
      <c r="D165" s="13">
        <v>151</v>
      </c>
      <c r="E165" s="236"/>
      <c r="F165" s="241"/>
      <c r="G165" s="221"/>
      <c r="H165" s="221"/>
      <c r="I165" s="221"/>
      <c r="J165" s="235"/>
      <c r="K165" s="235"/>
      <c r="L165" s="221"/>
      <c r="M165" s="221"/>
      <c r="N165" s="282" t="str">
        <f t="shared" si="44"/>
        <v/>
      </c>
      <c r="O165" s="138">
        <f t="shared" si="45"/>
        <v>0</v>
      </c>
      <c r="P165" s="86"/>
      <c r="Q165" s="242"/>
      <c r="R165" s="243"/>
      <c r="S165" s="243"/>
      <c r="T165" s="242"/>
      <c r="U165" s="243"/>
      <c r="V165" s="243"/>
      <c r="W165" s="243"/>
      <c r="X165" s="243"/>
      <c r="Y165" s="243"/>
      <c r="Z165" s="243"/>
      <c r="AA165" s="243"/>
      <c r="AB165" s="243"/>
      <c r="AC165" s="243"/>
      <c r="AD165" s="243"/>
      <c r="AE165" s="243"/>
      <c r="AF165" s="221"/>
      <c r="AG165" s="221"/>
      <c r="AM165" s="104">
        <f t="shared" si="46"/>
        <v>0</v>
      </c>
      <c r="AN165" s="102">
        <v>152</v>
      </c>
      <c r="AO165" s="102" t="str">
        <f t="shared" si="47"/>
        <v/>
      </c>
      <c r="AP165" s="102" t="str">
        <f t="shared" si="33"/>
        <v/>
      </c>
      <c r="AQ165" s="102" t="str">
        <f t="shared" si="34"/>
        <v/>
      </c>
      <c r="AR165" s="102" t="str">
        <f t="shared" si="35"/>
        <v/>
      </c>
      <c r="AS165" s="102" t="str">
        <f t="shared" si="36"/>
        <v/>
      </c>
      <c r="AT165" s="102" t="str">
        <f t="shared" si="37"/>
        <v/>
      </c>
      <c r="AU165" s="102" t="str">
        <f t="shared" si="38"/>
        <v/>
      </c>
      <c r="AV165" s="102" t="str">
        <f t="shared" si="39"/>
        <v/>
      </c>
      <c r="AW165" s="102" t="str">
        <f t="shared" si="40"/>
        <v/>
      </c>
      <c r="AX165" s="102"/>
      <c r="AY165" s="102"/>
      <c r="AZ165" s="102"/>
    </row>
    <row r="166" spans="1:52" ht="15" customHeight="1" x14ac:dyDescent="0.3">
      <c r="A166" s="96" t="str">
        <f t="shared" si="41"/>
        <v/>
      </c>
      <c r="B166" s="96" t="str">
        <f t="shared" si="42"/>
        <v/>
      </c>
      <c r="C166" s="96" t="str">
        <f t="shared" si="43"/>
        <v/>
      </c>
      <c r="D166" s="13">
        <v>152</v>
      </c>
      <c r="E166" s="236"/>
      <c r="F166" s="241"/>
      <c r="G166" s="221"/>
      <c r="H166" s="221"/>
      <c r="I166" s="221"/>
      <c r="J166" s="235"/>
      <c r="K166" s="235"/>
      <c r="L166" s="221"/>
      <c r="M166" s="221"/>
      <c r="N166" s="282" t="str">
        <f t="shared" si="44"/>
        <v/>
      </c>
      <c r="O166" s="138">
        <f t="shared" si="45"/>
        <v>0</v>
      </c>
      <c r="P166" s="86"/>
      <c r="Q166" s="242"/>
      <c r="R166" s="243"/>
      <c r="S166" s="243"/>
      <c r="T166" s="242"/>
      <c r="U166" s="243"/>
      <c r="V166" s="243"/>
      <c r="W166" s="243"/>
      <c r="X166" s="243"/>
      <c r="Y166" s="243"/>
      <c r="Z166" s="243"/>
      <c r="AA166" s="243"/>
      <c r="AB166" s="243"/>
      <c r="AC166" s="243"/>
      <c r="AD166" s="243"/>
      <c r="AE166" s="243"/>
      <c r="AF166" s="221"/>
      <c r="AG166" s="221"/>
      <c r="AM166" s="104">
        <f t="shared" si="46"/>
        <v>0</v>
      </c>
      <c r="AN166" s="102">
        <v>153</v>
      </c>
      <c r="AO166" s="102" t="str">
        <f t="shared" si="47"/>
        <v/>
      </c>
      <c r="AP166" s="102" t="str">
        <f t="shared" si="33"/>
        <v/>
      </c>
      <c r="AQ166" s="102" t="str">
        <f t="shared" si="34"/>
        <v/>
      </c>
      <c r="AR166" s="102" t="str">
        <f t="shared" si="35"/>
        <v/>
      </c>
      <c r="AS166" s="102" t="str">
        <f t="shared" si="36"/>
        <v/>
      </c>
      <c r="AT166" s="102" t="str">
        <f t="shared" si="37"/>
        <v/>
      </c>
      <c r="AU166" s="102" t="str">
        <f t="shared" si="38"/>
        <v/>
      </c>
      <c r="AV166" s="102" t="str">
        <f t="shared" si="39"/>
        <v/>
      </c>
      <c r="AW166" s="102" t="str">
        <f t="shared" si="40"/>
        <v/>
      </c>
      <c r="AX166" s="102"/>
      <c r="AY166" s="102"/>
      <c r="AZ166" s="102"/>
    </row>
    <row r="167" spans="1:52" ht="15" customHeight="1" x14ac:dyDescent="0.3">
      <c r="A167" s="96" t="str">
        <f t="shared" si="41"/>
        <v/>
      </c>
      <c r="B167" s="96" t="str">
        <f t="shared" si="42"/>
        <v/>
      </c>
      <c r="C167" s="96" t="str">
        <f t="shared" si="43"/>
        <v/>
      </c>
      <c r="D167" s="13">
        <v>153</v>
      </c>
      <c r="E167" s="236"/>
      <c r="F167" s="241"/>
      <c r="G167" s="221"/>
      <c r="H167" s="221"/>
      <c r="I167" s="221"/>
      <c r="J167" s="235"/>
      <c r="K167" s="235"/>
      <c r="L167" s="221"/>
      <c r="M167" s="221"/>
      <c r="N167" s="282" t="str">
        <f t="shared" si="44"/>
        <v/>
      </c>
      <c r="O167" s="138">
        <f t="shared" si="45"/>
        <v>0</v>
      </c>
      <c r="P167" s="86"/>
      <c r="Q167" s="242"/>
      <c r="R167" s="243"/>
      <c r="S167" s="243"/>
      <c r="T167" s="242"/>
      <c r="U167" s="243"/>
      <c r="V167" s="243"/>
      <c r="W167" s="243"/>
      <c r="X167" s="243"/>
      <c r="Y167" s="243"/>
      <c r="Z167" s="243"/>
      <c r="AA167" s="243"/>
      <c r="AB167" s="243"/>
      <c r="AC167" s="243"/>
      <c r="AD167" s="243"/>
      <c r="AE167" s="243"/>
      <c r="AF167" s="221"/>
      <c r="AG167" s="221"/>
      <c r="AM167" s="104">
        <f t="shared" si="46"/>
        <v>0</v>
      </c>
      <c r="AN167" s="102">
        <v>154</v>
      </c>
      <c r="AO167" s="102" t="str">
        <f t="shared" si="47"/>
        <v/>
      </c>
      <c r="AP167" s="102" t="str">
        <f t="shared" si="33"/>
        <v/>
      </c>
      <c r="AQ167" s="102" t="str">
        <f t="shared" si="34"/>
        <v/>
      </c>
      <c r="AR167" s="102" t="str">
        <f t="shared" si="35"/>
        <v/>
      </c>
      <c r="AS167" s="102" t="str">
        <f t="shared" si="36"/>
        <v/>
      </c>
      <c r="AT167" s="102" t="str">
        <f t="shared" si="37"/>
        <v/>
      </c>
      <c r="AU167" s="102" t="str">
        <f t="shared" si="38"/>
        <v/>
      </c>
      <c r="AV167" s="102" t="str">
        <f t="shared" si="39"/>
        <v/>
      </c>
      <c r="AW167" s="102" t="str">
        <f t="shared" si="40"/>
        <v/>
      </c>
      <c r="AX167" s="102"/>
      <c r="AY167" s="102"/>
      <c r="AZ167" s="102"/>
    </row>
    <row r="168" spans="1:52" ht="15" customHeight="1" x14ac:dyDescent="0.3">
      <c r="A168" s="96" t="str">
        <f t="shared" si="41"/>
        <v/>
      </c>
      <c r="B168" s="96" t="str">
        <f t="shared" si="42"/>
        <v/>
      </c>
      <c r="C168" s="96" t="str">
        <f t="shared" si="43"/>
        <v/>
      </c>
      <c r="D168" s="13">
        <v>154</v>
      </c>
      <c r="E168" s="236"/>
      <c r="F168" s="241"/>
      <c r="G168" s="221"/>
      <c r="H168" s="221"/>
      <c r="I168" s="221"/>
      <c r="J168" s="235"/>
      <c r="K168" s="235"/>
      <c r="L168" s="221"/>
      <c r="M168" s="221"/>
      <c r="N168" s="282" t="str">
        <f t="shared" si="44"/>
        <v/>
      </c>
      <c r="O168" s="138">
        <f t="shared" si="45"/>
        <v>0</v>
      </c>
      <c r="P168" s="86"/>
      <c r="Q168" s="242"/>
      <c r="R168" s="243"/>
      <c r="S168" s="243"/>
      <c r="T168" s="242"/>
      <c r="U168" s="243"/>
      <c r="V168" s="243"/>
      <c r="W168" s="243"/>
      <c r="X168" s="243"/>
      <c r="Y168" s="243"/>
      <c r="Z168" s="243"/>
      <c r="AA168" s="243"/>
      <c r="AB168" s="243"/>
      <c r="AC168" s="243"/>
      <c r="AD168" s="243"/>
      <c r="AE168" s="243"/>
      <c r="AF168" s="221"/>
      <c r="AG168" s="221"/>
      <c r="AM168" s="104">
        <f t="shared" si="46"/>
        <v>0</v>
      </c>
      <c r="AN168" s="102">
        <v>155</v>
      </c>
      <c r="AO168" s="102" t="str">
        <f t="shared" si="47"/>
        <v/>
      </c>
      <c r="AP168" s="102" t="str">
        <f t="shared" si="33"/>
        <v/>
      </c>
      <c r="AQ168" s="102" t="str">
        <f t="shared" si="34"/>
        <v/>
      </c>
      <c r="AR168" s="102" t="str">
        <f t="shared" si="35"/>
        <v/>
      </c>
      <c r="AS168" s="102" t="str">
        <f t="shared" si="36"/>
        <v/>
      </c>
      <c r="AT168" s="102" t="str">
        <f t="shared" si="37"/>
        <v/>
      </c>
      <c r="AU168" s="102" t="str">
        <f t="shared" si="38"/>
        <v/>
      </c>
      <c r="AV168" s="102" t="str">
        <f t="shared" si="39"/>
        <v/>
      </c>
      <c r="AW168" s="102" t="str">
        <f t="shared" si="40"/>
        <v/>
      </c>
      <c r="AX168" s="102"/>
      <c r="AY168" s="102"/>
      <c r="AZ168" s="102"/>
    </row>
    <row r="169" spans="1:52" ht="15" customHeight="1" x14ac:dyDescent="0.3">
      <c r="A169" s="96" t="str">
        <f t="shared" si="41"/>
        <v/>
      </c>
      <c r="B169" s="96" t="str">
        <f t="shared" si="42"/>
        <v/>
      </c>
      <c r="C169" s="96" t="str">
        <f t="shared" si="43"/>
        <v/>
      </c>
      <c r="D169" s="13">
        <v>155</v>
      </c>
      <c r="E169" s="236"/>
      <c r="F169" s="241"/>
      <c r="G169" s="221"/>
      <c r="H169" s="221"/>
      <c r="I169" s="221"/>
      <c r="J169" s="235"/>
      <c r="K169" s="235"/>
      <c r="L169" s="221"/>
      <c r="M169" s="221"/>
      <c r="N169" s="282" t="str">
        <f t="shared" si="44"/>
        <v/>
      </c>
      <c r="O169" s="138">
        <f t="shared" si="45"/>
        <v>0</v>
      </c>
      <c r="P169" s="86"/>
      <c r="Q169" s="242"/>
      <c r="R169" s="243"/>
      <c r="S169" s="243"/>
      <c r="T169" s="242"/>
      <c r="U169" s="243"/>
      <c r="V169" s="243"/>
      <c r="W169" s="243"/>
      <c r="X169" s="243"/>
      <c r="Y169" s="243"/>
      <c r="Z169" s="243"/>
      <c r="AA169" s="243"/>
      <c r="AB169" s="243"/>
      <c r="AC169" s="243"/>
      <c r="AD169" s="243"/>
      <c r="AE169" s="243"/>
      <c r="AF169" s="221"/>
      <c r="AG169" s="221"/>
      <c r="AM169" s="104">
        <f t="shared" si="46"/>
        <v>0</v>
      </c>
      <c r="AN169" s="102">
        <v>156</v>
      </c>
      <c r="AO169" s="102" t="str">
        <f t="shared" si="47"/>
        <v/>
      </c>
      <c r="AP169" s="102" t="str">
        <f t="shared" si="33"/>
        <v/>
      </c>
      <c r="AQ169" s="102" t="str">
        <f t="shared" si="34"/>
        <v/>
      </c>
      <c r="AR169" s="102" t="str">
        <f t="shared" si="35"/>
        <v/>
      </c>
      <c r="AS169" s="102" t="str">
        <f t="shared" si="36"/>
        <v/>
      </c>
      <c r="AT169" s="102" t="str">
        <f t="shared" si="37"/>
        <v/>
      </c>
      <c r="AU169" s="102" t="str">
        <f t="shared" si="38"/>
        <v/>
      </c>
      <c r="AV169" s="102" t="str">
        <f t="shared" si="39"/>
        <v/>
      </c>
      <c r="AW169" s="102" t="str">
        <f t="shared" si="40"/>
        <v/>
      </c>
      <c r="AX169" s="102"/>
      <c r="AY169" s="102"/>
      <c r="AZ169" s="102"/>
    </row>
    <row r="170" spans="1:52" ht="15" customHeight="1" x14ac:dyDescent="0.3">
      <c r="A170" s="96" t="str">
        <f t="shared" si="41"/>
        <v/>
      </c>
      <c r="B170" s="96" t="str">
        <f t="shared" si="42"/>
        <v/>
      </c>
      <c r="C170" s="96" t="str">
        <f t="shared" si="43"/>
        <v/>
      </c>
      <c r="D170" s="13">
        <v>156</v>
      </c>
      <c r="E170" s="236"/>
      <c r="F170" s="241"/>
      <c r="G170" s="221"/>
      <c r="H170" s="221"/>
      <c r="I170" s="221"/>
      <c r="J170" s="235"/>
      <c r="K170" s="235"/>
      <c r="L170" s="221"/>
      <c r="M170" s="221"/>
      <c r="N170" s="282" t="str">
        <f t="shared" si="44"/>
        <v/>
      </c>
      <c r="O170" s="138">
        <f t="shared" si="45"/>
        <v>0</v>
      </c>
      <c r="P170" s="86"/>
      <c r="Q170" s="242"/>
      <c r="R170" s="243"/>
      <c r="S170" s="243"/>
      <c r="T170" s="242"/>
      <c r="U170" s="243"/>
      <c r="V170" s="243"/>
      <c r="W170" s="243"/>
      <c r="X170" s="243"/>
      <c r="Y170" s="243"/>
      <c r="Z170" s="243"/>
      <c r="AA170" s="243"/>
      <c r="AB170" s="243"/>
      <c r="AC170" s="243"/>
      <c r="AD170" s="243"/>
      <c r="AE170" s="243"/>
      <c r="AF170" s="221"/>
      <c r="AG170" s="221"/>
      <c r="AM170" s="104">
        <f t="shared" si="46"/>
        <v>0</v>
      </c>
      <c r="AN170" s="102">
        <v>157</v>
      </c>
      <c r="AO170" s="102" t="str">
        <f t="shared" si="47"/>
        <v/>
      </c>
      <c r="AP170" s="102" t="str">
        <f t="shared" si="33"/>
        <v/>
      </c>
      <c r="AQ170" s="102" t="str">
        <f t="shared" si="34"/>
        <v/>
      </c>
      <c r="AR170" s="102" t="str">
        <f t="shared" si="35"/>
        <v/>
      </c>
      <c r="AS170" s="102" t="str">
        <f t="shared" si="36"/>
        <v/>
      </c>
      <c r="AT170" s="102" t="str">
        <f t="shared" si="37"/>
        <v/>
      </c>
      <c r="AU170" s="102" t="str">
        <f t="shared" si="38"/>
        <v/>
      </c>
      <c r="AV170" s="102" t="str">
        <f t="shared" si="39"/>
        <v/>
      </c>
      <c r="AW170" s="102" t="str">
        <f t="shared" si="40"/>
        <v/>
      </c>
      <c r="AX170" s="102"/>
      <c r="AY170" s="102"/>
      <c r="AZ170" s="102"/>
    </row>
    <row r="171" spans="1:52" ht="15" customHeight="1" x14ac:dyDescent="0.3">
      <c r="A171" s="96" t="str">
        <f t="shared" si="41"/>
        <v/>
      </c>
      <c r="B171" s="96" t="str">
        <f t="shared" si="42"/>
        <v/>
      </c>
      <c r="C171" s="96" t="str">
        <f t="shared" si="43"/>
        <v/>
      </c>
      <c r="D171" s="13">
        <v>157</v>
      </c>
      <c r="E171" s="236"/>
      <c r="F171" s="241"/>
      <c r="G171" s="221"/>
      <c r="H171" s="221"/>
      <c r="I171" s="221"/>
      <c r="J171" s="235"/>
      <c r="K171" s="235"/>
      <c r="L171" s="221"/>
      <c r="M171" s="221"/>
      <c r="N171" s="282" t="str">
        <f t="shared" si="44"/>
        <v/>
      </c>
      <c r="O171" s="138">
        <f t="shared" si="45"/>
        <v>0</v>
      </c>
      <c r="P171" s="86"/>
      <c r="Q171" s="242"/>
      <c r="R171" s="243"/>
      <c r="S171" s="243"/>
      <c r="T171" s="242"/>
      <c r="U171" s="243"/>
      <c r="V171" s="243"/>
      <c r="W171" s="243"/>
      <c r="X171" s="243"/>
      <c r="Y171" s="243"/>
      <c r="Z171" s="243"/>
      <c r="AA171" s="243"/>
      <c r="AB171" s="243"/>
      <c r="AC171" s="243"/>
      <c r="AD171" s="243"/>
      <c r="AE171" s="243"/>
      <c r="AF171" s="221"/>
      <c r="AG171" s="221"/>
      <c r="AM171" s="104">
        <f t="shared" si="46"/>
        <v>0</v>
      </c>
      <c r="AN171" s="102">
        <v>158</v>
      </c>
      <c r="AO171" s="102" t="str">
        <f t="shared" si="47"/>
        <v/>
      </c>
      <c r="AP171" s="102" t="str">
        <f t="shared" si="33"/>
        <v/>
      </c>
      <c r="AQ171" s="102" t="str">
        <f t="shared" si="34"/>
        <v/>
      </c>
      <c r="AR171" s="102" t="str">
        <f t="shared" si="35"/>
        <v/>
      </c>
      <c r="AS171" s="102" t="str">
        <f t="shared" si="36"/>
        <v/>
      </c>
      <c r="AT171" s="102" t="str">
        <f t="shared" si="37"/>
        <v/>
      </c>
      <c r="AU171" s="102" t="str">
        <f t="shared" si="38"/>
        <v/>
      </c>
      <c r="AV171" s="102" t="str">
        <f t="shared" si="39"/>
        <v/>
      </c>
      <c r="AW171" s="102" t="str">
        <f t="shared" si="40"/>
        <v/>
      </c>
      <c r="AX171" s="102"/>
      <c r="AY171" s="102"/>
      <c r="AZ171" s="102"/>
    </row>
    <row r="172" spans="1:52" ht="15" customHeight="1" x14ac:dyDescent="0.3">
      <c r="A172" s="96" t="str">
        <f t="shared" si="41"/>
        <v/>
      </c>
      <c r="B172" s="96" t="str">
        <f t="shared" si="42"/>
        <v/>
      </c>
      <c r="C172" s="96" t="str">
        <f t="shared" si="43"/>
        <v/>
      </c>
      <c r="D172" s="13">
        <v>158</v>
      </c>
      <c r="E172" s="236"/>
      <c r="F172" s="241"/>
      <c r="G172" s="221"/>
      <c r="H172" s="221"/>
      <c r="I172" s="221"/>
      <c r="J172" s="235"/>
      <c r="K172" s="235"/>
      <c r="L172" s="221"/>
      <c r="M172" s="221"/>
      <c r="N172" s="282" t="str">
        <f t="shared" si="44"/>
        <v/>
      </c>
      <c r="O172" s="138">
        <f t="shared" si="45"/>
        <v>0</v>
      </c>
      <c r="P172" s="86"/>
      <c r="Q172" s="242"/>
      <c r="R172" s="243"/>
      <c r="S172" s="243"/>
      <c r="T172" s="242"/>
      <c r="U172" s="243"/>
      <c r="V172" s="243"/>
      <c r="W172" s="243"/>
      <c r="X172" s="243"/>
      <c r="Y172" s="243"/>
      <c r="Z172" s="243"/>
      <c r="AA172" s="243"/>
      <c r="AB172" s="243"/>
      <c r="AC172" s="243"/>
      <c r="AD172" s="243"/>
      <c r="AE172" s="243"/>
      <c r="AF172" s="221"/>
      <c r="AG172" s="221"/>
      <c r="AM172" s="104">
        <f t="shared" si="46"/>
        <v>0</v>
      </c>
      <c r="AN172" s="102">
        <v>159</v>
      </c>
      <c r="AO172" s="102" t="str">
        <f t="shared" si="47"/>
        <v/>
      </c>
      <c r="AP172" s="102" t="str">
        <f t="shared" si="33"/>
        <v/>
      </c>
      <c r="AQ172" s="102" t="str">
        <f t="shared" si="34"/>
        <v/>
      </c>
      <c r="AR172" s="102" t="str">
        <f t="shared" si="35"/>
        <v/>
      </c>
      <c r="AS172" s="102" t="str">
        <f t="shared" si="36"/>
        <v/>
      </c>
      <c r="AT172" s="102" t="str">
        <f t="shared" si="37"/>
        <v/>
      </c>
      <c r="AU172" s="102" t="str">
        <f t="shared" si="38"/>
        <v/>
      </c>
      <c r="AV172" s="102" t="str">
        <f t="shared" si="39"/>
        <v/>
      </c>
      <c r="AW172" s="102" t="str">
        <f t="shared" si="40"/>
        <v/>
      </c>
      <c r="AX172" s="102"/>
      <c r="AY172" s="102"/>
      <c r="AZ172" s="102"/>
    </row>
    <row r="173" spans="1:52" ht="15" customHeight="1" x14ac:dyDescent="0.3">
      <c r="A173" s="96" t="str">
        <f t="shared" si="41"/>
        <v/>
      </c>
      <c r="B173" s="96" t="str">
        <f t="shared" si="42"/>
        <v/>
      </c>
      <c r="C173" s="96" t="str">
        <f t="shared" si="43"/>
        <v/>
      </c>
      <c r="D173" s="13">
        <v>159</v>
      </c>
      <c r="E173" s="236"/>
      <c r="F173" s="241"/>
      <c r="G173" s="221"/>
      <c r="H173" s="221"/>
      <c r="I173" s="221"/>
      <c r="J173" s="235"/>
      <c r="K173" s="235"/>
      <c r="L173" s="221"/>
      <c r="M173" s="221"/>
      <c r="N173" s="282" t="str">
        <f t="shared" si="44"/>
        <v/>
      </c>
      <c r="O173" s="138">
        <f t="shared" si="45"/>
        <v>0</v>
      </c>
      <c r="P173" s="86"/>
      <c r="Q173" s="242"/>
      <c r="R173" s="243"/>
      <c r="S173" s="243"/>
      <c r="T173" s="242"/>
      <c r="U173" s="243"/>
      <c r="V173" s="243"/>
      <c r="W173" s="243"/>
      <c r="X173" s="243"/>
      <c r="Y173" s="243"/>
      <c r="Z173" s="243"/>
      <c r="AA173" s="243"/>
      <c r="AB173" s="243"/>
      <c r="AC173" s="243"/>
      <c r="AD173" s="243"/>
      <c r="AE173" s="243"/>
      <c r="AF173" s="221"/>
      <c r="AG173" s="221"/>
      <c r="AM173" s="104">
        <f t="shared" si="46"/>
        <v>0</v>
      </c>
      <c r="AN173" s="102">
        <v>160</v>
      </c>
      <c r="AO173" s="102" t="str">
        <f t="shared" si="47"/>
        <v/>
      </c>
      <c r="AP173" s="102" t="str">
        <f t="shared" si="33"/>
        <v/>
      </c>
      <c r="AQ173" s="102" t="str">
        <f t="shared" si="34"/>
        <v/>
      </c>
      <c r="AR173" s="102" t="str">
        <f t="shared" si="35"/>
        <v/>
      </c>
      <c r="AS173" s="102" t="str">
        <f t="shared" si="36"/>
        <v/>
      </c>
      <c r="AT173" s="102" t="str">
        <f t="shared" si="37"/>
        <v/>
      </c>
      <c r="AU173" s="102" t="str">
        <f t="shared" si="38"/>
        <v/>
      </c>
      <c r="AV173" s="102" t="str">
        <f t="shared" si="39"/>
        <v/>
      </c>
      <c r="AW173" s="102" t="str">
        <f t="shared" si="40"/>
        <v/>
      </c>
      <c r="AX173" s="102"/>
      <c r="AY173" s="102"/>
      <c r="AZ173" s="102"/>
    </row>
    <row r="174" spans="1:52" ht="15" customHeight="1" x14ac:dyDescent="0.3">
      <c r="A174" s="96" t="str">
        <f t="shared" si="41"/>
        <v/>
      </c>
      <c r="B174" s="96" t="str">
        <f t="shared" si="42"/>
        <v/>
      </c>
      <c r="C174" s="96" t="str">
        <f t="shared" si="43"/>
        <v/>
      </c>
      <c r="D174" s="13">
        <v>160</v>
      </c>
      <c r="E174" s="236"/>
      <c r="F174" s="241"/>
      <c r="G174" s="221"/>
      <c r="H174" s="221"/>
      <c r="I174" s="221"/>
      <c r="J174" s="235"/>
      <c r="K174" s="235"/>
      <c r="L174" s="221"/>
      <c r="M174" s="221"/>
      <c r="N174" s="282" t="str">
        <f t="shared" si="44"/>
        <v/>
      </c>
      <c r="O174" s="138">
        <f t="shared" si="45"/>
        <v>0</v>
      </c>
      <c r="P174" s="86"/>
      <c r="Q174" s="242"/>
      <c r="R174" s="243"/>
      <c r="S174" s="243"/>
      <c r="T174" s="242"/>
      <c r="U174" s="243"/>
      <c r="V174" s="243"/>
      <c r="W174" s="243"/>
      <c r="X174" s="243"/>
      <c r="Y174" s="243"/>
      <c r="Z174" s="243"/>
      <c r="AA174" s="243"/>
      <c r="AB174" s="243"/>
      <c r="AC174" s="243"/>
      <c r="AD174" s="243"/>
      <c r="AE174" s="243"/>
      <c r="AF174" s="221"/>
      <c r="AG174" s="221"/>
      <c r="AM174" s="104">
        <f t="shared" si="46"/>
        <v>0</v>
      </c>
      <c r="AN174" s="102">
        <v>161</v>
      </c>
      <c r="AO174" s="102" t="str">
        <f t="shared" si="47"/>
        <v/>
      </c>
      <c r="AP174" s="102" t="str">
        <f t="shared" si="33"/>
        <v/>
      </c>
      <c r="AQ174" s="102" t="str">
        <f t="shared" si="34"/>
        <v/>
      </c>
      <c r="AR174" s="102" t="str">
        <f t="shared" si="35"/>
        <v/>
      </c>
      <c r="AS174" s="102" t="str">
        <f t="shared" si="36"/>
        <v/>
      </c>
      <c r="AT174" s="102" t="str">
        <f t="shared" si="37"/>
        <v/>
      </c>
      <c r="AU174" s="102" t="str">
        <f t="shared" si="38"/>
        <v/>
      </c>
      <c r="AV174" s="102" t="str">
        <f t="shared" si="39"/>
        <v/>
      </c>
      <c r="AW174" s="102" t="str">
        <f t="shared" si="40"/>
        <v/>
      </c>
      <c r="AX174" s="102"/>
      <c r="AY174" s="102"/>
      <c r="AZ174" s="102"/>
    </row>
    <row r="175" spans="1:52" ht="15" customHeight="1" x14ac:dyDescent="0.3">
      <c r="A175" s="96" t="str">
        <f t="shared" si="41"/>
        <v/>
      </c>
      <c r="B175" s="96" t="str">
        <f t="shared" si="42"/>
        <v/>
      </c>
      <c r="C175" s="96" t="str">
        <f t="shared" si="43"/>
        <v/>
      </c>
      <c r="D175" s="13">
        <v>161</v>
      </c>
      <c r="E175" s="236"/>
      <c r="F175" s="241"/>
      <c r="G175" s="221"/>
      <c r="H175" s="221"/>
      <c r="I175" s="221"/>
      <c r="J175" s="235"/>
      <c r="K175" s="235"/>
      <c r="L175" s="221"/>
      <c r="M175" s="221"/>
      <c r="N175" s="282" t="str">
        <f t="shared" si="44"/>
        <v/>
      </c>
      <c r="O175" s="138">
        <f t="shared" si="45"/>
        <v>0</v>
      </c>
      <c r="P175" s="86"/>
      <c r="Q175" s="242"/>
      <c r="R175" s="243"/>
      <c r="S175" s="243"/>
      <c r="T175" s="242"/>
      <c r="U175" s="243"/>
      <c r="V175" s="243"/>
      <c r="W175" s="243"/>
      <c r="X175" s="243"/>
      <c r="Y175" s="243"/>
      <c r="Z175" s="243"/>
      <c r="AA175" s="243"/>
      <c r="AB175" s="243"/>
      <c r="AC175" s="243"/>
      <c r="AD175" s="243"/>
      <c r="AE175" s="243"/>
      <c r="AF175" s="221"/>
      <c r="AG175" s="221"/>
      <c r="AM175" s="104">
        <f t="shared" si="46"/>
        <v>0</v>
      </c>
      <c r="AN175" s="102">
        <v>162</v>
      </c>
      <c r="AO175" s="102" t="str">
        <f t="shared" si="47"/>
        <v/>
      </c>
      <c r="AP175" s="102" t="str">
        <f t="shared" si="33"/>
        <v/>
      </c>
      <c r="AQ175" s="102" t="str">
        <f t="shared" si="34"/>
        <v/>
      </c>
      <c r="AR175" s="102" t="str">
        <f t="shared" si="35"/>
        <v/>
      </c>
      <c r="AS175" s="102" t="str">
        <f t="shared" si="36"/>
        <v/>
      </c>
      <c r="AT175" s="102" t="str">
        <f t="shared" si="37"/>
        <v/>
      </c>
      <c r="AU175" s="102" t="str">
        <f t="shared" si="38"/>
        <v/>
      </c>
      <c r="AV175" s="102" t="str">
        <f t="shared" si="39"/>
        <v/>
      </c>
      <c r="AW175" s="102" t="str">
        <f t="shared" si="40"/>
        <v/>
      </c>
      <c r="AX175" s="102"/>
      <c r="AY175" s="102"/>
      <c r="AZ175" s="102"/>
    </row>
    <row r="176" spans="1:52" ht="15" customHeight="1" x14ac:dyDescent="0.3">
      <c r="A176" s="96" t="str">
        <f t="shared" si="41"/>
        <v/>
      </c>
      <c r="B176" s="96" t="str">
        <f t="shared" si="42"/>
        <v/>
      </c>
      <c r="C176" s="96" t="str">
        <f t="shared" si="43"/>
        <v/>
      </c>
      <c r="D176" s="13">
        <v>162</v>
      </c>
      <c r="E176" s="236"/>
      <c r="F176" s="241"/>
      <c r="G176" s="221"/>
      <c r="H176" s="221"/>
      <c r="I176" s="221"/>
      <c r="J176" s="235"/>
      <c r="K176" s="235"/>
      <c r="L176" s="221"/>
      <c r="M176" s="221"/>
      <c r="N176" s="282" t="str">
        <f t="shared" si="44"/>
        <v/>
      </c>
      <c r="O176" s="138">
        <f t="shared" si="45"/>
        <v>0</v>
      </c>
      <c r="P176" s="86"/>
      <c r="Q176" s="242"/>
      <c r="R176" s="243"/>
      <c r="S176" s="243"/>
      <c r="T176" s="242"/>
      <c r="U176" s="243"/>
      <c r="V176" s="243"/>
      <c r="W176" s="243"/>
      <c r="X176" s="243"/>
      <c r="Y176" s="243"/>
      <c r="Z176" s="243"/>
      <c r="AA176" s="243"/>
      <c r="AB176" s="243"/>
      <c r="AC176" s="243"/>
      <c r="AD176" s="243"/>
      <c r="AE176" s="243"/>
      <c r="AF176" s="221"/>
      <c r="AG176" s="221"/>
      <c r="AM176" s="104">
        <f t="shared" si="46"/>
        <v>0</v>
      </c>
      <c r="AN176" s="102">
        <v>163</v>
      </c>
      <c r="AO176" s="102" t="str">
        <f t="shared" si="47"/>
        <v/>
      </c>
      <c r="AP176" s="102" t="str">
        <f t="shared" si="33"/>
        <v/>
      </c>
      <c r="AQ176" s="102" t="str">
        <f t="shared" si="34"/>
        <v/>
      </c>
      <c r="AR176" s="102" t="str">
        <f t="shared" si="35"/>
        <v/>
      </c>
      <c r="AS176" s="102" t="str">
        <f t="shared" si="36"/>
        <v/>
      </c>
      <c r="AT176" s="102" t="str">
        <f t="shared" si="37"/>
        <v/>
      </c>
      <c r="AU176" s="102" t="str">
        <f t="shared" si="38"/>
        <v/>
      </c>
      <c r="AV176" s="102" t="str">
        <f t="shared" si="39"/>
        <v/>
      </c>
      <c r="AW176" s="102" t="str">
        <f t="shared" si="40"/>
        <v/>
      </c>
      <c r="AX176" s="102"/>
      <c r="AY176" s="102"/>
      <c r="AZ176" s="102"/>
    </row>
    <row r="177" spans="1:52" ht="15" customHeight="1" x14ac:dyDescent="0.3">
      <c r="A177" s="96" t="str">
        <f t="shared" si="41"/>
        <v/>
      </c>
      <c r="B177" s="96" t="str">
        <f t="shared" si="42"/>
        <v/>
      </c>
      <c r="C177" s="96" t="str">
        <f t="shared" si="43"/>
        <v/>
      </c>
      <c r="D177" s="13">
        <v>163</v>
      </c>
      <c r="E177" s="236"/>
      <c r="F177" s="241"/>
      <c r="G177" s="221"/>
      <c r="H177" s="221"/>
      <c r="I177" s="221"/>
      <c r="J177" s="235"/>
      <c r="K177" s="235"/>
      <c r="L177" s="221"/>
      <c r="M177" s="221"/>
      <c r="N177" s="282" t="str">
        <f t="shared" si="44"/>
        <v/>
      </c>
      <c r="O177" s="138">
        <f t="shared" si="45"/>
        <v>0</v>
      </c>
      <c r="P177" s="86"/>
      <c r="Q177" s="242"/>
      <c r="R177" s="243"/>
      <c r="S177" s="243"/>
      <c r="T177" s="242"/>
      <c r="U177" s="243"/>
      <c r="V177" s="243"/>
      <c r="W177" s="243"/>
      <c r="X177" s="243"/>
      <c r="Y177" s="243"/>
      <c r="Z177" s="243"/>
      <c r="AA177" s="243"/>
      <c r="AB177" s="243"/>
      <c r="AC177" s="243"/>
      <c r="AD177" s="243"/>
      <c r="AE177" s="243"/>
      <c r="AF177" s="221"/>
      <c r="AG177" s="221"/>
      <c r="AM177" s="104">
        <f t="shared" si="46"/>
        <v>0</v>
      </c>
      <c r="AN177" s="102">
        <v>164</v>
      </c>
      <c r="AO177" s="102" t="str">
        <f t="shared" si="47"/>
        <v/>
      </c>
      <c r="AP177" s="102" t="str">
        <f t="shared" si="33"/>
        <v/>
      </c>
      <c r="AQ177" s="102" t="str">
        <f t="shared" si="34"/>
        <v/>
      </c>
      <c r="AR177" s="102" t="str">
        <f t="shared" si="35"/>
        <v/>
      </c>
      <c r="AS177" s="102" t="str">
        <f t="shared" si="36"/>
        <v/>
      </c>
      <c r="AT177" s="102" t="str">
        <f t="shared" si="37"/>
        <v/>
      </c>
      <c r="AU177" s="102" t="str">
        <f t="shared" si="38"/>
        <v/>
      </c>
      <c r="AV177" s="102" t="str">
        <f t="shared" si="39"/>
        <v/>
      </c>
      <c r="AW177" s="102" t="str">
        <f t="shared" si="40"/>
        <v/>
      </c>
      <c r="AX177" s="102"/>
      <c r="AY177" s="102"/>
      <c r="AZ177" s="102"/>
    </row>
    <row r="178" spans="1:52" ht="15" customHeight="1" x14ac:dyDescent="0.3">
      <c r="A178" s="96" t="str">
        <f t="shared" si="41"/>
        <v/>
      </c>
      <c r="B178" s="96" t="str">
        <f t="shared" si="42"/>
        <v/>
      </c>
      <c r="C178" s="96" t="str">
        <f t="shared" si="43"/>
        <v/>
      </c>
      <c r="D178" s="13">
        <v>164</v>
      </c>
      <c r="E178" s="236"/>
      <c r="F178" s="241"/>
      <c r="G178" s="221"/>
      <c r="H178" s="221"/>
      <c r="I178" s="221"/>
      <c r="J178" s="235"/>
      <c r="K178" s="235"/>
      <c r="L178" s="221"/>
      <c r="M178" s="221"/>
      <c r="N178" s="282" t="str">
        <f t="shared" si="44"/>
        <v/>
      </c>
      <c r="O178" s="138">
        <f t="shared" si="45"/>
        <v>0</v>
      </c>
      <c r="P178" s="86"/>
      <c r="Q178" s="242"/>
      <c r="R178" s="243"/>
      <c r="S178" s="243"/>
      <c r="T178" s="242"/>
      <c r="U178" s="243"/>
      <c r="V178" s="243"/>
      <c r="W178" s="243"/>
      <c r="X178" s="243"/>
      <c r="Y178" s="243"/>
      <c r="Z178" s="243"/>
      <c r="AA178" s="243"/>
      <c r="AB178" s="243"/>
      <c r="AC178" s="243"/>
      <c r="AD178" s="243"/>
      <c r="AE178" s="243"/>
      <c r="AF178" s="221"/>
      <c r="AG178" s="221"/>
      <c r="AM178" s="104">
        <f t="shared" si="46"/>
        <v>0</v>
      </c>
      <c r="AN178" s="102">
        <v>165</v>
      </c>
      <c r="AO178" s="102" t="str">
        <f t="shared" si="47"/>
        <v/>
      </c>
      <c r="AP178" s="102" t="str">
        <f t="shared" si="33"/>
        <v/>
      </c>
      <c r="AQ178" s="102" t="str">
        <f t="shared" si="34"/>
        <v/>
      </c>
      <c r="AR178" s="102" t="str">
        <f t="shared" si="35"/>
        <v/>
      </c>
      <c r="AS178" s="102" t="str">
        <f t="shared" si="36"/>
        <v/>
      </c>
      <c r="AT178" s="102" t="str">
        <f t="shared" si="37"/>
        <v/>
      </c>
      <c r="AU178" s="102" t="str">
        <f t="shared" si="38"/>
        <v/>
      </c>
      <c r="AV178" s="102" t="str">
        <f t="shared" si="39"/>
        <v/>
      </c>
      <c r="AW178" s="102" t="str">
        <f t="shared" si="40"/>
        <v/>
      </c>
      <c r="AX178" s="102"/>
      <c r="AY178" s="102"/>
      <c r="AZ178" s="102"/>
    </row>
    <row r="179" spans="1:52" ht="15" customHeight="1" x14ac:dyDescent="0.3">
      <c r="A179" s="96" t="str">
        <f t="shared" si="41"/>
        <v/>
      </c>
      <c r="B179" s="96" t="str">
        <f t="shared" si="42"/>
        <v/>
      </c>
      <c r="C179" s="96" t="str">
        <f t="shared" si="43"/>
        <v/>
      </c>
      <c r="D179" s="13">
        <v>165</v>
      </c>
      <c r="E179" s="236"/>
      <c r="F179" s="241"/>
      <c r="G179" s="221"/>
      <c r="H179" s="221"/>
      <c r="I179" s="221"/>
      <c r="J179" s="235"/>
      <c r="K179" s="235"/>
      <c r="L179" s="221"/>
      <c r="M179" s="221"/>
      <c r="N179" s="282" t="str">
        <f t="shared" si="44"/>
        <v/>
      </c>
      <c r="O179" s="138">
        <f t="shared" si="45"/>
        <v>0</v>
      </c>
      <c r="P179" s="86"/>
      <c r="Q179" s="242"/>
      <c r="R179" s="243"/>
      <c r="S179" s="243"/>
      <c r="T179" s="242"/>
      <c r="U179" s="243"/>
      <c r="V179" s="243"/>
      <c r="W179" s="243"/>
      <c r="X179" s="243"/>
      <c r="Y179" s="243"/>
      <c r="Z179" s="243"/>
      <c r="AA179" s="243"/>
      <c r="AB179" s="243"/>
      <c r="AC179" s="243"/>
      <c r="AD179" s="243"/>
      <c r="AE179" s="243"/>
      <c r="AF179" s="221"/>
      <c r="AG179" s="221"/>
      <c r="AM179" s="104">
        <f t="shared" si="46"/>
        <v>0</v>
      </c>
      <c r="AN179" s="102">
        <v>166</v>
      </c>
      <c r="AO179" s="102" t="str">
        <f t="shared" si="47"/>
        <v/>
      </c>
      <c r="AP179" s="102" t="str">
        <f t="shared" si="33"/>
        <v/>
      </c>
      <c r="AQ179" s="102" t="str">
        <f t="shared" si="34"/>
        <v/>
      </c>
      <c r="AR179" s="102" t="str">
        <f t="shared" si="35"/>
        <v/>
      </c>
      <c r="AS179" s="102" t="str">
        <f t="shared" si="36"/>
        <v/>
      </c>
      <c r="AT179" s="102" t="str">
        <f t="shared" si="37"/>
        <v/>
      </c>
      <c r="AU179" s="102" t="str">
        <f t="shared" si="38"/>
        <v/>
      </c>
      <c r="AV179" s="102" t="str">
        <f t="shared" si="39"/>
        <v/>
      </c>
      <c r="AW179" s="102" t="str">
        <f t="shared" si="40"/>
        <v/>
      </c>
      <c r="AX179" s="102"/>
      <c r="AY179" s="102"/>
      <c r="AZ179" s="102"/>
    </row>
    <row r="180" spans="1:52" ht="15" customHeight="1" x14ac:dyDescent="0.3">
      <c r="A180" s="96" t="str">
        <f t="shared" si="41"/>
        <v/>
      </c>
      <c r="B180" s="96" t="str">
        <f t="shared" si="42"/>
        <v/>
      </c>
      <c r="C180" s="96" t="str">
        <f t="shared" si="43"/>
        <v/>
      </c>
      <c r="D180" s="13">
        <v>166</v>
      </c>
      <c r="E180" s="236"/>
      <c r="F180" s="241"/>
      <c r="G180" s="221"/>
      <c r="H180" s="221"/>
      <c r="I180" s="221"/>
      <c r="J180" s="235"/>
      <c r="K180" s="235"/>
      <c r="L180" s="221"/>
      <c r="M180" s="221"/>
      <c r="N180" s="282" t="str">
        <f t="shared" si="44"/>
        <v/>
      </c>
      <c r="O180" s="138">
        <f t="shared" si="45"/>
        <v>0</v>
      </c>
      <c r="P180" s="86"/>
      <c r="Q180" s="242"/>
      <c r="R180" s="243"/>
      <c r="S180" s="243"/>
      <c r="T180" s="242"/>
      <c r="U180" s="243"/>
      <c r="V180" s="243"/>
      <c r="W180" s="243"/>
      <c r="X180" s="243"/>
      <c r="Y180" s="243"/>
      <c r="Z180" s="243"/>
      <c r="AA180" s="243"/>
      <c r="AB180" s="243"/>
      <c r="AC180" s="243"/>
      <c r="AD180" s="243"/>
      <c r="AE180" s="243"/>
      <c r="AF180" s="221"/>
      <c r="AG180" s="221"/>
      <c r="AM180" s="104">
        <f t="shared" si="46"/>
        <v>0</v>
      </c>
      <c r="AN180" s="102">
        <v>167</v>
      </c>
      <c r="AO180" s="102" t="str">
        <f t="shared" si="47"/>
        <v/>
      </c>
      <c r="AP180" s="102" t="str">
        <f t="shared" si="33"/>
        <v/>
      </c>
      <c r="AQ180" s="102" t="str">
        <f t="shared" si="34"/>
        <v/>
      </c>
      <c r="AR180" s="102" t="str">
        <f t="shared" si="35"/>
        <v/>
      </c>
      <c r="AS180" s="102" t="str">
        <f t="shared" si="36"/>
        <v/>
      </c>
      <c r="AT180" s="102" t="str">
        <f t="shared" si="37"/>
        <v/>
      </c>
      <c r="AU180" s="102" t="str">
        <f t="shared" si="38"/>
        <v/>
      </c>
      <c r="AV180" s="102" t="str">
        <f t="shared" si="39"/>
        <v/>
      </c>
      <c r="AW180" s="102" t="str">
        <f t="shared" si="40"/>
        <v/>
      </c>
      <c r="AX180" s="102"/>
      <c r="AY180" s="102"/>
      <c r="AZ180" s="102"/>
    </row>
    <row r="181" spans="1:52" ht="15" customHeight="1" x14ac:dyDescent="0.3">
      <c r="A181" s="96" t="str">
        <f t="shared" si="41"/>
        <v/>
      </c>
      <c r="B181" s="96" t="str">
        <f t="shared" si="42"/>
        <v/>
      </c>
      <c r="C181" s="96" t="str">
        <f t="shared" si="43"/>
        <v/>
      </c>
      <c r="D181" s="13">
        <v>167</v>
      </c>
      <c r="E181" s="236"/>
      <c r="F181" s="241"/>
      <c r="G181" s="221"/>
      <c r="H181" s="221"/>
      <c r="I181" s="221"/>
      <c r="J181" s="235"/>
      <c r="K181" s="235"/>
      <c r="L181" s="221"/>
      <c r="M181" s="221"/>
      <c r="N181" s="282" t="str">
        <f t="shared" si="44"/>
        <v/>
      </c>
      <c r="O181" s="138">
        <f t="shared" si="45"/>
        <v>0</v>
      </c>
      <c r="P181" s="86"/>
      <c r="Q181" s="242"/>
      <c r="R181" s="243"/>
      <c r="S181" s="243"/>
      <c r="T181" s="242"/>
      <c r="U181" s="243"/>
      <c r="V181" s="243"/>
      <c r="W181" s="243"/>
      <c r="X181" s="243"/>
      <c r="Y181" s="243"/>
      <c r="Z181" s="243"/>
      <c r="AA181" s="243"/>
      <c r="AB181" s="243"/>
      <c r="AC181" s="243"/>
      <c r="AD181" s="243"/>
      <c r="AE181" s="243"/>
      <c r="AF181" s="221"/>
      <c r="AG181" s="221"/>
      <c r="AM181" s="104">
        <f t="shared" si="46"/>
        <v>0</v>
      </c>
      <c r="AN181" s="102">
        <v>168</v>
      </c>
      <c r="AO181" s="102" t="str">
        <f t="shared" si="47"/>
        <v/>
      </c>
      <c r="AP181" s="102" t="str">
        <f t="shared" si="33"/>
        <v/>
      </c>
      <c r="AQ181" s="102" t="str">
        <f t="shared" si="34"/>
        <v/>
      </c>
      <c r="AR181" s="102" t="str">
        <f t="shared" si="35"/>
        <v/>
      </c>
      <c r="AS181" s="102" t="str">
        <f t="shared" si="36"/>
        <v/>
      </c>
      <c r="AT181" s="102" t="str">
        <f t="shared" si="37"/>
        <v/>
      </c>
      <c r="AU181" s="102" t="str">
        <f t="shared" si="38"/>
        <v/>
      </c>
      <c r="AV181" s="102" t="str">
        <f t="shared" si="39"/>
        <v/>
      </c>
      <c r="AW181" s="102" t="str">
        <f t="shared" si="40"/>
        <v/>
      </c>
      <c r="AX181" s="102"/>
      <c r="AY181" s="102"/>
      <c r="AZ181" s="102"/>
    </row>
    <row r="182" spans="1:52" ht="15" customHeight="1" x14ac:dyDescent="0.3">
      <c r="A182" s="96" t="str">
        <f t="shared" si="41"/>
        <v/>
      </c>
      <c r="B182" s="96" t="str">
        <f t="shared" si="42"/>
        <v/>
      </c>
      <c r="C182" s="96" t="str">
        <f t="shared" si="43"/>
        <v/>
      </c>
      <c r="D182" s="13">
        <v>168</v>
      </c>
      <c r="E182" s="236"/>
      <c r="F182" s="241"/>
      <c r="G182" s="221"/>
      <c r="H182" s="221"/>
      <c r="I182" s="221"/>
      <c r="J182" s="235"/>
      <c r="K182" s="235"/>
      <c r="L182" s="221"/>
      <c r="M182" s="221"/>
      <c r="N182" s="282" t="str">
        <f t="shared" si="44"/>
        <v/>
      </c>
      <c r="O182" s="138">
        <f t="shared" si="45"/>
        <v>0</v>
      </c>
      <c r="P182" s="86"/>
      <c r="Q182" s="242"/>
      <c r="R182" s="243"/>
      <c r="S182" s="243"/>
      <c r="T182" s="242"/>
      <c r="U182" s="243"/>
      <c r="V182" s="243"/>
      <c r="W182" s="243"/>
      <c r="X182" s="243"/>
      <c r="Y182" s="243"/>
      <c r="Z182" s="243"/>
      <c r="AA182" s="243"/>
      <c r="AB182" s="243"/>
      <c r="AC182" s="243"/>
      <c r="AD182" s="243"/>
      <c r="AE182" s="243"/>
      <c r="AF182" s="221"/>
      <c r="AG182" s="221"/>
      <c r="AM182" s="104">
        <f t="shared" si="46"/>
        <v>0</v>
      </c>
      <c r="AN182" s="102">
        <v>169</v>
      </c>
      <c r="AO182" s="102" t="str">
        <f t="shared" si="47"/>
        <v/>
      </c>
      <c r="AP182" s="102" t="str">
        <f t="shared" si="33"/>
        <v/>
      </c>
      <c r="AQ182" s="102" t="str">
        <f t="shared" si="34"/>
        <v/>
      </c>
      <c r="AR182" s="102" t="str">
        <f t="shared" si="35"/>
        <v/>
      </c>
      <c r="AS182" s="102" t="str">
        <f t="shared" si="36"/>
        <v/>
      </c>
      <c r="AT182" s="102" t="str">
        <f t="shared" si="37"/>
        <v/>
      </c>
      <c r="AU182" s="102" t="str">
        <f t="shared" si="38"/>
        <v/>
      </c>
      <c r="AV182" s="102" t="str">
        <f t="shared" si="39"/>
        <v/>
      </c>
      <c r="AW182" s="102" t="str">
        <f t="shared" si="40"/>
        <v/>
      </c>
      <c r="AX182" s="102"/>
      <c r="AY182" s="102"/>
      <c r="AZ182" s="102"/>
    </row>
    <row r="183" spans="1:52" ht="15" customHeight="1" x14ac:dyDescent="0.3">
      <c r="A183" s="96" t="str">
        <f t="shared" si="41"/>
        <v/>
      </c>
      <c r="B183" s="96" t="str">
        <f t="shared" si="42"/>
        <v/>
      </c>
      <c r="C183" s="96" t="str">
        <f t="shared" si="43"/>
        <v/>
      </c>
      <c r="D183" s="13">
        <v>169</v>
      </c>
      <c r="E183" s="236"/>
      <c r="F183" s="241"/>
      <c r="G183" s="221"/>
      <c r="H183" s="221"/>
      <c r="I183" s="221"/>
      <c r="J183" s="235"/>
      <c r="K183" s="235"/>
      <c r="L183" s="221"/>
      <c r="M183" s="221"/>
      <c r="N183" s="282" t="str">
        <f t="shared" si="44"/>
        <v/>
      </c>
      <c r="O183" s="138">
        <f t="shared" si="45"/>
        <v>0</v>
      </c>
      <c r="P183" s="86"/>
      <c r="Q183" s="242"/>
      <c r="R183" s="243"/>
      <c r="S183" s="243"/>
      <c r="T183" s="242"/>
      <c r="U183" s="243"/>
      <c r="V183" s="243"/>
      <c r="W183" s="243"/>
      <c r="X183" s="243"/>
      <c r="Y183" s="243"/>
      <c r="Z183" s="243"/>
      <c r="AA183" s="243"/>
      <c r="AB183" s="243"/>
      <c r="AC183" s="243"/>
      <c r="AD183" s="243"/>
      <c r="AE183" s="243"/>
      <c r="AF183" s="221"/>
      <c r="AG183" s="221"/>
      <c r="AM183" s="104">
        <f t="shared" si="46"/>
        <v>0</v>
      </c>
      <c r="AN183" s="102">
        <v>170</v>
      </c>
      <c r="AO183" s="102" t="str">
        <f t="shared" si="47"/>
        <v/>
      </c>
      <c r="AP183" s="102" t="str">
        <f t="shared" si="33"/>
        <v/>
      </c>
      <c r="AQ183" s="102" t="str">
        <f t="shared" si="34"/>
        <v/>
      </c>
      <c r="AR183" s="102" t="str">
        <f t="shared" si="35"/>
        <v/>
      </c>
      <c r="AS183" s="102" t="str">
        <f t="shared" si="36"/>
        <v/>
      </c>
      <c r="AT183" s="102" t="str">
        <f t="shared" si="37"/>
        <v/>
      </c>
      <c r="AU183" s="102" t="str">
        <f t="shared" si="38"/>
        <v/>
      </c>
      <c r="AV183" s="102" t="str">
        <f t="shared" si="39"/>
        <v/>
      </c>
      <c r="AW183" s="102" t="str">
        <f t="shared" si="40"/>
        <v/>
      </c>
      <c r="AX183" s="102"/>
      <c r="AY183" s="102"/>
      <c r="AZ183" s="102"/>
    </row>
    <row r="184" spans="1:52" ht="15" customHeight="1" x14ac:dyDescent="0.3">
      <c r="A184" s="96" t="str">
        <f t="shared" si="41"/>
        <v/>
      </c>
      <c r="B184" s="96" t="str">
        <f t="shared" si="42"/>
        <v/>
      </c>
      <c r="C184" s="96" t="str">
        <f t="shared" si="43"/>
        <v/>
      </c>
      <c r="D184" s="13">
        <v>170</v>
      </c>
      <c r="E184" s="236"/>
      <c r="F184" s="241"/>
      <c r="G184" s="221"/>
      <c r="H184" s="221"/>
      <c r="I184" s="221"/>
      <c r="J184" s="235"/>
      <c r="K184" s="235"/>
      <c r="L184" s="221"/>
      <c r="M184" s="221"/>
      <c r="N184" s="282" t="str">
        <f t="shared" si="44"/>
        <v/>
      </c>
      <c r="O184" s="138">
        <f t="shared" si="45"/>
        <v>0</v>
      </c>
      <c r="P184" s="86"/>
      <c r="Q184" s="242"/>
      <c r="R184" s="243"/>
      <c r="S184" s="243"/>
      <c r="T184" s="242"/>
      <c r="U184" s="243"/>
      <c r="V184" s="243"/>
      <c r="W184" s="243"/>
      <c r="X184" s="243"/>
      <c r="Y184" s="243"/>
      <c r="Z184" s="243"/>
      <c r="AA184" s="243"/>
      <c r="AB184" s="243"/>
      <c r="AC184" s="243"/>
      <c r="AD184" s="243"/>
      <c r="AE184" s="243"/>
      <c r="AF184" s="221"/>
      <c r="AG184" s="221"/>
      <c r="AM184" s="104">
        <f t="shared" si="46"/>
        <v>0</v>
      </c>
      <c r="AN184" s="102">
        <v>171</v>
      </c>
      <c r="AO184" s="102" t="str">
        <f t="shared" si="47"/>
        <v/>
      </c>
      <c r="AP184" s="102" t="str">
        <f t="shared" si="33"/>
        <v/>
      </c>
      <c r="AQ184" s="102" t="str">
        <f t="shared" si="34"/>
        <v/>
      </c>
      <c r="AR184" s="102" t="str">
        <f t="shared" si="35"/>
        <v/>
      </c>
      <c r="AS184" s="102" t="str">
        <f t="shared" si="36"/>
        <v/>
      </c>
      <c r="AT184" s="102" t="str">
        <f t="shared" si="37"/>
        <v/>
      </c>
      <c r="AU184" s="102" t="str">
        <f t="shared" si="38"/>
        <v/>
      </c>
      <c r="AV184" s="102" t="str">
        <f t="shared" si="39"/>
        <v/>
      </c>
      <c r="AW184" s="102" t="str">
        <f t="shared" si="40"/>
        <v/>
      </c>
      <c r="AX184" s="102"/>
      <c r="AY184" s="102"/>
      <c r="AZ184" s="102"/>
    </row>
    <row r="185" spans="1:52" ht="15" customHeight="1" x14ac:dyDescent="0.3">
      <c r="A185" s="96" t="str">
        <f t="shared" si="41"/>
        <v/>
      </c>
      <c r="B185" s="96" t="str">
        <f t="shared" si="42"/>
        <v/>
      </c>
      <c r="C185" s="96" t="str">
        <f t="shared" si="43"/>
        <v/>
      </c>
      <c r="D185" s="13">
        <v>171</v>
      </c>
      <c r="E185" s="236"/>
      <c r="F185" s="241"/>
      <c r="G185" s="221"/>
      <c r="H185" s="221"/>
      <c r="I185" s="221"/>
      <c r="J185" s="235"/>
      <c r="K185" s="235"/>
      <c r="L185" s="221"/>
      <c r="M185" s="221"/>
      <c r="N185" s="282" t="str">
        <f t="shared" si="44"/>
        <v/>
      </c>
      <c r="O185" s="138">
        <f t="shared" si="45"/>
        <v>0</v>
      </c>
      <c r="P185" s="86"/>
      <c r="Q185" s="242"/>
      <c r="R185" s="243"/>
      <c r="S185" s="243"/>
      <c r="T185" s="242"/>
      <c r="U185" s="243"/>
      <c r="V185" s="243"/>
      <c r="W185" s="243"/>
      <c r="X185" s="243"/>
      <c r="Y185" s="243"/>
      <c r="Z185" s="243"/>
      <c r="AA185" s="243"/>
      <c r="AB185" s="243"/>
      <c r="AC185" s="243"/>
      <c r="AD185" s="243"/>
      <c r="AE185" s="243"/>
      <c r="AF185" s="221"/>
      <c r="AG185" s="221"/>
      <c r="AM185" s="104">
        <f t="shared" si="46"/>
        <v>0</v>
      </c>
      <c r="AN185" s="102">
        <v>172</v>
      </c>
      <c r="AO185" s="102" t="str">
        <f t="shared" si="47"/>
        <v/>
      </c>
      <c r="AP185" s="102" t="str">
        <f t="shared" si="33"/>
        <v/>
      </c>
      <c r="AQ185" s="102" t="str">
        <f t="shared" si="34"/>
        <v/>
      </c>
      <c r="AR185" s="102" t="str">
        <f t="shared" si="35"/>
        <v/>
      </c>
      <c r="AS185" s="102" t="str">
        <f t="shared" si="36"/>
        <v/>
      </c>
      <c r="AT185" s="102" t="str">
        <f t="shared" si="37"/>
        <v/>
      </c>
      <c r="AU185" s="102" t="str">
        <f t="shared" si="38"/>
        <v/>
      </c>
      <c r="AV185" s="102" t="str">
        <f t="shared" si="39"/>
        <v/>
      </c>
      <c r="AW185" s="102" t="str">
        <f t="shared" si="40"/>
        <v/>
      </c>
      <c r="AX185" s="102"/>
      <c r="AY185" s="102"/>
      <c r="AZ185" s="102"/>
    </row>
    <row r="186" spans="1:52" ht="15" customHeight="1" x14ac:dyDescent="0.3">
      <c r="A186" s="96" t="str">
        <f t="shared" si="41"/>
        <v/>
      </c>
      <c r="B186" s="96" t="str">
        <f t="shared" si="42"/>
        <v/>
      </c>
      <c r="C186" s="96" t="str">
        <f t="shared" si="43"/>
        <v/>
      </c>
      <c r="D186" s="13">
        <v>172</v>
      </c>
      <c r="E186" s="236"/>
      <c r="F186" s="241"/>
      <c r="G186" s="221"/>
      <c r="H186" s="221"/>
      <c r="I186" s="221"/>
      <c r="J186" s="235"/>
      <c r="K186" s="235"/>
      <c r="L186" s="221"/>
      <c r="M186" s="221"/>
      <c r="N186" s="282" t="str">
        <f t="shared" si="44"/>
        <v/>
      </c>
      <c r="O186" s="138">
        <f t="shared" si="45"/>
        <v>0</v>
      </c>
      <c r="P186" s="86"/>
      <c r="Q186" s="242"/>
      <c r="R186" s="243"/>
      <c r="S186" s="243"/>
      <c r="T186" s="242"/>
      <c r="U186" s="243"/>
      <c r="V186" s="243"/>
      <c r="W186" s="243"/>
      <c r="X186" s="243"/>
      <c r="Y186" s="243"/>
      <c r="Z186" s="243"/>
      <c r="AA186" s="243"/>
      <c r="AB186" s="243"/>
      <c r="AC186" s="243"/>
      <c r="AD186" s="243"/>
      <c r="AE186" s="243"/>
      <c r="AF186" s="221"/>
      <c r="AG186" s="221"/>
      <c r="AM186" s="104">
        <f t="shared" si="46"/>
        <v>0</v>
      </c>
      <c r="AN186" s="102">
        <v>173</v>
      </c>
      <c r="AO186" s="102" t="str">
        <f t="shared" si="47"/>
        <v/>
      </c>
      <c r="AP186" s="102" t="str">
        <f t="shared" si="33"/>
        <v/>
      </c>
      <c r="AQ186" s="102" t="str">
        <f t="shared" si="34"/>
        <v/>
      </c>
      <c r="AR186" s="102" t="str">
        <f t="shared" si="35"/>
        <v/>
      </c>
      <c r="AS186" s="102" t="str">
        <f t="shared" si="36"/>
        <v/>
      </c>
      <c r="AT186" s="102" t="str">
        <f t="shared" si="37"/>
        <v/>
      </c>
      <c r="AU186" s="102" t="str">
        <f t="shared" si="38"/>
        <v/>
      </c>
      <c r="AV186" s="102" t="str">
        <f t="shared" si="39"/>
        <v/>
      </c>
      <c r="AW186" s="102" t="str">
        <f t="shared" si="40"/>
        <v/>
      </c>
      <c r="AX186" s="102"/>
      <c r="AY186" s="102"/>
      <c r="AZ186" s="102"/>
    </row>
    <row r="187" spans="1:52" ht="15" customHeight="1" x14ac:dyDescent="0.3">
      <c r="A187" s="96" t="str">
        <f t="shared" si="41"/>
        <v/>
      </c>
      <c r="B187" s="96" t="str">
        <f t="shared" si="42"/>
        <v/>
      </c>
      <c r="C187" s="96" t="str">
        <f t="shared" si="43"/>
        <v/>
      </c>
      <c r="D187" s="13">
        <v>173</v>
      </c>
      <c r="E187" s="236"/>
      <c r="F187" s="241"/>
      <c r="G187" s="221"/>
      <c r="H187" s="221"/>
      <c r="I187" s="221"/>
      <c r="J187" s="235"/>
      <c r="K187" s="235"/>
      <c r="L187" s="221"/>
      <c r="M187" s="221"/>
      <c r="N187" s="282" t="str">
        <f t="shared" si="44"/>
        <v/>
      </c>
      <c r="O187" s="138">
        <f t="shared" si="45"/>
        <v>0</v>
      </c>
      <c r="P187" s="86"/>
      <c r="Q187" s="242"/>
      <c r="R187" s="243"/>
      <c r="S187" s="243"/>
      <c r="T187" s="242"/>
      <c r="U187" s="243"/>
      <c r="V187" s="243"/>
      <c r="W187" s="243"/>
      <c r="X187" s="243"/>
      <c r="Y187" s="243"/>
      <c r="Z187" s="243"/>
      <c r="AA187" s="243"/>
      <c r="AB187" s="243"/>
      <c r="AC187" s="243"/>
      <c r="AD187" s="243"/>
      <c r="AE187" s="243"/>
      <c r="AF187" s="221"/>
      <c r="AG187" s="221"/>
      <c r="AM187" s="104">
        <f t="shared" si="46"/>
        <v>0</v>
      </c>
      <c r="AN187" s="102">
        <v>174</v>
      </c>
      <c r="AO187" s="102" t="str">
        <f t="shared" si="47"/>
        <v/>
      </c>
      <c r="AP187" s="102" t="str">
        <f t="shared" si="33"/>
        <v/>
      </c>
      <c r="AQ187" s="102" t="str">
        <f t="shared" si="34"/>
        <v/>
      </c>
      <c r="AR187" s="102" t="str">
        <f t="shared" si="35"/>
        <v/>
      </c>
      <c r="AS187" s="102" t="str">
        <f t="shared" si="36"/>
        <v/>
      </c>
      <c r="AT187" s="102" t="str">
        <f t="shared" si="37"/>
        <v/>
      </c>
      <c r="AU187" s="102" t="str">
        <f t="shared" si="38"/>
        <v/>
      </c>
      <c r="AV187" s="102" t="str">
        <f t="shared" si="39"/>
        <v/>
      </c>
      <c r="AW187" s="102" t="str">
        <f t="shared" si="40"/>
        <v/>
      </c>
      <c r="AX187" s="102"/>
      <c r="AY187" s="102"/>
      <c r="AZ187" s="102"/>
    </row>
    <row r="188" spans="1:52" ht="15" customHeight="1" x14ac:dyDescent="0.3">
      <c r="A188" s="96" t="str">
        <f t="shared" si="41"/>
        <v/>
      </c>
      <c r="B188" s="96" t="str">
        <f t="shared" si="42"/>
        <v/>
      </c>
      <c r="C188" s="96" t="str">
        <f t="shared" si="43"/>
        <v/>
      </c>
      <c r="D188" s="13">
        <v>174</v>
      </c>
      <c r="E188" s="236"/>
      <c r="F188" s="241"/>
      <c r="G188" s="221"/>
      <c r="H188" s="221"/>
      <c r="I188" s="221"/>
      <c r="J188" s="235"/>
      <c r="K188" s="235"/>
      <c r="L188" s="221"/>
      <c r="M188" s="221"/>
      <c r="N188" s="282" t="str">
        <f t="shared" si="44"/>
        <v/>
      </c>
      <c r="O188" s="138">
        <f t="shared" si="45"/>
        <v>0</v>
      </c>
      <c r="P188" s="86"/>
      <c r="Q188" s="242"/>
      <c r="R188" s="243"/>
      <c r="S188" s="243"/>
      <c r="T188" s="242"/>
      <c r="U188" s="243"/>
      <c r="V188" s="243"/>
      <c r="W188" s="243"/>
      <c r="X188" s="243"/>
      <c r="Y188" s="243"/>
      <c r="Z188" s="243"/>
      <c r="AA188" s="243"/>
      <c r="AB188" s="243"/>
      <c r="AC188" s="243"/>
      <c r="AD188" s="243"/>
      <c r="AE188" s="243"/>
      <c r="AF188" s="221"/>
      <c r="AG188" s="221"/>
      <c r="AM188" s="104">
        <f t="shared" si="46"/>
        <v>0</v>
      </c>
      <c r="AN188" s="102">
        <v>175</v>
      </c>
      <c r="AO188" s="102" t="str">
        <f t="shared" si="47"/>
        <v/>
      </c>
      <c r="AP188" s="102" t="str">
        <f t="shared" si="33"/>
        <v/>
      </c>
      <c r="AQ188" s="102" t="str">
        <f t="shared" si="34"/>
        <v/>
      </c>
      <c r="AR188" s="102" t="str">
        <f t="shared" si="35"/>
        <v/>
      </c>
      <c r="AS188" s="102" t="str">
        <f t="shared" si="36"/>
        <v/>
      </c>
      <c r="AT188" s="102" t="str">
        <f t="shared" si="37"/>
        <v/>
      </c>
      <c r="AU188" s="102" t="str">
        <f t="shared" si="38"/>
        <v/>
      </c>
      <c r="AV188" s="102" t="str">
        <f t="shared" si="39"/>
        <v/>
      </c>
      <c r="AW188" s="102" t="str">
        <f t="shared" si="40"/>
        <v/>
      </c>
      <c r="AX188" s="102"/>
      <c r="AY188" s="102"/>
      <c r="AZ188" s="102"/>
    </row>
    <row r="189" spans="1:52" ht="15" customHeight="1" x14ac:dyDescent="0.3">
      <c r="A189" s="96" t="str">
        <f t="shared" si="41"/>
        <v/>
      </c>
      <c r="B189" s="96" t="str">
        <f t="shared" si="42"/>
        <v/>
      </c>
      <c r="C189" s="96" t="str">
        <f t="shared" si="43"/>
        <v/>
      </c>
      <c r="D189" s="13">
        <v>175</v>
      </c>
      <c r="E189" s="236"/>
      <c r="F189" s="241"/>
      <c r="G189" s="221"/>
      <c r="H189" s="221"/>
      <c r="I189" s="221"/>
      <c r="J189" s="235"/>
      <c r="K189" s="235"/>
      <c r="L189" s="221"/>
      <c r="M189" s="221"/>
      <c r="N189" s="282" t="str">
        <f t="shared" si="44"/>
        <v/>
      </c>
      <c r="O189" s="138">
        <f t="shared" si="45"/>
        <v>0</v>
      </c>
      <c r="P189" s="86"/>
      <c r="Q189" s="242"/>
      <c r="R189" s="243"/>
      <c r="S189" s="243"/>
      <c r="T189" s="242"/>
      <c r="U189" s="243"/>
      <c r="V189" s="243"/>
      <c r="W189" s="243"/>
      <c r="X189" s="243"/>
      <c r="Y189" s="243"/>
      <c r="Z189" s="243"/>
      <c r="AA189" s="243"/>
      <c r="AB189" s="243"/>
      <c r="AC189" s="243"/>
      <c r="AD189" s="243"/>
      <c r="AE189" s="243"/>
      <c r="AF189" s="221"/>
      <c r="AG189" s="221"/>
      <c r="AM189" s="104">
        <f t="shared" si="46"/>
        <v>0</v>
      </c>
      <c r="AN189" s="102">
        <v>176</v>
      </c>
      <c r="AO189" s="102" t="str">
        <f t="shared" si="47"/>
        <v/>
      </c>
      <c r="AP189" s="102" t="str">
        <f t="shared" si="33"/>
        <v/>
      </c>
      <c r="AQ189" s="102" t="str">
        <f t="shared" si="34"/>
        <v/>
      </c>
      <c r="AR189" s="102" t="str">
        <f t="shared" si="35"/>
        <v/>
      </c>
      <c r="AS189" s="102" t="str">
        <f t="shared" si="36"/>
        <v/>
      </c>
      <c r="AT189" s="102" t="str">
        <f t="shared" si="37"/>
        <v/>
      </c>
      <c r="AU189" s="102" t="str">
        <f t="shared" si="38"/>
        <v/>
      </c>
      <c r="AV189" s="102" t="str">
        <f t="shared" si="39"/>
        <v/>
      </c>
      <c r="AW189" s="102" t="str">
        <f t="shared" si="40"/>
        <v/>
      </c>
      <c r="AX189" s="102"/>
      <c r="AY189" s="102"/>
      <c r="AZ189" s="102"/>
    </row>
    <row r="190" spans="1:52" ht="15" customHeight="1" x14ac:dyDescent="0.3">
      <c r="A190" s="96" t="str">
        <f t="shared" si="41"/>
        <v/>
      </c>
      <c r="B190" s="96" t="str">
        <f t="shared" si="42"/>
        <v/>
      </c>
      <c r="C190" s="96" t="str">
        <f t="shared" si="43"/>
        <v/>
      </c>
      <c r="D190" s="13">
        <v>176</v>
      </c>
      <c r="E190" s="236"/>
      <c r="F190" s="241"/>
      <c r="G190" s="221"/>
      <c r="H190" s="221"/>
      <c r="I190" s="221"/>
      <c r="J190" s="235"/>
      <c r="K190" s="235"/>
      <c r="L190" s="221"/>
      <c r="M190" s="221"/>
      <c r="N190" s="282" t="str">
        <f t="shared" si="44"/>
        <v/>
      </c>
      <c r="O190" s="138">
        <f t="shared" si="45"/>
        <v>0</v>
      </c>
      <c r="P190" s="86"/>
      <c r="Q190" s="242"/>
      <c r="R190" s="243"/>
      <c r="S190" s="243"/>
      <c r="T190" s="242"/>
      <c r="U190" s="243"/>
      <c r="V190" s="243"/>
      <c r="W190" s="243"/>
      <c r="X190" s="243"/>
      <c r="Y190" s="243"/>
      <c r="Z190" s="243"/>
      <c r="AA190" s="243"/>
      <c r="AB190" s="243"/>
      <c r="AC190" s="243"/>
      <c r="AD190" s="243"/>
      <c r="AE190" s="243"/>
      <c r="AF190" s="221"/>
      <c r="AG190" s="221"/>
      <c r="AM190" s="104">
        <f t="shared" si="46"/>
        <v>0</v>
      </c>
      <c r="AN190" s="102">
        <v>177</v>
      </c>
      <c r="AO190" s="102" t="str">
        <f t="shared" si="47"/>
        <v/>
      </c>
      <c r="AP190" s="102" t="str">
        <f t="shared" si="33"/>
        <v/>
      </c>
      <c r="AQ190" s="102" t="str">
        <f t="shared" si="34"/>
        <v/>
      </c>
      <c r="AR190" s="102" t="str">
        <f t="shared" si="35"/>
        <v/>
      </c>
      <c r="AS190" s="102" t="str">
        <f t="shared" si="36"/>
        <v/>
      </c>
      <c r="AT190" s="102" t="str">
        <f t="shared" si="37"/>
        <v/>
      </c>
      <c r="AU190" s="102" t="str">
        <f t="shared" si="38"/>
        <v/>
      </c>
      <c r="AV190" s="102" t="str">
        <f t="shared" si="39"/>
        <v/>
      </c>
      <c r="AW190" s="102" t="str">
        <f t="shared" si="40"/>
        <v/>
      </c>
      <c r="AX190" s="102"/>
      <c r="AY190" s="102"/>
      <c r="AZ190" s="102"/>
    </row>
    <row r="191" spans="1:52" ht="15" customHeight="1" x14ac:dyDescent="0.3">
      <c r="A191" s="96" t="str">
        <f t="shared" si="41"/>
        <v/>
      </c>
      <c r="B191" s="96" t="str">
        <f t="shared" si="42"/>
        <v/>
      </c>
      <c r="C191" s="96" t="str">
        <f t="shared" si="43"/>
        <v/>
      </c>
      <c r="D191" s="13">
        <v>177</v>
      </c>
      <c r="E191" s="236"/>
      <c r="F191" s="241"/>
      <c r="G191" s="221"/>
      <c r="H191" s="221"/>
      <c r="I191" s="221"/>
      <c r="J191" s="235"/>
      <c r="K191" s="235"/>
      <c r="L191" s="221"/>
      <c r="M191" s="221"/>
      <c r="N191" s="282" t="str">
        <f t="shared" si="44"/>
        <v/>
      </c>
      <c r="O191" s="138">
        <f t="shared" si="45"/>
        <v>0</v>
      </c>
      <c r="P191" s="86"/>
      <c r="Q191" s="242"/>
      <c r="R191" s="243"/>
      <c r="S191" s="243"/>
      <c r="T191" s="242"/>
      <c r="U191" s="243"/>
      <c r="V191" s="243"/>
      <c r="W191" s="243"/>
      <c r="X191" s="243"/>
      <c r="Y191" s="243"/>
      <c r="Z191" s="243"/>
      <c r="AA191" s="243"/>
      <c r="AB191" s="243"/>
      <c r="AC191" s="243"/>
      <c r="AD191" s="243"/>
      <c r="AE191" s="243"/>
      <c r="AF191" s="221"/>
      <c r="AG191" s="221"/>
      <c r="AM191" s="104">
        <f t="shared" si="46"/>
        <v>0</v>
      </c>
      <c r="AN191" s="102">
        <v>178</v>
      </c>
      <c r="AO191" s="102" t="str">
        <f t="shared" si="47"/>
        <v/>
      </c>
      <c r="AP191" s="102" t="str">
        <f t="shared" si="33"/>
        <v/>
      </c>
      <c r="AQ191" s="102" t="str">
        <f t="shared" si="34"/>
        <v/>
      </c>
      <c r="AR191" s="102" t="str">
        <f t="shared" si="35"/>
        <v/>
      </c>
      <c r="AS191" s="102" t="str">
        <f t="shared" si="36"/>
        <v/>
      </c>
      <c r="AT191" s="102" t="str">
        <f t="shared" si="37"/>
        <v/>
      </c>
      <c r="AU191" s="102" t="str">
        <f t="shared" si="38"/>
        <v/>
      </c>
      <c r="AV191" s="102" t="str">
        <f t="shared" si="39"/>
        <v/>
      </c>
      <c r="AW191" s="102" t="str">
        <f t="shared" si="40"/>
        <v/>
      </c>
      <c r="AX191" s="102"/>
      <c r="AY191" s="102"/>
      <c r="AZ191" s="102"/>
    </row>
    <row r="192" spans="1:52" ht="15" customHeight="1" x14ac:dyDescent="0.3">
      <c r="A192" s="96" t="str">
        <f t="shared" si="41"/>
        <v/>
      </c>
      <c r="B192" s="96" t="str">
        <f t="shared" si="42"/>
        <v/>
      </c>
      <c r="C192" s="96" t="str">
        <f t="shared" si="43"/>
        <v/>
      </c>
      <c r="D192" s="13">
        <v>178</v>
      </c>
      <c r="E192" s="236"/>
      <c r="F192" s="241"/>
      <c r="G192" s="221"/>
      <c r="H192" s="221"/>
      <c r="I192" s="221"/>
      <c r="J192" s="235"/>
      <c r="K192" s="235"/>
      <c r="L192" s="221"/>
      <c r="M192" s="221"/>
      <c r="N192" s="282" t="str">
        <f t="shared" si="44"/>
        <v/>
      </c>
      <c r="O192" s="138">
        <f t="shared" si="45"/>
        <v>0</v>
      </c>
      <c r="P192" s="86"/>
      <c r="Q192" s="242"/>
      <c r="R192" s="243"/>
      <c r="S192" s="243"/>
      <c r="T192" s="242"/>
      <c r="U192" s="243"/>
      <c r="V192" s="243"/>
      <c r="W192" s="243"/>
      <c r="X192" s="243"/>
      <c r="Y192" s="243"/>
      <c r="Z192" s="243"/>
      <c r="AA192" s="243"/>
      <c r="AB192" s="243"/>
      <c r="AC192" s="243"/>
      <c r="AD192" s="243"/>
      <c r="AE192" s="243"/>
      <c r="AF192" s="221"/>
      <c r="AG192" s="221"/>
      <c r="AM192" s="104">
        <f t="shared" si="46"/>
        <v>0</v>
      </c>
      <c r="AN192" s="102">
        <v>179</v>
      </c>
      <c r="AO192" s="102" t="str">
        <f t="shared" si="47"/>
        <v/>
      </c>
      <c r="AP192" s="102" t="str">
        <f t="shared" si="33"/>
        <v/>
      </c>
      <c r="AQ192" s="102" t="str">
        <f t="shared" si="34"/>
        <v/>
      </c>
      <c r="AR192" s="102" t="str">
        <f t="shared" si="35"/>
        <v/>
      </c>
      <c r="AS192" s="102" t="str">
        <f t="shared" si="36"/>
        <v/>
      </c>
      <c r="AT192" s="102" t="str">
        <f t="shared" si="37"/>
        <v/>
      </c>
      <c r="AU192" s="102" t="str">
        <f t="shared" si="38"/>
        <v/>
      </c>
      <c r="AV192" s="102" t="str">
        <f t="shared" si="39"/>
        <v/>
      </c>
      <c r="AW192" s="102" t="str">
        <f t="shared" si="40"/>
        <v/>
      </c>
      <c r="AX192" s="102"/>
      <c r="AY192" s="102"/>
      <c r="AZ192" s="102"/>
    </row>
    <row r="193" spans="1:52" ht="15" customHeight="1" x14ac:dyDescent="0.3">
      <c r="A193" s="96" t="str">
        <f t="shared" si="41"/>
        <v/>
      </c>
      <c r="B193" s="96" t="str">
        <f t="shared" si="42"/>
        <v/>
      </c>
      <c r="C193" s="96" t="str">
        <f t="shared" si="43"/>
        <v/>
      </c>
      <c r="D193" s="13">
        <v>179</v>
      </c>
      <c r="E193" s="236"/>
      <c r="F193" s="241"/>
      <c r="G193" s="221"/>
      <c r="H193" s="221"/>
      <c r="I193" s="221"/>
      <c r="J193" s="235"/>
      <c r="K193" s="235"/>
      <c r="L193" s="221"/>
      <c r="M193" s="221"/>
      <c r="N193" s="282" t="str">
        <f t="shared" si="44"/>
        <v/>
      </c>
      <c r="O193" s="138">
        <f t="shared" si="45"/>
        <v>0</v>
      </c>
      <c r="P193" s="86"/>
      <c r="Q193" s="242"/>
      <c r="R193" s="243"/>
      <c r="S193" s="243"/>
      <c r="T193" s="242"/>
      <c r="U193" s="243"/>
      <c r="V193" s="243"/>
      <c r="W193" s="243"/>
      <c r="X193" s="243"/>
      <c r="Y193" s="243"/>
      <c r="Z193" s="243"/>
      <c r="AA193" s="243"/>
      <c r="AB193" s="243"/>
      <c r="AC193" s="243"/>
      <c r="AD193" s="243"/>
      <c r="AE193" s="243"/>
      <c r="AF193" s="221"/>
      <c r="AG193" s="221"/>
      <c r="AM193" s="104">
        <f t="shared" si="46"/>
        <v>0</v>
      </c>
      <c r="AN193" s="102">
        <v>180</v>
      </c>
      <c r="AO193" s="102" t="str">
        <f t="shared" si="47"/>
        <v/>
      </c>
      <c r="AP193" s="102" t="str">
        <f t="shared" si="33"/>
        <v/>
      </c>
      <c r="AQ193" s="102" t="str">
        <f t="shared" si="34"/>
        <v/>
      </c>
      <c r="AR193" s="102" t="str">
        <f t="shared" si="35"/>
        <v/>
      </c>
      <c r="AS193" s="102" t="str">
        <f t="shared" si="36"/>
        <v/>
      </c>
      <c r="AT193" s="102" t="str">
        <f t="shared" si="37"/>
        <v/>
      </c>
      <c r="AU193" s="102" t="str">
        <f t="shared" si="38"/>
        <v/>
      </c>
      <c r="AV193" s="102" t="str">
        <f t="shared" si="39"/>
        <v/>
      </c>
      <c r="AW193" s="102" t="str">
        <f t="shared" si="40"/>
        <v/>
      </c>
      <c r="AX193" s="102"/>
      <c r="AY193" s="102"/>
      <c r="AZ193" s="102"/>
    </row>
    <row r="194" spans="1:52" ht="15" customHeight="1" x14ac:dyDescent="0.3">
      <c r="A194" s="96" t="str">
        <f t="shared" si="41"/>
        <v/>
      </c>
      <c r="B194" s="96" t="str">
        <f t="shared" si="42"/>
        <v/>
      </c>
      <c r="C194" s="96" t="str">
        <f t="shared" si="43"/>
        <v/>
      </c>
      <c r="D194" s="13">
        <v>180</v>
      </c>
      <c r="E194" s="236"/>
      <c r="F194" s="241"/>
      <c r="G194" s="221"/>
      <c r="H194" s="221"/>
      <c r="I194" s="221"/>
      <c r="J194" s="235"/>
      <c r="K194" s="235"/>
      <c r="L194" s="221"/>
      <c r="M194" s="221"/>
      <c r="N194" s="282" t="str">
        <f t="shared" si="44"/>
        <v/>
      </c>
      <c r="O194" s="138">
        <f t="shared" si="45"/>
        <v>0</v>
      </c>
      <c r="P194" s="86"/>
      <c r="Q194" s="242"/>
      <c r="R194" s="243"/>
      <c r="S194" s="243"/>
      <c r="T194" s="242"/>
      <c r="U194" s="243"/>
      <c r="V194" s="243"/>
      <c r="W194" s="243"/>
      <c r="X194" s="243"/>
      <c r="Y194" s="243"/>
      <c r="Z194" s="243"/>
      <c r="AA194" s="243"/>
      <c r="AB194" s="243"/>
      <c r="AC194" s="243"/>
      <c r="AD194" s="243"/>
      <c r="AE194" s="243"/>
      <c r="AF194" s="221"/>
      <c r="AG194" s="221"/>
      <c r="AM194" s="104">
        <f t="shared" si="46"/>
        <v>0</v>
      </c>
      <c r="AN194" s="102">
        <v>181</v>
      </c>
      <c r="AO194" s="102" t="str">
        <f t="shared" si="47"/>
        <v/>
      </c>
      <c r="AP194" s="102" t="str">
        <f t="shared" si="33"/>
        <v/>
      </c>
      <c r="AQ194" s="102" t="str">
        <f t="shared" si="34"/>
        <v/>
      </c>
      <c r="AR194" s="102" t="str">
        <f t="shared" si="35"/>
        <v/>
      </c>
      <c r="AS194" s="102" t="str">
        <f t="shared" si="36"/>
        <v/>
      </c>
      <c r="AT194" s="102" t="str">
        <f t="shared" si="37"/>
        <v/>
      </c>
      <c r="AU194" s="102" t="str">
        <f t="shared" si="38"/>
        <v/>
      </c>
      <c r="AV194" s="102" t="str">
        <f t="shared" si="39"/>
        <v/>
      </c>
      <c r="AW194" s="102" t="str">
        <f t="shared" si="40"/>
        <v/>
      </c>
      <c r="AX194" s="102"/>
      <c r="AY194" s="102"/>
      <c r="AZ194" s="102"/>
    </row>
    <row r="195" spans="1:52" ht="15" customHeight="1" x14ac:dyDescent="0.3">
      <c r="A195" s="96" t="str">
        <f t="shared" si="41"/>
        <v/>
      </c>
      <c r="B195" s="96" t="str">
        <f t="shared" si="42"/>
        <v/>
      </c>
      <c r="C195" s="96" t="str">
        <f t="shared" si="43"/>
        <v/>
      </c>
      <c r="D195" s="13">
        <v>181</v>
      </c>
      <c r="E195" s="236"/>
      <c r="F195" s="241"/>
      <c r="G195" s="221"/>
      <c r="H195" s="221"/>
      <c r="I195" s="221"/>
      <c r="J195" s="235"/>
      <c r="K195" s="235"/>
      <c r="L195" s="221"/>
      <c r="M195" s="221"/>
      <c r="N195" s="282" t="str">
        <f t="shared" si="44"/>
        <v/>
      </c>
      <c r="O195" s="138">
        <f t="shared" si="45"/>
        <v>0</v>
      </c>
      <c r="P195" s="86"/>
      <c r="Q195" s="242"/>
      <c r="R195" s="243"/>
      <c r="S195" s="243"/>
      <c r="T195" s="242"/>
      <c r="U195" s="243"/>
      <c r="V195" s="243"/>
      <c r="W195" s="243"/>
      <c r="X195" s="243"/>
      <c r="Y195" s="243"/>
      <c r="Z195" s="243"/>
      <c r="AA195" s="243"/>
      <c r="AB195" s="243"/>
      <c r="AC195" s="243"/>
      <c r="AD195" s="243"/>
      <c r="AE195" s="243"/>
      <c r="AF195" s="221"/>
      <c r="AG195" s="221"/>
      <c r="AM195" s="104">
        <f t="shared" si="46"/>
        <v>0</v>
      </c>
      <c r="AN195" s="102">
        <v>182</v>
      </c>
      <c r="AO195" s="102" t="str">
        <f t="shared" si="47"/>
        <v/>
      </c>
      <c r="AP195" s="102" t="str">
        <f t="shared" si="33"/>
        <v/>
      </c>
      <c r="AQ195" s="102" t="str">
        <f t="shared" si="34"/>
        <v/>
      </c>
      <c r="AR195" s="102" t="str">
        <f t="shared" si="35"/>
        <v/>
      </c>
      <c r="AS195" s="102" t="str">
        <f t="shared" si="36"/>
        <v/>
      </c>
      <c r="AT195" s="102" t="str">
        <f t="shared" si="37"/>
        <v/>
      </c>
      <c r="AU195" s="102" t="str">
        <f t="shared" si="38"/>
        <v/>
      </c>
      <c r="AV195" s="102" t="str">
        <f t="shared" si="39"/>
        <v/>
      </c>
      <c r="AW195" s="102" t="str">
        <f t="shared" si="40"/>
        <v/>
      </c>
      <c r="AX195" s="102"/>
      <c r="AY195" s="102"/>
      <c r="AZ195" s="102"/>
    </row>
    <row r="196" spans="1:52" ht="15" customHeight="1" x14ac:dyDescent="0.3">
      <c r="A196" s="96" t="str">
        <f t="shared" si="41"/>
        <v/>
      </c>
      <c r="B196" s="96" t="str">
        <f t="shared" si="42"/>
        <v/>
      </c>
      <c r="C196" s="96" t="str">
        <f t="shared" si="43"/>
        <v/>
      </c>
      <c r="D196" s="13">
        <v>182</v>
      </c>
      <c r="E196" s="236"/>
      <c r="F196" s="241"/>
      <c r="G196" s="221"/>
      <c r="H196" s="221"/>
      <c r="I196" s="221"/>
      <c r="J196" s="235"/>
      <c r="K196" s="235"/>
      <c r="L196" s="221"/>
      <c r="M196" s="221"/>
      <c r="N196" s="282" t="str">
        <f t="shared" si="44"/>
        <v/>
      </c>
      <c r="O196" s="138">
        <f t="shared" si="45"/>
        <v>0</v>
      </c>
      <c r="P196" s="86"/>
      <c r="Q196" s="242"/>
      <c r="R196" s="243"/>
      <c r="S196" s="243"/>
      <c r="T196" s="242"/>
      <c r="U196" s="243"/>
      <c r="V196" s="243"/>
      <c r="W196" s="243"/>
      <c r="X196" s="243"/>
      <c r="Y196" s="243"/>
      <c r="Z196" s="243"/>
      <c r="AA196" s="243"/>
      <c r="AB196" s="243"/>
      <c r="AC196" s="243"/>
      <c r="AD196" s="243"/>
      <c r="AE196" s="243"/>
      <c r="AF196" s="221"/>
      <c r="AG196" s="221"/>
      <c r="AM196" s="104">
        <f t="shared" si="46"/>
        <v>0</v>
      </c>
      <c r="AN196" s="102">
        <v>183</v>
      </c>
      <c r="AO196" s="102" t="str">
        <f t="shared" si="47"/>
        <v/>
      </c>
      <c r="AP196" s="102" t="str">
        <f t="shared" si="33"/>
        <v/>
      </c>
      <c r="AQ196" s="102" t="str">
        <f t="shared" si="34"/>
        <v/>
      </c>
      <c r="AR196" s="102" t="str">
        <f t="shared" si="35"/>
        <v/>
      </c>
      <c r="AS196" s="102" t="str">
        <f t="shared" si="36"/>
        <v/>
      </c>
      <c r="AT196" s="102" t="str">
        <f t="shared" si="37"/>
        <v/>
      </c>
      <c r="AU196" s="102" t="str">
        <f t="shared" si="38"/>
        <v/>
      </c>
      <c r="AV196" s="102" t="str">
        <f t="shared" si="39"/>
        <v/>
      </c>
      <c r="AW196" s="102" t="str">
        <f t="shared" si="40"/>
        <v/>
      </c>
      <c r="AX196" s="102"/>
      <c r="AY196" s="102"/>
      <c r="AZ196" s="102"/>
    </row>
    <row r="197" spans="1:52" ht="15" customHeight="1" x14ac:dyDescent="0.3">
      <c r="A197" s="96" t="str">
        <f t="shared" si="41"/>
        <v/>
      </c>
      <c r="B197" s="96" t="str">
        <f t="shared" si="42"/>
        <v/>
      </c>
      <c r="C197" s="96" t="str">
        <f t="shared" si="43"/>
        <v/>
      </c>
      <c r="D197" s="13">
        <v>183</v>
      </c>
      <c r="E197" s="236"/>
      <c r="F197" s="241"/>
      <c r="G197" s="221"/>
      <c r="H197" s="221"/>
      <c r="I197" s="221"/>
      <c r="J197" s="235"/>
      <c r="K197" s="235"/>
      <c r="L197" s="221"/>
      <c r="M197" s="221"/>
      <c r="N197" s="282" t="str">
        <f t="shared" si="44"/>
        <v/>
      </c>
      <c r="O197" s="138">
        <f t="shared" si="45"/>
        <v>0</v>
      </c>
      <c r="P197" s="86"/>
      <c r="Q197" s="242"/>
      <c r="R197" s="243"/>
      <c r="S197" s="243"/>
      <c r="T197" s="242"/>
      <c r="U197" s="243"/>
      <c r="V197" s="243"/>
      <c r="W197" s="243"/>
      <c r="X197" s="243"/>
      <c r="Y197" s="243"/>
      <c r="Z197" s="243"/>
      <c r="AA197" s="243"/>
      <c r="AB197" s="243"/>
      <c r="AC197" s="243"/>
      <c r="AD197" s="243"/>
      <c r="AE197" s="243"/>
      <c r="AF197" s="221"/>
      <c r="AG197" s="221"/>
      <c r="AM197" s="104">
        <f t="shared" si="46"/>
        <v>0</v>
      </c>
      <c r="AN197" s="102">
        <v>184</v>
      </c>
      <c r="AO197" s="102" t="str">
        <f t="shared" si="47"/>
        <v/>
      </c>
      <c r="AP197" s="102" t="str">
        <f t="shared" si="33"/>
        <v/>
      </c>
      <c r="AQ197" s="102" t="str">
        <f t="shared" si="34"/>
        <v/>
      </c>
      <c r="AR197" s="102" t="str">
        <f t="shared" si="35"/>
        <v/>
      </c>
      <c r="AS197" s="102" t="str">
        <f t="shared" si="36"/>
        <v/>
      </c>
      <c r="AT197" s="102" t="str">
        <f t="shared" si="37"/>
        <v/>
      </c>
      <c r="AU197" s="102" t="str">
        <f t="shared" si="38"/>
        <v/>
      </c>
      <c r="AV197" s="102" t="str">
        <f t="shared" si="39"/>
        <v/>
      </c>
      <c r="AW197" s="102" t="str">
        <f t="shared" si="40"/>
        <v/>
      </c>
      <c r="AX197" s="102"/>
      <c r="AY197" s="102"/>
      <c r="AZ197" s="102"/>
    </row>
    <row r="198" spans="1:52" ht="15" customHeight="1" x14ac:dyDescent="0.3">
      <c r="A198" s="96" t="str">
        <f t="shared" si="41"/>
        <v/>
      </c>
      <c r="B198" s="96" t="str">
        <f t="shared" si="42"/>
        <v/>
      </c>
      <c r="C198" s="96" t="str">
        <f t="shared" si="43"/>
        <v/>
      </c>
      <c r="D198" s="13">
        <v>184</v>
      </c>
      <c r="E198" s="236"/>
      <c r="F198" s="241"/>
      <c r="G198" s="221"/>
      <c r="H198" s="221"/>
      <c r="I198" s="221"/>
      <c r="J198" s="235"/>
      <c r="K198" s="235"/>
      <c r="L198" s="221"/>
      <c r="M198" s="221"/>
      <c r="N198" s="282" t="str">
        <f t="shared" si="44"/>
        <v/>
      </c>
      <c r="O198" s="138">
        <f t="shared" si="45"/>
        <v>0</v>
      </c>
      <c r="P198" s="86"/>
      <c r="Q198" s="242"/>
      <c r="R198" s="243"/>
      <c r="S198" s="243"/>
      <c r="T198" s="242"/>
      <c r="U198" s="243"/>
      <c r="V198" s="243"/>
      <c r="W198" s="243"/>
      <c r="X198" s="243"/>
      <c r="Y198" s="243"/>
      <c r="Z198" s="243"/>
      <c r="AA198" s="243"/>
      <c r="AB198" s="243"/>
      <c r="AC198" s="243"/>
      <c r="AD198" s="243"/>
      <c r="AE198" s="243"/>
      <c r="AF198" s="221"/>
      <c r="AG198" s="221"/>
      <c r="AM198" s="104">
        <f t="shared" si="46"/>
        <v>0</v>
      </c>
      <c r="AN198" s="102">
        <v>185</v>
      </c>
      <c r="AO198" s="102" t="str">
        <f t="shared" si="47"/>
        <v/>
      </c>
      <c r="AP198" s="102" t="str">
        <f t="shared" si="33"/>
        <v/>
      </c>
      <c r="AQ198" s="102" t="str">
        <f t="shared" si="34"/>
        <v/>
      </c>
      <c r="AR198" s="102" t="str">
        <f t="shared" si="35"/>
        <v/>
      </c>
      <c r="AS198" s="102" t="str">
        <f t="shared" si="36"/>
        <v/>
      </c>
      <c r="AT198" s="102" t="str">
        <f t="shared" si="37"/>
        <v/>
      </c>
      <c r="AU198" s="102" t="str">
        <f t="shared" si="38"/>
        <v/>
      </c>
      <c r="AV198" s="102" t="str">
        <f t="shared" si="39"/>
        <v/>
      </c>
      <c r="AW198" s="102" t="str">
        <f t="shared" si="40"/>
        <v/>
      </c>
      <c r="AX198" s="102"/>
      <c r="AY198" s="102"/>
      <c r="AZ198" s="102"/>
    </row>
    <row r="199" spans="1:52" ht="15" customHeight="1" x14ac:dyDescent="0.3">
      <c r="A199" s="96" t="str">
        <f t="shared" si="41"/>
        <v/>
      </c>
      <c r="B199" s="96" t="str">
        <f t="shared" si="42"/>
        <v/>
      </c>
      <c r="C199" s="96" t="str">
        <f t="shared" si="43"/>
        <v/>
      </c>
      <c r="D199" s="13">
        <v>185</v>
      </c>
      <c r="E199" s="236"/>
      <c r="F199" s="241"/>
      <c r="G199" s="221"/>
      <c r="H199" s="221"/>
      <c r="I199" s="221"/>
      <c r="J199" s="235"/>
      <c r="K199" s="235"/>
      <c r="L199" s="221"/>
      <c r="M199" s="221"/>
      <c r="N199" s="282" t="str">
        <f t="shared" si="44"/>
        <v/>
      </c>
      <c r="O199" s="138">
        <f t="shared" si="45"/>
        <v>0</v>
      </c>
      <c r="P199" s="86"/>
      <c r="Q199" s="242"/>
      <c r="R199" s="243"/>
      <c r="S199" s="243"/>
      <c r="T199" s="242"/>
      <c r="U199" s="243"/>
      <c r="V199" s="243"/>
      <c r="W199" s="243"/>
      <c r="X199" s="243"/>
      <c r="Y199" s="243"/>
      <c r="Z199" s="243"/>
      <c r="AA199" s="243"/>
      <c r="AB199" s="243"/>
      <c r="AC199" s="243"/>
      <c r="AD199" s="243"/>
      <c r="AE199" s="243"/>
      <c r="AF199" s="221"/>
      <c r="AG199" s="221"/>
      <c r="AM199" s="104">
        <f t="shared" si="46"/>
        <v>0</v>
      </c>
      <c r="AN199" s="102">
        <v>186</v>
      </c>
      <c r="AO199" s="102" t="str">
        <f t="shared" si="47"/>
        <v/>
      </c>
      <c r="AP199" s="102" t="str">
        <f t="shared" si="33"/>
        <v/>
      </c>
      <c r="AQ199" s="102" t="str">
        <f t="shared" si="34"/>
        <v/>
      </c>
      <c r="AR199" s="102" t="str">
        <f t="shared" si="35"/>
        <v/>
      </c>
      <c r="AS199" s="102" t="str">
        <f t="shared" si="36"/>
        <v/>
      </c>
      <c r="AT199" s="102" t="str">
        <f t="shared" si="37"/>
        <v/>
      </c>
      <c r="AU199" s="102" t="str">
        <f t="shared" si="38"/>
        <v/>
      </c>
      <c r="AV199" s="102" t="str">
        <f t="shared" si="39"/>
        <v/>
      </c>
      <c r="AW199" s="102" t="str">
        <f t="shared" si="40"/>
        <v/>
      </c>
      <c r="AX199" s="102"/>
      <c r="AY199" s="102"/>
      <c r="AZ199" s="102"/>
    </row>
    <row r="200" spans="1:52" ht="15" customHeight="1" x14ac:dyDescent="0.3">
      <c r="A200" s="96" t="str">
        <f t="shared" si="41"/>
        <v/>
      </c>
      <c r="B200" s="96" t="str">
        <f t="shared" si="42"/>
        <v/>
      </c>
      <c r="C200" s="96" t="str">
        <f t="shared" si="43"/>
        <v/>
      </c>
      <c r="D200" s="13">
        <v>186</v>
      </c>
      <c r="E200" s="236"/>
      <c r="F200" s="241"/>
      <c r="G200" s="221"/>
      <c r="H200" s="221"/>
      <c r="I200" s="221"/>
      <c r="J200" s="235"/>
      <c r="K200" s="235"/>
      <c r="L200" s="221"/>
      <c r="M200" s="221"/>
      <c r="N200" s="282" t="str">
        <f t="shared" si="44"/>
        <v/>
      </c>
      <c r="O200" s="138">
        <f t="shared" si="45"/>
        <v>0</v>
      </c>
      <c r="P200" s="86"/>
      <c r="Q200" s="242"/>
      <c r="R200" s="243"/>
      <c r="S200" s="243"/>
      <c r="T200" s="242"/>
      <c r="U200" s="243"/>
      <c r="V200" s="243"/>
      <c r="W200" s="243"/>
      <c r="X200" s="243"/>
      <c r="Y200" s="243"/>
      <c r="Z200" s="243"/>
      <c r="AA200" s="243"/>
      <c r="AB200" s="243"/>
      <c r="AC200" s="243"/>
      <c r="AD200" s="243"/>
      <c r="AE200" s="243"/>
      <c r="AF200" s="221"/>
      <c r="AG200" s="221"/>
      <c r="AM200" s="104">
        <f t="shared" si="46"/>
        <v>0</v>
      </c>
      <c r="AN200" s="102">
        <v>187</v>
      </c>
      <c r="AO200" s="102" t="str">
        <f t="shared" si="47"/>
        <v/>
      </c>
      <c r="AP200" s="102" t="str">
        <f t="shared" si="33"/>
        <v/>
      </c>
      <c r="AQ200" s="102" t="str">
        <f t="shared" si="34"/>
        <v/>
      </c>
      <c r="AR200" s="102" t="str">
        <f t="shared" si="35"/>
        <v/>
      </c>
      <c r="AS200" s="102" t="str">
        <f t="shared" si="36"/>
        <v/>
      </c>
      <c r="AT200" s="102" t="str">
        <f t="shared" si="37"/>
        <v/>
      </c>
      <c r="AU200" s="102" t="str">
        <f t="shared" si="38"/>
        <v/>
      </c>
      <c r="AV200" s="102" t="str">
        <f t="shared" si="39"/>
        <v/>
      </c>
      <c r="AW200" s="102" t="str">
        <f t="shared" si="40"/>
        <v/>
      </c>
      <c r="AX200" s="102"/>
      <c r="AY200" s="102"/>
      <c r="AZ200" s="102"/>
    </row>
    <row r="201" spans="1:52" ht="15" customHeight="1" x14ac:dyDescent="0.3">
      <c r="A201" s="96" t="str">
        <f t="shared" si="41"/>
        <v/>
      </c>
      <c r="B201" s="96" t="str">
        <f t="shared" si="42"/>
        <v/>
      </c>
      <c r="C201" s="96" t="str">
        <f t="shared" si="43"/>
        <v/>
      </c>
      <c r="D201" s="13">
        <v>187</v>
      </c>
      <c r="E201" s="236"/>
      <c r="F201" s="241"/>
      <c r="G201" s="221"/>
      <c r="H201" s="221"/>
      <c r="I201" s="221"/>
      <c r="J201" s="235"/>
      <c r="K201" s="235"/>
      <c r="L201" s="221"/>
      <c r="M201" s="221"/>
      <c r="N201" s="282" t="str">
        <f t="shared" si="44"/>
        <v/>
      </c>
      <c r="O201" s="138">
        <f t="shared" si="45"/>
        <v>0</v>
      </c>
      <c r="P201" s="86"/>
      <c r="Q201" s="242"/>
      <c r="R201" s="243"/>
      <c r="S201" s="243"/>
      <c r="T201" s="242"/>
      <c r="U201" s="243"/>
      <c r="V201" s="243"/>
      <c r="W201" s="243"/>
      <c r="X201" s="243"/>
      <c r="Y201" s="243"/>
      <c r="Z201" s="243"/>
      <c r="AA201" s="243"/>
      <c r="AB201" s="243"/>
      <c r="AC201" s="243"/>
      <c r="AD201" s="243"/>
      <c r="AE201" s="243"/>
      <c r="AF201" s="221"/>
      <c r="AG201" s="221"/>
      <c r="AM201" s="104">
        <f t="shared" si="46"/>
        <v>0</v>
      </c>
      <c r="AN201" s="102">
        <v>188</v>
      </c>
      <c r="AO201" s="102" t="str">
        <f t="shared" si="47"/>
        <v/>
      </c>
      <c r="AP201" s="102" t="str">
        <f t="shared" si="33"/>
        <v/>
      </c>
      <c r="AQ201" s="102" t="str">
        <f t="shared" si="34"/>
        <v/>
      </c>
      <c r="AR201" s="102" t="str">
        <f t="shared" si="35"/>
        <v/>
      </c>
      <c r="AS201" s="102" t="str">
        <f t="shared" si="36"/>
        <v/>
      </c>
      <c r="AT201" s="102" t="str">
        <f t="shared" si="37"/>
        <v/>
      </c>
      <c r="AU201" s="102" t="str">
        <f t="shared" si="38"/>
        <v/>
      </c>
      <c r="AV201" s="102" t="str">
        <f t="shared" si="39"/>
        <v/>
      </c>
      <c r="AW201" s="102" t="str">
        <f t="shared" si="40"/>
        <v/>
      </c>
      <c r="AX201" s="102"/>
      <c r="AY201" s="102"/>
      <c r="AZ201" s="102"/>
    </row>
    <row r="202" spans="1:52" ht="15" customHeight="1" x14ac:dyDescent="0.3">
      <c r="A202" s="96" t="str">
        <f t="shared" si="41"/>
        <v/>
      </c>
      <c r="B202" s="96" t="str">
        <f t="shared" si="42"/>
        <v/>
      </c>
      <c r="C202" s="96" t="str">
        <f t="shared" si="43"/>
        <v/>
      </c>
      <c r="D202" s="13">
        <v>188</v>
      </c>
      <c r="E202" s="236"/>
      <c r="F202" s="241"/>
      <c r="G202" s="221"/>
      <c r="H202" s="221"/>
      <c r="I202" s="221"/>
      <c r="J202" s="235"/>
      <c r="K202" s="235"/>
      <c r="L202" s="221"/>
      <c r="M202" s="221"/>
      <c r="N202" s="282" t="str">
        <f t="shared" si="44"/>
        <v/>
      </c>
      <c r="O202" s="138">
        <f t="shared" si="45"/>
        <v>0</v>
      </c>
      <c r="P202" s="86"/>
      <c r="Q202" s="242"/>
      <c r="R202" s="243"/>
      <c r="S202" s="243"/>
      <c r="T202" s="242"/>
      <c r="U202" s="243"/>
      <c r="V202" s="243"/>
      <c r="W202" s="243"/>
      <c r="X202" s="243"/>
      <c r="Y202" s="243"/>
      <c r="Z202" s="243"/>
      <c r="AA202" s="243"/>
      <c r="AB202" s="243"/>
      <c r="AC202" s="243"/>
      <c r="AD202" s="243"/>
      <c r="AE202" s="243"/>
      <c r="AF202" s="221"/>
      <c r="AG202" s="221"/>
      <c r="AM202" s="104">
        <f t="shared" si="46"/>
        <v>0</v>
      </c>
      <c r="AN202" s="102">
        <v>189</v>
      </c>
      <c r="AO202" s="102" t="str">
        <f t="shared" si="47"/>
        <v/>
      </c>
      <c r="AP202" s="102" t="str">
        <f t="shared" si="33"/>
        <v/>
      </c>
      <c r="AQ202" s="102" t="str">
        <f t="shared" si="34"/>
        <v/>
      </c>
      <c r="AR202" s="102" t="str">
        <f t="shared" si="35"/>
        <v/>
      </c>
      <c r="AS202" s="102" t="str">
        <f t="shared" si="36"/>
        <v/>
      </c>
      <c r="AT202" s="102" t="str">
        <f t="shared" si="37"/>
        <v/>
      </c>
      <c r="AU202" s="102" t="str">
        <f t="shared" si="38"/>
        <v/>
      </c>
      <c r="AV202" s="102" t="str">
        <f t="shared" si="39"/>
        <v/>
      </c>
      <c r="AW202" s="102" t="str">
        <f t="shared" si="40"/>
        <v/>
      </c>
      <c r="AX202" s="102"/>
      <c r="AY202" s="102"/>
      <c r="AZ202" s="102"/>
    </row>
    <row r="203" spans="1:52" ht="15" customHeight="1" x14ac:dyDescent="0.3">
      <c r="A203" s="96" t="str">
        <f t="shared" si="41"/>
        <v/>
      </c>
      <c r="B203" s="96" t="str">
        <f t="shared" si="42"/>
        <v/>
      </c>
      <c r="C203" s="96" t="str">
        <f t="shared" si="43"/>
        <v/>
      </c>
      <c r="D203" s="13">
        <v>189</v>
      </c>
      <c r="E203" s="236"/>
      <c r="F203" s="241"/>
      <c r="G203" s="221"/>
      <c r="H203" s="221"/>
      <c r="I203" s="221"/>
      <c r="J203" s="235"/>
      <c r="K203" s="235"/>
      <c r="L203" s="221"/>
      <c r="M203" s="221"/>
      <c r="N203" s="282" t="str">
        <f t="shared" si="44"/>
        <v/>
      </c>
      <c r="O203" s="138">
        <f t="shared" si="45"/>
        <v>0</v>
      </c>
      <c r="P203" s="86"/>
      <c r="Q203" s="242"/>
      <c r="R203" s="243"/>
      <c r="S203" s="243"/>
      <c r="T203" s="242"/>
      <c r="U203" s="243"/>
      <c r="V203" s="243"/>
      <c r="W203" s="243"/>
      <c r="X203" s="243"/>
      <c r="Y203" s="243"/>
      <c r="Z203" s="243"/>
      <c r="AA203" s="243"/>
      <c r="AB203" s="243"/>
      <c r="AC203" s="243"/>
      <c r="AD203" s="243"/>
      <c r="AE203" s="243"/>
      <c r="AF203" s="221"/>
      <c r="AG203" s="221"/>
      <c r="AM203" s="104">
        <f t="shared" si="46"/>
        <v>0</v>
      </c>
      <c r="AN203" s="102">
        <v>190</v>
      </c>
      <c r="AO203" s="102" t="str">
        <f t="shared" si="47"/>
        <v/>
      </c>
      <c r="AP203" s="102" t="str">
        <f t="shared" si="33"/>
        <v/>
      </c>
      <c r="AQ203" s="102" t="str">
        <f t="shared" si="34"/>
        <v/>
      </c>
      <c r="AR203" s="102" t="str">
        <f t="shared" si="35"/>
        <v/>
      </c>
      <c r="AS203" s="102" t="str">
        <f t="shared" si="36"/>
        <v/>
      </c>
      <c r="AT203" s="102" t="str">
        <f t="shared" si="37"/>
        <v/>
      </c>
      <c r="AU203" s="102" t="str">
        <f t="shared" si="38"/>
        <v/>
      </c>
      <c r="AV203" s="102" t="str">
        <f t="shared" si="39"/>
        <v/>
      </c>
      <c r="AW203" s="102" t="str">
        <f t="shared" si="40"/>
        <v/>
      </c>
      <c r="AX203" s="102"/>
      <c r="AY203" s="102"/>
      <c r="AZ203" s="102"/>
    </row>
    <row r="204" spans="1:52" ht="15" customHeight="1" x14ac:dyDescent="0.3">
      <c r="A204" s="96" t="str">
        <f t="shared" si="41"/>
        <v/>
      </c>
      <c r="B204" s="96" t="str">
        <f t="shared" si="42"/>
        <v/>
      </c>
      <c r="C204" s="96" t="str">
        <f t="shared" si="43"/>
        <v/>
      </c>
      <c r="D204" s="13">
        <v>190</v>
      </c>
      <c r="E204" s="236"/>
      <c r="F204" s="241"/>
      <c r="G204" s="221"/>
      <c r="H204" s="221"/>
      <c r="I204" s="221"/>
      <c r="J204" s="235"/>
      <c r="K204" s="235"/>
      <c r="L204" s="221"/>
      <c r="M204" s="221"/>
      <c r="N204" s="282" t="str">
        <f t="shared" si="44"/>
        <v/>
      </c>
      <c r="O204" s="138">
        <f t="shared" si="45"/>
        <v>0</v>
      </c>
      <c r="P204" s="86"/>
      <c r="Q204" s="242"/>
      <c r="R204" s="243"/>
      <c r="S204" s="243"/>
      <c r="T204" s="242"/>
      <c r="U204" s="243"/>
      <c r="V204" s="243"/>
      <c r="W204" s="243"/>
      <c r="X204" s="243"/>
      <c r="Y204" s="243"/>
      <c r="Z204" s="243"/>
      <c r="AA204" s="243"/>
      <c r="AB204" s="243"/>
      <c r="AC204" s="243"/>
      <c r="AD204" s="243"/>
      <c r="AE204" s="243"/>
      <c r="AF204" s="221"/>
      <c r="AG204" s="221"/>
      <c r="AM204" s="104">
        <f t="shared" si="46"/>
        <v>0</v>
      </c>
      <c r="AN204" s="102">
        <v>191</v>
      </c>
      <c r="AO204" s="102" t="str">
        <f t="shared" si="47"/>
        <v/>
      </c>
      <c r="AP204" s="102" t="str">
        <f t="shared" si="33"/>
        <v/>
      </c>
      <c r="AQ204" s="102" t="str">
        <f t="shared" si="34"/>
        <v/>
      </c>
      <c r="AR204" s="102" t="str">
        <f t="shared" si="35"/>
        <v/>
      </c>
      <c r="AS204" s="102" t="str">
        <f t="shared" si="36"/>
        <v/>
      </c>
      <c r="AT204" s="102" t="str">
        <f t="shared" si="37"/>
        <v/>
      </c>
      <c r="AU204" s="102" t="str">
        <f t="shared" si="38"/>
        <v/>
      </c>
      <c r="AV204" s="102" t="str">
        <f t="shared" si="39"/>
        <v/>
      </c>
      <c r="AW204" s="102" t="str">
        <f t="shared" si="40"/>
        <v/>
      </c>
      <c r="AX204" s="102"/>
      <c r="AY204" s="102"/>
      <c r="AZ204" s="102"/>
    </row>
    <row r="205" spans="1:52" ht="15" customHeight="1" x14ac:dyDescent="0.3">
      <c r="A205" s="96" t="str">
        <f t="shared" si="41"/>
        <v/>
      </c>
      <c r="B205" s="96" t="str">
        <f t="shared" si="42"/>
        <v/>
      </c>
      <c r="C205" s="96" t="str">
        <f t="shared" si="43"/>
        <v/>
      </c>
      <c r="D205" s="13">
        <v>191</v>
      </c>
      <c r="E205" s="236"/>
      <c r="F205" s="241"/>
      <c r="G205" s="221"/>
      <c r="H205" s="221"/>
      <c r="I205" s="221"/>
      <c r="J205" s="235"/>
      <c r="K205" s="235"/>
      <c r="L205" s="221"/>
      <c r="M205" s="221"/>
      <c r="N205" s="282" t="str">
        <f t="shared" si="44"/>
        <v/>
      </c>
      <c r="O205" s="138">
        <f t="shared" si="45"/>
        <v>0</v>
      </c>
      <c r="P205" s="86"/>
      <c r="Q205" s="242"/>
      <c r="R205" s="243"/>
      <c r="S205" s="243"/>
      <c r="T205" s="242"/>
      <c r="U205" s="243"/>
      <c r="V205" s="243"/>
      <c r="W205" s="243"/>
      <c r="X205" s="243"/>
      <c r="Y205" s="243"/>
      <c r="Z205" s="243"/>
      <c r="AA205" s="243"/>
      <c r="AB205" s="243"/>
      <c r="AC205" s="243"/>
      <c r="AD205" s="243"/>
      <c r="AE205" s="243"/>
      <c r="AF205" s="221"/>
      <c r="AG205" s="221"/>
      <c r="AM205" s="104">
        <f t="shared" si="46"/>
        <v>0</v>
      </c>
      <c r="AN205" s="102">
        <v>192</v>
      </c>
      <c r="AO205" s="102" t="str">
        <f t="shared" si="47"/>
        <v/>
      </c>
      <c r="AP205" s="102" t="str">
        <f t="shared" si="33"/>
        <v/>
      </c>
      <c r="AQ205" s="102" t="str">
        <f t="shared" si="34"/>
        <v/>
      </c>
      <c r="AR205" s="102" t="str">
        <f t="shared" si="35"/>
        <v/>
      </c>
      <c r="AS205" s="102" t="str">
        <f t="shared" si="36"/>
        <v/>
      </c>
      <c r="AT205" s="102" t="str">
        <f t="shared" si="37"/>
        <v/>
      </c>
      <c r="AU205" s="102" t="str">
        <f t="shared" si="38"/>
        <v/>
      </c>
      <c r="AV205" s="102" t="str">
        <f t="shared" si="39"/>
        <v/>
      </c>
      <c r="AW205" s="102" t="str">
        <f t="shared" si="40"/>
        <v/>
      </c>
      <c r="AX205" s="102"/>
      <c r="AY205" s="102"/>
      <c r="AZ205" s="102"/>
    </row>
    <row r="206" spans="1:52" ht="15" customHeight="1" x14ac:dyDescent="0.3">
      <c r="A206" s="96" t="str">
        <f t="shared" si="41"/>
        <v/>
      </c>
      <c r="B206" s="96" t="str">
        <f t="shared" si="42"/>
        <v/>
      </c>
      <c r="C206" s="96" t="str">
        <f t="shared" si="43"/>
        <v/>
      </c>
      <c r="D206" s="13">
        <v>192</v>
      </c>
      <c r="E206" s="236"/>
      <c r="F206" s="241"/>
      <c r="G206" s="221"/>
      <c r="H206" s="221"/>
      <c r="I206" s="221"/>
      <c r="J206" s="235"/>
      <c r="K206" s="235"/>
      <c r="L206" s="221"/>
      <c r="M206" s="221"/>
      <c r="N206" s="282" t="str">
        <f t="shared" si="44"/>
        <v/>
      </c>
      <c r="O206" s="138">
        <f t="shared" si="45"/>
        <v>0</v>
      </c>
      <c r="P206" s="86"/>
      <c r="Q206" s="242"/>
      <c r="R206" s="243"/>
      <c r="S206" s="243"/>
      <c r="T206" s="242"/>
      <c r="U206" s="243"/>
      <c r="V206" s="243"/>
      <c r="W206" s="243"/>
      <c r="X206" s="243"/>
      <c r="Y206" s="243"/>
      <c r="Z206" s="243"/>
      <c r="AA206" s="243"/>
      <c r="AB206" s="243"/>
      <c r="AC206" s="243"/>
      <c r="AD206" s="243"/>
      <c r="AE206" s="243"/>
      <c r="AF206" s="221"/>
      <c r="AG206" s="221"/>
      <c r="AM206" s="104">
        <f t="shared" si="46"/>
        <v>0</v>
      </c>
      <c r="AN206" s="102">
        <v>193</v>
      </c>
      <c r="AO206" s="102" t="str">
        <f t="shared" si="47"/>
        <v/>
      </c>
      <c r="AP206" s="102" t="str">
        <f t="shared" si="33"/>
        <v/>
      </c>
      <c r="AQ206" s="102" t="str">
        <f t="shared" si="34"/>
        <v/>
      </c>
      <c r="AR206" s="102" t="str">
        <f t="shared" si="35"/>
        <v/>
      </c>
      <c r="AS206" s="102" t="str">
        <f t="shared" si="36"/>
        <v/>
      </c>
      <c r="AT206" s="102" t="str">
        <f t="shared" si="37"/>
        <v/>
      </c>
      <c r="AU206" s="102" t="str">
        <f t="shared" si="38"/>
        <v/>
      </c>
      <c r="AV206" s="102" t="str">
        <f t="shared" si="39"/>
        <v/>
      </c>
      <c r="AW206" s="102" t="str">
        <f t="shared" si="40"/>
        <v/>
      </c>
      <c r="AX206" s="102"/>
      <c r="AY206" s="102"/>
      <c r="AZ206" s="102"/>
    </row>
    <row r="207" spans="1:52" ht="15" customHeight="1" x14ac:dyDescent="0.3">
      <c r="A207" s="96" t="str">
        <f t="shared" si="41"/>
        <v/>
      </c>
      <c r="B207" s="96" t="str">
        <f t="shared" si="42"/>
        <v/>
      </c>
      <c r="C207" s="96" t="str">
        <f t="shared" si="43"/>
        <v/>
      </c>
      <c r="D207" s="13">
        <v>193</v>
      </c>
      <c r="E207" s="236"/>
      <c r="F207" s="241"/>
      <c r="G207" s="221"/>
      <c r="H207" s="221"/>
      <c r="I207" s="221"/>
      <c r="J207" s="235"/>
      <c r="K207" s="235"/>
      <c r="L207" s="221"/>
      <c r="M207" s="221"/>
      <c r="N207" s="282" t="str">
        <f t="shared" si="44"/>
        <v/>
      </c>
      <c r="O207" s="138">
        <f t="shared" si="45"/>
        <v>0</v>
      </c>
      <c r="P207" s="86"/>
      <c r="Q207" s="242"/>
      <c r="R207" s="243"/>
      <c r="S207" s="243"/>
      <c r="T207" s="242"/>
      <c r="U207" s="243"/>
      <c r="V207" s="243"/>
      <c r="W207" s="243"/>
      <c r="X207" s="243"/>
      <c r="Y207" s="243"/>
      <c r="Z207" s="243"/>
      <c r="AA207" s="243"/>
      <c r="AB207" s="243"/>
      <c r="AC207" s="243"/>
      <c r="AD207" s="243"/>
      <c r="AE207" s="243"/>
      <c r="AF207" s="221"/>
      <c r="AG207" s="221"/>
      <c r="AM207" s="104">
        <f t="shared" si="46"/>
        <v>0</v>
      </c>
      <c r="AN207" s="102">
        <v>194</v>
      </c>
      <c r="AO207" s="102" t="str">
        <f t="shared" si="47"/>
        <v/>
      </c>
      <c r="AP207" s="102" t="str">
        <f t="shared" ref="AP207:AP270" si="48">IFERROR(SMALL($Q$15:$Q$1014,AN207+1),"")</f>
        <v/>
      </c>
      <c r="AQ207" s="102" t="str">
        <f t="shared" ref="AQ207:AQ270" si="49">IFERROR(INDEX($R$15:$R$1514,MATCH(AO207,$Q$15:$Q$1514,0),0),"")</f>
        <v/>
      </c>
      <c r="AR207" s="102" t="str">
        <f t="shared" ref="AR207:AR270" si="50">IFERROR(INDEX($S$15:$S$1514,MATCH(AO207,$Q$15:$Q$1514,0),0),"")</f>
        <v/>
      </c>
      <c r="AS207" s="102" t="str">
        <f t="shared" ref="AS207:AS270" si="51">IFERROR(INDEX($E$15:$E$1514,MATCH(AO207,$Q$15:$Q$1514,0),0),"")</f>
        <v/>
      </c>
      <c r="AT207" s="102" t="str">
        <f t="shared" ref="AT207:AT270" si="52">IFERROR(MONTH(AS207),"")</f>
        <v/>
      </c>
      <c r="AU207" s="102" t="str">
        <f t="shared" ref="AU207:AU270" si="53">IFERROR(YEAR(AS207),"")</f>
        <v/>
      </c>
      <c r="AV207" s="102" t="str">
        <f t="shared" ref="AV207:AV270" si="54">IFERROR((AP207-AO207)/AQ207,"")</f>
        <v/>
      </c>
      <c r="AW207" s="102" t="str">
        <f t="shared" ref="AW207:AW270" si="55">IF(AND(AO207&lt;&gt;"",AP207&lt;&gt;""),AP207-AO207,"")</f>
        <v/>
      </c>
      <c r="AX207" s="102"/>
      <c r="AY207" s="102"/>
      <c r="AZ207" s="102"/>
    </row>
    <row r="208" spans="1:52" ht="15" customHeight="1" x14ac:dyDescent="0.3">
      <c r="A208" s="96" t="str">
        <f t="shared" ref="A208:A271" si="56">IF(T208&lt;&gt;"",T208,IF(K208&lt;&gt;"",K208,IF(J208&lt;&gt;"",J208,"")))</f>
        <v/>
      </c>
      <c r="B208" s="96" t="str">
        <f t="shared" ref="B208:B271" si="57">IF(E208&lt;&gt;"",MONTH(E208),"")</f>
        <v/>
      </c>
      <c r="C208" s="96" t="str">
        <f t="shared" ref="C208:C271" si="58">IF(E208&lt;&gt;"",YEAR(E208),"")</f>
        <v/>
      </c>
      <c r="D208" s="13">
        <v>194</v>
      </c>
      <c r="E208" s="236"/>
      <c r="F208" s="241"/>
      <c r="G208" s="221"/>
      <c r="H208" s="221"/>
      <c r="I208" s="221"/>
      <c r="J208" s="235"/>
      <c r="K208" s="235"/>
      <c r="L208" s="221"/>
      <c r="M208" s="221"/>
      <c r="N208" s="282" t="str">
        <f t="shared" ref="N208:N271" si="59">IF(J208&lt;&gt;"",K208-J208,"")</f>
        <v/>
      </c>
      <c r="O208" s="138">
        <f t="shared" ref="O208:O271" si="60">IF(F208=$O$13,N208*$J$10,0)</f>
        <v>0</v>
      </c>
      <c r="P208" s="86"/>
      <c r="Q208" s="242"/>
      <c r="R208" s="243"/>
      <c r="S208" s="243"/>
      <c r="T208" s="242"/>
      <c r="U208" s="243"/>
      <c r="V208" s="243"/>
      <c r="W208" s="243"/>
      <c r="X208" s="243"/>
      <c r="Y208" s="243"/>
      <c r="Z208" s="243"/>
      <c r="AA208" s="243"/>
      <c r="AB208" s="243"/>
      <c r="AC208" s="243"/>
      <c r="AD208" s="243"/>
      <c r="AE208" s="243"/>
      <c r="AF208" s="221"/>
      <c r="AG208" s="221"/>
      <c r="AM208" s="104">
        <f t="shared" ref="AM208:AM271" si="61">SUM(V208:AE208)</f>
        <v>0</v>
      </c>
      <c r="AN208" s="102">
        <v>195</v>
      </c>
      <c r="AO208" s="102" t="str">
        <f t="shared" ref="AO208:AO271" si="62">AP207</f>
        <v/>
      </c>
      <c r="AP208" s="102" t="str">
        <f t="shared" si="48"/>
        <v/>
      </c>
      <c r="AQ208" s="102" t="str">
        <f t="shared" si="49"/>
        <v/>
      </c>
      <c r="AR208" s="102" t="str">
        <f t="shared" si="50"/>
        <v/>
      </c>
      <c r="AS208" s="102" t="str">
        <f t="shared" si="51"/>
        <v/>
      </c>
      <c r="AT208" s="102" t="str">
        <f t="shared" si="52"/>
        <v/>
      </c>
      <c r="AU208" s="102" t="str">
        <f t="shared" si="53"/>
        <v/>
      </c>
      <c r="AV208" s="102" t="str">
        <f t="shared" si="54"/>
        <v/>
      </c>
      <c r="AW208" s="102" t="str">
        <f t="shared" si="55"/>
        <v/>
      </c>
      <c r="AX208" s="102"/>
      <c r="AY208" s="102"/>
      <c r="AZ208" s="102"/>
    </row>
    <row r="209" spans="1:52" ht="15" customHeight="1" x14ac:dyDescent="0.3">
      <c r="A209" s="96" t="str">
        <f t="shared" si="56"/>
        <v/>
      </c>
      <c r="B209" s="96" t="str">
        <f t="shared" si="57"/>
        <v/>
      </c>
      <c r="C209" s="96" t="str">
        <f t="shared" si="58"/>
        <v/>
      </c>
      <c r="D209" s="13">
        <v>195</v>
      </c>
      <c r="E209" s="236"/>
      <c r="F209" s="241"/>
      <c r="G209" s="221"/>
      <c r="H209" s="221"/>
      <c r="I209" s="221"/>
      <c r="J209" s="235"/>
      <c r="K209" s="235"/>
      <c r="L209" s="221"/>
      <c r="M209" s="221"/>
      <c r="N209" s="282" t="str">
        <f t="shared" si="59"/>
        <v/>
      </c>
      <c r="O209" s="138">
        <f t="shared" si="60"/>
        <v>0</v>
      </c>
      <c r="P209" s="86"/>
      <c r="Q209" s="242"/>
      <c r="R209" s="243"/>
      <c r="S209" s="243"/>
      <c r="T209" s="242"/>
      <c r="U209" s="243"/>
      <c r="V209" s="243"/>
      <c r="W209" s="243"/>
      <c r="X209" s="243"/>
      <c r="Y209" s="243"/>
      <c r="Z209" s="243"/>
      <c r="AA209" s="243"/>
      <c r="AB209" s="243"/>
      <c r="AC209" s="243"/>
      <c r="AD209" s="243"/>
      <c r="AE209" s="243"/>
      <c r="AF209" s="221"/>
      <c r="AG209" s="221"/>
      <c r="AM209" s="104">
        <f t="shared" si="61"/>
        <v>0</v>
      </c>
      <c r="AN209" s="102">
        <v>196</v>
      </c>
      <c r="AO209" s="102" t="str">
        <f t="shared" si="62"/>
        <v/>
      </c>
      <c r="AP209" s="102" t="str">
        <f t="shared" si="48"/>
        <v/>
      </c>
      <c r="AQ209" s="102" t="str">
        <f t="shared" si="49"/>
        <v/>
      </c>
      <c r="AR209" s="102" t="str">
        <f t="shared" si="50"/>
        <v/>
      </c>
      <c r="AS209" s="102" t="str">
        <f t="shared" si="51"/>
        <v/>
      </c>
      <c r="AT209" s="102" t="str">
        <f t="shared" si="52"/>
        <v/>
      </c>
      <c r="AU209" s="102" t="str">
        <f t="shared" si="53"/>
        <v/>
      </c>
      <c r="AV209" s="102" t="str">
        <f t="shared" si="54"/>
        <v/>
      </c>
      <c r="AW209" s="102" t="str">
        <f t="shared" si="55"/>
        <v/>
      </c>
      <c r="AX209" s="102"/>
      <c r="AY209" s="102"/>
      <c r="AZ209" s="102"/>
    </row>
    <row r="210" spans="1:52" ht="15" customHeight="1" x14ac:dyDescent="0.3">
      <c r="A210" s="96" t="str">
        <f t="shared" si="56"/>
        <v/>
      </c>
      <c r="B210" s="96" t="str">
        <f t="shared" si="57"/>
        <v/>
      </c>
      <c r="C210" s="96" t="str">
        <f t="shared" si="58"/>
        <v/>
      </c>
      <c r="D210" s="13">
        <v>196</v>
      </c>
      <c r="E210" s="236"/>
      <c r="F210" s="241"/>
      <c r="G210" s="221"/>
      <c r="H210" s="221"/>
      <c r="I210" s="221"/>
      <c r="J210" s="235"/>
      <c r="K210" s="235"/>
      <c r="L210" s="221"/>
      <c r="M210" s="221"/>
      <c r="N210" s="282" t="str">
        <f t="shared" si="59"/>
        <v/>
      </c>
      <c r="O210" s="138">
        <f t="shared" si="60"/>
        <v>0</v>
      </c>
      <c r="P210" s="86"/>
      <c r="Q210" s="242"/>
      <c r="R210" s="243"/>
      <c r="S210" s="243"/>
      <c r="T210" s="242"/>
      <c r="U210" s="243"/>
      <c r="V210" s="243"/>
      <c r="W210" s="243"/>
      <c r="X210" s="243"/>
      <c r="Y210" s="243"/>
      <c r="Z210" s="243"/>
      <c r="AA210" s="243"/>
      <c r="AB210" s="243"/>
      <c r="AC210" s="243"/>
      <c r="AD210" s="243"/>
      <c r="AE210" s="243"/>
      <c r="AF210" s="221"/>
      <c r="AG210" s="221"/>
      <c r="AM210" s="104">
        <f t="shared" si="61"/>
        <v>0</v>
      </c>
      <c r="AN210" s="102">
        <v>197</v>
      </c>
      <c r="AO210" s="102" t="str">
        <f t="shared" si="62"/>
        <v/>
      </c>
      <c r="AP210" s="102" t="str">
        <f t="shared" si="48"/>
        <v/>
      </c>
      <c r="AQ210" s="102" t="str">
        <f t="shared" si="49"/>
        <v/>
      </c>
      <c r="AR210" s="102" t="str">
        <f t="shared" si="50"/>
        <v/>
      </c>
      <c r="AS210" s="102" t="str">
        <f t="shared" si="51"/>
        <v/>
      </c>
      <c r="AT210" s="102" t="str">
        <f t="shared" si="52"/>
        <v/>
      </c>
      <c r="AU210" s="102" t="str">
        <f t="shared" si="53"/>
        <v/>
      </c>
      <c r="AV210" s="102" t="str">
        <f t="shared" si="54"/>
        <v/>
      </c>
      <c r="AW210" s="102" t="str">
        <f t="shared" si="55"/>
        <v/>
      </c>
      <c r="AX210" s="102"/>
      <c r="AY210" s="102"/>
      <c r="AZ210" s="102"/>
    </row>
    <row r="211" spans="1:52" ht="15" customHeight="1" x14ac:dyDescent="0.3">
      <c r="A211" s="96" t="str">
        <f t="shared" si="56"/>
        <v/>
      </c>
      <c r="B211" s="96" t="str">
        <f t="shared" si="57"/>
        <v/>
      </c>
      <c r="C211" s="96" t="str">
        <f t="shared" si="58"/>
        <v/>
      </c>
      <c r="D211" s="13">
        <v>197</v>
      </c>
      <c r="E211" s="236"/>
      <c r="F211" s="241"/>
      <c r="G211" s="221"/>
      <c r="H211" s="221"/>
      <c r="I211" s="221"/>
      <c r="J211" s="235"/>
      <c r="K211" s="235"/>
      <c r="L211" s="221"/>
      <c r="M211" s="221"/>
      <c r="N211" s="282" t="str">
        <f t="shared" si="59"/>
        <v/>
      </c>
      <c r="O211" s="138">
        <f t="shared" si="60"/>
        <v>0</v>
      </c>
      <c r="P211" s="86"/>
      <c r="Q211" s="242"/>
      <c r="R211" s="243"/>
      <c r="S211" s="243"/>
      <c r="T211" s="242"/>
      <c r="U211" s="243"/>
      <c r="V211" s="243"/>
      <c r="W211" s="243"/>
      <c r="X211" s="243"/>
      <c r="Y211" s="243"/>
      <c r="Z211" s="243"/>
      <c r="AA211" s="243"/>
      <c r="AB211" s="243"/>
      <c r="AC211" s="243"/>
      <c r="AD211" s="243"/>
      <c r="AE211" s="243"/>
      <c r="AF211" s="221"/>
      <c r="AG211" s="221"/>
      <c r="AM211" s="104">
        <f t="shared" si="61"/>
        <v>0</v>
      </c>
      <c r="AN211" s="102">
        <v>198</v>
      </c>
      <c r="AO211" s="102" t="str">
        <f t="shared" si="62"/>
        <v/>
      </c>
      <c r="AP211" s="102" t="str">
        <f t="shared" si="48"/>
        <v/>
      </c>
      <c r="AQ211" s="102" t="str">
        <f t="shared" si="49"/>
        <v/>
      </c>
      <c r="AR211" s="102" t="str">
        <f t="shared" si="50"/>
        <v/>
      </c>
      <c r="AS211" s="102" t="str">
        <f t="shared" si="51"/>
        <v/>
      </c>
      <c r="AT211" s="102" t="str">
        <f t="shared" si="52"/>
        <v/>
      </c>
      <c r="AU211" s="102" t="str">
        <f t="shared" si="53"/>
        <v/>
      </c>
      <c r="AV211" s="102" t="str">
        <f t="shared" si="54"/>
        <v/>
      </c>
      <c r="AW211" s="102" t="str">
        <f t="shared" si="55"/>
        <v/>
      </c>
      <c r="AX211" s="102"/>
      <c r="AY211" s="102"/>
      <c r="AZ211" s="102"/>
    </row>
    <row r="212" spans="1:52" ht="15" customHeight="1" x14ac:dyDescent="0.3">
      <c r="A212" s="96" t="str">
        <f t="shared" si="56"/>
        <v/>
      </c>
      <c r="B212" s="96" t="str">
        <f t="shared" si="57"/>
        <v/>
      </c>
      <c r="C212" s="96" t="str">
        <f t="shared" si="58"/>
        <v/>
      </c>
      <c r="D212" s="13">
        <v>198</v>
      </c>
      <c r="E212" s="236"/>
      <c r="F212" s="241"/>
      <c r="G212" s="221"/>
      <c r="H212" s="221"/>
      <c r="I212" s="221"/>
      <c r="J212" s="235"/>
      <c r="K212" s="235"/>
      <c r="L212" s="221"/>
      <c r="M212" s="221"/>
      <c r="N212" s="282" t="str">
        <f t="shared" si="59"/>
        <v/>
      </c>
      <c r="O212" s="138">
        <f t="shared" si="60"/>
        <v>0</v>
      </c>
      <c r="P212" s="86"/>
      <c r="Q212" s="242"/>
      <c r="R212" s="243"/>
      <c r="S212" s="243"/>
      <c r="T212" s="242"/>
      <c r="U212" s="243"/>
      <c r="V212" s="243"/>
      <c r="W212" s="243"/>
      <c r="X212" s="243"/>
      <c r="Y212" s="243"/>
      <c r="Z212" s="243"/>
      <c r="AA212" s="243"/>
      <c r="AB212" s="243"/>
      <c r="AC212" s="243"/>
      <c r="AD212" s="243"/>
      <c r="AE212" s="243"/>
      <c r="AF212" s="221"/>
      <c r="AG212" s="221"/>
      <c r="AM212" s="104">
        <f t="shared" si="61"/>
        <v>0</v>
      </c>
      <c r="AN212" s="102">
        <v>199</v>
      </c>
      <c r="AO212" s="102" t="str">
        <f t="shared" si="62"/>
        <v/>
      </c>
      <c r="AP212" s="102" t="str">
        <f t="shared" si="48"/>
        <v/>
      </c>
      <c r="AQ212" s="102" t="str">
        <f t="shared" si="49"/>
        <v/>
      </c>
      <c r="AR212" s="102" t="str">
        <f t="shared" si="50"/>
        <v/>
      </c>
      <c r="AS212" s="102" t="str">
        <f t="shared" si="51"/>
        <v/>
      </c>
      <c r="AT212" s="102" t="str">
        <f t="shared" si="52"/>
        <v/>
      </c>
      <c r="AU212" s="102" t="str">
        <f t="shared" si="53"/>
        <v/>
      </c>
      <c r="AV212" s="102" t="str">
        <f t="shared" si="54"/>
        <v/>
      </c>
      <c r="AW212" s="102" t="str">
        <f t="shared" si="55"/>
        <v/>
      </c>
      <c r="AX212" s="102"/>
      <c r="AY212" s="102"/>
      <c r="AZ212" s="102"/>
    </row>
    <row r="213" spans="1:52" ht="15" customHeight="1" x14ac:dyDescent="0.3">
      <c r="A213" s="96" t="str">
        <f t="shared" si="56"/>
        <v/>
      </c>
      <c r="B213" s="96" t="str">
        <f t="shared" si="57"/>
        <v/>
      </c>
      <c r="C213" s="96" t="str">
        <f t="shared" si="58"/>
        <v/>
      </c>
      <c r="D213" s="13">
        <v>199</v>
      </c>
      <c r="E213" s="236"/>
      <c r="F213" s="241"/>
      <c r="G213" s="221"/>
      <c r="H213" s="221"/>
      <c r="I213" s="221"/>
      <c r="J213" s="235"/>
      <c r="K213" s="235"/>
      <c r="L213" s="221"/>
      <c r="M213" s="221"/>
      <c r="N213" s="282" t="str">
        <f t="shared" si="59"/>
        <v/>
      </c>
      <c r="O213" s="138">
        <f t="shared" si="60"/>
        <v>0</v>
      </c>
      <c r="P213" s="86"/>
      <c r="Q213" s="242"/>
      <c r="R213" s="243"/>
      <c r="S213" s="243"/>
      <c r="T213" s="242"/>
      <c r="U213" s="243"/>
      <c r="V213" s="243"/>
      <c r="W213" s="243"/>
      <c r="X213" s="243"/>
      <c r="Y213" s="243"/>
      <c r="Z213" s="243"/>
      <c r="AA213" s="243"/>
      <c r="AB213" s="243"/>
      <c r="AC213" s="243"/>
      <c r="AD213" s="243"/>
      <c r="AE213" s="243"/>
      <c r="AF213" s="221"/>
      <c r="AG213" s="221"/>
      <c r="AM213" s="104">
        <f t="shared" si="61"/>
        <v>0</v>
      </c>
      <c r="AN213" s="102">
        <v>200</v>
      </c>
      <c r="AO213" s="102" t="str">
        <f t="shared" si="62"/>
        <v/>
      </c>
      <c r="AP213" s="102" t="str">
        <f t="shared" si="48"/>
        <v/>
      </c>
      <c r="AQ213" s="102" t="str">
        <f t="shared" si="49"/>
        <v/>
      </c>
      <c r="AR213" s="102" t="str">
        <f t="shared" si="50"/>
        <v/>
      </c>
      <c r="AS213" s="102" t="str">
        <f t="shared" si="51"/>
        <v/>
      </c>
      <c r="AT213" s="102" t="str">
        <f t="shared" si="52"/>
        <v/>
      </c>
      <c r="AU213" s="102" t="str">
        <f t="shared" si="53"/>
        <v/>
      </c>
      <c r="AV213" s="102" t="str">
        <f t="shared" si="54"/>
        <v/>
      </c>
      <c r="AW213" s="102" t="str">
        <f t="shared" si="55"/>
        <v/>
      </c>
      <c r="AX213" s="102"/>
      <c r="AY213" s="102"/>
      <c r="AZ213" s="102"/>
    </row>
    <row r="214" spans="1:52" ht="15" customHeight="1" x14ac:dyDescent="0.3">
      <c r="A214" s="96" t="str">
        <f t="shared" si="56"/>
        <v/>
      </c>
      <c r="B214" s="96" t="str">
        <f t="shared" si="57"/>
        <v/>
      </c>
      <c r="C214" s="96" t="str">
        <f t="shared" si="58"/>
        <v/>
      </c>
      <c r="D214" s="13">
        <v>200</v>
      </c>
      <c r="E214" s="236"/>
      <c r="F214" s="241"/>
      <c r="G214" s="221"/>
      <c r="H214" s="221"/>
      <c r="I214" s="221"/>
      <c r="J214" s="235"/>
      <c r="K214" s="235"/>
      <c r="L214" s="221"/>
      <c r="M214" s="221"/>
      <c r="N214" s="282" t="str">
        <f t="shared" si="59"/>
        <v/>
      </c>
      <c r="O214" s="138">
        <f t="shared" si="60"/>
        <v>0</v>
      </c>
      <c r="P214" s="86"/>
      <c r="Q214" s="242"/>
      <c r="R214" s="243"/>
      <c r="S214" s="243"/>
      <c r="T214" s="242"/>
      <c r="U214" s="243"/>
      <c r="V214" s="243"/>
      <c r="W214" s="243"/>
      <c r="X214" s="243"/>
      <c r="Y214" s="243"/>
      <c r="Z214" s="243"/>
      <c r="AA214" s="243"/>
      <c r="AB214" s="243"/>
      <c r="AC214" s="243"/>
      <c r="AD214" s="243"/>
      <c r="AE214" s="243"/>
      <c r="AF214" s="221"/>
      <c r="AG214" s="221"/>
      <c r="AM214" s="104">
        <f t="shared" si="61"/>
        <v>0</v>
      </c>
      <c r="AN214" s="102">
        <v>201</v>
      </c>
      <c r="AO214" s="102" t="str">
        <f t="shared" si="62"/>
        <v/>
      </c>
      <c r="AP214" s="102" t="str">
        <f t="shared" si="48"/>
        <v/>
      </c>
      <c r="AQ214" s="102" t="str">
        <f t="shared" si="49"/>
        <v/>
      </c>
      <c r="AR214" s="102" t="str">
        <f t="shared" si="50"/>
        <v/>
      </c>
      <c r="AS214" s="102" t="str">
        <f t="shared" si="51"/>
        <v/>
      </c>
      <c r="AT214" s="102" t="str">
        <f t="shared" si="52"/>
        <v/>
      </c>
      <c r="AU214" s="102" t="str">
        <f t="shared" si="53"/>
        <v/>
      </c>
      <c r="AV214" s="102" t="str">
        <f t="shared" si="54"/>
        <v/>
      </c>
      <c r="AW214" s="102" t="str">
        <f t="shared" si="55"/>
        <v/>
      </c>
      <c r="AX214" s="102"/>
      <c r="AY214" s="102"/>
      <c r="AZ214" s="102"/>
    </row>
    <row r="215" spans="1:52" ht="15" customHeight="1" x14ac:dyDescent="0.3">
      <c r="A215" s="96" t="str">
        <f t="shared" si="56"/>
        <v/>
      </c>
      <c r="B215" s="96" t="str">
        <f t="shared" si="57"/>
        <v/>
      </c>
      <c r="C215" s="96" t="str">
        <f t="shared" si="58"/>
        <v/>
      </c>
      <c r="D215" s="13">
        <v>201</v>
      </c>
      <c r="E215" s="236"/>
      <c r="F215" s="241"/>
      <c r="G215" s="221"/>
      <c r="H215" s="221"/>
      <c r="I215" s="221"/>
      <c r="J215" s="235"/>
      <c r="K215" s="235"/>
      <c r="L215" s="221"/>
      <c r="M215" s="221"/>
      <c r="N215" s="282" t="str">
        <f t="shared" si="59"/>
        <v/>
      </c>
      <c r="O215" s="138">
        <f t="shared" si="60"/>
        <v>0</v>
      </c>
      <c r="P215" s="86"/>
      <c r="Q215" s="242"/>
      <c r="R215" s="243"/>
      <c r="S215" s="243"/>
      <c r="T215" s="242"/>
      <c r="U215" s="243"/>
      <c r="V215" s="243"/>
      <c r="W215" s="243"/>
      <c r="X215" s="243"/>
      <c r="Y215" s="243"/>
      <c r="Z215" s="243"/>
      <c r="AA215" s="243"/>
      <c r="AB215" s="243"/>
      <c r="AC215" s="243"/>
      <c r="AD215" s="243"/>
      <c r="AE215" s="243"/>
      <c r="AF215" s="221"/>
      <c r="AG215" s="221"/>
      <c r="AM215" s="104">
        <f t="shared" si="61"/>
        <v>0</v>
      </c>
      <c r="AN215" s="102">
        <v>202</v>
      </c>
      <c r="AO215" s="102" t="str">
        <f t="shared" si="62"/>
        <v/>
      </c>
      <c r="AP215" s="102" t="str">
        <f t="shared" si="48"/>
        <v/>
      </c>
      <c r="AQ215" s="102" t="str">
        <f t="shared" si="49"/>
        <v/>
      </c>
      <c r="AR215" s="102" t="str">
        <f t="shared" si="50"/>
        <v/>
      </c>
      <c r="AS215" s="102" t="str">
        <f t="shared" si="51"/>
        <v/>
      </c>
      <c r="AT215" s="102" t="str">
        <f t="shared" si="52"/>
        <v/>
      </c>
      <c r="AU215" s="102" t="str">
        <f t="shared" si="53"/>
        <v/>
      </c>
      <c r="AV215" s="102" t="str">
        <f t="shared" si="54"/>
        <v/>
      </c>
      <c r="AW215" s="102" t="str">
        <f t="shared" si="55"/>
        <v/>
      </c>
      <c r="AX215" s="102"/>
      <c r="AY215" s="102"/>
      <c r="AZ215" s="102"/>
    </row>
    <row r="216" spans="1:52" ht="15" customHeight="1" x14ac:dyDescent="0.3">
      <c r="A216" s="96" t="str">
        <f t="shared" si="56"/>
        <v/>
      </c>
      <c r="B216" s="96" t="str">
        <f t="shared" si="57"/>
        <v/>
      </c>
      <c r="C216" s="96" t="str">
        <f t="shared" si="58"/>
        <v/>
      </c>
      <c r="D216" s="13">
        <v>202</v>
      </c>
      <c r="E216" s="236"/>
      <c r="F216" s="241"/>
      <c r="G216" s="221"/>
      <c r="H216" s="221"/>
      <c r="I216" s="221"/>
      <c r="J216" s="235"/>
      <c r="K216" s="235"/>
      <c r="L216" s="221"/>
      <c r="M216" s="221"/>
      <c r="N216" s="282" t="str">
        <f t="shared" si="59"/>
        <v/>
      </c>
      <c r="O216" s="138">
        <f t="shared" si="60"/>
        <v>0</v>
      </c>
      <c r="P216" s="86"/>
      <c r="Q216" s="242"/>
      <c r="R216" s="243"/>
      <c r="S216" s="243"/>
      <c r="T216" s="242"/>
      <c r="U216" s="243"/>
      <c r="V216" s="243"/>
      <c r="W216" s="243"/>
      <c r="X216" s="243"/>
      <c r="Y216" s="243"/>
      <c r="Z216" s="243"/>
      <c r="AA216" s="243"/>
      <c r="AB216" s="243"/>
      <c r="AC216" s="243"/>
      <c r="AD216" s="243"/>
      <c r="AE216" s="243"/>
      <c r="AF216" s="221"/>
      <c r="AG216" s="221"/>
      <c r="AM216" s="104">
        <f t="shared" si="61"/>
        <v>0</v>
      </c>
      <c r="AN216" s="102">
        <v>203</v>
      </c>
      <c r="AO216" s="102" t="str">
        <f t="shared" si="62"/>
        <v/>
      </c>
      <c r="AP216" s="102" t="str">
        <f t="shared" si="48"/>
        <v/>
      </c>
      <c r="AQ216" s="102" t="str">
        <f t="shared" si="49"/>
        <v/>
      </c>
      <c r="AR216" s="102" t="str">
        <f t="shared" si="50"/>
        <v/>
      </c>
      <c r="AS216" s="102" t="str">
        <f t="shared" si="51"/>
        <v/>
      </c>
      <c r="AT216" s="102" t="str">
        <f t="shared" si="52"/>
        <v/>
      </c>
      <c r="AU216" s="102" t="str">
        <f t="shared" si="53"/>
        <v/>
      </c>
      <c r="AV216" s="102" t="str">
        <f t="shared" si="54"/>
        <v/>
      </c>
      <c r="AW216" s="102" t="str">
        <f t="shared" si="55"/>
        <v/>
      </c>
      <c r="AX216" s="102"/>
      <c r="AY216" s="102"/>
      <c r="AZ216" s="102"/>
    </row>
    <row r="217" spans="1:52" ht="15" customHeight="1" x14ac:dyDescent="0.3">
      <c r="A217" s="96" t="str">
        <f t="shared" si="56"/>
        <v/>
      </c>
      <c r="B217" s="96" t="str">
        <f t="shared" si="57"/>
        <v/>
      </c>
      <c r="C217" s="96" t="str">
        <f t="shared" si="58"/>
        <v/>
      </c>
      <c r="D217" s="13">
        <v>203</v>
      </c>
      <c r="E217" s="236"/>
      <c r="F217" s="241"/>
      <c r="G217" s="221"/>
      <c r="H217" s="221"/>
      <c r="I217" s="221"/>
      <c r="J217" s="235"/>
      <c r="K217" s="235"/>
      <c r="L217" s="221"/>
      <c r="M217" s="221"/>
      <c r="N217" s="282" t="str">
        <f t="shared" si="59"/>
        <v/>
      </c>
      <c r="O217" s="138">
        <f t="shared" si="60"/>
        <v>0</v>
      </c>
      <c r="P217" s="86"/>
      <c r="Q217" s="242"/>
      <c r="R217" s="243"/>
      <c r="S217" s="243"/>
      <c r="T217" s="242"/>
      <c r="U217" s="243"/>
      <c r="V217" s="243"/>
      <c r="W217" s="243"/>
      <c r="X217" s="243"/>
      <c r="Y217" s="243"/>
      <c r="Z217" s="243"/>
      <c r="AA217" s="243"/>
      <c r="AB217" s="243"/>
      <c r="AC217" s="243"/>
      <c r="AD217" s="243"/>
      <c r="AE217" s="243"/>
      <c r="AF217" s="221"/>
      <c r="AG217" s="221"/>
      <c r="AM217" s="104">
        <f t="shared" si="61"/>
        <v>0</v>
      </c>
      <c r="AN217" s="102">
        <v>204</v>
      </c>
      <c r="AO217" s="102" t="str">
        <f t="shared" si="62"/>
        <v/>
      </c>
      <c r="AP217" s="102" t="str">
        <f t="shared" si="48"/>
        <v/>
      </c>
      <c r="AQ217" s="102" t="str">
        <f t="shared" si="49"/>
        <v/>
      </c>
      <c r="AR217" s="102" t="str">
        <f t="shared" si="50"/>
        <v/>
      </c>
      <c r="AS217" s="102" t="str">
        <f t="shared" si="51"/>
        <v/>
      </c>
      <c r="AT217" s="102" t="str">
        <f t="shared" si="52"/>
        <v/>
      </c>
      <c r="AU217" s="102" t="str">
        <f t="shared" si="53"/>
        <v/>
      </c>
      <c r="AV217" s="102" t="str">
        <f t="shared" si="54"/>
        <v/>
      </c>
      <c r="AW217" s="102" t="str">
        <f t="shared" si="55"/>
        <v/>
      </c>
      <c r="AX217" s="102"/>
      <c r="AY217" s="102"/>
      <c r="AZ217" s="102"/>
    </row>
    <row r="218" spans="1:52" ht="15" customHeight="1" x14ac:dyDescent="0.3">
      <c r="A218" s="96" t="str">
        <f t="shared" si="56"/>
        <v/>
      </c>
      <c r="B218" s="96" t="str">
        <f t="shared" si="57"/>
        <v/>
      </c>
      <c r="C218" s="96" t="str">
        <f t="shared" si="58"/>
        <v/>
      </c>
      <c r="D218" s="13">
        <v>204</v>
      </c>
      <c r="E218" s="236"/>
      <c r="F218" s="241"/>
      <c r="G218" s="221"/>
      <c r="H218" s="221"/>
      <c r="I218" s="221"/>
      <c r="J218" s="235"/>
      <c r="K218" s="235"/>
      <c r="L218" s="221"/>
      <c r="M218" s="221"/>
      <c r="N218" s="282" t="str">
        <f t="shared" si="59"/>
        <v/>
      </c>
      <c r="O218" s="138">
        <f t="shared" si="60"/>
        <v>0</v>
      </c>
      <c r="P218" s="86"/>
      <c r="Q218" s="242"/>
      <c r="R218" s="243"/>
      <c r="S218" s="243"/>
      <c r="T218" s="242"/>
      <c r="U218" s="243"/>
      <c r="V218" s="243"/>
      <c r="W218" s="243"/>
      <c r="X218" s="243"/>
      <c r="Y218" s="243"/>
      <c r="Z218" s="243"/>
      <c r="AA218" s="243"/>
      <c r="AB218" s="243"/>
      <c r="AC218" s="243"/>
      <c r="AD218" s="243"/>
      <c r="AE218" s="243"/>
      <c r="AF218" s="221"/>
      <c r="AG218" s="221"/>
      <c r="AM218" s="104">
        <f t="shared" si="61"/>
        <v>0</v>
      </c>
      <c r="AN218" s="102">
        <v>205</v>
      </c>
      <c r="AO218" s="102" t="str">
        <f t="shared" si="62"/>
        <v/>
      </c>
      <c r="AP218" s="102" t="str">
        <f t="shared" si="48"/>
        <v/>
      </c>
      <c r="AQ218" s="102" t="str">
        <f t="shared" si="49"/>
        <v/>
      </c>
      <c r="AR218" s="102" t="str">
        <f t="shared" si="50"/>
        <v/>
      </c>
      <c r="AS218" s="102" t="str">
        <f t="shared" si="51"/>
        <v/>
      </c>
      <c r="AT218" s="102" t="str">
        <f t="shared" si="52"/>
        <v/>
      </c>
      <c r="AU218" s="102" t="str">
        <f t="shared" si="53"/>
        <v/>
      </c>
      <c r="AV218" s="102" t="str">
        <f t="shared" si="54"/>
        <v/>
      </c>
      <c r="AW218" s="102" t="str">
        <f t="shared" si="55"/>
        <v/>
      </c>
      <c r="AX218" s="102"/>
      <c r="AY218" s="102"/>
      <c r="AZ218" s="102"/>
    </row>
    <row r="219" spans="1:52" ht="15" customHeight="1" x14ac:dyDescent="0.3">
      <c r="A219" s="96" t="str">
        <f t="shared" si="56"/>
        <v/>
      </c>
      <c r="B219" s="96" t="str">
        <f t="shared" si="57"/>
        <v/>
      </c>
      <c r="C219" s="96" t="str">
        <f t="shared" si="58"/>
        <v/>
      </c>
      <c r="D219" s="13">
        <v>205</v>
      </c>
      <c r="E219" s="236"/>
      <c r="F219" s="241"/>
      <c r="G219" s="221"/>
      <c r="H219" s="221"/>
      <c r="I219" s="221"/>
      <c r="J219" s="235"/>
      <c r="K219" s="235"/>
      <c r="L219" s="221"/>
      <c r="M219" s="221"/>
      <c r="N219" s="282" t="str">
        <f t="shared" si="59"/>
        <v/>
      </c>
      <c r="O219" s="138">
        <f t="shared" si="60"/>
        <v>0</v>
      </c>
      <c r="P219" s="86"/>
      <c r="Q219" s="242"/>
      <c r="R219" s="243"/>
      <c r="S219" s="243"/>
      <c r="T219" s="242"/>
      <c r="U219" s="243"/>
      <c r="V219" s="243"/>
      <c r="W219" s="243"/>
      <c r="X219" s="243"/>
      <c r="Y219" s="243"/>
      <c r="Z219" s="243"/>
      <c r="AA219" s="243"/>
      <c r="AB219" s="243"/>
      <c r="AC219" s="243"/>
      <c r="AD219" s="243"/>
      <c r="AE219" s="243"/>
      <c r="AF219" s="221"/>
      <c r="AG219" s="221"/>
      <c r="AM219" s="104">
        <f t="shared" si="61"/>
        <v>0</v>
      </c>
      <c r="AN219" s="102">
        <v>206</v>
      </c>
      <c r="AO219" s="102" t="str">
        <f t="shared" si="62"/>
        <v/>
      </c>
      <c r="AP219" s="102" t="str">
        <f t="shared" si="48"/>
        <v/>
      </c>
      <c r="AQ219" s="102" t="str">
        <f t="shared" si="49"/>
        <v/>
      </c>
      <c r="AR219" s="102" t="str">
        <f t="shared" si="50"/>
        <v/>
      </c>
      <c r="AS219" s="102" t="str">
        <f t="shared" si="51"/>
        <v/>
      </c>
      <c r="AT219" s="102" t="str">
        <f t="shared" si="52"/>
        <v/>
      </c>
      <c r="AU219" s="102" t="str">
        <f t="shared" si="53"/>
        <v/>
      </c>
      <c r="AV219" s="102" t="str">
        <f t="shared" si="54"/>
        <v/>
      </c>
      <c r="AW219" s="102" t="str">
        <f t="shared" si="55"/>
        <v/>
      </c>
      <c r="AX219" s="102"/>
      <c r="AY219" s="102"/>
      <c r="AZ219" s="102"/>
    </row>
    <row r="220" spans="1:52" ht="15" customHeight="1" x14ac:dyDescent="0.3">
      <c r="A220" s="96" t="str">
        <f t="shared" si="56"/>
        <v/>
      </c>
      <c r="B220" s="96" t="str">
        <f t="shared" si="57"/>
        <v/>
      </c>
      <c r="C220" s="96" t="str">
        <f t="shared" si="58"/>
        <v/>
      </c>
      <c r="D220" s="13">
        <v>206</v>
      </c>
      <c r="E220" s="236"/>
      <c r="F220" s="241"/>
      <c r="G220" s="221"/>
      <c r="H220" s="221"/>
      <c r="I220" s="221"/>
      <c r="J220" s="235"/>
      <c r="K220" s="235"/>
      <c r="L220" s="221"/>
      <c r="M220" s="221"/>
      <c r="N220" s="282" t="str">
        <f t="shared" si="59"/>
        <v/>
      </c>
      <c r="O220" s="138">
        <f t="shared" si="60"/>
        <v>0</v>
      </c>
      <c r="P220" s="86"/>
      <c r="Q220" s="242"/>
      <c r="R220" s="243"/>
      <c r="S220" s="243"/>
      <c r="T220" s="242"/>
      <c r="U220" s="243"/>
      <c r="V220" s="243"/>
      <c r="W220" s="243"/>
      <c r="X220" s="243"/>
      <c r="Y220" s="243"/>
      <c r="Z220" s="243"/>
      <c r="AA220" s="243"/>
      <c r="AB220" s="243"/>
      <c r="AC220" s="243"/>
      <c r="AD220" s="243"/>
      <c r="AE220" s="243"/>
      <c r="AF220" s="221"/>
      <c r="AG220" s="221"/>
      <c r="AM220" s="104">
        <f t="shared" si="61"/>
        <v>0</v>
      </c>
      <c r="AN220" s="102">
        <v>207</v>
      </c>
      <c r="AO220" s="102" t="str">
        <f t="shared" si="62"/>
        <v/>
      </c>
      <c r="AP220" s="102" t="str">
        <f t="shared" si="48"/>
        <v/>
      </c>
      <c r="AQ220" s="102" t="str">
        <f t="shared" si="49"/>
        <v/>
      </c>
      <c r="AR220" s="102" t="str">
        <f t="shared" si="50"/>
        <v/>
      </c>
      <c r="AS220" s="102" t="str">
        <f t="shared" si="51"/>
        <v/>
      </c>
      <c r="AT220" s="102" t="str">
        <f t="shared" si="52"/>
        <v/>
      </c>
      <c r="AU220" s="102" t="str">
        <f t="shared" si="53"/>
        <v/>
      </c>
      <c r="AV220" s="102" t="str">
        <f t="shared" si="54"/>
        <v/>
      </c>
      <c r="AW220" s="102" t="str">
        <f t="shared" si="55"/>
        <v/>
      </c>
      <c r="AX220" s="102"/>
      <c r="AY220" s="102"/>
      <c r="AZ220" s="102"/>
    </row>
    <row r="221" spans="1:52" ht="15" customHeight="1" x14ac:dyDescent="0.3">
      <c r="A221" s="96" t="str">
        <f t="shared" si="56"/>
        <v/>
      </c>
      <c r="B221" s="96" t="str">
        <f t="shared" si="57"/>
        <v/>
      </c>
      <c r="C221" s="96" t="str">
        <f t="shared" si="58"/>
        <v/>
      </c>
      <c r="D221" s="13">
        <v>207</v>
      </c>
      <c r="E221" s="236"/>
      <c r="F221" s="241"/>
      <c r="G221" s="221"/>
      <c r="H221" s="221"/>
      <c r="I221" s="221"/>
      <c r="J221" s="235"/>
      <c r="K221" s="235"/>
      <c r="L221" s="221"/>
      <c r="M221" s="221"/>
      <c r="N221" s="282" t="str">
        <f t="shared" si="59"/>
        <v/>
      </c>
      <c r="O221" s="138">
        <f t="shared" si="60"/>
        <v>0</v>
      </c>
      <c r="P221" s="86"/>
      <c r="Q221" s="242"/>
      <c r="R221" s="243"/>
      <c r="S221" s="243"/>
      <c r="T221" s="242"/>
      <c r="U221" s="243"/>
      <c r="V221" s="243"/>
      <c r="W221" s="243"/>
      <c r="X221" s="243"/>
      <c r="Y221" s="243"/>
      <c r="Z221" s="243"/>
      <c r="AA221" s="243"/>
      <c r="AB221" s="243"/>
      <c r="AC221" s="243"/>
      <c r="AD221" s="243"/>
      <c r="AE221" s="243"/>
      <c r="AF221" s="221"/>
      <c r="AG221" s="221"/>
      <c r="AM221" s="104">
        <f t="shared" si="61"/>
        <v>0</v>
      </c>
      <c r="AN221" s="102">
        <v>208</v>
      </c>
      <c r="AO221" s="102" t="str">
        <f t="shared" si="62"/>
        <v/>
      </c>
      <c r="AP221" s="102" t="str">
        <f t="shared" si="48"/>
        <v/>
      </c>
      <c r="AQ221" s="102" t="str">
        <f t="shared" si="49"/>
        <v/>
      </c>
      <c r="AR221" s="102" t="str">
        <f t="shared" si="50"/>
        <v/>
      </c>
      <c r="AS221" s="102" t="str">
        <f t="shared" si="51"/>
        <v/>
      </c>
      <c r="AT221" s="102" t="str">
        <f t="shared" si="52"/>
        <v/>
      </c>
      <c r="AU221" s="102" t="str">
        <f t="shared" si="53"/>
        <v/>
      </c>
      <c r="AV221" s="102" t="str">
        <f t="shared" si="54"/>
        <v/>
      </c>
      <c r="AW221" s="102" t="str">
        <f t="shared" si="55"/>
        <v/>
      </c>
      <c r="AX221" s="102"/>
      <c r="AY221" s="102"/>
      <c r="AZ221" s="102"/>
    </row>
    <row r="222" spans="1:52" ht="15" customHeight="1" x14ac:dyDescent="0.3">
      <c r="A222" s="96" t="str">
        <f t="shared" si="56"/>
        <v/>
      </c>
      <c r="B222" s="96" t="str">
        <f t="shared" si="57"/>
        <v/>
      </c>
      <c r="C222" s="96" t="str">
        <f t="shared" si="58"/>
        <v/>
      </c>
      <c r="D222" s="13">
        <v>208</v>
      </c>
      <c r="E222" s="236"/>
      <c r="F222" s="241"/>
      <c r="G222" s="221"/>
      <c r="H222" s="221"/>
      <c r="I222" s="221"/>
      <c r="J222" s="235"/>
      <c r="K222" s="235"/>
      <c r="L222" s="221"/>
      <c r="M222" s="221"/>
      <c r="N222" s="282" t="str">
        <f t="shared" si="59"/>
        <v/>
      </c>
      <c r="O222" s="138">
        <f t="shared" si="60"/>
        <v>0</v>
      </c>
      <c r="P222" s="86"/>
      <c r="Q222" s="242"/>
      <c r="R222" s="243"/>
      <c r="S222" s="243"/>
      <c r="T222" s="242"/>
      <c r="U222" s="243"/>
      <c r="V222" s="243"/>
      <c r="W222" s="243"/>
      <c r="X222" s="243"/>
      <c r="Y222" s="243"/>
      <c r="Z222" s="243"/>
      <c r="AA222" s="243"/>
      <c r="AB222" s="243"/>
      <c r="AC222" s="243"/>
      <c r="AD222" s="243"/>
      <c r="AE222" s="243"/>
      <c r="AF222" s="221"/>
      <c r="AG222" s="221"/>
      <c r="AM222" s="104">
        <f t="shared" si="61"/>
        <v>0</v>
      </c>
      <c r="AN222" s="102">
        <v>209</v>
      </c>
      <c r="AO222" s="102" t="str">
        <f t="shared" si="62"/>
        <v/>
      </c>
      <c r="AP222" s="102" t="str">
        <f t="shared" si="48"/>
        <v/>
      </c>
      <c r="AQ222" s="102" t="str">
        <f t="shared" si="49"/>
        <v/>
      </c>
      <c r="AR222" s="102" t="str">
        <f t="shared" si="50"/>
        <v/>
      </c>
      <c r="AS222" s="102" t="str">
        <f t="shared" si="51"/>
        <v/>
      </c>
      <c r="AT222" s="102" t="str">
        <f t="shared" si="52"/>
        <v/>
      </c>
      <c r="AU222" s="102" t="str">
        <f t="shared" si="53"/>
        <v/>
      </c>
      <c r="AV222" s="102" t="str">
        <f t="shared" si="54"/>
        <v/>
      </c>
      <c r="AW222" s="102" t="str">
        <f t="shared" si="55"/>
        <v/>
      </c>
      <c r="AX222" s="102"/>
      <c r="AY222" s="102"/>
      <c r="AZ222" s="102"/>
    </row>
    <row r="223" spans="1:52" ht="15" customHeight="1" x14ac:dyDescent="0.3">
      <c r="A223" s="96" t="str">
        <f t="shared" si="56"/>
        <v/>
      </c>
      <c r="B223" s="96" t="str">
        <f t="shared" si="57"/>
        <v/>
      </c>
      <c r="C223" s="96" t="str">
        <f t="shared" si="58"/>
        <v/>
      </c>
      <c r="D223" s="13">
        <v>209</v>
      </c>
      <c r="E223" s="236"/>
      <c r="F223" s="241"/>
      <c r="G223" s="221"/>
      <c r="H223" s="221"/>
      <c r="I223" s="221"/>
      <c r="J223" s="235"/>
      <c r="K223" s="235"/>
      <c r="L223" s="221"/>
      <c r="M223" s="221"/>
      <c r="N223" s="282" t="str">
        <f t="shared" si="59"/>
        <v/>
      </c>
      <c r="O223" s="138">
        <f t="shared" si="60"/>
        <v>0</v>
      </c>
      <c r="P223" s="86"/>
      <c r="Q223" s="242"/>
      <c r="R223" s="243"/>
      <c r="S223" s="243"/>
      <c r="T223" s="242"/>
      <c r="U223" s="243"/>
      <c r="V223" s="243"/>
      <c r="W223" s="243"/>
      <c r="X223" s="243"/>
      <c r="Y223" s="243"/>
      <c r="Z223" s="243"/>
      <c r="AA223" s="243"/>
      <c r="AB223" s="243"/>
      <c r="AC223" s="243"/>
      <c r="AD223" s="243"/>
      <c r="AE223" s="243"/>
      <c r="AF223" s="221"/>
      <c r="AG223" s="221"/>
      <c r="AM223" s="104">
        <f t="shared" si="61"/>
        <v>0</v>
      </c>
      <c r="AN223" s="102">
        <v>210</v>
      </c>
      <c r="AO223" s="102" t="str">
        <f t="shared" si="62"/>
        <v/>
      </c>
      <c r="AP223" s="102" t="str">
        <f t="shared" si="48"/>
        <v/>
      </c>
      <c r="AQ223" s="102" t="str">
        <f t="shared" si="49"/>
        <v/>
      </c>
      <c r="AR223" s="102" t="str">
        <f t="shared" si="50"/>
        <v/>
      </c>
      <c r="AS223" s="102" t="str">
        <f t="shared" si="51"/>
        <v/>
      </c>
      <c r="AT223" s="102" t="str">
        <f t="shared" si="52"/>
        <v/>
      </c>
      <c r="AU223" s="102" t="str">
        <f t="shared" si="53"/>
        <v/>
      </c>
      <c r="AV223" s="102" t="str">
        <f t="shared" si="54"/>
        <v/>
      </c>
      <c r="AW223" s="102" t="str">
        <f t="shared" si="55"/>
        <v/>
      </c>
      <c r="AX223" s="102"/>
      <c r="AY223" s="102"/>
      <c r="AZ223" s="102"/>
    </row>
    <row r="224" spans="1:52" ht="15" customHeight="1" x14ac:dyDescent="0.3">
      <c r="A224" s="96" t="str">
        <f t="shared" si="56"/>
        <v/>
      </c>
      <c r="B224" s="96" t="str">
        <f t="shared" si="57"/>
        <v/>
      </c>
      <c r="C224" s="96" t="str">
        <f t="shared" si="58"/>
        <v/>
      </c>
      <c r="D224" s="13">
        <v>210</v>
      </c>
      <c r="E224" s="236"/>
      <c r="F224" s="241"/>
      <c r="G224" s="221"/>
      <c r="H224" s="221"/>
      <c r="I224" s="221"/>
      <c r="J224" s="235"/>
      <c r="K224" s="235"/>
      <c r="L224" s="221"/>
      <c r="M224" s="221"/>
      <c r="N224" s="282" t="str">
        <f t="shared" si="59"/>
        <v/>
      </c>
      <c r="O224" s="138">
        <f t="shared" si="60"/>
        <v>0</v>
      </c>
      <c r="P224" s="86"/>
      <c r="Q224" s="242"/>
      <c r="R224" s="243"/>
      <c r="S224" s="243"/>
      <c r="T224" s="242"/>
      <c r="U224" s="243"/>
      <c r="V224" s="243"/>
      <c r="W224" s="243"/>
      <c r="X224" s="243"/>
      <c r="Y224" s="243"/>
      <c r="Z224" s="243"/>
      <c r="AA224" s="243"/>
      <c r="AB224" s="243"/>
      <c r="AC224" s="243"/>
      <c r="AD224" s="243"/>
      <c r="AE224" s="243"/>
      <c r="AF224" s="221"/>
      <c r="AG224" s="221"/>
      <c r="AM224" s="104">
        <f t="shared" si="61"/>
        <v>0</v>
      </c>
      <c r="AN224" s="102">
        <v>211</v>
      </c>
      <c r="AO224" s="102" t="str">
        <f t="shared" si="62"/>
        <v/>
      </c>
      <c r="AP224" s="102" t="str">
        <f t="shared" si="48"/>
        <v/>
      </c>
      <c r="AQ224" s="102" t="str">
        <f t="shared" si="49"/>
        <v/>
      </c>
      <c r="AR224" s="102" t="str">
        <f t="shared" si="50"/>
        <v/>
      </c>
      <c r="AS224" s="102" t="str">
        <f t="shared" si="51"/>
        <v/>
      </c>
      <c r="AT224" s="102" t="str">
        <f t="shared" si="52"/>
        <v/>
      </c>
      <c r="AU224" s="102" t="str">
        <f t="shared" si="53"/>
        <v/>
      </c>
      <c r="AV224" s="102" t="str">
        <f t="shared" si="54"/>
        <v/>
      </c>
      <c r="AW224" s="102" t="str">
        <f t="shared" si="55"/>
        <v/>
      </c>
      <c r="AX224" s="102"/>
      <c r="AY224" s="102"/>
      <c r="AZ224" s="102"/>
    </row>
    <row r="225" spans="1:52" ht="15" customHeight="1" x14ac:dyDescent="0.3">
      <c r="A225" s="96" t="str">
        <f t="shared" si="56"/>
        <v/>
      </c>
      <c r="B225" s="96" t="str">
        <f t="shared" si="57"/>
        <v/>
      </c>
      <c r="C225" s="96" t="str">
        <f t="shared" si="58"/>
        <v/>
      </c>
      <c r="D225" s="13">
        <v>211</v>
      </c>
      <c r="E225" s="236"/>
      <c r="F225" s="241"/>
      <c r="G225" s="221"/>
      <c r="H225" s="221"/>
      <c r="I225" s="221"/>
      <c r="J225" s="235"/>
      <c r="K225" s="235"/>
      <c r="L225" s="221"/>
      <c r="M225" s="221"/>
      <c r="N225" s="282" t="str">
        <f t="shared" si="59"/>
        <v/>
      </c>
      <c r="O225" s="138">
        <f t="shared" si="60"/>
        <v>0</v>
      </c>
      <c r="P225" s="86"/>
      <c r="Q225" s="242"/>
      <c r="R225" s="243"/>
      <c r="S225" s="243"/>
      <c r="T225" s="242"/>
      <c r="U225" s="243"/>
      <c r="V225" s="243"/>
      <c r="W225" s="243"/>
      <c r="X225" s="243"/>
      <c r="Y225" s="243"/>
      <c r="Z225" s="243"/>
      <c r="AA225" s="243"/>
      <c r="AB225" s="243"/>
      <c r="AC225" s="243"/>
      <c r="AD225" s="243"/>
      <c r="AE225" s="243"/>
      <c r="AF225" s="221"/>
      <c r="AG225" s="221"/>
      <c r="AM225" s="104">
        <f t="shared" si="61"/>
        <v>0</v>
      </c>
      <c r="AN225" s="102">
        <v>212</v>
      </c>
      <c r="AO225" s="102" t="str">
        <f t="shared" si="62"/>
        <v/>
      </c>
      <c r="AP225" s="102" t="str">
        <f t="shared" si="48"/>
        <v/>
      </c>
      <c r="AQ225" s="102" t="str">
        <f t="shared" si="49"/>
        <v/>
      </c>
      <c r="AR225" s="102" t="str">
        <f t="shared" si="50"/>
        <v/>
      </c>
      <c r="AS225" s="102" t="str">
        <f t="shared" si="51"/>
        <v/>
      </c>
      <c r="AT225" s="102" t="str">
        <f t="shared" si="52"/>
        <v/>
      </c>
      <c r="AU225" s="102" t="str">
        <f t="shared" si="53"/>
        <v/>
      </c>
      <c r="AV225" s="102" t="str">
        <f t="shared" si="54"/>
        <v/>
      </c>
      <c r="AW225" s="102" t="str">
        <f t="shared" si="55"/>
        <v/>
      </c>
      <c r="AX225" s="102"/>
      <c r="AY225" s="102"/>
      <c r="AZ225" s="102"/>
    </row>
    <row r="226" spans="1:52" ht="15" customHeight="1" x14ac:dyDescent="0.3">
      <c r="A226" s="96" t="str">
        <f t="shared" si="56"/>
        <v/>
      </c>
      <c r="B226" s="96" t="str">
        <f t="shared" si="57"/>
        <v/>
      </c>
      <c r="C226" s="96" t="str">
        <f t="shared" si="58"/>
        <v/>
      </c>
      <c r="D226" s="13">
        <v>212</v>
      </c>
      <c r="E226" s="236"/>
      <c r="F226" s="241"/>
      <c r="G226" s="221"/>
      <c r="H226" s="221"/>
      <c r="I226" s="221"/>
      <c r="J226" s="235"/>
      <c r="K226" s="235"/>
      <c r="L226" s="221"/>
      <c r="M226" s="221"/>
      <c r="N226" s="282" t="str">
        <f t="shared" si="59"/>
        <v/>
      </c>
      <c r="O226" s="138">
        <f t="shared" si="60"/>
        <v>0</v>
      </c>
      <c r="P226" s="86"/>
      <c r="Q226" s="242"/>
      <c r="R226" s="243"/>
      <c r="S226" s="243"/>
      <c r="T226" s="242"/>
      <c r="U226" s="243"/>
      <c r="V226" s="243"/>
      <c r="W226" s="243"/>
      <c r="X226" s="243"/>
      <c r="Y226" s="243"/>
      <c r="Z226" s="243"/>
      <c r="AA226" s="243"/>
      <c r="AB226" s="243"/>
      <c r="AC226" s="243"/>
      <c r="AD226" s="243"/>
      <c r="AE226" s="243"/>
      <c r="AF226" s="221"/>
      <c r="AG226" s="221"/>
      <c r="AM226" s="104">
        <f t="shared" si="61"/>
        <v>0</v>
      </c>
      <c r="AN226" s="102">
        <v>213</v>
      </c>
      <c r="AO226" s="102" t="str">
        <f t="shared" si="62"/>
        <v/>
      </c>
      <c r="AP226" s="102" t="str">
        <f t="shared" si="48"/>
        <v/>
      </c>
      <c r="AQ226" s="102" t="str">
        <f t="shared" si="49"/>
        <v/>
      </c>
      <c r="AR226" s="102" t="str">
        <f t="shared" si="50"/>
        <v/>
      </c>
      <c r="AS226" s="102" t="str">
        <f t="shared" si="51"/>
        <v/>
      </c>
      <c r="AT226" s="102" t="str">
        <f t="shared" si="52"/>
        <v/>
      </c>
      <c r="AU226" s="102" t="str">
        <f t="shared" si="53"/>
        <v/>
      </c>
      <c r="AV226" s="102" t="str">
        <f t="shared" si="54"/>
        <v/>
      </c>
      <c r="AW226" s="102" t="str">
        <f t="shared" si="55"/>
        <v/>
      </c>
      <c r="AX226" s="102"/>
      <c r="AY226" s="102"/>
      <c r="AZ226" s="102"/>
    </row>
    <row r="227" spans="1:52" ht="15" customHeight="1" x14ac:dyDescent="0.3">
      <c r="A227" s="96" t="str">
        <f t="shared" si="56"/>
        <v/>
      </c>
      <c r="B227" s="96" t="str">
        <f t="shared" si="57"/>
        <v/>
      </c>
      <c r="C227" s="96" t="str">
        <f t="shared" si="58"/>
        <v/>
      </c>
      <c r="D227" s="13">
        <v>213</v>
      </c>
      <c r="E227" s="236"/>
      <c r="F227" s="241"/>
      <c r="G227" s="221"/>
      <c r="H227" s="221"/>
      <c r="I227" s="221"/>
      <c r="J227" s="235"/>
      <c r="K227" s="235"/>
      <c r="L227" s="221"/>
      <c r="M227" s="221"/>
      <c r="N227" s="282" t="str">
        <f t="shared" si="59"/>
        <v/>
      </c>
      <c r="O227" s="138">
        <f t="shared" si="60"/>
        <v>0</v>
      </c>
      <c r="P227" s="86"/>
      <c r="Q227" s="242"/>
      <c r="R227" s="243"/>
      <c r="S227" s="243"/>
      <c r="T227" s="242"/>
      <c r="U227" s="243"/>
      <c r="V227" s="243"/>
      <c r="W227" s="243"/>
      <c r="X227" s="243"/>
      <c r="Y227" s="243"/>
      <c r="Z227" s="243"/>
      <c r="AA227" s="243"/>
      <c r="AB227" s="243"/>
      <c r="AC227" s="243"/>
      <c r="AD227" s="243"/>
      <c r="AE227" s="243"/>
      <c r="AF227" s="221"/>
      <c r="AG227" s="221"/>
      <c r="AM227" s="104">
        <f t="shared" si="61"/>
        <v>0</v>
      </c>
      <c r="AN227" s="102">
        <v>214</v>
      </c>
      <c r="AO227" s="102" t="str">
        <f t="shared" si="62"/>
        <v/>
      </c>
      <c r="AP227" s="102" t="str">
        <f t="shared" si="48"/>
        <v/>
      </c>
      <c r="AQ227" s="102" t="str">
        <f t="shared" si="49"/>
        <v/>
      </c>
      <c r="AR227" s="102" t="str">
        <f t="shared" si="50"/>
        <v/>
      </c>
      <c r="AS227" s="102" t="str">
        <f t="shared" si="51"/>
        <v/>
      </c>
      <c r="AT227" s="102" t="str">
        <f t="shared" si="52"/>
        <v/>
      </c>
      <c r="AU227" s="102" t="str">
        <f t="shared" si="53"/>
        <v/>
      </c>
      <c r="AV227" s="102" t="str">
        <f t="shared" si="54"/>
        <v/>
      </c>
      <c r="AW227" s="102" t="str">
        <f t="shared" si="55"/>
        <v/>
      </c>
      <c r="AX227" s="102"/>
      <c r="AY227" s="102"/>
      <c r="AZ227" s="102"/>
    </row>
    <row r="228" spans="1:52" ht="15" customHeight="1" x14ac:dyDescent="0.3">
      <c r="A228" s="96" t="str">
        <f t="shared" si="56"/>
        <v/>
      </c>
      <c r="B228" s="96" t="str">
        <f t="shared" si="57"/>
        <v/>
      </c>
      <c r="C228" s="96" t="str">
        <f t="shared" si="58"/>
        <v/>
      </c>
      <c r="D228" s="13">
        <v>214</v>
      </c>
      <c r="E228" s="236"/>
      <c r="F228" s="241"/>
      <c r="G228" s="221"/>
      <c r="H228" s="221"/>
      <c r="I228" s="221"/>
      <c r="J228" s="235"/>
      <c r="K228" s="235"/>
      <c r="L228" s="221"/>
      <c r="M228" s="221"/>
      <c r="N228" s="282" t="str">
        <f t="shared" si="59"/>
        <v/>
      </c>
      <c r="O228" s="138">
        <f t="shared" si="60"/>
        <v>0</v>
      </c>
      <c r="P228" s="86"/>
      <c r="Q228" s="242"/>
      <c r="R228" s="243"/>
      <c r="S228" s="243"/>
      <c r="T228" s="242"/>
      <c r="U228" s="243"/>
      <c r="V228" s="243"/>
      <c r="W228" s="243"/>
      <c r="X228" s="243"/>
      <c r="Y228" s="243"/>
      <c r="Z228" s="243"/>
      <c r="AA228" s="243"/>
      <c r="AB228" s="243"/>
      <c r="AC228" s="243"/>
      <c r="AD228" s="243"/>
      <c r="AE228" s="243"/>
      <c r="AF228" s="221"/>
      <c r="AG228" s="221"/>
      <c r="AM228" s="104">
        <f t="shared" si="61"/>
        <v>0</v>
      </c>
      <c r="AN228" s="102">
        <v>215</v>
      </c>
      <c r="AO228" s="102" t="str">
        <f t="shared" si="62"/>
        <v/>
      </c>
      <c r="AP228" s="102" t="str">
        <f t="shared" si="48"/>
        <v/>
      </c>
      <c r="AQ228" s="102" t="str">
        <f t="shared" si="49"/>
        <v/>
      </c>
      <c r="AR228" s="102" t="str">
        <f t="shared" si="50"/>
        <v/>
      </c>
      <c r="AS228" s="102" t="str">
        <f t="shared" si="51"/>
        <v/>
      </c>
      <c r="AT228" s="102" t="str">
        <f t="shared" si="52"/>
        <v/>
      </c>
      <c r="AU228" s="102" t="str">
        <f t="shared" si="53"/>
        <v/>
      </c>
      <c r="AV228" s="102" t="str">
        <f t="shared" si="54"/>
        <v/>
      </c>
      <c r="AW228" s="102" t="str">
        <f t="shared" si="55"/>
        <v/>
      </c>
      <c r="AX228" s="102"/>
      <c r="AY228" s="102"/>
      <c r="AZ228" s="102"/>
    </row>
    <row r="229" spans="1:52" ht="15" customHeight="1" x14ac:dyDescent="0.3">
      <c r="A229" s="96" t="str">
        <f t="shared" si="56"/>
        <v/>
      </c>
      <c r="B229" s="96" t="str">
        <f t="shared" si="57"/>
        <v/>
      </c>
      <c r="C229" s="96" t="str">
        <f t="shared" si="58"/>
        <v/>
      </c>
      <c r="D229" s="13">
        <v>215</v>
      </c>
      <c r="E229" s="236"/>
      <c r="F229" s="241"/>
      <c r="G229" s="221"/>
      <c r="H229" s="221"/>
      <c r="I229" s="221"/>
      <c r="J229" s="235"/>
      <c r="K229" s="235"/>
      <c r="L229" s="221"/>
      <c r="M229" s="221"/>
      <c r="N229" s="282" t="str">
        <f t="shared" si="59"/>
        <v/>
      </c>
      <c r="O229" s="138">
        <f t="shared" si="60"/>
        <v>0</v>
      </c>
      <c r="P229" s="86"/>
      <c r="Q229" s="242"/>
      <c r="R229" s="243"/>
      <c r="S229" s="243"/>
      <c r="T229" s="242"/>
      <c r="U229" s="243"/>
      <c r="V229" s="243"/>
      <c r="W229" s="243"/>
      <c r="X229" s="243"/>
      <c r="Y229" s="243"/>
      <c r="Z229" s="243"/>
      <c r="AA229" s="243"/>
      <c r="AB229" s="243"/>
      <c r="AC229" s="243"/>
      <c r="AD229" s="243"/>
      <c r="AE229" s="243"/>
      <c r="AF229" s="221"/>
      <c r="AG229" s="221"/>
      <c r="AM229" s="104">
        <f t="shared" si="61"/>
        <v>0</v>
      </c>
      <c r="AN229" s="102">
        <v>216</v>
      </c>
      <c r="AO229" s="102" t="str">
        <f t="shared" si="62"/>
        <v/>
      </c>
      <c r="AP229" s="102" t="str">
        <f t="shared" si="48"/>
        <v/>
      </c>
      <c r="AQ229" s="102" t="str">
        <f t="shared" si="49"/>
        <v/>
      </c>
      <c r="AR229" s="102" t="str">
        <f t="shared" si="50"/>
        <v/>
      </c>
      <c r="AS229" s="102" t="str">
        <f t="shared" si="51"/>
        <v/>
      </c>
      <c r="AT229" s="102" t="str">
        <f t="shared" si="52"/>
        <v/>
      </c>
      <c r="AU229" s="102" t="str">
        <f t="shared" si="53"/>
        <v/>
      </c>
      <c r="AV229" s="102" t="str">
        <f t="shared" si="54"/>
        <v/>
      </c>
      <c r="AW229" s="102" t="str">
        <f t="shared" si="55"/>
        <v/>
      </c>
      <c r="AX229" s="102"/>
      <c r="AY229" s="102"/>
      <c r="AZ229" s="102"/>
    </row>
    <row r="230" spans="1:52" ht="15" customHeight="1" x14ac:dyDescent="0.3">
      <c r="A230" s="96" t="str">
        <f t="shared" si="56"/>
        <v/>
      </c>
      <c r="B230" s="96" t="str">
        <f t="shared" si="57"/>
        <v/>
      </c>
      <c r="C230" s="96" t="str">
        <f t="shared" si="58"/>
        <v/>
      </c>
      <c r="D230" s="13">
        <v>216</v>
      </c>
      <c r="E230" s="236"/>
      <c r="F230" s="241"/>
      <c r="G230" s="221"/>
      <c r="H230" s="221"/>
      <c r="I230" s="221"/>
      <c r="J230" s="235"/>
      <c r="K230" s="235"/>
      <c r="L230" s="221"/>
      <c r="M230" s="221"/>
      <c r="N230" s="282" t="str">
        <f t="shared" si="59"/>
        <v/>
      </c>
      <c r="O230" s="138">
        <f t="shared" si="60"/>
        <v>0</v>
      </c>
      <c r="P230" s="86"/>
      <c r="Q230" s="242"/>
      <c r="R230" s="243"/>
      <c r="S230" s="243"/>
      <c r="T230" s="242"/>
      <c r="U230" s="243"/>
      <c r="V230" s="243"/>
      <c r="W230" s="243"/>
      <c r="X230" s="243"/>
      <c r="Y230" s="243"/>
      <c r="Z230" s="243"/>
      <c r="AA230" s="243"/>
      <c r="AB230" s="243"/>
      <c r="AC230" s="243"/>
      <c r="AD230" s="243"/>
      <c r="AE230" s="243"/>
      <c r="AF230" s="221"/>
      <c r="AG230" s="221"/>
      <c r="AM230" s="104">
        <f t="shared" si="61"/>
        <v>0</v>
      </c>
      <c r="AN230" s="102">
        <v>217</v>
      </c>
      <c r="AO230" s="102" t="str">
        <f t="shared" si="62"/>
        <v/>
      </c>
      <c r="AP230" s="102" t="str">
        <f t="shared" si="48"/>
        <v/>
      </c>
      <c r="AQ230" s="102" t="str">
        <f t="shared" si="49"/>
        <v/>
      </c>
      <c r="AR230" s="102" t="str">
        <f t="shared" si="50"/>
        <v/>
      </c>
      <c r="AS230" s="102" t="str">
        <f t="shared" si="51"/>
        <v/>
      </c>
      <c r="AT230" s="102" t="str">
        <f t="shared" si="52"/>
        <v/>
      </c>
      <c r="AU230" s="102" t="str">
        <f t="shared" si="53"/>
        <v/>
      </c>
      <c r="AV230" s="102" t="str">
        <f t="shared" si="54"/>
        <v/>
      </c>
      <c r="AW230" s="102" t="str">
        <f t="shared" si="55"/>
        <v/>
      </c>
      <c r="AX230" s="102"/>
      <c r="AY230" s="102"/>
      <c r="AZ230" s="102"/>
    </row>
    <row r="231" spans="1:52" ht="15" customHeight="1" x14ac:dyDescent="0.3">
      <c r="A231" s="96" t="str">
        <f t="shared" si="56"/>
        <v/>
      </c>
      <c r="B231" s="96" t="str">
        <f t="shared" si="57"/>
        <v/>
      </c>
      <c r="C231" s="96" t="str">
        <f t="shared" si="58"/>
        <v/>
      </c>
      <c r="D231" s="13">
        <v>217</v>
      </c>
      <c r="E231" s="236"/>
      <c r="F231" s="241"/>
      <c r="G231" s="221"/>
      <c r="H231" s="221"/>
      <c r="I231" s="221"/>
      <c r="J231" s="235"/>
      <c r="K231" s="235"/>
      <c r="L231" s="221"/>
      <c r="M231" s="221"/>
      <c r="N231" s="282" t="str">
        <f t="shared" si="59"/>
        <v/>
      </c>
      <c r="O231" s="138">
        <f t="shared" si="60"/>
        <v>0</v>
      </c>
      <c r="P231" s="86"/>
      <c r="Q231" s="242"/>
      <c r="R231" s="243"/>
      <c r="S231" s="243"/>
      <c r="T231" s="242"/>
      <c r="U231" s="243"/>
      <c r="V231" s="243"/>
      <c r="W231" s="243"/>
      <c r="X231" s="243"/>
      <c r="Y231" s="243"/>
      <c r="Z231" s="243"/>
      <c r="AA231" s="243"/>
      <c r="AB231" s="243"/>
      <c r="AC231" s="243"/>
      <c r="AD231" s="243"/>
      <c r="AE231" s="243"/>
      <c r="AF231" s="221"/>
      <c r="AG231" s="221"/>
      <c r="AM231" s="104">
        <f t="shared" si="61"/>
        <v>0</v>
      </c>
      <c r="AN231" s="102">
        <v>218</v>
      </c>
      <c r="AO231" s="102" t="str">
        <f t="shared" si="62"/>
        <v/>
      </c>
      <c r="AP231" s="102" t="str">
        <f t="shared" si="48"/>
        <v/>
      </c>
      <c r="AQ231" s="102" t="str">
        <f t="shared" si="49"/>
        <v/>
      </c>
      <c r="AR231" s="102" t="str">
        <f t="shared" si="50"/>
        <v/>
      </c>
      <c r="AS231" s="102" t="str">
        <f t="shared" si="51"/>
        <v/>
      </c>
      <c r="AT231" s="102" t="str">
        <f t="shared" si="52"/>
        <v/>
      </c>
      <c r="AU231" s="102" t="str">
        <f t="shared" si="53"/>
        <v/>
      </c>
      <c r="AV231" s="102" t="str">
        <f t="shared" si="54"/>
        <v/>
      </c>
      <c r="AW231" s="102" t="str">
        <f t="shared" si="55"/>
        <v/>
      </c>
      <c r="AX231" s="102"/>
      <c r="AY231" s="102"/>
      <c r="AZ231" s="102"/>
    </row>
    <row r="232" spans="1:52" ht="15" customHeight="1" x14ac:dyDescent="0.3">
      <c r="A232" s="96" t="str">
        <f t="shared" si="56"/>
        <v/>
      </c>
      <c r="B232" s="96" t="str">
        <f t="shared" si="57"/>
        <v/>
      </c>
      <c r="C232" s="96" t="str">
        <f t="shared" si="58"/>
        <v/>
      </c>
      <c r="D232" s="13">
        <v>218</v>
      </c>
      <c r="E232" s="236"/>
      <c r="F232" s="241"/>
      <c r="G232" s="221"/>
      <c r="H232" s="221"/>
      <c r="I232" s="221"/>
      <c r="J232" s="235"/>
      <c r="K232" s="235"/>
      <c r="L232" s="221"/>
      <c r="M232" s="221"/>
      <c r="N232" s="282" t="str">
        <f t="shared" si="59"/>
        <v/>
      </c>
      <c r="O232" s="138">
        <f t="shared" si="60"/>
        <v>0</v>
      </c>
      <c r="P232" s="86"/>
      <c r="Q232" s="242"/>
      <c r="R232" s="243"/>
      <c r="S232" s="243"/>
      <c r="T232" s="242"/>
      <c r="U232" s="243"/>
      <c r="V232" s="243"/>
      <c r="W232" s="243"/>
      <c r="X232" s="243"/>
      <c r="Y232" s="243"/>
      <c r="Z232" s="243"/>
      <c r="AA232" s="243"/>
      <c r="AB232" s="243"/>
      <c r="AC232" s="243"/>
      <c r="AD232" s="243"/>
      <c r="AE232" s="243"/>
      <c r="AF232" s="221"/>
      <c r="AG232" s="221"/>
      <c r="AM232" s="104">
        <f t="shared" si="61"/>
        <v>0</v>
      </c>
      <c r="AN232" s="102">
        <v>219</v>
      </c>
      <c r="AO232" s="102" t="str">
        <f t="shared" si="62"/>
        <v/>
      </c>
      <c r="AP232" s="102" t="str">
        <f t="shared" si="48"/>
        <v/>
      </c>
      <c r="AQ232" s="102" t="str">
        <f t="shared" si="49"/>
        <v/>
      </c>
      <c r="AR232" s="102" t="str">
        <f t="shared" si="50"/>
        <v/>
      </c>
      <c r="AS232" s="102" t="str">
        <f t="shared" si="51"/>
        <v/>
      </c>
      <c r="AT232" s="102" t="str">
        <f t="shared" si="52"/>
        <v/>
      </c>
      <c r="AU232" s="102" t="str">
        <f t="shared" si="53"/>
        <v/>
      </c>
      <c r="AV232" s="102" t="str">
        <f t="shared" si="54"/>
        <v/>
      </c>
      <c r="AW232" s="102" t="str">
        <f t="shared" si="55"/>
        <v/>
      </c>
      <c r="AX232" s="102"/>
      <c r="AY232" s="102"/>
      <c r="AZ232" s="102"/>
    </row>
    <row r="233" spans="1:52" ht="15" customHeight="1" x14ac:dyDescent="0.3">
      <c r="A233" s="96" t="str">
        <f t="shared" si="56"/>
        <v/>
      </c>
      <c r="B233" s="96" t="str">
        <f t="shared" si="57"/>
        <v/>
      </c>
      <c r="C233" s="96" t="str">
        <f t="shared" si="58"/>
        <v/>
      </c>
      <c r="D233" s="13">
        <v>219</v>
      </c>
      <c r="E233" s="236"/>
      <c r="F233" s="241"/>
      <c r="G233" s="221"/>
      <c r="H233" s="221"/>
      <c r="I233" s="221"/>
      <c r="J233" s="235"/>
      <c r="K233" s="235"/>
      <c r="L233" s="221"/>
      <c r="M233" s="221"/>
      <c r="N233" s="282" t="str">
        <f t="shared" si="59"/>
        <v/>
      </c>
      <c r="O233" s="138">
        <f t="shared" si="60"/>
        <v>0</v>
      </c>
      <c r="P233" s="86"/>
      <c r="Q233" s="242"/>
      <c r="R233" s="243"/>
      <c r="S233" s="243"/>
      <c r="T233" s="242"/>
      <c r="U233" s="243"/>
      <c r="V233" s="243"/>
      <c r="W233" s="243"/>
      <c r="X233" s="243"/>
      <c r="Y233" s="243"/>
      <c r="Z233" s="243"/>
      <c r="AA233" s="243"/>
      <c r="AB233" s="243"/>
      <c r="AC233" s="243"/>
      <c r="AD233" s="243"/>
      <c r="AE233" s="243"/>
      <c r="AF233" s="221"/>
      <c r="AG233" s="221"/>
      <c r="AM233" s="104">
        <f t="shared" si="61"/>
        <v>0</v>
      </c>
      <c r="AN233" s="102">
        <v>220</v>
      </c>
      <c r="AO233" s="102" t="str">
        <f t="shared" si="62"/>
        <v/>
      </c>
      <c r="AP233" s="102" t="str">
        <f t="shared" si="48"/>
        <v/>
      </c>
      <c r="AQ233" s="102" t="str">
        <f t="shared" si="49"/>
        <v/>
      </c>
      <c r="AR233" s="102" t="str">
        <f t="shared" si="50"/>
        <v/>
      </c>
      <c r="AS233" s="102" t="str">
        <f t="shared" si="51"/>
        <v/>
      </c>
      <c r="AT233" s="102" t="str">
        <f t="shared" si="52"/>
        <v/>
      </c>
      <c r="AU233" s="102" t="str">
        <f t="shared" si="53"/>
        <v/>
      </c>
      <c r="AV233" s="102" t="str">
        <f t="shared" si="54"/>
        <v/>
      </c>
      <c r="AW233" s="102" t="str">
        <f t="shared" si="55"/>
        <v/>
      </c>
      <c r="AX233" s="102"/>
      <c r="AY233" s="102"/>
      <c r="AZ233" s="102"/>
    </row>
    <row r="234" spans="1:52" ht="15" customHeight="1" x14ac:dyDescent="0.3">
      <c r="A234" s="96" t="str">
        <f t="shared" si="56"/>
        <v/>
      </c>
      <c r="B234" s="96" t="str">
        <f t="shared" si="57"/>
        <v/>
      </c>
      <c r="C234" s="96" t="str">
        <f t="shared" si="58"/>
        <v/>
      </c>
      <c r="D234" s="13">
        <v>220</v>
      </c>
      <c r="E234" s="236"/>
      <c r="F234" s="241"/>
      <c r="G234" s="221"/>
      <c r="H234" s="221"/>
      <c r="I234" s="221"/>
      <c r="J234" s="235"/>
      <c r="K234" s="235"/>
      <c r="L234" s="221"/>
      <c r="M234" s="221"/>
      <c r="N234" s="282" t="str">
        <f t="shared" si="59"/>
        <v/>
      </c>
      <c r="O234" s="138">
        <f t="shared" si="60"/>
        <v>0</v>
      </c>
      <c r="P234" s="86"/>
      <c r="Q234" s="242"/>
      <c r="R234" s="243"/>
      <c r="S234" s="243"/>
      <c r="T234" s="242"/>
      <c r="U234" s="243"/>
      <c r="V234" s="243"/>
      <c r="W234" s="243"/>
      <c r="X234" s="243"/>
      <c r="Y234" s="243"/>
      <c r="Z234" s="243"/>
      <c r="AA234" s="243"/>
      <c r="AB234" s="243"/>
      <c r="AC234" s="243"/>
      <c r="AD234" s="243"/>
      <c r="AE234" s="243"/>
      <c r="AF234" s="221"/>
      <c r="AG234" s="221"/>
      <c r="AM234" s="104">
        <f t="shared" si="61"/>
        <v>0</v>
      </c>
      <c r="AN234" s="102">
        <v>221</v>
      </c>
      <c r="AO234" s="102" t="str">
        <f t="shared" si="62"/>
        <v/>
      </c>
      <c r="AP234" s="102" t="str">
        <f t="shared" si="48"/>
        <v/>
      </c>
      <c r="AQ234" s="102" t="str">
        <f t="shared" si="49"/>
        <v/>
      </c>
      <c r="AR234" s="102" t="str">
        <f t="shared" si="50"/>
        <v/>
      </c>
      <c r="AS234" s="102" t="str">
        <f t="shared" si="51"/>
        <v/>
      </c>
      <c r="AT234" s="102" t="str">
        <f t="shared" si="52"/>
        <v/>
      </c>
      <c r="AU234" s="102" t="str">
        <f t="shared" si="53"/>
        <v/>
      </c>
      <c r="AV234" s="102" t="str">
        <f t="shared" si="54"/>
        <v/>
      </c>
      <c r="AW234" s="102" t="str">
        <f t="shared" si="55"/>
        <v/>
      </c>
      <c r="AX234" s="102"/>
      <c r="AY234" s="102"/>
      <c r="AZ234" s="102"/>
    </row>
    <row r="235" spans="1:52" ht="15" customHeight="1" x14ac:dyDescent="0.3">
      <c r="A235" s="96" t="str">
        <f t="shared" si="56"/>
        <v/>
      </c>
      <c r="B235" s="96" t="str">
        <f t="shared" si="57"/>
        <v/>
      </c>
      <c r="C235" s="96" t="str">
        <f t="shared" si="58"/>
        <v/>
      </c>
      <c r="D235" s="13">
        <v>221</v>
      </c>
      <c r="E235" s="236"/>
      <c r="F235" s="241"/>
      <c r="G235" s="221"/>
      <c r="H235" s="221"/>
      <c r="I235" s="221"/>
      <c r="J235" s="235"/>
      <c r="K235" s="235"/>
      <c r="L235" s="221"/>
      <c r="M235" s="221"/>
      <c r="N235" s="282" t="str">
        <f t="shared" si="59"/>
        <v/>
      </c>
      <c r="O235" s="138">
        <f t="shared" si="60"/>
        <v>0</v>
      </c>
      <c r="P235" s="86"/>
      <c r="Q235" s="242"/>
      <c r="R235" s="243"/>
      <c r="S235" s="243"/>
      <c r="T235" s="242"/>
      <c r="U235" s="243"/>
      <c r="V235" s="243"/>
      <c r="W235" s="243"/>
      <c r="X235" s="243"/>
      <c r="Y235" s="243"/>
      <c r="Z235" s="243"/>
      <c r="AA235" s="243"/>
      <c r="AB235" s="243"/>
      <c r="AC235" s="243"/>
      <c r="AD235" s="243"/>
      <c r="AE235" s="243"/>
      <c r="AF235" s="221"/>
      <c r="AG235" s="221"/>
      <c r="AM235" s="104">
        <f t="shared" si="61"/>
        <v>0</v>
      </c>
      <c r="AN235" s="102">
        <v>222</v>
      </c>
      <c r="AO235" s="102" t="str">
        <f t="shared" si="62"/>
        <v/>
      </c>
      <c r="AP235" s="102" t="str">
        <f t="shared" si="48"/>
        <v/>
      </c>
      <c r="AQ235" s="102" t="str">
        <f t="shared" si="49"/>
        <v/>
      </c>
      <c r="AR235" s="102" t="str">
        <f t="shared" si="50"/>
        <v/>
      </c>
      <c r="AS235" s="102" t="str">
        <f t="shared" si="51"/>
        <v/>
      </c>
      <c r="AT235" s="102" t="str">
        <f t="shared" si="52"/>
        <v/>
      </c>
      <c r="AU235" s="102" t="str">
        <f t="shared" si="53"/>
        <v/>
      </c>
      <c r="AV235" s="102" t="str">
        <f t="shared" si="54"/>
        <v/>
      </c>
      <c r="AW235" s="102" t="str">
        <f t="shared" si="55"/>
        <v/>
      </c>
      <c r="AX235" s="102"/>
      <c r="AY235" s="102"/>
      <c r="AZ235" s="102"/>
    </row>
    <row r="236" spans="1:52" ht="15" customHeight="1" x14ac:dyDescent="0.3">
      <c r="A236" s="96" t="str">
        <f t="shared" si="56"/>
        <v/>
      </c>
      <c r="B236" s="96" t="str">
        <f t="shared" si="57"/>
        <v/>
      </c>
      <c r="C236" s="96" t="str">
        <f t="shared" si="58"/>
        <v/>
      </c>
      <c r="D236" s="13">
        <v>222</v>
      </c>
      <c r="E236" s="236"/>
      <c r="F236" s="241"/>
      <c r="G236" s="221"/>
      <c r="H236" s="221"/>
      <c r="I236" s="221"/>
      <c r="J236" s="235"/>
      <c r="K236" s="235"/>
      <c r="L236" s="221"/>
      <c r="M236" s="221"/>
      <c r="N236" s="282" t="str">
        <f t="shared" si="59"/>
        <v/>
      </c>
      <c r="O236" s="138">
        <f t="shared" si="60"/>
        <v>0</v>
      </c>
      <c r="P236" s="86"/>
      <c r="Q236" s="242"/>
      <c r="R236" s="243"/>
      <c r="S236" s="243"/>
      <c r="T236" s="242"/>
      <c r="U236" s="243"/>
      <c r="V236" s="243"/>
      <c r="W236" s="243"/>
      <c r="X236" s="243"/>
      <c r="Y236" s="243"/>
      <c r="Z236" s="243"/>
      <c r="AA236" s="243"/>
      <c r="AB236" s="243"/>
      <c r="AC236" s="243"/>
      <c r="AD236" s="243"/>
      <c r="AE236" s="243"/>
      <c r="AF236" s="221"/>
      <c r="AG236" s="221"/>
      <c r="AM236" s="104">
        <f t="shared" si="61"/>
        <v>0</v>
      </c>
      <c r="AN236" s="102">
        <v>223</v>
      </c>
      <c r="AO236" s="102" t="str">
        <f t="shared" si="62"/>
        <v/>
      </c>
      <c r="AP236" s="102" t="str">
        <f t="shared" si="48"/>
        <v/>
      </c>
      <c r="AQ236" s="102" t="str">
        <f t="shared" si="49"/>
        <v/>
      </c>
      <c r="AR236" s="102" t="str">
        <f t="shared" si="50"/>
        <v/>
      </c>
      <c r="AS236" s="102" t="str">
        <f t="shared" si="51"/>
        <v/>
      </c>
      <c r="AT236" s="102" t="str">
        <f t="shared" si="52"/>
        <v/>
      </c>
      <c r="AU236" s="102" t="str">
        <f t="shared" si="53"/>
        <v/>
      </c>
      <c r="AV236" s="102" t="str">
        <f t="shared" si="54"/>
        <v/>
      </c>
      <c r="AW236" s="102" t="str">
        <f t="shared" si="55"/>
        <v/>
      </c>
      <c r="AX236" s="102"/>
      <c r="AY236" s="102"/>
      <c r="AZ236" s="102"/>
    </row>
    <row r="237" spans="1:52" ht="15" customHeight="1" x14ac:dyDescent="0.3">
      <c r="A237" s="96" t="str">
        <f t="shared" si="56"/>
        <v/>
      </c>
      <c r="B237" s="96" t="str">
        <f t="shared" si="57"/>
        <v/>
      </c>
      <c r="C237" s="96" t="str">
        <f t="shared" si="58"/>
        <v/>
      </c>
      <c r="D237" s="13">
        <v>223</v>
      </c>
      <c r="E237" s="236"/>
      <c r="F237" s="241"/>
      <c r="G237" s="221"/>
      <c r="H237" s="221"/>
      <c r="I237" s="221"/>
      <c r="J237" s="235"/>
      <c r="K237" s="235"/>
      <c r="L237" s="221"/>
      <c r="M237" s="221"/>
      <c r="N237" s="282" t="str">
        <f t="shared" si="59"/>
        <v/>
      </c>
      <c r="O237" s="138">
        <f t="shared" si="60"/>
        <v>0</v>
      </c>
      <c r="P237" s="86"/>
      <c r="Q237" s="242"/>
      <c r="R237" s="243"/>
      <c r="S237" s="243"/>
      <c r="T237" s="242"/>
      <c r="U237" s="243"/>
      <c r="V237" s="243"/>
      <c r="W237" s="243"/>
      <c r="X237" s="243"/>
      <c r="Y237" s="243"/>
      <c r="Z237" s="243"/>
      <c r="AA237" s="243"/>
      <c r="AB237" s="243"/>
      <c r="AC237" s="243"/>
      <c r="AD237" s="243"/>
      <c r="AE237" s="243"/>
      <c r="AF237" s="221"/>
      <c r="AG237" s="221"/>
      <c r="AM237" s="104">
        <f t="shared" si="61"/>
        <v>0</v>
      </c>
      <c r="AN237" s="102">
        <v>224</v>
      </c>
      <c r="AO237" s="102" t="str">
        <f t="shared" si="62"/>
        <v/>
      </c>
      <c r="AP237" s="102" t="str">
        <f t="shared" si="48"/>
        <v/>
      </c>
      <c r="AQ237" s="102" t="str">
        <f t="shared" si="49"/>
        <v/>
      </c>
      <c r="AR237" s="102" t="str">
        <f t="shared" si="50"/>
        <v/>
      </c>
      <c r="AS237" s="102" t="str">
        <f t="shared" si="51"/>
        <v/>
      </c>
      <c r="AT237" s="102" t="str">
        <f t="shared" si="52"/>
        <v/>
      </c>
      <c r="AU237" s="102" t="str">
        <f t="shared" si="53"/>
        <v/>
      </c>
      <c r="AV237" s="102" t="str">
        <f t="shared" si="54"/>
        <v/>
      </c>
      <c r="AW237" s="102" t="str">
        <f t="shared" si="55"/>
        <v/>
      </c>
      <c r="AX237" s="102"/>
      <c r="AY237" s="102"/>
      <c r="AZ237" s="102"/>
    </row>
    <row r="238" spans="1:52" ht="15" customHeight="1" x14ac:dyDescent="0.3">
      <c r="A238" s="96" t="str">
        <f t="shared" si="56"/>
        <v/>
      </c>
      <c r="B238" s="96" t="str">
        <f t="shared" si="57"/>
        <v/>
      </c>
      <c r="C238" s="96" t="str">
        <f t="shared" si="58"/>
        <v/>
      </c>
      <c r="D238" s="13">
        <v>224</v>
      </c>
      <c r="E238" s="236"/>
      <c r="F238" s="241"/>
      <c r="G238" s="221"/>
      <c r="H238" s="221"/>
      <c r="I238" s="221"/>
      <c r="J238" s="235"/>
      <c r="K238" s="235"/>
      <c r="L238" s="221"/>
      <c r="M238" s="221"/>
      <c r="N238" s="282" t="str">
        <f t="shared" si="59"/>
        <v/>
      </c>
      <c r="O238" s="138">
        <f t="shared" si="60"/>
        <v>0</v>
      </c>
      <c r="P238" s="86"/>
      <c r="Q238" s="242"/>
      <c r="R238" s="243"/>
      <c r="S238" s="243"/>
      <c r="T238" s="242"/>
      <c r="U238" s="243"/>
      <c r="V238" s="243"/>
      <c r="W238" s="243"/>
      <c r="X238" s="243"/>
      <c r="Y238" s="243"/>
      <c r="Z238" s="243"/>
      <c r="AA238" s="243"/>
      <c r="AB238" s="243"/>
      <c r="AC238" s="243"/>
      <c r="AD238" s="243"/>
      <c r="AE238" s="243"/>
      <c r="AF238" s="221"/>
      <c r="AG238" s="221"/>
      <c r="AM238" s="104">
        <f t="shared" si="61"/>
        <v>0</v>
      </c>
      <c r="AN238" s="102">
        <v>225</v>
      </c>
      <c r="AO238" s="102" t="str">
        <f t="shared" si="62"/>
        <v/>
      </c>
      <c r="AP238" s="102" t="str">
        <f t="shared" si="48"/>
        <v/>
      </c>
      <c r="AQ238" s="102" t="str">
        <f t="shared" si="49"/>
        <v/>
      </c>
      <c r="AR238" s="102" t="str">
        <f t="shared" si="50"/>
        <v/>
      </c>
      <c r="AS238" s="102" t="str">
        <f t="shared" si="51"/>
        <v/>
      </c>
      <c r="AT238" s="102" t="str">
        <f t="shared" si="52"/>
        <v/>
      </c>
      <c r="AU238" s="102" t="str">
        <f t="shared" si="53"/>
        <v/>
      </c>
      <c r="AV238" s="102" t="str">
        <f t="shared" si="54"/>
        <v/>
      </c>
      <c r="AW238" s="102" t="str">
        <f t="shared" si="55"/>
        <v/>
      </c>
      <c r="AX238" s="102"/>
      <c r="AY238" s="102"/>
      <c r="AZ238" s="102"/>
    </row>
    <row r="239" spans="1:52" ht="15" customHeight="1" x14ac:dyDescent="0.3">
      <c r="A239" s="96" t="str">
        <f t="shared" si="56"/>
        <v/>
      </c>
      <c r="B239" s="96" t="str">
        <f t="shared" si="57"/>
        <v/>
      </c>
      <c r="C239" s="96" t="str">
        <f t="shared" si="58"/>
        <v/>
      </c>
      <c r="D239" s="13">
        <v>225</v>
      </c>
      <c r="E239" s="236"/>
      <c r="F239" s="241"/>
      <c r="G239" s="221"/>
      <c r="H239" s="221"/>
      <c r="I239" s="221"/>
      <c r="J239" s="235"/>
      <c r="K239" s="235"/>
      <c r="L239" s="221"/>
      <c r="M239" s="221"/>
      <c r="N239" s="282" t="str">
        <f t="shared" si="59"/>
        <v/>
      </c>
      <c r="O239" s="138">
        <f t="shared" si="60"/>
        <v>0</v>
      </c>
      <c r="P239" s="86"/>
      <c r="Q239" s="242"/>
      <c r="R239" s="243"/>
      <c r="S239" s="243"/>
      <c r="T239" s="242"/>
      <c r="U239" s="243"/>
      <c r="V239" s="243"/>
      <c r="W239" s="243"/>
      <c r="X239" s="243"/>
      <c r="Y239" s="243"/>
      <c r="Z239" s="243"/>
      <c r="AA239" s="243"/>
      <c r="AB239" s="243"/>
      <c r="AC239" s="243"/>
      <c r="AD239" s="243"/>
      <c r="AE239" s="243"/>
      <c r="AF239" s="221"/>
      <c r="AG239" s="221"/>
      <c r="AM239" s="104">
        <f t="shared" si="61"/>
        <v>0</v>
      </c>
      <c r="AN239" s="102">
        <v>226</v>
      </c>
      <c r="AO239" s="102" t="str">
        <f t="shared" si="62"/>
        <v/>
      </c>
      <c r="AP239" s="102" t="str">
        <f t="shared" si="48"/>
        <v/>
      </c>
      <c r="AQ239" s="102" t="str">
        <f t="shared" si="49"/>
        <v/>
      </c>
      <c r="AR239" s="102" t="str">
        <f t="shared" si="50"/>
        <v/>
      </c>
      <c r="AS239" s="102" t="str">
        <f t="shared" si="51"/>
        <v/>
      </c>
      <c r="AT239" s="102" t="str">
        <f t="shared" si="52"/>
        <v/>
      </c>
      <c r="AU239" s="102" t="str">
        <f t="shared" si="53"/>
        <v/>
      </c>
      <c r="AV239" s="102" t="str">
        <f t="shared" si="54"/>
        <v/>
      </c>
      <c r="AW239" s="102" t="str">
        <f t="shared" si="55"/>
        <v/>
      </c>
      <c r="AX239" s="102"/>
      <c r="AY239" s="102"/>
      <c r="AZ239" s="102"/>
    </row>
    <row r="240" spans="1:52" ht="15" customHeight="1" x14ac:dyDescent="0.3">
      <c r="A240" s="96" t="str">
        <f t="shared" si="56"/>
        <v/>
      </c>
      <c r="B240" s="96" t="str">
        <f t="shared" si="57"/>
        <v/>
      </c>
      <c r="C240" s="96" t="str">
        <f t="shared" si="58"/>
        <v/>
      </c>
      <c r="D240" s="13">
        <v>226</v>
      </c>
      <c r="E240" s="236"/>
      <c r="F240" s="241"/>
      <c r="G240" s="221"/>
      <c r="H240" s="221"/>
      <c r="I240" s="221"/>
      <c r="J240" s="235"/>
      <c r="K240" s="235"/>
      <c r="L240" s="221"/>
      <c r="M240" s="221"/>
      <c r="N240" s="282" t="str">
        <f t="shared" si="59"/>
        <v/>
      </c>
      <c r="O240" s="138">
        <f t="shared" si="60"/>
        <v>0</v>
      </c>
      <c r="P240" s="86"/>
      <c r="Q240" s="242"/>
      <c r="R240" s="243"/>
      <c r="S240" s="243"/>
      <c r="T240" s="242"/>
      <c r="U240" s="243"/>
      <c r="V240" s="243"/>
      <c r="W240" s="243"/>
      <c r="X240" s="243"/>
      <c r="Y240" s="243"/>
      <c r="Z240" s="243"/>
      <c r="AA240" s="243"/>
      <c r="AB240" s="243"/>
      <c r="AC240" s="243"/>
      <c r="AD240" s="243"/>
      <c r="AE240" s="243"/>
      <c r="AF240" s="221"/>
      <c r="AG240" s="221"/>
      <c r="AM240" s="104">
        <f t="shared" si="61"/>
        <v>0</v>
      </c>
      <c r="AN240" s="102">
        <v>227</v>
      </c>
      <c r="AO240" s="102" t="str">
        <f t="shared" si="62"/>
        <v/>
      </c>
      <c r="AP240" s="102" t="str">
        <f t="shared" si="48"/>
        <v/>
      </c>
      <c r="AQ240" s="102" t="str">
        <f t="shared" si="49"/>
        <v/>
      </c>
      <c r="AR240" s="102" t="str">
        <f t="shared" si="50"/>
        <v/>
      </c>
      <c r="AS240" s="102" t="str">
        <f t="shared" si="51"/>
        <v/>
      </c>
      <c r="AT240" s="102" t="str">
        <f t="shared" si="52"/>
        <v/>
      </c>
      <c r="AU240" s="102" t="str">
        <f t="shared" si="53"/>
        <v/>
      </c>
      <c r="AV240" s="102" t="str">
        <f t="shared" si="54"/>
        <v/>
      </c>
      <c r="AW240" s="102" t="str">
        <f t="shared" si="55"/>
        <v/>
      </c>
      <c r="AX240" s="102"/>
      <c r="AY240" s="102"/>
      <c r="AZ240" s="102"/>
    </row>
    <row r="241" spans="1:52" ht="15" customHeight="1" x14ac:dyDescent="0.3">
      <c r="A241" s="96" t="str">
        <f t="shared" si="56"/>
        <v/>
      </c>
      <c r="B241" s="96" t="str">
        <f t="shared" si="57"/>
        <v/>
      </c>
      <c r="C241" s="96" t="str">
        <f t="shared" si="58"/>
        <v/>
      </c>
      <c r="D241" s="13">
        <v>227</v>
      </c>
      <c r="E241" s="236"/>
      <c r="F241" s="241"/>
      <c r="G241" s="221"/>
      <c r="H241" s="221"/>
      <c r="I241" s="221"/>
      <c r="J241" s="235"/>
      <c r="K241" s="235"/>
      <c r="L241" s="221"/>
      <c r="M241" s="221"/>
      <c r="N241" s="282" t="str">
        <f t="shared" si="59"/>
        <v/>
      </c>
      <c r="O241" s="138">
        <f t="shared" si="60"/>
        <v>0</v>
      </c>
      <c r="P241" s="86"/>
      <c r="Q241" s="242"/>
      <c r="R241" s="243"/>
      <c r="S241" s="243"/>
      <c r="T241" s="242"/>
      <c r="U241" s="243"/>
      <c r="V241" s="243"/>
      <c r="W241" s="243"/>
      <c r="X241" s="243"/>
      <c r="Y241" s="243"/>
      <c r="Z241" s="243"/>
      <c r="AA241" s="243"/>
      <c r="AB241" s="243"/>
      <c r="AC241" s="243"/>
      <c r="AD241" s="243"/>
      <c r="AE241" s="243"/>
      <c r="AF241" s="221"/>
      <c r="AG241" s="221"/>
      <c r="AM241" s="104">
        <f t="shared" si="61"/>
        <v>0</v>
      </c>
      <c r="AN241" s="102">
        <v>228</v>
      </c>
      <c r="AO241" s="102" t="str">
        <f t="shared" si="62"/>
        <v/>
      </c>
      <c r="AP241" s="102" t="str">
        <f t="shared" si="48"/>
        <v/>
      </c>
      <c r="AQ241" s="102" t="str">
        <f t="shared" si="49"/>
        <v/>
      </c>
      <c r="AR241" s="102" t="str">
        <f t="shared" si="50"/>
        <v/>
      </c>
      <c r="AS241" s="102" t="str">
        <f t="shared" si="51"/>
        <v/>
      </c>
      <c r="AT241" s="102" t="str">
        <f t="shared" si="52"/>
        <v/>
      </c>
      <c r="AU241" s="102" t="str">
        <f t="shared" si="53"/>
        <v/>
      </c>
      <c r="AV241" s="102" t="str">
        <f t="shared" si="54"/>
        <v/>
      </c>
      <c r="AW241" s="102" t="str">
        <f t="shared" si="55"/>
        <v/>
      </c>
      <c r="AX241" s="102"/>
      <c r="AY241" s="102"/>
      <c r="AZ241" s="102"/>
    </row>
    <row r="242" spans="1:52" ht="15" customHeight="1" x14ac:dyDescent="0.3">
      <c r="A242" s="96" t="str">
        <f t="shared" si="56"/>
        <v/>
      </c>
      <c r="B242" s="96" t="str">
        <f t="shared" si="57"/>
        <v/>
      </c>
      <c r="C242" s="96" t="str">
        <f t="shared" si="58"/>
        <v/>
      </c>
      <c r="D242" s="13">
        <v>228</v>
      </c>
      <c r="E242" s="236"/>
      <c r="F242" s="241"/>
      <c r="G242" s="221"/>
      <c r="H242" s="221"/>
      <c r="I242" s="221"/>
      <c r="J242" s="235"/>
      <c r="K242" s="235"/>
      <c r="L242" s="221"/>
      <c r="M242" s="221"/>
      <c r="N242" s="282" t="str">
        <f t="shared" si="59"/>
        <v/>
      </c>
      <c r="O242" s="138">
        <f t="shared" si="60"/>
        <v>0</v>
      </c>
      <c r="P242" s="86"/>
      <c r="Q242" s="242"/>
      <c r="R242" s="243"/>
      <c r="S242" s="243"/>
      <c r="T242" s="242"/>
      <c r="U242" s="243"/>
      <c r="V242" s="243"/>
      <c r="W242" s="243"/>
      <c r="X242" s="243"/>
      <c r="Y242" s="243"/>
      <c r="Z242" s="243"/>
      <c r="AA242" s="243"/>
      <c r="AB242" s="243"/>
      <c r="AC242" s="243"/>
      <c r="AD242" s="243"/>
      <c r="AE242" s="243"/>
      <c r="AF242" s="221"/>
      <c r="AG242" s="221"/>
      <c r="AM242" s="104">
        <f t="shared" si="61"/>
        <v>0</v>
      </c>
      <c r="AN242" s="102">
        <v>229</v>
      </c>
      <c r="AO242" s="102" t="str">
        <f t="shared" si="62"/>
        <v/>
      </c>
      <c r="AP242" s="102" t="str">
        <f t="shared" si="48"/>
        <v/>
      </c>
      <c r="AQ242" s="102" t="str">
        <f t="shared" si="49"/>
        <v/>
      </c>
      <c r="AR242" s="102" t="str">
        <f t="shared" si="50"/>
        <v/>
      </c>
      <c r="AS242" s="102" t="str">
        <f t="shared" si="51"/>
        <v/>
      </c>
      <c r="AT242" s="102" t="str">
        <f t="shared" si="52"/>
        <v/>
      </c>
      <c r="AU242" s="102" t="str">
        <f t="shared" si="53"/>
        <v/>
      </c>
      <c r="AV242" s="102" t="str">
        <f t="shared" si="54"/>
        <v/>
      </c>
      <c r="AW242" s="102" t="str">
        <f t="shared" si="55"/>
        <v/>
      </c>
      <c r="AX242" s="102"/>
      <c r="AY242" s="102"/>
      <c r="AZ242" s="102"/>
    </row>
    <row r="243" spans="1:52" ht="15" customHeight="1" x14ac:dyDescent="0.3">
      <c r="A243" s="96" t="str">
        <f t="shared" si="56"/>
        <v/>
      </c>
      <c r="B243" s="96" t="str">
        <f t="shared" si="57"/>
        <v/>
      </c>
      <c r="C243" s="96" t="str">
        <f t="shared" si="58"/>
        <v/>
      </c>
      <c r="D243" s="13">
        <v>229</v>
      </c>
      <c r="E243" s="236"/>
      <c r="F243" s="241"/>
      <c r="G243" s="221"/>
      <c r="H243" s="221"/>
      <c r="I243" s="221"/>
      <c r="J243" s="235"/>
      <c r="K243" s="235"/>
      <c r="L243" s="221"/>
      <c r="M243" s="221"/>
      <c r="N243" s="282" t="str">
        <f t="shared" si="59"/>
        <v/>
      </c>
      <c r="O243" s="138">
        <f t="shared" si="60"/>
        <v>0</v>
      </c>
      <c r="P243" s="86"/>
      <c r="Q243" s="242"/>
      <c r="R243" s="243"/>
      <c r="S243" s="243"/>
      <c r="T243" s="242"/>
      <c r="U243" s="243"/>
      <c r="V243" s="243"/>
      <c r="W243" s="243"/>
      <c r="X243" s="243"/>
      <c r="Y243" s="243"/>
      <c r="Z243" s="243"/>
      <c r="AA243" s="243"/>
      <c r="AB243" s="243"/>
      <c r="AC243" s="243"/>
      <c r="AD243" s="243"/>
      <c r="AE243" s="243"/>
      <c r="AF243" s="221"/>
      <c r="AG243" s="221"/>
      <c r="AM243" s="104">
        <f t="shared" si="61"/>
        <v>0</v>
      </c>
      <c r="AN243" s="102">
        <v>230</v>
      </c>
      <c r="AO243" s="102" t="str">
        <f t="shared" si="62"/>
        <v/>
      </c>
      <c r="AP243" s="102" t="str">
        <f t="shared" si="48"/>
        <v/>
      </c>
      <c r="AQ243" s="102" t="str">
        <f t="shared" si="49"/>
        <v/>
      </c>
      <c r="AR243" s="102" t="str">
        <f t="shared" si="50"/>
        <v/>
      </c>
      <c r="AS243" s="102" t="str">
        <f t="shared" si="51"/>
        <v/>
      </c>
      <c r="AT243" s="102" t="str">
        <f t="shared" si="52"/>
        <v/>
      </c>
      <c r="AU243" s="102" t="str">
        <f t="shared" si="53"/>
        <v/>
      </c>
      <c r="AV243" s="102" t="str">
        <f t="shared" si="54"/>
        <v/>
      </c>
      <c r="AW243" s="102" t="str">
        <f t="shared" si="55"/>
        <v/>
      </c>
      <c r="AX243" s="102"/>
      <c r="AY243" s="102"/>
      <c r="AZ243" s="102"/>
    </row>
    <row r="244" spans="1:52" ht="15" customHeight="1" x14ac:dyDescent="0.3">
      <c r="A244" s="96" t="str">
        <f t="shared" si="56"/>
        <v/>
      </c>
      <c r="B244" s="96" t="str">
        <f t="shared" si="57"/>
        <v/>
      </c>
      <c r="C244" s="96" t="str">
        <f t="shared" si="58"/>
        <v/>
      </c>
      <c r="D244" s="13">
        <v>230</v>
      </c>
      <c r="E244" s="236"/>
      <c r="F244" s="241"/>
      <c r="G244" s="221"/>
      <c r="H244" s="221"/>
      <c r="I244" s="221"/>
      <c r="J244" s="235"/>
      <c r="K244" s="235"/>
      <c r="L244" s="221"/>
      <c r="M244" s="221"/>
      <c r="N244" s="282" t="str">
        <f t="shared" si="59"/>
        <v/>
      </c>
      <c r="O244" s="138">
        <f t="shared" si="60"/>
        <v>0</v>
      </c>
      <c r="P244" s="86"/>
      <c r="Q244" s="242"/>
      <c r="R244" s="243"/>
      <c r="S244" s="243"/>
      <c r="T244" s="242"/>
      <c r="U244" s="243"/>
      <c r="V244" s="243"/>
      <c r="W244" s="243"/>
      <c r="X244" s="243"/>
      <c r="Y244" s="243"/>
      <c r="Z244" s="243"/>
      <c r="AA244" s="243"/>
      <c r="AB244" s="243"/>
      <c r="AC244" s="243"/>
      <c r="AD244" s="243"/>
      <c r="AE244" s="243"/>
      <c r="AF244" s="221"/>
      <c r="AG244" s="221"/>
      <c r="AM244" s="104">
        <f t="shared" si="61"/>
        <v>0</v>
      </c>
      <c r="AN244" s="102">
        <v>231</v>
      </c>
      <c r="AO244" s="102" t="str">
        <f t="shared" si="62"/>
        <v/>
      </c>
      <c r="AP244" s="102" t="str">
        <f t="shared" si="48"/>
        <v/>
      </c>
      <c r="AQ244" s="102" t="str">
        <f t="shared" si="49"/>
        <v/>
      </c>
      <c r="AR244" s="102" t="str">
        <f t="shared" si="50"/>
        <v/>
      </c>
      <c r="AS244" s="102" t="str">
        <f t="shared" si="51"/>
        <v/>
      </c>
      <c r="AT244" s="102" t="str">
        <f t="shared" si="52"/>
        <v/>
      </c>
      <c r="AU244" s="102" t="str">
        <f t="shared" si="53"/>
        <v/>
      </c>
      <c r="AV244" s="102" t="str">
        <f t="shared" si="54"/>
        <v/>
      </c>
      <c r="AW244" s="102" t="str">
        <f t="shared" si="55"/>
        <v/>
      </c>
      <c r="AX244" s="102"/>
      <c r="AY244" s="102"/>
      <c r="AZ244" s="102"/>
    </row>
    <row r="245" spans="1:52" ht="15" customHeight="1" x14ac:dyDescent="0.3">
      <c r="A245" s="96" t="str">
        <f t="shared" si="56"/>
        <v/>
      </c>
      <c r="B245" s="96" t="str">
        <f t="shared" si="57"/>
        <v/>
      </c>
      <c r="C245" s="96" t="str">
        <f t="shared" si="58"/>
        <v/>
      </c>
      <c r="D245" s="13">
        <v>231</v>
      </c>
      <c r="E245" s="236"/>
      <c r="F245" s="241"/>
      <c r="G245" s="221"/>
      <c r="H245" s="221"/>
      <c r="I245" s="221"/>
      <c r="J245" s="235"/>
      <c r="K245" s="235"/>
      <c r="L245" s="221"/>
      <c r="M245" s="221"/>
      <c r="N245" s="282" t="str">
        <f t="shared" si="59"/>
        <v/>
      </c>
      <c r="O245" s="138">
        <f t="shared" si="60"/>
        <v>0</v>
      </c>
      <c r="P245" s="86"/>
      <c r="Q245" s="242"/>
      <c r="R245" s="243"/>
      <c r="S245" s="243"/>
      <c r="T245" s="242"/>
      <c r="U245" s="243"/>
      <c r="V245" s="243"/>
      <c r="W245" s="243"/>
      <c r="X245" s="243"/>
      <c r="Y245" s="243"/>
      <c r="Z245" s="243"/>
      <c r="AA245" s="243"/>
      <c r="AB245" s="243"/>
      <c r="AC245" s="243"/>
      <c r="AD245" s="243"/>
      <c r="AE245" s="243"/>
      <c r="AF245" s="221"/>
      <c r="AG245" s="221"/>
      <c r="AM245" s="104">
        <f t="shared" si="61"/>
        <v>0</v>
      </c>
      <c r="AN245" s="102">
        <v>232</v>
      </c>
      <c r="AO245" s="102" t="str">
        <f t="shared" si="62"/>
        <v/>
      </c>
      <c r="AP245" s="102" t="str">
        <f t="shared" si="48"/>
        <v/>
      </c>
      <c r="AQ245" s="102" t="str">
        <f t="shared" si="49"/>
        <v/>
      </c>
      <c r="AR245" s="102" t="str">
        <f t="shared" si="50"/>
        <v/>
      </c>
      <c r="AS245" s="102" t="str">
        <f t="shared" si="51"/>
        <v/>
      </c>
      <c r="AT245" s="102" t="str">
        <f t="shared" si="52"/>
        <v/>
      </c>
      <c r="AU245" s="102" t="str">
        <f t="shared" si="53"/>
        <v/>
      </c>
      <c r="AV245" s="102" t="str">
        <f t="shared" si="54"/>
        <v/>
      </c>
      <c r="AW245" s="102" t="str">
        <f t="shared" si="55"/>
        <v/>
      </c>
      <c r="AX245" s="102"/>
      <c r="AY245" s="102"/>
      <c r="AZ245" s="102"/>
    </row>
    <row r="246" spans="1:52" ht="15" customHeight="1" x14ac:dyDescent="0.3">
      <c r="A246" s="96" t="str">
        <f t="shared" si="56"/>
        <v/>
      </c>
      <c r="B246" s="96" t="str">
        <f t="shared" si="57"/>
        <v/>
      </c>
      <c r="C246" s="96" t="str">
        <f t="shared" si="58"/>
        <v/>
      </c>
      <c r="D246" s="13">
        <v>232</v>
      </c>
      <c r="E246" s="236"/>
      <c r="F246" s="241"/>
      <c r="G246" s="221"/>
      <c r="H246" s="221"/>
      <c r="I246" s="221"/>
      <c r="J246" s="235"/>
      <c r="K246" s="235"/>
      <c r="L246" s="221"/>
      <c r="M246" s="221"/>
      <c r="N246" s="282" t="str">
        <f t="shared" si="59"/>
        <v/>
      </c>
      <c r="O246" s="138">
        <f t="shared" si="60"/>
        <v>0</v>
      </c>
      <c r="P246" s="86"/>
      <c r="Q246" s="242"/>
      <c r="R246" s="243"/>
      <c r="S246" s="243"/>
      <c r="T246" s="242"/>
      <c r="U246" s="243"/>
      <c r="V246" s="243"/>
      <c r="W246" s="243"/>
      <c r="X246" s="243"/>
      <c r="Y246" s="243"/>
      <c r="Z246" s="243"/>
      <c r="AA246" s="243"/>
      <c r="AB246" s="243"/>
      <c r="AC246" s="243"/>
      <c r="AD246" s="243"/>
      <c r="AE246" s="243"/>
      <c r="AF246" s="221"/>
      <c r="AG246" s="221"/>
      <c r="AM246" s="104">
        <f t="shared" si="61"/>
        <v>0</v>
      </c>
      <c r="AN246" s="102">
        <v>233</v>
      </c>
      <c r="AO246" s="102" t="str">
        <f t="shared" si="62"/>
        <v/>
      </c>
      <c r="AP246" s="102" t="str">
        <f t="shared" si="48"/>
        <v/>
      </c>
      <c r="AQ246" s="102" t="str">
        <f t="shared" si="49"/>
        <v/>
      </c>
      <c r="AR246" s="102" t="str">
        <f t="shared" si="50"/>
        <v/>
      </c>
      <c r="AS246" s="102" t="str">
        <f t="shared" si="51"/>
        <v/>
      </c>
      <c r="AT246" s="102" t="str">
        <f t="shared" si="52"/>
        <v/>
      </c>
      <c r="AU246" s="102" t="str">
        <f t="shared" si="53"/>
        <v/>
      </c>
      <c r="AV246" s="102" t="str">
        <f t="shared" si="54"/>
        <v/>
      </c>
      <c r="AW246" s="102" t="str">
        <f t="shared" si="55"/>
        <v/>
      </c>
      <c r="AX246" s="102"/>
      <c r="AY246" s="102"/>
      <c r="AZ246" s="102"/>
    </row>
    <row r="247" spans="1:52" ht="15" customHeight="1" x14ac:dyDescent="0.3">
      <c r="A247" s="96" t="str">
        <f t="shared" si="56"/>
        <v/>
      </c>
      <c r="B247" s="96" t="str">
        <f t="shared" si="57"/>
        <v/>
      </c>
      <c r="C247" s="96" t="str">
        <f t="shared" si="58"/>
        <v/>
      </c>
      <c r="D247" s="13">
        <v>233</v>
      </c>
      <c r="E247" s="236"/>
      <c r="F247" s="241"/>
      <c r="G247" s="221"/>
      <c r="H247" s="221"/>
      <c r="I247" s="221"/>
      <c r="J247" s="235"/>
      <c r="K247" s="235"/>
      <c r="L247" s="221"/>
      <c r="M247" s="221"/>
      <c r="N247" s="282" t="str">
        <f t="shared" si="59"/>
        <v/>
      </c>
      <c r="O247" s="138">
        <f t="shared" si="60"/>
        <v>0</v>
      </c>
      <c r="P247" s="86"/>
      <c r="Q247" s="242"/>
      <c r="R247" s="243"/>
      <c r="S247" s="243"/>
      <c r="T247" s="242"/>
      <c r="U247" s="243"/>
      <c r="V247" s="243"/>
      <c r="W247" s="243"/>
      <c r="X247" s="243"/>
      <c r="Y247" s="243"/>
      <c r="Z247" s="243"/>
      <c r="AA247" s="243"/>
      <c r="AB247" s="243"/>
      <c r="AC247" s="243"/>
      <c r="AD247" s="243"/>
      <c r="AE247" s="243"/>
      <c r="AF247" s="221"/>
      <c r="AG247" s="221"/>
      <c r="AM247" s="104">
        <f t="shared" si="61"/>
        <v>0</v>
      </c>
      <c r="AN247" s="102">
        <v>234</v>
      </c>
      <c r="AO247" s="102" t="str">
        <f t="shared" si="62"/>
        <v/>
      </c>
      <c r="AP247" s="102" t="str">
        <f t="shared" si="48"/>
        <v/>
      </c>
      <c r="AQ247" s="102" t="str">
        <f t="shared" si="49"/>
        <v/>
      </c>
      <c r="AR247" s="102" t="str">
        <f t="shared" si="50"/>
        <v/>
      </c>
      <c r="AS247" s="102" t="str">
        <f t="shared" si="51"/>
        <v/>
      </c>
      <c r="AT247" s="102" t="str">
        <f t="shared" si="52"/>
        <v/>
      </c>
      <c r="AU247" s="102" t="str">
        <f t="shared" si="53"/>
        <v/>
      </c>
      <c r="AV247" s="102" t="str">
        <f t="shared" si="54"/>
        <v/>
      </c>
      <c r="AW247" s="102" t="str">
        <f t="shared" si="55"/>
        <v/>
      </c>
      <c r="AX247" s="102"/>
      <c r="AY247" s="102"/>
      <c r="AZ247" s="102"/>
    </row>
    <row r="248" spans="1:52" ht="15" customHeight="1" x14ac:dyDescent="0.3">
      <c r="A248" s="96" t="str">
        <f t="shared" si="56"/>
        <v/>
      </c>
      <c r="B248" s="96" t="str">
        <f t="shared" si="57"/>
        <v/>
      </c>
      <c r="C248" s="96" t="str">
        <f t="shared" si="58"/>
        <v/>
      </c>
      <c r="D248" s="13">
        <v>234</v>
      </c>
      <c r="E248" s="236"/>
      <c r="F248" s="241"/>
      <c r="G248" s="221"/>
      <c r="H248" s="221"/>
      <c r="I248" s="221"/>
      <c r="J248" s="235"/>
      <c r="K248" s="235"/>
      <c r="L248" s="221"/>
      <c r="M248" s="221"/>
      <c r="N248" s="282" t="str">
        <f t="shared" si="59"/>
        <v/>
      </c>
      <c r="O248" s="138">
        <f t="shared" si="60"/>
        <v>0</v>
      </c>
      <c r="P248" s="86"/>
      <c r="Q248" s="242"/>
      <c r="R248" s="243"/>
      <c r="S248" s="243"/>
      <c r="T248" s="242"/>
      <c r="U248" s="243"/>
      <c r="V248" s="243"/>
      <c r="W248" s="243"/>
      <c r="X248" s="243"/>
      <c r="Y248" s="243"/>
      <c r="Z248" s="243"/>
      <c r="AA248" s="243"/>
      <c r="AB248" s="243"/>
      <c r="AC248" s="243"/>
      <c r="AD248" s="243"/>
      <c r="AE248" s="243"/>
      <c r="AF248" s="221"/>
      <c r="AG248" s="221"/>
      <c r="AM248" s="104">
        <f t="shared" si="61"/>
        <v>0</v>
      </c>
      <c r="AN248" s="102">
        <v>235</v>
      </c>
      <c r="AO248" s="102" t="str">
        <f t="shared" si="62"/>
        <v/>
      </c>
      <c r="AP248" s="102" t="str">
        <f t="shared" si="48"/>
        <v/>
      </c>
      <c r="AQ248" s="102" t="str">
        <f t="shared" si="49"/>
        <v/>
      </c>
      <c r="AR248" s="102" t="str">
        <f t="shared" si="50"/>
        <v/>
      </c>
      <c r="AS248" s="102" t="str">
        <f t="shared" si="51"/>
        <v/>
      </c>
      <c r="AT248" s="102" t="str">
        <f t="shared" si="52"/>
        <v/>
      </c>
      <c r="AU248" s="102" t="str">
        <f t="shared" si="53"/>
        <v/>
      </c>
      <c r="AV248" s="102" t="str">
        <f t="shared" si="54"/>
        <v/>
      </c>
      <c r="AW248" s="102" t="str">
        <f t="shared" si="55"/>
        <v/>
      </c>
      <c r="AX248" s="102"/>
      <c r="AY248" s="102"/>
      <c r="AZ248" s="102"/>
    </row>
    <row r="249" spans="1:52" ht="15" customHeight="1" x14ac:dyDescent="0.3">
      <c r="A249" s="96" t="str">
        <f t="shared" si="56"/>
        <v/>
      </c>
      <c r="B249" s="96" t="str">
        <f t="shared" si="57"/>
        <v/>
      </c>
      <c r="C249" s="96" t="str">
        <f t="shared" si="58"/>
        <v/>
      </c>
      <c r="D249" s="13">
        <v>235</v>
      </c>
      <c r="E249" s="236"/>
      <c r="F249" s="241"/>
      <c r="G249" s="221"/>
      <c r="H249" s="221"/>
      <c r="I249" s="221"/>
      <c r="J249" s="235"/>
      <c r="K249" s="235"/>
      <c r="L249" s="221"/>
      <c r="M249" s="221"/>
      <c r="N249" s="282" t="str">
        <f t="shared" si="59"/>
        <v/>
      </c>
      <c r="O249" s="138">
        <f t="shared" si="60"/>
        <v>0</v>
      </c>
      <c r="P249" s="86"/>
      <c r="Q249" s="242"/>
      <c r="R249" s="243"/>
      <c r="S249" s="243"/>
      <c r="T249" s="242"/>
      <c r="U249" s="243"/>
      <c r="V249" s="243"/>
      <c r="W249" s="243"/>
      <c r="X249" s="243"/>
      <c r="Y249" s="243"/>
      <c r="Z249" s="243"/>
      <c r="AA249" s="243"/>
      <c r="AB249" s="243"/>
      <c r="AC249" s="243"/>
      <c r="AD249" s="243"/>
      <c r="AE249" s="243"/>
      <c r="AF249" s="221"/>
      <c r="AG249" s="221"/>
      <c r="AM249" s="104">
        <f t="shared" si="61"/>
        <v>0</v>
      </c>
      <c r="AN249" s="102">
        <v>236</v>
      </c>
      <c r="AO249" s="102" t="str">
        <f t="shared" si="62"/>
        <v/>
      </c>
      <c r="AP249" s="102" t="str">
        <f t="shared" si="48"/>
        <v/>
      </c>
      <c r="AQ249" s="102" t="str">
        <f t="shared" si="49"/>
        <v/>
      </c>
      <c r="AR249" s="102" t="str">
        <f t="shared" si="50"/>
        <v/>
      </c>
      <c r="AS249" s="102" t="str">
        <f t="shared" si="51"/>
        <v/>
      </c>
      <c r="AT249" s="102" t="str">
        <f t="shared" si="52"/>
        <v/>
      </c>
      <c r="AU249" s="102" t="str">
        <f t="shared" si="53"/>
        <v/>
      </c>
      <c r="AV249" s="102" t="str">
        <f t="shared" si="54"/>
        <v/>
      </c>
      <c r="AW249" s="102" t="str">
        <f t="shared" si="55"/>
        <v/>
      </c>
      <c r="AX249" s="102"/>
      <c r="AY249" s="102"/>
      <c r="AZ249" s="102"/>
    </row>
    <row r="250" spans="1:52" ht="15" customHeight="1" x14ac:dyDescent="0.3">
      <c r="A250" s="96" t="str">
        <f t="shared" si="56"/>
        <v/>
      </c>
      <c r="B250" s="96" t="str">
        <f t="shared" si="57"/>
        <v/>
      </c>
      <c r="C250" s="96" t="str">
        <f t="shared" si="58"/>
        <v/>
      </c>
      <c r="D250" s="13">
        <v>236</v>
      </c>
      <c r="E250" s="236"/>
      <c r="F250" s="241"/>
      <c r="G250" s="221"/>
      <c r="H250" s="221"/>
      <c r="I250" s="221"/>
      <c r="J250" s="235"/>
      <c r="K250" s="235"/>
      <c r="L250" s="221"/>
      <c r="M250" s="221"/>
      <c r="N250" s="282" t="str">
        <f t="shared" si="59"/>
        <v/>
      </c>
      <c r="O250" s="138">
        <f t="shared" si="60"/>
        <v>0</v>
      </c>
      <c r="P250" s="86"/>
      <c r="Q250" s="242"/>
      <c r="R250" s="243"/>
      <c r="S250" s="243"/>
      <c r="T250" s="242"/>
      <c r="U250" s="243"/>
      <c r="V250" s="243"/>
      <c r="W250" s="243"/>
      <c r="X250" s="243"/>
      <c r="Y250" s="243"/>
      <c r="Z250" s="243"/>
      <c r="AA250" s="243"/>
      <c r="AB250" s="243"/>
      <c r="AC250" s="243"/>
      <c r="AD250" s="243"/>
      <c r="AE250" s="243"/>
      <c r="AF250" s="221"/>
      <c r="AG250" s="221"/>
      <c r="AM250" s="104">
        <f t="shared" si="61"/>
        <v>0</v>
      </c>
      <c r="AN250" s="102">
        <v>237</v>
      </c>
      <c r="AO250" s="102" t="str">
        <f t="shared" si="62"/>
        <v/>
      </c>
      <c r="AP250" s="102" t="str">
        <f t="shared" si="48"/>
        <v/>
      </c>
      <c r="AQ250" s="102" t="str">
        <f t="shared" si="49"/>
        <v/>
      </c>
      <c r="AR250" s="102" t="str">
        <f t="shared" si="50"/>
        <v/>
      </c>
      <c r="AS250" s="102" t="str">
        <f t="shared" si="51"/>
        <v/>
      </c>
      <c r="AT250" s="102" t="str">
        <f t="shared" si="52"/>
        <v/>
      </c>
      <c r="AU250" s="102" t="str">
        <f t="shared" si="53"/>
        <v/>
      </c>
      <c r="AV250" s="102" t="str">
        <f t="shared" si="54"/>
        <v/>
      </c>
      <c r="AW250" s="102" t="str">
        <f t="shared" si="55"/>
        <v/>
      </c>
      <c r="AX250" s="102"/>
      <c r="AY250" s="102"/>
      <c r="AZ250" s="102"/>
    </row>
    <row r="251" spans="1:52" ht="15" customHeight="1" x14ac:dyDescent="0.3">
      <c r="A251" s="96" t="str">
        <f t="shared" si="56"/>
        <v/>
      </c>
      <c r="B251" s="96" t="str">
        <f t="shared" si="57"/>
        <v/>
      </c>
      <c r="C251" s="96" t="str">
        <f t="shared" si="58"/>
        <v/>
      </c>
      <c r="D251" s="13">
        <v>237</v>
      </c>
      <c r="E251" s="236"/>
      <c r="F251" s="241"/>
      <c r="G251" s="221"/>
      <c r="H251" s="221"/>
      <c r="I251" s="221"/>
      <c r="J251" s="235"/>
      <c r="K251" s="235"/>
      <c r="L251" s="221"/>
      <c r="M251" s="221"/>
      <c r="N251" s="282" t="str">
        <f t="shared" si="59"/>
        <v/>
      </c>
      <c r="O251" s="138">
        <f t="shared" si="60"/>
        <v>0</v>
      </c>
      <c r="P251" s="86"/>
      <c r="Q251" s="242"/>
      <c r="R251" s="243"/>
      <c r="S251" s="243"/>
      <c r="T251" s="242"/>
      <c r="U251" s="243"/>
      <c r="V251" s="243"/>
      <c r="W251" s="243"/>
      <c r="X251" s="243"/>
      <c r="Y251" s="243"/>
      <c r="Z251" s="243"/>
      <c r="AA251" s="243"/>
      <c r="AB251" s="243"/>
      <c r="AC251" s="243"/>
      <c r="AD251" s="243"/>
      <c r="AE251" s="243"/>
      <c r="AF251" s="221"/>
      <c r="AG251" s="221"/>
      <c r="AM251" s="104">
        <f t="shared" si="61"/>
        <v>0</v>
      </c>
      <c r="AN251" s="102">
        <v>238</v>
      </c>
      <c r="AO251" s="102" t="str">
        <f t="shared" si="62"/>
        <v/>
      </c>
      <c r="AP251" s="102" t="str">
        <f t="shared" si="48"/>
        <v/>
      </c>
      <c r="AQ251" s="102" t="str">
        <f t="shared" si="49"/>
        <v/>
      </c>
      <c r="AR251" s="102" t="str">
        <f t="shared" si="50"/>
        <v/>
      </c>
      <c r="AS251" s="102" t="str">
        <f t="shared" si="51"/>
        <v/>
      </c>
      <c r="AT251" s="102" t="str">
        <f t="shared" si="52"/>
        <v/>
      </c>
      <c r="AU251" s="102" t="str">
        <f t="shared" si="53"/>
        <v/>
      </c>
      <c r="AV251" s="102" t="str">
        <f t="shared" si="54"/>
        <v/>
      </c>
      <c r="AW251" s="102" t="str">
        <f t="shared" si="55"/>
        <v/>
      </c>
      <c r="AX251" s="102"/>
      <c r="AY251" s="102"/>
      <c r="AZ251" s="102"/>
    </row>
    <row r="252" spans="1:52" ht="15" customHeight="1" x14ac:dyDescent="0.3">
      <c r="A252" s="96" t="str">
        <f t="shared" si="56"/>
        <v/>
      </c>
      <c r="B252" s="96" t="str">
        <f t="shared" si="57"/>
        <v/>
      </c>
      <c r="C252" s="96" t="str">
        <f t="shared" si="58"/>
        <v/>
      </c>
      <c r="D252" s="13">
        <v>238</v>
      </c>
      <c r="E252" s="236"/>
      <c r="F252" s="241"/>
      <c r="G252" s="221"/>
      <c r="H252" s="221"/>
      <c r="I252" s="221"/>
      <c r="J252" s="235"/>
      <c r="K252" s="235"/>
      <c r="L252" s="221"/>
      <c r="M252" s="221"/>
      <c r="N252" s="282" t="str">
        <f t="shared" si="59"/>
        <v/>
      </c>
      <c r="O252" s="138">
        <f t="shared" si="60"/>
        <v>0</v>
      </c>
      <c r="P252" s="86"/>
      <c r="Q252" s="242"/>
      <c r="R252" s="243"/>
      <c r="S252" s="243"/>
      <c r="T252" s="242"/>
      <c r="U252" s="243"/>
      <c r="V252" s="243"/>
      <c r="W252" s="243"/>
      <c r="X252" s="243"/>
      <c r="Y252" s="243"/>
      <c r="Z252" s="243"/>
      <c r="AA252" s="243"/>
      <c r="AB252" s="243"/>
      <c r="AC252" s="243"/>
      <c r="AD252" s="243"/>
      <c r="AE252" s="243"/>
      <c r="AF252" s="221"/>
      <c r="AG252" s="221"/>
      <c r="AM252" s="104">
        <f t="shared" si="61"/>
        <v>0</v>
      </c>
      <c r="AN252" s="102">
        <v>239</v>
      </c>
      <c r="AO252" s="102" t="str">
        <f t="shared" si="62"/>
        <v/>
      </c>
      <c r="AP252" s="102" t="str">
        <f t="shared" si="48"/>
        <v/>
      </c>
      <c r="AQ252" s="102" t="str">
        <f t="shared" si="49"/>
        <v/>
      </c>
      <c r="AR252" s="102" t="str">
        <f t="shared" si="50"/>
        <v/>
      </c>
      <c r="AS252" s="102" t="str">
        <f t="shared" si="51"/>
        <v/>
      </c>
      <c r="AT252" s="102" t="str">
        <f t="shared" si="52"/>
        <v/>
      </c>
      <c r="AU252" s="102" t="str">
        <f t="shared" si="53"/>
        <v/>
      </c>
      <c r="AV252" s="102" t="str">
        <f t="shared" si="54"/>
        <v/>
      </c>
      <c r="AW252" s="102" t="str">
        <f t="shared" si="55"/>
        <v/>
      </c>
      <c r="AX252" s="102"/>
      <c r="AY252" s="102"/>
      <c r="AZ252" s="102"/>
    </row>
    <row r="253" spans="1:52" ht="15" customHeight="1" x14ac:dyDescent="0.3">
      <c r="A253" s="96" t="str">
        <f t="shared" si="56"/>
        <v/>
      </c>
      <c r="B253" s="96" t="str">
        <f t="shared" si="57"/>
        <v/>
      </c>
      <c r="C253" s="96" t="str">
        <f t="shared" si="58"/>
        <v/>
      </c>
      <c r="D253" s="13">
        <v>239</v>
      </c>
      <c r="E253" s="236"/>
      <c r="F253" s="241"/>
      <c r="G253" s="221"/>
      <c r="H253" s="221"/>
      <c r="I253" s="221"/>
      <c r="J253" s="235"/>
      <c r="K253" s="235"/>
      <c r="L253" s="221"/>
      <c r="M253" s="221"/>
      <c r="N253" s="282" t="str">
        <f t="shared" si="59"/>
        <v/>
      </c>
      <c r="O253" s="138">
        <f t="shared" si="60"/>
        <v>0</v>
      </c>
      <c r="P253" s="86"/>
      <c r="Q253" s="242"/>
      <c r="R253" s="243"/>
      <c r="S253" s="243"/>
      <c r="T253" s="242"/>
      <c r="U253" s="243"/>
      <c r="V253" s="243"/>
      <c r="W253" s="243"/>
      <c r="X253" s="243"/>
      <c r="Y253" s="243"/>
      <c r="Z253" s="243"/>
      <c r="AA253" s="243"/>
      <c r="AB253" s="243"/>
      <c r="AC253" s="243"/>
      <c r="AD253" s="243"/>
      <c r="AE253" s="243"/>
      <c r="AF253" s="221"/>
      <c r="AG253" s="221"/>
      <c r="AM253" s="104">
        <f t="shared" si="61"/>
        <v>0</v>
      </c>
      <c r="AN253" s="102">
        <v>240</v>
      </c>
      <c r="AO253" s="102" t="str">
        <f t="shared" si="62"/>
        <v/>
      </c>
      <c r="AP253" s="102" t="str">
        <f t="shared" si="48"/>
        <v/>
      </c>
      <c r="AQ253" s="102" t="str">
        <f t="shared" si="49"/>
        <v/>
      </c>
      <c r="AR253" s="102" t="str">
        <f t="shared" si="50"/>
        <v/>
      </c>
      <c r="AS253" s="102" t="str">
        <f t="shared" si="51"/>
        <v/>
      </c>
      <c r="AT253" s="102" t="str">
        <f t="shared" si="52"/>
        <v/>
      </c>
      <c r="AU253" s="102" t="str">
        <f t="shared" si="53"/>
        <v/>
      </c>
      <c r="AV253" s="102" t="str">
        <f t="shared" si="54"/>
        <v/>
      </c>
      <c r="AW253" s="102" t="str">
        <f t="shared" si="55"/>
        <v/>
      </c>
      <c r="AX253" s="102"/>
      <c r="AY253" s="102"/>
      <c r="AZ253" s="102"/>
    </row>
    <row r="254" spans="1:52" ht="15" customHeight="1" x14ac:dyDescent="0.3">
      <c r="A254" s="96" t="str">
        <f t="shared" si="56"/>
        <v/>
      </c>
      <c r="B254" s="96" t="str">
        <f t="shared" si="57"/>
        <v/>
      </c>
      <c r="C254" s="96" t="str">
        <f t="shared" si="58"/>
        <v/>
      </c>
      <c r="D254" s="13">
        <v>240</v>
      </c>
      <c r="E254" s="236"/>
      <c r="F254" s="241"/>
      <c r="G254" s="221"/>
      <c r="H254" s="221"/>
      <c r="I254" s="221"/>
      <c r="J254" s="235"/>
      <c r="K254" s="235"/>
      <c r="L254" s="221"/>
      <c r="M254" s="221"/>
      <c r="N254" s="282" t="str">
        <f t="shared" si="59"/>
        <v/>
      </c>
      <c r="O254" s="138">
        <f t="shared" si="60"/>
        <v>0</v>
      </c>
      <c r="P254" s="86"/>
      <c r="Q254" s="242"/>
      <c r="R254" s="243"/>
      <c r="S254" s="243"/>
      <c r="T254" s="242"/>
      <c r="U254" s="243"/>
      <c r="V254" s="243"/>
      <c r="W254" s="243"/>
      <c r="X254" s="243"/>
      <c r="Y254" s="243"/>
      <c r="Z254" s="243"/>
      <c r="AA254" s="243"/>
      <c r="AB254" s="243"/>
      <c r="AC254" s="243"/>
      <c r="AD254" s="243"/>
      <c r="AE254" s="243"/>
      <c r="AF254" s="221"/>
      <c r="AG254" s="221"/>
      <c r="AM254" s="104">
        <f t="shared" si="61"/>
        <v>0</v>
      </c>
      <c r="AN254" s="102">
        <v>241</v>
      </c>
      <c r="AO254" s="102" t="str">
        <f t="shared" si="62"/>
        <v/>
      </c>
      <c r="AP254" s="102" t="str">
        <f t="shared" si="48"/>
        <v/>
      </c>
      <c r="AQ254" s="102" t="str">
        <f t="shared" si="49"/>
        <v/>
      </c>
      <c r="AR254" s="102" t="str">
        <f t="shared" si="50"/>
        <v/>
      </c>
      <c r="AS254" s="102" t="str">
        <f t="shared" si="51"/>
        <v/>
      </c>
      <c r="AT254" s="102" t="str">
        <f t="shared" si="52"/>
        <v/>
      </c>
      <c r="AU254" s="102" t="str">
        <f t="shared" si="53"/>
        <v/>
      </c>
      <c r="AV254" s="102" t="str">
        <f t="shared" si="54"/>
        <v/>
      </c>
      <c r="AW254" s="102" t="str">
        <f t="shared" si="55"/>
        <v/>
      </c>
      <c r="AX254" s="102"/>
      <c r="AY254" s="102"/>
      <c r="AZ254" s="102"/>
    </row>
    <row r="255" spans="1:52" ht="15" customHeight="1" x14ac:dyDescent="0.3">
      <c r="A255" s="96" t="str">
        <f t="shared" si="56"/>
        <v/>
      </c>
      <c r="B255" s="96" t="str">
        <f t="shared" si="57"/>
        <v/>
      </c>
      <c r="C255" s="96" t="str">
        <f t="shared" si="58"/>
        <v/>
      </c>
      <c r="D255" s="13">
        <v>241</v>
      </c>
      <c r="E255" s="236"/>
      <c r="F255" s="241"/>
      <c r="G255" s="221"/>
      <c r="H255" s="221"/>
      <c r="I255" s="221"/>
      <c r="J255" s="235"/>
      <c r="K255" s="235"/>
      <c r="L255" s="221"/>
      <c r="M255" s="221"/>
      <c r="N255" s="282" t="str">
        <f t="shared" si="59"/>
        <v/>
      </c>
      <c r="O255" s="138">
        <f t="shared" si="60"/>
        <v>0</v>
      </c>
      <c r="P255" s="86"/>
      <c r="Q255" s="242"/>
      <c r="R255" s="243"/>
      <c r="S255" s="243"/>
      <c r="T255" s="242"/>
      <c r="U255" s="243"/>
      <c r="V255" s="243"/>
      <c r="W255" s="243"/>
      <c r="X255" s="243"/>
      <c r="Y255" s="243"/>
      <c r="Z255" s="243"/>
      <c r="AA255" s="243"/>
      <c r="AB255" s="243"/>
      <c r="AC255" s="243"/>
      <c r="AD255" s="243"/>
      <c r="AE255" s="243"/>
      <c r="AF255" s="221"/>
      <c r="AG255" s="221"/>
      <c r="AM255" s="104">
        <f t="shared" si="61"/>
        <v>0</v>
      </c>
      <c r="AN255" s="102">
        <v>242</v>
      </c>
      <c r="AO255" s="102" t="str">
        <f t="shared" si="62"/>
        <v/>
      </c>
      <c r="AP255" s="102" t="str">
        <f t="shared" si="48"/>
        <v/>
      </c>
      <c r="AQ255" s="102" t="str">
        <f t="shared" si="49"/>
        <v/>
      </c>
      <c r="AR255" s="102" t="str">
        <f t="shared" si="50"/>
        <v/>
      </c>
      <c r="AS255" s="102" t="str">
        <f t="shared" si="51"/>
        <v/>
      </c>
      <c r="AT255" s="102" t="str">
        <f t="shared" si="52"/>
        <v/>
      </c>
      <c r="AU255" s="102" t="str">
        <f t="shared" si="53"/>
        <v/>
      </c>
      <c r="AV255" s="102" t="str">
        <f t="shared" si="54"/>
        <v/>
      </c>
      <c r="AW255" s="102" t="str">
        <f t="shared" si="55"/>
        <v/>
      </c>
      <c r="AX255" s="102"/>
      <c r="AY255" s="102"/>
      <c r="AZ255" s="102"/>
    </row>
    <row r="256" spans="1:52" ht="15" customHeight="1" x14ac:dyDescent="0.3">
      <c r="A256" s="96" t="str">
        <f t="shared" si="56"/>
        <v/>
      </c>
      <c r="B256" s="96" t="str">
        <f t="shared" si="57"/>
        <v/>
      </c>
      <c r="C256" s="96" t="str">
        <f t="shared" si="58"/>
        <v/>
      </c>
      <c r="D256" s="13">
        <v>242</v>
      </c>
      <c r="E256" s="236"/>
      <c r="F256" s="241"/>
      <c r="G256" s="221"/>
      <c r="H256" s="221"/>
      <c r="I256" s="221"/>
      <c r="J256" s="235"/>
      <c r="K256" s="235"/>
      <c r="L256" s="221"/>
      <c r="M256" s="221"/>
      <c r="N256" s="282" t="str">
        <f t="shared" si="59"/>
        <v/>
      </c>
      <c r="O256" s="138">
        <f t="shared" si="60"/>
        <v>0</v>
      </c>
      <c r="P256" s="86"/>
      <c r="Q256" s="242"/>
      <c r="R256" s="243"/>
      <c r="S256" s="243"/>
      <c r="T256" s="242"/>
      <c r="U256" s="243"/>
      <c r="V256" s="243"/>
      <c r="W256" s="243"/>
      <c r="X256" s="243"/>
      <c r="Y256" s="243"/>
      <c r="Z256" s="243"/>
      <c r="AA256" s="243"/>
      <c r="AB256" s="243"/>
      <c r="AC256" s="243"/>
      <c r="AD256" s="243"/>
      <c r="AE256" s="243"/>
      <c r="AF256" s="221"/>
      <c r="AG256" s="221"/>
      <c r="AM256" s="104">
        <f t="shared" si="61"/>
        <v>0</v>
      </c>
      <c r="AN256" s="102">
        <v>243</v>
      </c>
      <c r="AO256" s="102" t="str">
        <f t="shared" si="62"/>
        <v/>
      </c>
      <c r="AP256" s="102" t="str">
        <f t="shared" si="48"/>
        <v/>
      </c>
      <c r="AQ256" s="102" t="str">
        <f t="shared" si="49"/>
        <v/>
      </c>
      <c r="AR256" s="102" t="str">
        <f t="shared" si="50"/>
        <v/>
      </c>
      <c r="AS256" s="102" t="str">
        <f t="shared" si="51"/>
        <v/>
      </c>
      <c r="AT256" s="102" t="str">
        <f t="shared" si="52"/>
        <v/>
      </c>
      <c r="AU256" s="102" t="str">
        <f t="shared" si="53"/>
        <v/>
      </c>
      <c r="AV256" s="102" t="str">
        <f t="shared" si="54"/>
        <v/>
      </c>
      <c r="AW256" s="102" t="str">
        <f t="shared" si="55"/>
        <v/>
      </c>
      <c r="AX256" s="102"/>
      <c r="AY256" s="102"/>
      <c r="AZ256" s="102"/>
    </row>
    <row r="257" spans="1:52" ht="15" customHeight="1" x14ac:dyDescent="0.3">
      <c r="A257" s="96" t="str">
        <f t="shared" si="56"/>
        <v/>
      </c>
      <c r="B257" s="96" t="str">
        <f t="shared" si="57"/>
        <v/>
      </c>
      <c r="C257" s="96" t="str">
        <f t="shared" si="58"/>
        <v/>
      </c>
      <c r="D257" s="13">
        <v>243</v>
      </c>
      <c r="E257" s="236"/>
      <c r="F257" s="241"/>
      <c r="G257" s="221"/>
      <c r="H257" s="221"/>
      <c r="I257" s="221"/>
      <c r="J257" s="235"/>
      <c r="K257" s="235"/>
      <c r="L257" s="221"/>
      <c r="M257" s="221"/>
      <c r="N257" s="282" t="str">
        <f t="shared" si="59"/>
        <v/>
      </c>
      <c r="O257" s="138">
        <f t="shared" si="60"/>
        <v>0</v>
      </c>
      <c r="P257" s="86"/>
      <c r="Q257" s="242"/>
      <c r="R257" s="243"/>
      <c r="S257" s="243"/>
      <c r="T257" s="242"/>
      <c r="U257" s="243"/>
      <c r="V257" s="243"/>
      <c r="W257" s="243"/>
      <c r="X257" s="243"/>
      <c r="Y257" s="243"/>
      <c r="Z257" s="243"/>
      <c r="AA257" s="243"/>
      <c r="AB257" s="243"/>
      <c r="AC257" s="243"/>
      <c r="AD257" s="243"/>
      <c r="AE257" s="243"/>
      <c r="AF257" s="221"/>
      <c r="AG257" s="221"/>
      <c r="AM257" s="104">
        <f t="shared" si="61"/>
        <v>0</v>
      </c>
      <c r="AN257" s="102">
        <v>244</v>
      </c>
      <c r="AO257" s="102" t="str">
        <f t="shared" si="62"/>
        <v/>
      </c>
      <c r="AP257" s="102" t="str">
        <f t="shared" si="48"/>
        <v/>
      </c>
      <c r="AQ257" s="102" t="str">
        <f t="shared" si="49"/>
        <v/>
      </c>
      <c r="AR257" s="102" t="str">
        <f t="shared" si="50"/>
        <v/>
      </c>
      <c r="AS257" s="102" t="str">
        <f t="shared" si="51"/>
        <v/>
      </c>
      <c r="AT257" s="102" t="str">
        <f t="shared" si="52"/>
        <v/>
      </c>
      <c r="AU257" s="102" t="str">
        <f t="shared" si="53"/>
        <v/>
      </c>
      <c r="AV257" s="102" t="str">
        <f t="shared" si="54"/>
        <v/>
      </c>
      <c r="AW257" s="102" t="str">
        <f t="shared" si="55"/>
        <v/>
      </c>
      <c r="AX257" s="102"/>
      <c r="AY257" s="102"/>
      <c r="AZ257" s="102"/>
    </row>
    <row r="258" spans="1:52" ht="15" customHeight="1" x14ac:dyDescent="0.3">
      <c r="A258" s="96" t="str">
        <f t="shared" si="56"/>
        <v/>
      </c>
      <c r="B258" s="96" t="str">
        <f t="shared" si="57"/>
        <v/>
      </c>
      <c r="C258" s="96" t="str">
        <f t="shared" si="58"/>
        <v/>
      </c>
      <c r="D258" s="13">
        <v>244</v>
      </c>
      <c r="E258" s="236"/>
      <c r="F258" s="241"/>
      <c r="G258" s="221"/>
      <c r="H258" s="221"/>
      <c r="I258" s="221"/>
      <c r="J258" s="235"/>
      <c r="K258" s="235"/>
      <c r="L258" s="221"/>
      <c r="M258" s="221"/>
      <c r="N258" s="282" t="str">
        <f t="shared" si="59"/>
        <v/>
      </c>
      <c r="O258" s="138">
        <f t="shared" si="60"/>
        <v>0</v>
      </c>
      <c r="P258" s="86"/>
      <c r="Q258" s="242"/>
      <c r="R258" s="243"/>
      <c r="S258" s="243"/>
      <c r="T258" s="242"/>
      <c r="U258" s="243"/>
      <c r="V258" s="243"/>
      <c r="W258" s="243"/>
      <c r="X258" s="243"/>
      <c r="Y258" s="243"/>
      <c r="Z258" s="243"/>
      <c r="AA258" s="243"/>
      <c r="AB258" s="243"/>
      <c r="AC258" s="243"/>
      <c r="AD258" s="243"/>
      <c r="AE258" s="243"/>
      <c r="AF258" s="221"/>
      <c r="AG258" s="221"/>
      <c r="AM258" s="104">
        <f t="shared" si="61"/>
        <v>0</v>
      </c>
      <c r="AN258" s="102">
        <v>245</v>
      </c>
      <c r="AO258" s="102" t="str">
        <f t="shared" si="62"/>
        <v/>
      </c>
      <c r="AP258" s="102" t="str">
        <f t="shared" si="48"/>
        <v/>
      </c>
      <c r="AQ258" s="102" t="str">
        <f t="shared" si="49"/>
        <v/>
      </c>
      <c r="AR258" s="102" t="str">
        <f t="shared" si="50"/>
        <v/>
      </c>
      <c r="AS258" s="102" t="str">
        <f t="shared" si="51"/>
        <v/>
      </c>
      <c r="AT258" s="102" t="str">
        <f t="shared" si="52"/>
        <v/>
      </c>
      <c r="AU258" s="102" t="str">
        <f t="shared" si="53"/>
        <v/>
      </c>
      <c r="AV258" s="102" t="str">
        <f t="shared" si="54"/>
        <v/>
      </c>
      <c r="AW258" s="102" t="str">
        <f t="shared" si="55"/>
        <v/>
      </c>
      <c r="AX258" s="102"/>
      <c r="AY258" s="102"/>
      <c r="AZ258" s="102"/>
    </row>
    <row r="259" spans="1:52" ht="15" customHeight="1" x14ac:dyDescent="0.3">
      <c r="A259" s="96" t="str">
        <f t="shared" si="56"/>
        <v/>
      </c>
      <c r="B259" s="96" t="str">
        <f t="shared" si="57"/>
        <v/>
      </c>
      <c r="C259" s="96" t="str">
        <f t="shared" si="58"/>
        <v/>
      </c>
      <c r="D259" s="13">
        <v>245</v>
      </c>
      <c r="E259" s="236"/>
      <c r="F259" s="241"/>
      <c r="G259" s="221"/>
      <c r="H259" s="221"/>
      <c r="I259" s="221"/>
      <c r="J259" s="235"/>
      <c r="K259" s="235"/>
      <c r="L259" s="221"/>
      <c r="M259" s="221"/>
      <c r="N259" s="282" t="str">
        <f t="shared" si="59"/>
        <v/>
      </c>
      <c r="O259" s="138">
        <f t="shared" si="60"/>
        <v>0</v>
      </c>
      <c r="P259" s="86"/>
      <c r="Q259" s="242"/>
      <c r="R259" s="243"/>
      <c r="S259" s="243"/>
      <c r="T259" s="242"/>
      <c r="U259" s="243"/>
      <c r="V259" s="243"/>
      <c r="W259" s="243"/>
      <c r="X259" s="243"/>
      <c r="Y259" s="243"/>
      <c r="Z259" s="243"/>
      <c r="AA259" s="243"/>
      <c r="AB259" s="243"/>
      <c r="AC259" s="243"/>
      <c r="AD259" s="243"/>
      <c r="AE259" s="243"/>
      <c r="AF259" s="221"/>
      <c r="AG259" s="221"/>
      <c r="AM259" s="104">
        <f t="shared" si="61"/>
        <v>0</v>
      </c>
      <c r="AN259" s="102">
        <v>246</v>
      </c>
      <c r="AO259" s="102" t="str">
        <f t="shared" si="62"/>
        <v/>
      </c>
      <c r="AP259" s="102" t="str">
        <f t="shared" si="48"/>
        <v/>
      </c>
      <c r="AQ259" s="102" t="str">
        <f t="shared" si="49"/>
        <v/>
      </c>
      <c r="AR259" s="102" t="str">
        <f t="shared" si="50"/>
        <v/>
      </c>
      <c r="AS259" s="102" t="str">
        <f t="shared" si="51"/>
        <v/>
      </c>
      <c r="AT259" s="102" t="str">
        <f t="shared" si="52"/>
        <v/>
      </c>
      <c r="AU259" s="102" t="str">
        <f t="shared" si="53"/>
        <v/>
      </c>
      <c r="AV259" s="102" t="str">
        <f t="shared" si="54"/>
        <v/>
      </c>
      <c r="AW259" s="102" t="str">
        <f t="shared" si="55"/>
        <v/>
      </c>
      <c r="AX259" s="102"/>
      <c r="AY259" s="102"/>
      <c r="AZ259" s="102"/>
    </row>
    <row r="260" spans="1:52" ht="15" customHeight="1" x14ac:dyDescent="0.3">
      <c r="A260" s="96" t="str">
        <f t="shared" si="56"/>
        <v/>
      </c>
      <c r="B260" s="96" t="str">
        <f t="shared" si="57"/>
        <v/>
      </c>
      <c r="C260" s="96" t="str">
        <f t="shared" si="58"/>
        <v/>
      </c>
      <c r="D260" s="13">
        <v>246</v>
      </c>
      <c r="E260" s="236"/>
      <c r="F260" s="241"/>
      <c r="G260" s="221"/>
      <c r="H260" s="221"/>
      <c r="I260" s="221"/>
      <c r="J260" s="235"/>
      <c r="K260" s="235"/>
      <c r="L260" s="221"/>
      <c r="M260" s="221"/>
      <c r="N260" s="282" t="str">
        <f t="shared" si="59"/>
        <v/>
      </c>
      <c r="O260" s="138">
        <f t="shared" si="60"/>
        <v>0</v>
      </c>
      <c r="P260" s="86"/>
      <c r="Q260" s="242"/>
      <c r="R260" s="243"/>
      <c r="S260" s="243"/>
      <c r="T260" s="242"/>
      <c r="U260" s="243"/>
      <c r="V260" s="243"/>
      <c r="W260" s="243"/>
      <c r="X260" s="243"/>
      <c r="Y260" s="243"/>
      <c r="Z260" s="243"/>
      <c r="AA260" s="243"/>
      <c r="AB260" s="243"/>
      <c r="AC260" s="243"/>
      <c r="AD260" s="243"/>
      <c r="AE260" s="243"/>
      <c r="AF260" s="221"/>
      <c r="AG260" s="221"/>
      <c r="AM260" s="104">
        <f t="shared" si="61"/>
        <v>0</v>
      </c>
      <c r="AN260" s="102">
        <v>247</v>
      </c>
      <c r="AO260" s="102" t="str">
        <f t="shared" si="62"/>
        <v/>
      </c>
      <c r="AP260" s="102" t="str">
        <f t="shared" si="48"/>
        <v/>
      </c>
      <c r="AQ260" s="102" t="str">
        <f t="shared" si="49"/>
        <v/>
      </c>
      <c r="AR260" s="102" t="str">
        <f t="shared" si="50"/>
        <v/>
      </c>
      <c r="AS260" s="102" t="str">
        <f t="shared" si="51"/>
        <v/>
      </c>
      <c r="AT260" s="102" t="str">
        <f t="shared" si="52"/>
        <v/>
      </c>
      <c r="AU260" s="102" t="str">
        <f t="shared" si="53"/>
        <v/>
      </c>
      <c r="AV260" s="102" t="str">
        <f t="shared" si="54"/>
        <v/>
      </c>
      <c r="AW260" s="102" t="str">
        <f t="shared" si="55"/>
        <v/>
      </c>
      <c r="AX260" s="102"/>
      <c r="AY260" s="102"/>
      <c r="AZ260" s="102"/>
    </row>
    <row r="261" spans="1:52" ht="15" customHeight="1" x14ac:dyDescent="0.3">
      <c r="A261" s="96" t="str">
        <f t="shared" si="56"/>
        <v/>
      </c>
      <c r="B261" s="96" t="str">
        <f t="shared" si="57"/>
        <v/>
      </c>
      <c r="C261" s="96" t="str">
        <f t="shared" si="58"/>
        <v/>
      </c>
      <c r="D261" s="13">
        <v>247</v>
      </c>
      <c r="E261" s="236"/>
      <c r="F261" s="241"/>
      <c r="G261" s="221"/>
      <c r="H261" s="221"/>
      <c r="I261" s="221"/>
      <c r="J261" s="235"/>
      <c r="K261" s="235"/>
      <c r="L261" s="221"/>
      <c r="M261" s="221"/>
      <c r="N261" s="282" t="str">
        <f t="shared" si="59"/>
        <v/>
      </c>
      <c r="O261" s="138">
        <f t="shared" si="60"/>
        <v>0</v>
      </c>
      <c r="P261" s="86"/>
      <c r="Q261" s="242"/>
      <c r="R261" s="243"/>
      <c r="S261" s="243"/>
      <c r="T261" s="242"/>
      <c r="U261" s="243"/>
      <c r="V261" s="243"/>
      <c r="W261" s="243"/>
      <c r="X261" s="243"/>
      <c r="Y261" s="243"/>
      <c r="Z261" s="243"/>
      <c r="AA261" s="243"/>
      <c r="AB261" s="243"/>
      <c r="AC261" s="243"/>
      <c r="AD261" s="243"/>
      <c r="AE261" s="243"/>
      <c r="AF261" s="221"/>
      <c r="AG261" s="221"/>
      <c r="AM261" s="104">
        <f t="shared" si="61"/>
        <v>0</v>
      </c>
      <c r="AN261" s="102">
        <v>248</v>
      </c>
      <c r="AO261" s="102" t="str">
        <f t="shared" si="62"/>
        <v/>
      </c>
      <c r="AP261" s="102" t="str">
        <f t="shared" si="48"/>
        <v/>
      </c>
      <c r="AQ261" s="102" t="str">
        <f t="shared" si="49"/>
        <v/>
      </c>
      <c r="AR261" s="102" t="str">
        <f t="shared" si="50"/>
        <v/>
      </c>
      <c r="AS261" s="102" t="str">
        <f t="shared" si="51"/>
        <v/>
      </c>
      <c r="AT261" s="102" t="str">
        <f t="shared" si="52"/>
        <v/>
      </c>
      <c r="AU261" s="102" t="str">
        <f t="shared" si="53"/>
        <v/>
      </c>
      <c r="AV261" s="102" t="str">
        <f t="shared" si="54"/>
        <v/>
      </c>
      <c r="AW261" s="102" t="str">
        <f t="shared" si="55"/>
        <v/>
      </c>
      <c r="AX261" s="102"/>
      <c r="AY261" s="102"/>
      <c r="AZ261" s="102"/>
    </row>
    <row r="262" spans="1:52" ht="15" customHeight="1" x14ac:dyDescent="0.3">
      <c r="A262" s="96" t="str">
        <f t="shared" si="56"/>
        <v/>
      </c>
      <c r="B262" s="96" t="str">
        <f t="shared" si="57"/>
        <v/>
      </c>
      <c r="C262" s="96" t="str">
        <f t="shared" si="58"/>
        <v/>
      </c>
      <c r="D262" s="13">
        <v>248</v>
      </c>
      <c r="E262" s="236"/>
      <c r="F262" s="241"/>
      <c r="G262" s="221"/>
      <c r="H262" s="221"/>
      <c r="I262" s="221"/>
      <c r="J262" s="235"/>
      <c r="K262" s="235"/>
      <c r="L262" s="221"/>
      <c r="M262" s="221"/>
      <c r="N262" s="282" t="str">
        <f t="shared" si="59"/>
        <v/>
      </c>
      <c r="O262" s="138">
        <f t="shared" si="60"/>
        <v>0</v>
      </c>
      <c r="P262" s="86"/>
      <c r="Q262" s="242"/>
      <c r="R262" s="243"/>
      <c r="S262" s="243"/>
      <c r="T262" s="242"/>
      <c r="U262" s="243"/>
      <c r="V262" s="243"/>
      <c r="W262" s="243"/>
      <c r="X262" s="243"/>
      <c r="Y262" s="243"/>
      <c r="Z262" s="243"/>
      <c r="AA262" s="243"/>
      <c r="AB262" s="243"/>
      <c r="AC262" s="243"/>
      <c r="AD262" s="243"/>
      <c r="AE262" s="243"/>
      <c r="AF262" s="221"/>
      <c r="AG262" s="221"/>
      <c r="AM262" s="104">
        <f t="shared" si="61"/>
        <v>0</v>
      </c>
      <c r="AN262" s="102">
        <v>249</v>
      </c>
      <c r="AO262" s="102" t="str">
        <f t="shared" si="62"/>
        <v/>
      </c>
      <c r="AP262" s="102" t="str">
        <f t="shared" si="48"/>
        <v/>
      </c>
      <c r="AQ262" s="102" t="str">
        <f t="shared" si="49"/>
        <v/>
      </c>
      <c r="AR262" s="102" t="str">
        <f t="shared" si="50"/>
        <v/>
      </c>
      <c r="AS262" s="102" t="str">
        <f t="shared" si="51"/>
        <v/>
      </c>
      <c r="AT262" s="102" t="str">
        <f t="shared" si="52"/>
        <v/>
      </c>
      <c r="AU262" s="102" t="str">
        <f t="shared" si="53"/>
        <v/>
      </c>
      <c r="AV262" s="102" t="str">
        <f t="shared" si="54"/>
        <v/>
      </c>
      <c r="AW262" s="102" t="str">
        <f t="shared" si="55"/>
        <v/>
      </c>
      <c r="AX262" s="102"/>
      <c r="AY262" s="102"/>
      <c r="AZ262" s="102"/>
    </row>
    <row r="263" spans="1:52" ht="15" customHeight="1" x14ac:dyDescent="0.3">
      <c r="A263" s="96" t="str">
        <f t="shared" si="56"/>
        <v/>
      </c>
      <c r="B263" s="96" t="str">
        <f t="shared" si="57"/>
        <v/>
      </c>
      <c r="C263" s="96" t="str">
        <f t="shared" si="58"/>
        <v/>
      </c>
      <c r="D263" s="13">
        <v>249</v>
      </c>
      <c r="E263" s="236"/>
      <c r="F263" s="241"/>
      <c r="G263" s="221"/>
      <c r="H263" s="221"/>
      <c r="I263" s="221"/>
      <c r="J263" s="235"/>
      <c r="K263" s="235"/>
      <c r="L263" s="221"/>
      <c r="M263" s="221"/>
      <c r="N263" s="282" t="str">
        <f t="shared" si="59"/>
        <v/>
      </c>
      <c r="O263" s="138">
        <f t="shared" si="60"/>
        <v>0</v>
      </c>
      <c r="P263" s="86"/>
      <c r="Q263" s="242"/>
      <c r="R263" s="243"/>
      <c r="S263" s="243"/>
      <c r="T263" s="242"/>
      <c r="U263" s="243"/>
      <c r="V263" s="243"/>
      <c r="W263" s="243"/>
      <c r="X263" s="243"/>
      <c r="Y263" s="243"/>
      <c r="Z263" s="243"/>
      <c r="AA263" s="243"/>
      <c r="AB263" s="243"/>
      <c r="AC263" s="243"/>
      <c r="AD263" s="243"/>
      <c r="AE263" s="243"/>
      <c r="AF263" s="221"/>
      <c r="AG263" s="221"/>
      <c r="AM263" s="104">
        <f t="shared" si="61"/>
        <v>0</v>
      </c>
      <c r="AN263" s="102">
        <v>250</v>
      </c>
      <c r="AO263" s="102" t="str">
        <f t="shared" si="62"/>
        <v/>
      </c>
      <c r="AP263" s="102" t="str">
        <f t="shared" si="48"/>
        <v/>
      </c>
      <c r="AQ263" s="102" t="str">
        <f t="shared" si="49"/>
        <v/>
      </c>
      <c r="AR263" s="102" t="str">
        <f t="shared" si="50"/>
        <v/>
      </c>
      <c r="AS263" s="102" t="str">
        <f t="shared" si="51"/>
        <v/>
      </c>
      <c r="AT263" s="102" t="str">
        <f t="shared" si="52"/>
        <v/>
      </c>
      <c r="AU263" s="102" t="str">
        <f t="shared" si="53"/>
        <v/>
      </c>
      <c r="AV263" s="102" t="str">
        <f t="shared" si="54"/>
        <v/>
      </c>
      <c r="AW263" s="102" t="str">
        <f t="shared" si="55"/>
        <v/>
      </c>
      <c r="AX263" s="102"/>
      <c r="AY263" s="102"/>
      <c r="AZ263" s="102"/>
    </row>
    <row r="264" spans="1:52" ht="15" customHeight="1" x14ac:dyDescent="0.3">
      <c r="A264" s="96" t="str">
        <f t="shared" si="56"/>
        <v/>
      </c>
      <c r="B264" s="96" t="str">
        <f t="shared" si="57"/>
        <v/>
      </c>
      <c r="C264" s="96" t="str">
        <f t="shared" si="58"/>
        <v/>
      </c>
      <c r="D264" s="13">
        <v>250</v>
      </c>
      <c r="E264" s="236"/>
      <c r="F264" s="241"/>
      <c r="G264" s="221"/>
      <c r="H264" s="221"/>
      <c r="I264" s="221"/>
      <c r="J264" s="235"/>
      <c r="K264" s="235"/>
      <c r="L264" s="221"/>
      <c r="M264" s="221"/>
      <c r="N264" s="282" t="str">
        <f t="shared" si="59"/>
        <v/>
      </c>
      <c r="O264" s="138">
        <f t="shared" si="60"/>
        <v>0</v>
      </c>
      <c r="P264" s="86"/>
      <c r="Q264" s="242"/>
      <c r="R264" s="243"/>
      <c r="S264" s="243"/>
      <c r="T264" s="242"/>
      <c r="U264" s="243"/>
      <c r="V264" s="243"/>
      <c r="W264" s="243"/>
      <c r="X264" s="243"/>
      <c r="Y264" s="243"/>
      <c r="Z264" s="243"/>
      <c r="AA264" s="243"/>
      <c r="AB264" s="243"/>
      <c r="AC264" s="243"/>
      <c r="AD264" s="243"/>
      <c r="AE264" s="243"/>
      <c r="AF264" s="221"/>
      <c r="AG264" s="221"/>
      <c r="AM264" s="104">
        <f t="shared" si="61"/>
        <v>0</v>
      </c>
      <c r="AN264" s="102">
        <v>251</v>
      </c>
      <c r="AO264" s="102" t="str">
        <f t="shared" si="62"/>
        <v/>
      </c>
      <c r="AP264" s="102" t="str">
        <f t="shared" si="48"/>
        <v/>
      </c>
      <c r="AQ264" s="102" t="str">
        <f t="shared" si="49"/>
        <v/>
      </c>
      <c r="AR264" s="102" t="str">
        <f t="shared" si="50"/>
        <v/>
      </c>
      <c r="AS264" s="102" t="str">
        <f t="shared" si="51"/>
        <v/>
      </c>
      <c r="AT264" s="102" t="str">
        <f t="shared" si="52"/>
        <v/>
      </c>
      <c r="AU264" s="102" t="str">
        <f t="shared" si="53"/>
        <v/>
      </c>
      <c r="AV264" s="102" t="str">
        <f t="shared" si="54"/>
        <v/>
      </c>
      <c r="AW264" s="102" t="str">
        <f t="shared" si="55"/>
        <v/>
      </c>
      <c r="AX264" s="102"/>
      <c r="AY264" s="102"/>
      <c r="AZ264" s="102"/>
    </row>
    <row r="265" spans="1:52" ht="15" customHeight="1" x14ac:dyDescent="0.3">
      <c r="A265" s="96" t="str">
        <f t="shared" si="56"/>
        <v/>
      </c>
      <c r="B265" s="96" t="str">
        <f t="shared" si="57"/>
        <v/>
      </c>
      <c r="C265" s="96" t="str">
        <f t="shared" si="58"/>
        <v/>
      </c>
      <c r="D265" s="13">
        <v>251</v>
      </c>
      <c r="E265" s="236"/>
      <c r="F265" s="241"/>
      <c r="G265" s="221"/>
      <c r="H265" s="221"/>
      <c r="I265" s="221"/>
      <c r="J265" s="235"/>
      <c r="K265" s="235"/>
      <c r="L265" s="221"/>
      <c r="M265" s="221"/>
      <c r="N265" s="282" t="str">
        <f t="shared" si="59"/>
        <v/>
      </c>
      <c r="O265" s="138">
        <f t="shared" si="60"/>
        <v>0</v>
      </c>
      <c r="P265" s="86"/>
      <c r="Q265" s="242"/>
      <c r="R265" s="243"/>
      <c r="S265" s="243"/>
      <c r="T265" s="242"/>
      <c r="U265" s="243"/>
      <c r="V265" s="243"/>
      <c r="W265" s="243"/>
      <c r="X265" s="243"/>
      <c r="Y265" s="243"/>
      <c r="Z265" s="243"/>
      <c r="AA265" s="243"/>
      <c r="AB265" s="243"/>
      <c r="AC265" s="243"/>
      <c r="AD265" s="243"/>
      <c r="AE265" s="243"/>
      <c r="AF265" s="221"/>
      <c r="AG265" s="221"/>
      <c r="AM265" s="104">
        <f t="shared" si="61"/>
        <v>0</v>
      </c>
      <c r="AN265" s="102">
        <v>252</v>
      </c>
      <c r="AO265" s="102" t="str">
        <f t="shared" si="62"/>
        <v/>
      </c>
      <c r="AP265" s="102" t="str">
        <f t="shared" si="48"/>
        <v/>
      </c>
      <c r="AQ265" s="102" t="str">
        <f t="shared" si="49"/>
        <v/>
      </c>
      <c r="AR265" s="102" t="str">
        <f t="shared" si="50"/>
        <v/>
      </c>
      <c r="AS265" s="102" t="str">
        <f t="shared" si="51"/>
        <v/>
      </c>
      <c r="AT265" s="102" t="str">
        <f t="shared" si="52"/>
        <v/>
      </c>
      <c r="AU265" s="102" t="str">
        <f t="shared" si="53"/>
        <v/>
      </c>
      <c r="AV265" s="102" t="str">
        <f t="shared" si="54"/>
        <v/>
      </c>
      <c r="AW265" s="102" t="str">
        <f t="shared" si="55"/>
        <v/>
      </c>
      <c r="AX265" s="102"/>
      <c r="AY265" s="102"/>
      <c r="AZ265" s="102"/>
    </row>
    <row r="266" spans="1:52" ht="15" customHeight="1" x14ac:dyDescent="0.3">
      <c r="A266" s="96" t="str">
        <f t="shared" si="56"/>
        <v/>
      </c>
      <c r="B266" s="96" t="str">
        <f t="shared" si="57"/>
        <v/>
      </c>
      <c r="C266" s="96" t="str">
        <f t="shared" si="58"/>
        <v/>
      </c>
      <c r="D266" s="13">
        <v>252</v>
      </c>
      <c r="E266" s="236"/>
      <c r="F266" s="241"/>
      <c r="G266" s="221"/>
      <c r="H266" s="221"/>
      <c r="I266" s="221"/>
      <c r="J266" s="235"/>
      <c r="K266" s="235"/>
      <c r="L266" s="221"/>
      <c r="M266" s="221"/>
      <c r="N266" s="282" t="str">
        <f t="shared" si="59"/>
        <v/>
      </c>
      <c r="O266" s="138">
        <f t="shared" si="60"/>
        <v>0</v>
      </c>
      <c r="P266" s="86"/>
      <c r="Q266" s="242"/>
      <c r="R266" s="243"/>
      <c r="S266" s="243"/>
      <c r="T266" s="242"/>
      <c r="U266" s="243"/>
      <c r="V266" s="243"/>
      <c r="W266" s="243"/>
      <c r="X266" s="243"/>
      <c r="Y266" s="243"/>
      <c r="Z266" s="243"/>
      <c r="AA266" s="243"/>
      <c r="AB266" s="243"/>
      <c r="AC266" s="243"/>
      <c r="AD266" s="243"/>
      <c r="AE266" s="243"/>
      <c r="AF266" s="221"/>
      <c r="AG266" s="221"/>
      <c r="AM266" s="104">
        <f t="shared" si="61"/>
        <v>0</v>
      </c>
      <c r="AN266" s="102">
        <v>253</v>
      </c>
      <c r="AO266" s="102" t="str">
        <f t="shared" si="62"/>
        <v/>
      </c>
      <c r="AP266" s="102" t="str">
        <f t="shared" si="48"/>
        <v/>
      </c>
      <c r="AQ266" s="102" t="str">
        <f t="shared" si="49"/>
        <v/>
      </c>
      <c r="AR266" s="102" t="str">
        <f t="shared" si="50"/>
        <v/>
      </c>
      <c r="AS266" s="102" t="str">
        <f t="shared" si="51"/>
        <v/>
      </c>
      <c r="AT266" s="102" t="str">
        <f t="shared" si="52"/>
        <v/>
      </c>
      <c r="AU266" s="102" t="str">
        <f t="shared" si="53"/>
        <v/>
      </c>
      <c r="AV266" s="102" t="str">
        <f t="shared" si="54"/>
        <v/>
      </c>
      <c r="AW266" s="102" t="str">
        <f t="shared" si="55"/>
        <v/>
      </c>
      <c r="AX266" s="102"/>
      <c r="AY266" s="102"/>
      <c r="AZ266" s="102"/>
    </row>
    <row r="267" spans="1:52" ht="15" customHeight="1" x14ac:dyDescent="0.3">
      <c r="A267" s="96" t="str">
        <f t="shared" si="56"/>
        <v/>
      </c>
      <c r="B267" s="96" t="str">
        <f t="shared" si="57"/>
        <v/>
      </c>
      <c r="C267" s="96" t="str">
        <f t="shared" si="58"/>
        <v/>
      </c>
      <c r="D267" s="13">
        <v>253</v>
      </c>
      <c r="E267" s="236"/>
      <c r="F267" s="241"/>
      <c r="G267" s="221"/>
      <c r="H267" s="221"/>
      <c r="I267" s="221"/>
      <c r="J267" s="235"/>
      <c r="K267" s="235"/>
      <c r="L267" s="221"/>
      <c r="M267" s="221"/>
      <c r="N267" s="282" t="str">
        <f t="shared" si="59"/>
        <v/>
      </c>
      <c r="O267" s="138">
        <f t="shared" si="60"/>
        <v>0</v>
      </c>
      <c r="P267" s="86"/>
      <c r="Q267" s="242"/>
      <c r="R267" s="243"/>
      <c r="S267" s="243"/>
      <c r="T267" s="242"/>
      <c r="U267" s="243"/>
      <c r="V267" s="243"/>
      <c r="W267" s="243"/>
      <c r="X267" s="243"/>
      <c r="Y267" s="243"/>
      <c r="Z267" s="243"/>
      <c r="AA267" s="243"/>
      <c r="AB267" s="243"/>
      <c r="AC267" s="243"/>
      <c r="AD267" s="243"/>
      <c r="AE267" s="243"/>
      <c r="AF267" s="221"/>
      <c r="AG267" s="221"/>
      <c r="AM267" s="104">
        <f t="shared" si="61"/>
        <v>0</v>
      </c>
      <c r="AN267" s="102">
        <v>254</v>
      </c>
      <c r="AO267" s="102" t="str">
        <f t="shared" si="62"/>
        <v/>
      </c>
      <c r="AP267" s="102" t="str">
        <f t="shared" si="48"/>
        <v/>
      </c>
      <c r="AQ267" s="102" t="str">
        <f t="shared" si="49"/>
        <v/>
      </c>
      <c r="AR267" s="102" t="str">
        <f t="shared" si="50"/>
        <v/>
      </c>
      <c r="AS267" s="102" t="str">
        <f t="shared" si="51"/>
        <v/>
      </c>
      <c r="AT267" s="102" t="str">
        <f t="shared" si="52"/>
        <v/>
      </c>
      <c r="AU267" s="102" t="str">
        <f t="shared" si="53"/>
        <v/>
      </c>
      <c r="AV267" s="102" t="str">
        <f t="shared" si="54"/>
        <v/>
      </c>
      <c r="AW267" s="102" t="str">
        <f t="shared" si="55"/>
        <v/>
      </c>
      <c r="AX267" s="102"/>
      <c r="AY267" s="102"/>
      <c r="AZ267" s="102"/>
    </row>
    <row r="268" spans="1:52" ht="15" customHeight="1" x14ac:dyDescent="0.3">
      <c r="A268" s="96" t="str">
        <f t="shared" si="56"/>
        <v/>
      </c>
      <c r="B268" s="96" t="str">
        <f t="shared" si="57"/>
        <v/>
      </c>
      <c r="C268" s="96" t="str">
        <f t="shared" si="58"/>
        <v/>
      </c>
      <c r="D268" s="13">
        <v>254</v>
      </c>
      <c r="E268" s="236"/>
      <c r="F268" s="241"/>
      <c r="G268" s="221"/>
      <c r="H268" s="221"/>
      <c r="I268" s="221"/>
      <c r="J268" s="235"/>
      <c r="K268" s="235"/>
      <c r="L268" s="221"/>
      <c r="M268" s="221"/>
      <c r="N268" s="282" t="str">
        <f t="shared" si="59"/>
        <v/>
      </c>
      <c r="O268" s="138">
        <f t="shared" si="60"/>
        <v>0</v>
      </c>
      <c r="P268" s="86"/>
      <c r="Q268" s="242"/>
      <c r="R268" s="243"/>
      <c r="S268" s="243"/>
      <c r="T268" s="242"/>
      <c r="U268" s="243"/>
      <c r="V268" s="243"/>
      <c r="W268" s="243"/>
      <c r="X268" s="243"/>
      <c r="Y268" s="243"/>
      <c r="Z268" s="243"/>
      <c r="AA268" s="243"/>
      <c r="AB268" s="243"/>
      <c r="AC268" s="243"/>
      <c r="AD268" s="243"/>
      <c r="AE268" s="243"/>
      <c r="AF268" s="221"/>
      <c r="AG268" s="221"/>
      <c r="AM268" s="104">
        <f t="shared" si="61"/>
        <v>0</v>
      </c>
      <c r="AN268" s="102">
        <v>255</v>
      </c>
      <c r="AO268" s="102" t="str">
        <f t="shared" si="62"/>
        <v/>
      </c>
      <c r="AP268" s="102" t="str">
        <f t="shared" si="48"/>
        <v/>
      </c>
      <c r="AQ268" s="102" t="str">
        <f t="shared" si="49"/>
        <v/>
      </c>
      <c r="AR268" s="102" t="str">
        <f t="shared" si="50"/>
        <v/>
      </c>
      <c r="AS268" s="102" t="str">
        <f t="shared" si="51"/>
        <v/>
      </c>
      <c r="AT268" s="102" t="str">
        <f t="shared" si="52"/>
        <v/>
      </c>
      <c r="AU268" s="102" t="str">
        <f t="shared" si="53"/>
        <v/>
      </c>
      <c r="AV268" s="102" t="str">
        <f t="shared" si="54"/>
        <v/>
      </c>
      <c r="AW268" s="102" t="str">
        <f t="shared" si="55"/>
        <v/>
      </c>
      <c r="AX268" s="102"/>
      <c r="AY268" s="102"/>
      <c r="AZ268" s="102"/>
    </row>
    <row r="269" spans="1:52" ht="15" customHeight="1" x14ac:dyDescent="0.3">
      <c r="A269" s="96" t="str">
        <f t="shared" si="56"/>
        <v/>
      </c>
      <c r="B269" s="96" t="str">
        <f t="shared" si="57"/>
        <v/>
      </c>
      <c r="C269" s="96" t="str">
        <f t="shared" si="58"/>
        <v/>
      </c>
      <c r="D269" s="13">
        <v>255</v>
      </c>
      <c r="E269" s="236"/>
      <c r="F269" s="241"/>
      <c r="G269" s="221"/>
      <c r="H269" s="221"/>
      <c r="I269" s="221"/>
      <c r="J269" s="235"/>
      <c r="K269" s="235"/>
      <c r="L269" s="221"/>
      <c r="M269" s="221"/>
      <c r="N269" s="282" t="str">
        <f t="shared" si="59"/>
        <v/>
      </c>
      <c r="O269" s="138">
        <f t="shared" si="60"/>
        <v>0</v>
      </c>
      <c r="P269" s="86"/>
      <c r="Q269" s="242"/>
      <c r="R269" s="243"/>
      <c r="S269" s="243"/>
      <c r="T269" s="242"/>
      <c r="U269" s="243"/>
      <c r="V269" s="243"/>
      <c r="W269" s="243"/>
      <c r="X269" s="243"/>
      <c r="Y269" s="243"/>
      <c r="Z269" s="243"/>
      <c r="AA269" s="243"/>
      <c r="AB269" s="243"/>
      <c r="AC269" s="243"/>
      <c r="AD269" s="243"/>
      <c r="AE269" s="243"/>
      <c r="AF269" s="221"/>
      <c r="AG269" s="221"/>
      <c r="AM269" s="104">
        <f t="shared" si="61"/>
        <v>0</v>
      </c>
      <c r="AN269" s="102">
        <v>256</v>
      </c>
      <c r="AO269" s="102" t="str">
        <f t="shared" si="62"/>
        <v/>
      </c>
      <c r="AP269" s="102" t="str">
        <f t="shared" si="48"/>
        <v/>
      </c>
      <c r="AQ269" s="102" t="str">
        <f t="shared" si="49"/>
        <v/>
      </c>
      <c r="AR269" s="102" t="str">
        <f t="shared" si="50"/>
        <v/>
      </c>
      <c r="AS269" s="102" t="str">
        <f t="shared" si="51"/>
        <v/>
      </c>
      <c r="AT269" s="102" t="str">
        <f t="shared" si="52"/>
        <v/>
      </c>
      <c r="AU269" s="102" t="str">
        <f t="shared" si="53"/>
        <v/>
      </c>
      <c r="AV269" s="102" t="str">
        <f t="shared" si="54"/>
        <v/>
      </c>
      <c r="AW269" s="102" t="str">
        <f t="shared" si="55"/>
        <v/>
      </c>
      <c r="AX269" s="102"/>
      <c r="AY269" s="102"/>
      <c r="AZ269" s="102"/>
    </row>
    <row r="270" spans="1:52" ht="15" customHeight="1" x14ac:dyDescent="0.3">
      <c r="A270" s="96" t="str">
        <f t="shared" si="56"/>
        <v/>
      </c>
      <c r="B270" s="96" t="str">
        <f t="shared" si="57"/>
        <v/>
      </c>
      <c r="C270" s="96" t="str">
        <f t="shared" si="58"/>
        <v/>
      </c>
      <c r="D270" s="13">
        <v>256</v>
      </c>
      <c r="E270" s="236"/>
      <c r="F270" s="241"/>
      <c r="G270" s="221"/>
      <c r="H270" s="221"/>
      <c r="I270" s="221"/>
      <c r="J270" s="235"/>
      <c r="K270" s="235"/>
      <c r="L270" s="221"/>
      <c r="M270" s="221"/>
      <c r="N270" s="282" t="str">
        <f t="shared" si="59"/>
        <v/>
      </c>
      <c r="O270" s="138">
        <f t="shared" si="60"/>
        <v>0</v>
      </c>
      <c r="P270" s="86"/>
      <c r="Q270" s="242"/>
      <c r="R270" s="243"/>
      <c r="S270" s="243"/>
      <c r="T270" s="242"/>
      <c r="U270" s="243"/>
      <c r="V270" s="243"/>
      <c r="W270" s="243"/>
      <c r="X270" s="243"/>
      <c r="Y270" s="243"/>
      <c r="Z270" s="243"/>
      <c r="AA270" s="243"/>
      <c r="AB270" s="243"/>
      <c r="AC270" s="243"/>
      <c r="AD270" s="243"/>
      <c r="AE270" s="243"/>
      <c r="AF270" s="221"/>
      <c r="AG270" s="221"/>
      <c r="AM270" s="104">
        <f t="shared" si="61"/>
        <v>0</v>
      </c>
      <c r="AN270" s="102">
        <v>257</v>
      </c>
      <c r="AO270" s="102" t="str">
        <f t="shared" si="62"/>
        <v/>
      </c>
      <c r="AP270" s="102" t="str">
        <f t="shared" si="48"/>
        <v/>
      </c>
      <c r="AQ270" s="102" t="str">
        <f t="shared" si="49"/>
        <v/>
      </c>
      <c r="AR270" s="102" t="str">
        <f t="shared" si="50"/>
        <v/>
      </c>
      <c r="AS270" s="102" t="str">
        <f t="shared" si="51"/>
        <v/>
      </c>
      <c r="AT270" s="102" t="str">
        <f t="shared" si="52"/>
        <v/>
      </c>
      <c r="AU270" s="102" t="str">
        <f t="shared" si="53"/>
        <v/>
      </c>
      <c r="AV270" s="102" t="str">
        <f t="shared" si="54"/>
        <v/>
      </c>
      <c r="AW270" s="102" t="str">
        <f t="shared" si="55"/>
        <v/>
      </c>
      <c r="AX270" s="102"/>
      <c r="AY270" s="102"/>
      <c r="AZ270" s="102"/>
    </row>
    <row r="271" spans="1:52" ht="15" customHeight="1" x14ac:dyDescent="0.3">
      <c r="A271" s="96" t="str">
        <f t="shared" si="56"/>
        <v/>
      </c>
      <c r="B271" s="96" t="str">
        <f t="shared" si="57"/>
        <v/>
      </c>
      <c r="C271" s="96" t="str">
        <f t="shared" si="58"/>
        <v/>
      </c>
      <c r="D271" s="13">
        <v>257</v>
      </c>
      <c r="E271" s="236"/>
      <c r="F271" s="241"/>
      <c r="G271" s="221"/>
      <c r="H271" s="221"/>
      <c r="I271" s="221"/>
      <c r="J271" s="235"/>
      <c r="K271" s="235"/>
      <c r="L271" s="221"/>
      <c r="M271" s="221"/>
      <c r="N271" s="282" t="str">
        <f t="shared" si="59"/>
        <v/>
      </c>
      <c r="O271" s="138">
        <f t="shared" si="60"/>
        <v>0</v>
      </c>
      <c r="P271" s="86"/>
      <c r="Q271" s="242"/>
      <c r="R271" s="243"/>
      <c r="S271" s="243"/>
      <c r="T271" s="242"/>
      <c r="U271" s="243"/>
      <c r="V271" s="243"/>
      <c r="W271" s="243"/>
      <c r="X271" s="243"/>
      <c r="Y271" s="243"/>
      <c r="Z271" s="243"/>
      <c r="AA271" s="243"/>
      <c r="AB271" s="243"/>
      <c r="AC271" s="243"/>
      <c r="AD271" s="243"/>
      <c r="AE271" s="243"/>
      <c r="AF271" s="221"/>
      <c r="AG271" s="221"/>
      <c r="AM271" s="104">
        <f t="shared" si="61"/>
        <v>0</v>
      </c>
      <c r="AN271" s="102">
        <v>258</v>
      </c>
      <c r="AO271" s="102" t="str">
        <f t="shared" si="62"/>
        <v/>
      </c>
      <c r="AP271" s="102" t="str">
        <f t="shared" ref="AP271:AP313" si="63">IFERROR(SMALL($Q$15:$Q$1014,AN271+1),"")</f>
        <v/>
      </c>
      <c r="AQ271" s="102" t="str">
        <f t="shared" ref="AQ271:AQ313" si="64">IFERROR(INDEX($R$15:$R$1514,MATCH(AO271,$Q$15:$Q$1514,0),0),"")</f>
        <v/>
      </c>
      <c r="AR271" s="102" t="str">
        <f t="shared" ref="AR271:AR313" si="65">IFERROR(INDEX($S$15:$S$1514,MATCH(AO271,$Q$15:$Q$1514,0),0),"")</f>
        <v/>
      </c>
      <c r="AS271" s="102" t="str">
        <f t="shared" ref="AS271:AS313" si="66">IFERROR(INDEX($E$15:$E$1514,MATCH(AO271,$Q$15:$Q$1514,0),0),"")</f>
        <v/>
      </c>
      <c r="AT271" s="102" t="str">
        <f t="shared" ref="AT271:AT313" si="67">IFERROR(MONTH(AS271),"")</f>
        <v/>
      </c>
      <c r="AU271" s="102" t="str">
        <f t="shared" ref="AU271:AU313" si="68">IFERROR(YEAR(AS271),"")</f>
        <v/>
      </c>
      <c r="AV271" s="102" t="str">
        <f t="shared" ref="AV271:AV313" si="69">IFERROR((AP271-AO271)/AQ271,"")</f>
        <v/>
      </c>
      <c r="AW271" s="102" t="str">
        <f t="shared" ref="AW271:AW313" si="70">IF(AND(AO271&lt;&gt;"",AP271&lt;&gt;""),AP271-AO271,"")</f>
        <v/>
      </c>
      <c r="AX271" s="102"/>
      <c r="AY271" s="102"/>
      <c r="AZ271" s="102"/>
    </row>
    <row r="272" spans="1:52" ht="15" customHeight="1" x14ac:dyDescent="0.3">
      <c r="A272" s="96" t="str">
        <f t="shared" ref="A272:A335" si="71">IF(T272&lt;&gt;"",T272,IF(K272&lt;&gt;"",K272,IF(J272&lt;&gt;"",J272,"")))</f>
        <v/>
      </c>
      <c r="B272" s="96" t="str">
        <f t="shared" ref="B272:B335" si="72">IF(E272&lt;&gt;"",MONTH(E272),"")</f>
        <v/>
      </c>
      <c r="C272" s="96" t="str">
        <f t="shared" ref="C272:C335" si="73">IF(E272&lt;&gt;"",YEAR(E272),"")</f>
        <v/>
      </c>
      <c r="D272" s="13">
        <v>258</v>
      </c>
      <c r="E272" s="236"/>
      <c r="F272" s="241"/>
      <c r="G272" s="221"/>
      <c r="H272" s="221"/>
      <c r="I272" s="221"/>
      <c r="J272" s="235"/>
      <c r="K272" s="235"/>
      <c r="L272" s="221"/>
      <c r="M272" s="221"/>
      <c r="N272" s="282" t="str">
        <f t="shared" ref="N272:N335" si="74">IF(J272&lt;&gt;"",K272-J272,"")</f>
        <v/>
      </c>
      <c r="O272" s="138">
        <f t="shared" ref="O272:O335" si="75">IF(F272=$O$13,N272*$J$10,0)</f>
        <v>0</v>
      </c>
      <c r="P272" s="86"/>
      <c r="Q272" s="242"/>
      <c r="R272" s="243"/>
      <c r="S272" s="243"/>
      <c r="T272" s="242"/>
      <c r="U272" s="243"/>
      <c r="V272" s="243"/>
      <c r="W272" s="243"/>
      <c r="X272" s="243"/>
      <c r="Y272" s="243"/>
      <c r="Z272" s="243"/>
      <c r="AA272" s="243"/>
      <c r="AB272" s="243"/>
      <c r="AC272" s="243"/>
      <c r="AD272" s="243"/>
      <c r="AE272" s="243"/>
      <c r="AF272" s="221"/>
      <c r="AG272" s="221"/>
      <c r="AM272" s="104">
        <f t="shared" ref="AM272:AM335" si="76">SUM(V272:AE272)</f>
        <v>0</v>
      </c>
      <c r="AN272" s="102">
        <v>259</v>
      </c>
      <c r="AO272" s="102" t="str">
        <f t="shared" ref="AO272:AO313" si="77">AP271</f>
        <v/>
      </c>
      <c r="AP272" s="102" t="str">
        <f t="shared" si="63"/>
        <v/>
      </c>
      <c r="AQ272" s="102" t="str">
        <f t="shared" si="64"/>
        <v/>
      </c>
      <c r="AR272" s="102" t="str">
        <f t="shared" si="65"/>
        <v/>
      </c>
      <c r="AS272" s="102" t="str">
        <f t="shared" si="66"/>
        <v/>
      </c>
      <c r="AT272" s="102" t="str">
        <f t="shared" si="67"/>
        <v/>
      </c>
      <c r="AU272" s="102" t="str">
        <f t="shared" si="68"/>
        <v/>
      </c>
      <c r="AV272" s="102" t="str">
        <f t="shared" si="69"/>
        <v/>
      </c>
      <c r="AW272" s="102" t="str">
        <f t="shared" si="70"/>
        <v/>
      </c>
      <c r="AX272" s="102"/>
      <c r="AY272" s="102"/>
      <c r="AZ272" s="102"/>
    </row>
    <row r="273" spans="1:52" ht="15" customHeight="1" x14ac:dyDescent="0.3">
      <c r="A273" s="96" t="str">
        <f t="shared" si="71"/>
        <v/>
      </c>
      <c r="B273" s="96" t="str">
        <f t="shared" si="72"/>
        <v/>
      </c>
      <c r="C273" s="96" t="str">
        <f t="shared" si="73"/>
        <v/>
      </c>
      <c r="D273" s="13">
        <v>259</v>
      </c>
      <c r="E273" s="236"/>
      <c r="F273" s="241"/>
      <c r="G273" s="221"/>
      <c r="H273" s="221"/>
      <c r="I273" s="221"/>
      <c r="J273" s="235"/>
      <c r="K273" s="235"/>
      <c r="L273" s="221"/>
      <c r="M273" s="221"/>
      <c r="N273" s="282" t="str">
        <f t="shared" si="74"/>
        <v/>
      </c>
      <c r="O273" s="138">
        <f t="shared" si="75"/>
        <v>0</v>
      </c>
      <c r="P273" s="86"/>
      <c r="Q273" s="242"/>
      <c r="R273" s="243"/>
      <c r="S273" s="243"/>
      <c r="T273" s="242"/>
      <c r="U273" s="243"/>
      <c r="V273" s="243"/>
      <c r="W273" s="243"/>
      <c r="X273" s="243"/>
      <c r="Y273" s="243"/>
      <c r="Z273" s="243"/>
      <c r="AA273" s="243"/>
      <c r="AB273" s="243"/>
      <c r="AC273" s="243"/>
      <c r="AD273" s="243"/>
      <c r="AE273" s="243"/>
      <c r="AF273" s="221"/>
      <c r="AG273" s="221"/>
      <c r="AM273" s="104">
        <f t="shared" si="76"/>
        <v>0</v>
      </c>
      <c r="AN273" s="102">
        <v>260</v>
      </c>
      <c r="AO273" s="102" t="str">
        <f t="shared" si="77"/>
        <v/>
      </c>
      <c r="AP273" s="102" t="str">
        <f t="shared" si="63"/>
        <v/>
      </c>
      <c r="AQ273" s="102" t="str">
        <f t="shared" si="64"/>
        <v/>
      </c>
      <c r="AR273" s="102" t="str">
        <f t="shared" si="65"/>
        <v/>
      </c>
      <c r="AS273" s="102" t="str">
        <f t="shared" si="66"/>
        <v/>
      </c>
      <c r="AT273" s="102" t="str">
        <f t="shared" si="67"/>
        <v/>
      </c>
      <c r="AU273" s="102" t="str">
        <f t="shared" si="68"/>
        <v/>
      </c>
      <c r="AV273" s="102" t="str">
        <f t="shared" si="69"/>
        <v/>
      </c>
      <c r="AW273" s="102" t="str">
        <f t="shared" si="70"/>
        <v/>
      </c>
      <c r="AX273" s="102"/>
      <c r="AY273" s="102"/>
      <c r="AZ273" s="102"/>
    </row>
    <row r="274" spans="1:52" ht="15" customHeight="1" x14ac:dyDescent="0.3">
      <c r="A274" s="96" t="str">
        <f t="shared" si="71"/>
        <v/>
      </c>
      <c r="B274" s="96" t="str">
        <f t="shared" si="72"/>
        <v/>
      </c>
      <c r="C274" s="96" t="str">
        <f t="shared" si="73"/>
        <v/>
      </c>
      <c r="D274" s="13">
        <v>260</v>
      </c>
      <c r="E274" s="236"/>
      <c r="F274" s="241"/>
      <c r="G274" s="221"/>
      <c r="H274" s="221"/>
      <c r="I274" s="221"/>
      <c r="J274" s="235"/>
      <c r="K274" s="235"/>
      <c r="L274" s="221"/>
      <c r="M274" s="221"/>
      <c r="N274" s="282" t="str">
        <f t="shared" si="74"/>
        <v/>
      </c>
      <c r="O274" s="138">
        <f t="shared" si="75"/>
        <v>0</v>
      </c>
      <c r="P274" s="86"/>
      <c r="Q274" s="242"/>
      <c r="R274" s="243"/>
      <c r="S274" s="243"/>
      <c r="T274" s="242"/>
      <c r="U274" s="243"/>
      <c r="V274" s="243"/>
      <c r="W274" s="243"/>
      <c r="X274" s="243"/>
      <c r="Y274" s="243"/>
      <c r="Z274" s="243"/>
      <c r="AA274" s="243"/>
      <c r="AB274" s="243"/>
      <c r="AC274" s="243"/>
      <c r="AD274" s="243"/>
      <c r="AE274" s="243"/>
      <c r="AF274" s="221"/>
      <c r="AG274" s="221"/>
      <c r="AM274" s="104">
        <f t="shared" si="76"/>
        <v>0</v>
      </c>
      <c r="AN274" s="102">
        <v>261</v>
      </c>
      <c r="AO274" s="102" t="str">
        <f t="shared" si="77"/>
        <v/>
      </c>
      <c r="AP274" s="102" t="str">
        <f t="shared" si="63"/>
        <v/>
      </c>
      <c r="AQ274" s="102" t="str">
        <f t="shared" si="64"/>
        <v/>
      </c>
      <c r="AR274" s="102" t="str">
        <f t="shared" si="65"/>
        <v/>
      </c>
      <c r="AS274" s="102" t="str">
        <f t="shared" si="66"/>
        <v/>
      </c>
      <c r="AT274" s="102" t="str">
        <f t="shared" si="67"/>
        <v/>
      </c>
      <c r="AU274" s="102" t="str">
        <f t="shared" si="68"/>
        <v/>
      </c>
      <c r="AV274" s="102" t="str">
        <f t="shared" si="69"/>
        <v/>
      </c>
      <c r="AW274" s="102" t="str">
        <f t="shared" si="70"/>
        <v/>
      </c>
      <c r="AX274" s="102"/>
      <c r="AY274" s="102"/>
      <c r="AZ274" s="102"/>
    </row>
    <row r="275" spans="1:52" ht="15" customHeight="1" x14ac:dyDescent="0.3">
      <c r="A275" s="96" t="str">
        <f t="shared" si="71"/>
        <v/>
      </c>
      <c r="B275" s="96" t="str">
        <f t="shared" si="72"/>
        <v/>
      </c>
      <c r="C275" s="96" t="str">
        <f t="shared" si="73"/>
        <v/>
      </c>
      <c r="D275" s="13">
        <v>261</v>
      </c>
      <c r="E275" s="236"/>
      <c r="F275" s="241"/>
      <c r="G275" s="221"/>
      <c r="H275" s="221"/>
      <c r="I275" s="221"/>
      <c r="J275" s="235"/>
      <c r="K275" s="235"/>
      <c r="L275" s="221"/>
      <c r="M275" s="221"/>
      <c r="N275" s="282" t="str">
        <f t="shared" si="74"/>
        <v/>
      </c>
      <c r="O275" s="138">
        <f t="shared" si="75"/>
        <v>0</v>
      </c>
      <c r="P275" s="86"/>
      <c r="Q275" s="242"/>
      <c r="R275" s="243"/>
      <c r="S275" s="243"/>
      <c r="T275" s="242"/>
      <c r="U275" s="243"/>
      <c r="V275" s="243"/>
      <c r="W275" s="243"/>
      <c r="X275" s="243"/>
      <c r="Y275" s="243"/>
      <c r="Z275" s="243"/>
      <c r="AA275" s="243"/>
      <c r="AB275" s="243"/>
      <c r="AC275" s="243"/>
      <c r="AD275" s="243"/>
      <c r="AE275" s="243"/>
      <c r="AF275" s="221"/>
      <c r="AG275" s="221"/>
      <c r="AM275" s="104">
        <f t="shared" si="76"/>
        <v>0</v>
      </c>
      <c r="AN275" s="102">
        <v>262</v>
      </c>
      <c r="AO275" s="102" t="str">
        <f t="shared" si="77"/>
        <v/>
      </c>
      <c r="AP275" s="102" t="str">
        <f t="shared" si="63"/>
        <v/>
      </c>
      <c r="AQ275" s="102" t="str">
        <f t="shared" si="64"/>
        <v/>
      </c>
      <c r="AR275" s="102" t="str">
        <f t="shared" si="65"/>
        <v/>
      </c>
      <c r="AS275" s="102" t="str">
        <f t="shared" si="66"/>
        <v/>
      </c>
      <c r="AT275" s="102" t="str">
        <f t="shared" si="67"/>
        <v/>
      </c>
      <c r="AU275" s="102" t="str">
        <f t="shared" si="68"/>
        <v/>
      </c>
      <c r="AV275" s="102" t="str">
        <f t="shared" si="69"/>
        <v/>
      </c>
      <c r="AW275" s="102" t="str">
        <f t="shared" si="70"/>
        <v/>
      </c>
      <c r="AX275" s="102"/>
      <c r="AY275" s="102"/>
      <c r="AZ275" s="102"/>
    </row>
    <row r="276" spans="1:52" ht="15" customHeight="1" x14ac:dyDescent="0.3">
      <c r="A276" s="96" t="str">
        <f t="shared" si="71"/>
        <v/>
      </c>
      <c r="B276" s="96" t="str">
        <f t="shared" si="72"/>
        <v/>
      </c>
      <c r="C276" s="96" t="str">
        <f t="shared" si="73"/>
        <v/>
      </c>
      <c r="D276" s="13">
        <v>262</v>
      </c>
      <c r="E276" s="236"/>
      <c r="F276" s="241"/>
      <c r="G276" s="221"/>
      <c r="H276" s="221"/>
      <c r="I276" s="221"/>
      <c r="J276" s="235"/>
      <c r="K276" s="235"/>
      <c r="L276" s="221"/>
      <c r="M276" s="221"/>
      <c r="N276" s="282" t="str">
        <f t="shared" si="74"/>
        <v/>
      </c>
      <c r="O276" s="138">
        <f t="shared" si="75"/>
        <v>0</v>
      </c>
      <c r="P276" s="86"/>
      <c r="Q276" s="242"/>
      <c r="R276" s="243"/>
      <c r="S276" s="243"/>
      <c r="T276" s="242"/>
      <c r="U276" s="243"/>
      <c r="V276" s="243"/>
      <c r="W276" s="243"/>
      <c r="X276" s="243"/>
      <c r="Y276" s="243"/>
      <c r="Z276" s="243"/>
      <c r="AA276" s="243"/>
      <c r="AB276" s="243"/>
      <c r="AC276" s="243"/>
      <c r="AD276" s="243"/>
      <c r="AE276" s="243"/>
      <c r="AF276" s="221"/>
      <c r="AG276" s="221"/>
      <c r="AM276" s="104">
        <f t="shared" si="76"/>
        <v>0</v>
      </c>
      <c r="AN276" s="102">
        <v>263</v>
      </c>
      <c r="AO276" s="102" t="str">
        <f t="shared" si="77"/>
        <v/>
      </c>
      <c r="AP276" s="102" t="str">
        <f t="shared" si="63"/>
        <v/>
      </c>
      <c r="AQ276" s="102" t="str">
        <f t="shared" si="64"/>
        <v/>
      </c>
      <c r="AR276" s="102" t="str">
        <f t="shared" si="65"/>
        <v/>
      </c>
      <c r="AS276" s="102" t="str">
        <f t="shared" si="66"/>
        <v/>
      </c>
      <c r="AT276" s="102" t="str">
        <f t="shared" si="67"/>
        <v/>
      </c>
      <c r="AU276" s="102" t="str">
        <f t="shared" si="68"/>
        <v/>
      </c>
      <c r="AV276" s="102" t="str">
        <f t="shared" si="69"/>
        <v/>
      </c>
      <c r="AW276" s="102" t="str">
        <f t="shared" si="70"/>
        <v/>
      </c>
      <c r="AX276" s="102"/>
      <c r="AY276" s="102"/>
      <c r="AZ276" s="102"/>
    </row>
    <row r="277" spans="1:52" ht="15" customHeight="1" x14ac:dyDescent="0.3">
      <c r="A277" s="96" t="str">
        <f t="shared" si="71"/>
        <v/>
      </c>
      <c r="B277" s="96" t="str">
        <f t="shared" si="72"/>
        <v/>
      </c>
      <c r="C277" s="96" t="str">
        <f t="shared" si="73"/>
        <v/>
      </c>
      <c r="D277" s="13">
        <v>263</v>
      </c>
      <c r="E277" s="236"/>
      <c r="F277" s="241"/>
      <c r="G277" s="221"/>
      <c r="H277" s="221"/>
      <c r="I277" s="221"/>
      <c r="J277" s="235"/>
      <c r="K277" s="235"/>
      <c r="L277" s="221"/>
      <c r="M277" s="221"/>
      <c r="N277" s="282" t="str">
        <f t="shared" si="74"/>
        <v/>
      </c>
      <c r="O277" s="138">
        <f t="shared" si="75"/>
        <v>0</v>
      </c>
      <c r="P277" s="86"/>
      <c r="Q277" s="242"/>
      <c r="R277" s="243"/>
      <c r="S277" s="243"/>
      <c r="T277" s="242"/>
      <c r="U277" s="243"/>
      <c r="V277" s="243"/>
      <c r="W277" s="243"/>
      <c r="X277" s="243"/>
      <c r="Y277" s="243"/>
      <c r="Z277" s="243"/>
      <c r="AA277" s="243"/>
      <c r="AB277" s="243"/>
      <c r="AC277" s="243"/>
      <c r="AD277" s="243"/>
      <c r="AE277" s="243"/>
      <c r="AF277" s="221"/>
      <c r="AG277" s="221"/>
      <c r="AM277" s="104">
        <f t="shared" si="76"/>
        <v>0</v>
      </c>
      <c r="AN277" s="102">
        <v>264</v>
      </c>
      <c r="AO277" s="102" t="str">
        <f t="shared" si="77"/>
        <v/>
      </c>
      <c r="AP277" s="102" t="str">
        <f t="shared" si="63"/>
        <v/>
      </c>
      <c r="AQ277" s="102" t="str">
        <f t="shared" si="64"/>
        <v/>
      </c>
      <c r="AR277" s="102" t="str">
        <f t="shared" si="65"/>
        <v/>
      </c>
      <c r="AS277" s="102" t="str">
        <f t="shared" si="66"/>
        <v/>
      </c>
      <c r="AT277" s="102" t="str">
        <f t="shared" si="67"/>
        <v/>
      </c>
      <c r="AU277" s="102" t="str">
        <f t="shared" si="68"/>
        <v/>
      </c>
      <c r="AV277" s="102" t="str">
        <f t="shared" si="69"/>
        <v/>
      </c>
      <c r="AW277" s="102" t="str">
        <f t="shared" si="70"/>
        <v/>
      </c>
      <c r="AX277" s="102"/>
      <c r="AY277" s="102"/>
      <c r="AZ277" s="102"/>
    </row>
    <row r="278" spans="1:52" ht="15" customHeight="1" x14ac:dyDescent="0.3">
      <c r="A278" s="96" t="str">
        <f t="shared" si="71"/>
        <v/>
      </c>
      <c r="B278" s="96" t="str">
        <f t="shared" si="72"/>
        <v/>
      </c>
      <c r="C278" s="96" t="str">
        <f t="shared" si="73"/>
        <v/>
      </c>
      <c r="D278" s="13">
        <v>264</v>
      </c>
      <c r="E278" s="236"/>
      <c r="F278" s="241"/>
      <c r="G278" s="221"/>
      <c r="H278" s="221"/>
      <c r="I278" s="221"/>
      <c r="J278" s="235"/>
      <c r="K278" s="235"/>
      <c r="L278" s="221"/>
      <c r="M278" s="221"/>
      <c r="N278" s="282" t="str">
        <f t="shared" si="74"/>
        <v/>
      </c>
      <c r="O278" s="138">
        <f t="shared" si="75"/>
        <v>0</v>
      </c>
      <c r="P278" s="86"/>
      <c r="Q278" s="242"/>
      <c r="R278" s="243"/>
      <c r="S278" s="243"/>
      <c r="T278" s="242"/>
      <c r="U278" s="243"/>
      <c r="V278" s="243"/>
      <c r="W278" s="243"/>
      <c r="X278" s="243"/>
      <c r="Y278" s="243"/>
      <c r="Z278" s="243"/>
      <c r="AA278" s="243"/>
      <c r="AB278" s="243"/>
      <c r="AC278" s="243"/>
      <c r="AD278" s="243"/>
      <c r="AE278" s="243"/>
      <c r="AF278" s="221"/>
      <c r="AG278" s="221"/>
      <c r="AM278" s="104">
        <f t="shared" si="76"/>
        <v>0</v>
      </c>
      <c r="AN278" s="102">
        <v>265</v>
      </c>
      <c r="AO278" s="102" t="str">
        <f t="shared" si="77"/>
        <v/>
      </c>
      <c r="AP278" s="102" t="str">
        <f t="shared" si="63"/>
        <v/>
      </c>
      <c r="AQ278" s="102" t="str">
        <f t="shared" si="64"/>
        <v/>
      </c>
      <c r="AR278" s="102" t="str">
        <f t="shared" si="65"/>
        <v/>
      </c>
      <c r="AS278" s="102" t="str">
        <f t="shared" si="66"/>
        <v/>
      </c>
      <c r="AT278" s="102" t="str">
        <f t="shared" si="67"/>
        <v/>
      </c>
      <c r="AU278" s="102" t="str">
        <f t="shared" si="68"/>
        <v/>
      </c>
      <c r="AV278" s="102" t="str">
        <f t="shared" si="69"/>
        <v/>
      </c>
      <c r="AW278" s="102" t="str">
        <f t="shared" si="70"/>
        <v/>
      </c>
      <c r="AX278" s="102"/>
      <c r="AY278" s="102"/>
      <c r="AZ278" s="102"/>
    </row>
    <row r="279" spans="1:52" ht="15" customHeight="1" x14ac:dyDescent="0.3">
      <c r="A279" s="96" t="str">
        <f t="shared" si="71"/>
        <v/>
      </c>
      <c r="B279" s="96" t="str">
        <f t="shared" si="72"/>
        <v/>
      </c>
      <c r="C279" s="96" t="str">
        <f t="shared" si="73"/>
        <v/>
      </c>
      <c r="D279" s="13">
        <v>265</v>
      </c>
      <c r="E279" s="236"/>
      <c r="F279" s="241"/>
      <c r="G279" s="221"/>
      <c r="H279" s="221"/>
      <c r="I279" s="221"/>
      <c r="J279" s="235"/>
      <c r="K279" s="235"/>
      <c r="L279" s="221"/>
      <c r="M279" s="221"/>
      <c r="N279" s="282" t="str">
        <f t="shared" si="74"/>
        <v/>
      </c>
      <c r="O279" s="138">
        <f t="shared" si="75"/>
        <v>0</v>
      </c>
      <c r="P279" s="86"/>
      <c r="Q279" s="242"/>
      <c r="R279" s="243"/>
      <c r="S279" s="243"/>
      <c r="T279" s="242"/>
      <c r="U279" s="243"/>
      <c r="V279" s="243"/>
      <c r="W279" s="243"/>
      <c r="X279" s="243"/>
      <c r="Y279" s="243"/>
      <c r="Z279" s="243"/>
      <c r="AA279" s="243"/>
      <c r="AB279" s="243"/>
      <c r="AC279" s="243"/>
      <c r="AD279" s="243"/>
      <c r="AE279" s="243"/>
      <c r="AF279" s="221"/>
      <c r="AG279" s="221"/>
      <c r="AM279" s="104">
        <f t="shared" si="76"/>
        <v>0</v>
      </c>
      <c r="AN279" s="102">
        <v>266</v>
      </c>
      <c r="AO279" s="102" t="str">
        <f t="shared" si="77"/>
        <v/>
      </c>
      <c r="AP279" s="102" t="str">
        <f t="shared" si="63"/>
        <v/>
      </c>
      <c r="AQ279" s="102" t="str">
        <f t="shared" si="64"/>
        <v/>
      </c>
      <c r="AR279" s="102" t="str">
        <f t="shared" si="65"/>
        <v/>
      </c>
      <c r="AS279" s="102" t="str">
        <f t="shared" si="66"/>
        <v/>
      </c>
      <c r="AT279" s="102" t="str">
        <f t="shared" si="67"/>
        <v/>
      </c>
      <c r="AU279" s="102" t="str">
        <f t="shared" si="68"/>
        <v/>
      </c>
      <c r="AV279" s="102" t="str">
        <f t="shared" si="69"/>
        <v/>
      </c>
      <c r="AW279" s="102" t="str">
        <f t="shared" si="70"/>
        <v/>
      </c>
      <c r="AX279" s="102"/>
      <c r="AY279" s="102"/>
      <c r="AZ279" s="102"/>
    </row>
    <row r="280" spans="1:52" ht="15" customHeight="1" x14ac:dyDescent="0.3">
      <c r="A280" s="96" t="str">
        <f t="shared" si="71"/>
        <v/>
      </c>
      <c r="B280" s="96" t="str">
        <f t="shared" si="72"/>
        <v/>
      </c>
      <c r="C280" s="96" t="str">
        <f t="shared" si="73"/>
        <v/>
      </c>
      <c r="D280" s="13">
        <v>266</v>
      </c>
      <c r="E280" s="236"/>
      <c r="F280" s="241"/>
      <c r="G280" s="221"/>
      <c r="H280" s="221"/>
      <c r="I280" s="221"/>
      <c r="J280" s="235"/>
      <c r="K280" s="235"/>
      <c r="L280" s="221"/>
      <c r="M280" s="221"/>
      <c r="N280" s="282" t="str">
        <f t="shared" si="74"/>
        <v/>
      </c>
      <c r="O280" s="138">
        <f t="shared" si="75"/>
        <v>0</v>
      </c>
      <c r="P280" s="86"/>
      <c r="Q280" s="242"/>
      <c r="R280" s="243"/>
      <c r="S280" s="243"/>
      <c r="T280" s="242"/>
      <c r="U280" s="243"/>
      <c r="V280" s="243"/>
      <c r="W280" s="243"/>
      <c r="X280" s="243"/>
      <c r="Y280" s="243"/>
      <c r="Z280" s="243"/>
      <c r="AA280" s="243"/>
      <c r="AB280" s="243"/>
      <c r="AC280" s="243"/>
      <c r="AD280" s="243"/>
      <c r="AE280" s="243"/>
      <c r="AF280" s="221"/>
      <c r="AG280" s="221"/>
      <c r="AM280" s="104">
        <f t="shared" si="76"/>
        <v>0</v>
      </c>
      <c r="AN280" s="102">
        <v>267</v>
      </c>
      <c r="AO280" s="102" t="str">
        <f t="shared" si="77"/>
        <v/>
      </c>
      <c r="AP280" s="102" t="str">
        <f t="shared" si="63"/>
        <v/>
      </c>
      <c r="AQ280" s="102" t="str">
        <f t="shared" si="64"/>
        <v/>
      </c>
      <c r="AR280" s="102" t="str">
        <f t="shared" si="65"/>
        <v/>
      </c>
      <c r="AS280" s="102" t="str">
        <f t="shared" si="66"/>
        <v/>
      </c>
      <c r="AT280" s="102" t="str">
        <f t="shared" si="67"/>
        <v/>
      </c>
      <c r="AU280" s="102" t="str">
        <f t="shared" si="68"/>
        <v/>
      </c>
      <c r="AV280" s="102" t="str">
        <f t="shared" si="69"/>
        <v/>
      </c>
      <c r="AW280" s="102" t="str">
        <f t="shared" si="70"/>
        <v/>
      </c>
      <c r="AX280" s="102"/>
      <c r="AY280" s="102"/>
      <c r="AZ280" s="102"/>
    </row>
    <row r="281" spans="1:52" ht="15" customHeight="1" x14ac:dyDescent="0.3">
      <c r="A281" s="96" t="str">
        <f t="shared" si="71"/>
        <v/>
      </c>
      <c r="B281" s="96" t="str">
        <f t="shared" si="72"/>
        <v/>
      </c>
      <c r="C281" s="96" t="str">
        <f t="shared" si="73"/>
        <v/>
      </c>
      <c r="D281" s="13">
        <v>267</v>
      </c>
      <c r="E281" s="236"/>
      <c r="F281" s="241"/>
      <c r="G281" s="221"/>
      <c r="H281" s="221"/>
      <c r="I281" s="221"/>
      <c r="J281" s="235"/>
      <c r="K281" s="235"/>
      <c r="L281" s="221"/>
      <c r="M281" s="221"/>
      <c r="N281" s="282" t="str">
        <f t="shared" si="74"/>
        <v/>
      </c>
      <c r="O281" s="138">
        <f t="shared" si="75"/>
        <v>0</v>
      </c>
      <c r="P281" s="86"/>
      <c r="Q281" s="242"/>
      <c r="R281" s="243"/>
      <c r="S281" s="243"/>
      <c r="T281" s="242"/>
      <c r="U281" s="243"/>
      <c r="V281" s="243"/>
      <c r="W281" s="243"/>
      <c r="X281" s="243"/>
      <c r="Y281" s="243"/>
      <c r="Z281" s="243"/>
      <c r="AA281" s="243"/>
      <c r="AB281" s="243"/>
      <c r="AC281" s="243"/>
      <c r="AD281" s="243"/>
      <c r="AE281" s="243"/>
      <c r="AF281" s="221"/>
      <c r="AG281" s="221"/>
      <c r="AM281" s="104">
        <f t="shared" si="76"/>
        <v>0</v>
      </c>
      <c r="AN281" s="102">
        <v>268</v>
      </c>
      <c r="AO281" s="102" t="str">
        <f t="shared" si="77"/>
        <v/>
      </c>
      <c r="AP281" s="102" t="str">
        <f t="shared" si="63"/>
        <v/>
      </c>
      <c r="AQ281" s="102" t="str">
        <f t="shared" si="64"/>
        <v/>
      </c>
      <c r="AR281" s="102" t="str">
        <f t="shared" si="65"/>
        <v/>
      </c>
      <c r="AS281" s="102" t="str">
        <f t="shared" si="66"/>
        <v/>
      </c>
      <c r="AT281" s="102" t="str">
        <f t="shared" si="67"/>
        <v/>
      </c>
      <c r="AU281" s="102" t="str">
        <f t="shared" si="68"/>
        <v/>
      </c>
      <c r="AV281" s="102" t="str">
        <f t="shared" si="69"/>
        <v/>
      </c>
      <c r="AW281" s="102" t="str">
        <f t="shared" si="70"/>
        <v/>
      </c>
      <c r="AX281" s="102"/>
      <c r="AY281" s="102"/>
      <c r="AZ281" s="102"/>
    </row>
    <row r="282" spans="1:52" ht="15" customHeight="1" x14ac:dyDescent="0.3">
      <c r="A282" s="96" t="str">
        <f t="shared" si="71"/>
        <v/>
      </c>
      <c r="B282" s="96" t="str">
        <f t="shared" si="72"/>
        <v/>
      </c>
      <c r="C282" s="96" t="str">
        <f t="shared" si="73"/>
        <v/>
      </c>
      <c r="D282" s="13">
        <v>268</v>
      </c>
      <c r="E282" s="236"/>
      <c r="F282" s="241"/>
      <c r="G282" s="221"/>
      <c r="H282" s="221"/>
      <c r="I282" s="221"/>
      <c r="J282" s="235"/>
      <c r="K282" s="235"/>
      <c r="L282" s="221"/>
      <c r="M282" s="221"/>
      <c r="N282" s="282" t="str">
        <f t="shared" si="74"/>
        <v/>
      </c>
      <c r="O282" s="138">
        <f t="shared" si="75"/>
        <v>0</v>
      </c>
      <c r="P282" s="86"/>
      <c r="Q282" s="242"/>
      <c r="R282" s="243"/>
      <c r="S282" s="243"/>
      <c r="T282" s="242"/>
      <c r="U282" s="243"/>
      <c r="V282" s="243"/>
      <c r="W282" s="243"/>
      <c r="X282" s="243"/>
      <c r="Y282" s="243"/>
      <c r="Z282" s="243"/>
      <c r="AA282" s="243"/>
      <c r="AB282" s="243"/>
      <c r="AC282" s="243"/>
      <c r="AD282" s="243"/>
      <c r="AE282" s="243"/>
      <c r="AF282" s="221"/>
      <c r="AG282" s="221"/>
      <c r="AM282" s="104">
        <f t="shared" si="76"/>
        <v>0</v>
      </c>
      <c r="AN282" s="102">
        <v>269</v>
      </c>
      <c r="AO282" s="102" t="str">
        <f t="shared" si="77"/>
        <v/>
      </c>
      <c r="AP282" s="102" t="str">
        <f t="shared" si="63"/>
        <v/>
      </c>
      <c r="AQ282" s="102" t="str">
        <f t="shared" si="64"/>
        <v/>
      </c>
      <c r="AR282" s="102" t="str">
        <f t="shared" si="65"/>
        <v/>
      </c>
      <c r="AS282" s="102" t="str">
        <f t="shared" si="66"/>
        <v/>
      </c>
      <c r="AT282" s="102" t="str">
        <f t="shared" si="67"/>
        <v/>
      </c>
      <c r="AU282" s="102" t="str">
        <f t="shared" si="68"/>
        <v/>
      </c>
      <c r="AV282" s="102" t="str">
        <f t="shared" si="69"/>
        <v/>
      </c>
      <c r="AW282" s="102" t="str">
        <f t="shared" si="70"/>
        <v/>
      </c>
      <c r="AX282" s="102"/>
      <c r="AY282" s="102"/>
      <c r="AZ282" s="102"/>
    </row>
    <row r="283" spans="1:52" ht="15" customHeight="1" x14ac:dyDescent="0.3">
      <c r="A283" s="96" t="str">
        <f t="shared" si="71"/>
        <v/>
      </c>
      <c r="B283" s="96" t="str">
        <f t="shared" si="72"/>
        <v/>
      </c>
      <c r="C283" s="96" t="str">
        <f t="shared" si="73"/>
        <v/>
      </c>
      <c r="D283" s="13">
        <v>269</v>
      </c>
      <c r="E283" s="236"/>
      <c r="F283" s="241"/>
      <c r="G283" s="221"/>
      <c r="H283" s="221"/>
      <c r="I283" s="221"/>
      <c r="J283" s="235"/>
      <c r="K283" s="235"/>
      <c r="L283" s="221"/>
      <c r="M283" s="221"/>
      <c r="N283" s="282" t="str">
        <f t="shared" si="74"/>
        <v/>
      </c>
      <c r="O283" s="138">
        <f t="shared" si="75"/>
        <v>0</v>
      </c>
      <c r="P283" s="86"/>
      <c r="Q283" s="242"/>
      <c r="R283" s="243"/>
      <c r="S283" s="243"/>
      <c r="T283" s="242"/>
      <c r="U283" s="243"/>
      <c r="V283" s="243"/>
      <c r="W283" s="243"/>
      <c r="X283" s="243"/>
      <c r="Y283" s="243"/>
      <c r="Z283" s="243"/>
      <c r="AA283" s="243"/>
      <c r="AB283" s="243"/>
      <c r="AC283" s="243"/>
      <c r="AD283" s="243"/>
      <c r="AE283" s="243"/>
      <c r="AF283" s="221"/>
      <c r="AG283" s="221"/>
      <c r="AM283" s="104">
        <f t="shared" si="76"/>
        <v>0</v>
      </c>
      <c r="AN283" s="102">
        <v>270</v>
      </c>
      <c r="AO283" s="102" t="str">
        <f t="shared" si="77"/>
        <v/>
      </c>
      <c r="AP283" s="102" t="str">
        <f t="shared" si="63"/>
        <v/>
      </c>
      <c r="AQ283" s="102" t="str">
        <f t="shared" si="64"/>
        <v/>
      </c>
      <c r="AR283" s="102" t="str">
        <f t="shared" si="65"/>
        <v/>
      </c>
      <c r="AS283" s="102" t="str">
        <f t="shared" si="66"/>
        <v/>
      </c>
      <c r="AT283" s="102" t="str">
        <f t="shared" si="67"/>
        <v/>
      </c>
      <c r="AU283" s="102" t="str">
        <f t="shared" si="68"/>
        <v/>
      </c>
      <c r="AV283" s="102" t="str">
        <f t="shared" si="69"/>
        <v/>
      </c>
      <c r="AW283" s="102" t="str">
        <f t="shared" si="70"/>
        <v/>
      </c>
      <c r="AX283" s="102"/>
      <c r="AY283" s="102"/>
      <c r="AZ283" s="102"/>
    </row>
    <row r="284" spans="1:52" ht="15" customHeight="1" x14ac:dyDescent="0.3">
      <c r="A284" s="96" t="str">
        <f t="shared" si="71"/>
        <v/>
      </c>
      <c r="B284" s="96" t="str">
        <f t="shared" si="72"/>
        <v/>
      </c>
      <c r="C284" s="96" t="str">
        <f t="shared" si="73"/>
        <v/>
      </c>
      <c r="D284" s="13">
        <v>270</v>
      </c>
      <c r="E284" s="236"/>
      <c r="F284" s="241"/>
      <c r="G284" s="221"/>
      <c r="H284" s="221"/>
      <c r="I284" s="221"/>
      <c r="J284" s="235"/>
      <c r="K284" s="235"/>
      <c r="L284" s="221"/>
      <c r="M284" s="221"/>
      <c r="N284" s="282" t="str">
        <f t="shared" si="74"/>
        <v/>
      </c>
      <c r="O284" s="138">
        <f t="shared" si="75"/>
        <v>0</v>
      </c>
      <c r="P284" s="86"/>
      <c r="Q284" s="242"/>
      <c r="R284" s="243"/>
      <c r="S284" s="243"/>
      <c r="T284" s="242"/>
      <c r="U284" s="243"/>
      <c r="V284" s="243"/>
      <c r="W284" s="243"/>
      <c r="X284" s="243"/>
      <c r="Y284" s="243"/>
      <c r="Z284" s="243"/>
      <c r="AA284" s="243"/>
      <c r="AB284" s="243"/>
      <c r="AC284" s="243"/>
      <c r="AD284" s="243"/>
      <c r="AE284" s="243"/>
      <c r="AF284" s="221"/>
      <c r="AG284" s="221"/>
      <c r="AM284" s="104">
        <f t="shared" si="76"/>
        <v>0</v>
      </c>
      <c r="AN284" s="102">
        <v>271</v>
      </c>
      <c r="AO284" s="102" t="str">
        <f t="shared" si="77"/>
        <v/>
      </c>
      <c r="AP284" s="102" t="str">
        <f t="shared" si="63"/>
        <v/>
      </c>
      <c r="AQ284" s="102" t="str">
        <f t="shared" si="64"/>
        <v/>
      </c>
      <c r="AR284" s="102" t="str">
        <f t="shared" si="65"/>
        <v/>
      </c>
      <c r="AS284" s="102" t="str">
        <f t="shared" si="66"/>
        <v/>
      </c>
      <c r="AT284" s="102" t="str">
        <f t="shared" si="67"/>
        <v/>
      </c>
      <c r="AU284" s="102" t="str">
        <f t="shared" si="68"/>
        <v/>
      </c>
      <c r="AV284" s="102" t="str">
        <f t="shared" si="69"/>
        <v/>
      </c>
      <c r="AW284" s="102" t="str">
        <f t="shared" si="70"/>
        <v/>
      </c>
      <c r="AX284" s="102"/>
      <c r="AY284" s="102"/>
      <c r="AZ284" s="102"/>
    </row>
    <row r="285" spans="1:52" ht="15" customHeight="1" x14ac:dyDescent="0.3">
      <c r="A285" s="96" t="str">
        <f t="shared" si="71"/>
        <v/>
      </c>
      <c r="B285" s="96" t="str">
        <f t="shared" si="72"/>
        <v/>
      </c>
      <c r="C285" s="96" t="str">
        <f t="shared" si="73"/>
        <v/>
      </c>
      <c r="D285" s="13">
        <v>271</v>
      </c>
      <c r="E285" s="236"/>
      <c r="F285" s="241"/>
      <c r="G285" s="221"/>
      <c r="H285" s="221"/>
      <c r="I285" s="221"/>
      <c r="J285" s="235"/>
      <c r="K285" s="235"/>
      <c r="L285" s="221"/>
      <c r="M285" s="221"/>
      <c r="N285" s="282" t="str">
        <f t="shared" si="74"/>
        <v/>
      </c>
      <c r="O285" s="138">
        <f t="shared" si="75"/>
        <v>0</v>
      </c>
      <c r="P285" s="86"/>
      <c r="Q285" s="242"/>
      <c r="R285" s="243"/>
      <c r="S285" s="243"/>
      <c r="T285" s="242"/>
      <c r="U285" s="243"/>
      <c r="V285" s="243"/>
      <c r="W285" s="243"/>
      <c r="X285" s="243"/>
      <c r="Y285" s="243"/>
      <c r="Z285" s="243"/>
      <c r="AA285" s="243"/>
      <c r="AB285" s="243"/>
      <c r="AC285" s="243"/>
      <c r="AD285" s="243"/>
      <c r="AE285" s="243"/>
      <c r="AF285" s="221"/>
      <c r="AG285" s="221"/>
      <c r="AM285" s="104">
        <f t="shared" si="76"/>
        <v>0</v>
      </c>
      <c r="AN285" s="102">
        <v>272</v>
      </c>
      <c r="AO285" s="102" t="str">
        <f t="shared" si="77"/>
        <v/>
      </c>
      <c r="AP285" s="102" t="str">
        <f t="shared" si="63"/>
        <v/>
      </c>
      <c r="AQ285" s="102" t="str">
        <f t="shared" si="64"/>
        <v/>
      </c>
      <c r="AR285" s="102" t="str">
        <f t="shared" si="65"/>
        <v/>
      </c>
      <c r="AS285" s="102" t="str">
        <f t="shared" si="66"/>
        <v/>
      </c>
      <c r="AT285" s="102" t="str">
        <f t="shared" si="67"/>
        <v/>
      </c>
      <c r="AU285" s="102" t="str">
        <f t="shared" si="68"/>
        <v/>
      </c>
      <c r="AV285" s="102" t="str">
        <f t="shared" si="69"/>
        <v/>
      </c>
      <c r="AW285" s="102" t="str">
        <f t="shared" si="70"/>
        <v/>
      </c>
      <c r="AX285" s="102"/>
      <c r="AY285" s="102"/>
      <c r="AZ285" s="102"/>
    </row>
    <row r="286" spans="1:52" ht="15" customHeight="1" x14ac:dyDescent="0.3">
      <c r="A286" s="96" t="str">
        <f t="shared" si="71"/>
        <v/>
      </c>
      <c r="B286" s="96" t="str">
        <f t="shared" si="72"/>
        <v/>
      </c>
      <c r="C286" s="96" t="str">
        <f t="shared" si="73"/>
        <v/>
      </c>
      <c r="D286" s="13">
        <v>272</v>
      </c>
      <c r="E286" s="236"/>
      <c r="F286" s="241"/>
      <c r="G286" s="221"/>
      <c r="H286" s="221"/>
      <c r="I286" s="221"/>
      <c r="J286" s="235"/>
      <c r="K286" s="235"/>
      <c r="L286" s="221"/>
      <c r="M286" s="221"/>
      <c r="N286" s="282" t="str">
        <f t="shared" si="74"/>
        <v/>
      </c>
      <c r="O286" s="138">
        <f t="shared" si="75"/>
        <v>0</v>
      </c>
      <c r="P286" s="86"/>
      <c r="Q286" s="242"/>
      <c r="R286" s="243"/>
      <c r="S286" s="243"/>
      <c r="T286" s="242"/>
      <c r="U286" s="243"/>
      <c r="V286" s="243"/>
      <c r="W286" s="243"/>
      <c r="X286" s="243"/>
      <c r="Y286" s="243"/>
      <c r="Z286" s="243"/>
      <c r="AA286" s="243"/>
      <c r="AB286" s="243"/>
      <c r="AC286" s="243"/>
      <c r="AD286" s="243"/>
      <c r="AE286" s="243"/>
      <c r="AF286" s="221"/>
      <c r="AG286" s="221"/>
      <c r="AM286" s="104">
        <f t="shared" si="76"/>
        <v>0</v>
      </c>
      <c r="AN286" s="102">
        <v>273</v>
      </c>
      <c r="AO286" s="102" t="str">
        <f t="shared" si="77"/>
        <v/>
      </c>
      <c r="AP286" s="102" t="str">
        <f t="shared" si="63"/>
        <v/>
      </c>
      <c r="AQ286" s="102" t="str">
        <f t="shared" si="64"/>
        <v/>
      </c>
      <c r="AR286" s="102" t="str">
        <f t="shared" si="65"/>
        <v/>
      </c>
      <c r="AS286" s="102" t="str">
        <f t="shared" si="66"/>
        <v/>
      </c>
      <c r="AT286" s="102" t="str">
        <f t="shared" si="67"/>
        <v/>
      </c>
      <c r="AU286" s="102" t="str">
        <f t="shared" si="68"/>
        <v/>
      </c>
      <c r="AV286" s="102" t="str">
        <f t="shared" si="69"/>
        <v/>
      </c>
      <c r="AW286" s="102" t="str">
        <f t="shared" si="70"/>
        <v/>
      </c>
      <c r="AX286" s="102"/>
      <c r="AY286" s="102"/>
      <c r="AZ286" s="102"/>
    </row>
    <row r="287" spans="1:52" ht="15" customHeight="1" x14ac:dyDescent="0.3">
      <c r="A287" s="96" t="str">
        <f t="shared" si="71"/>
        <v/>
      </c>
      <c r="B287" s="96" t="str">
        <f t="shared" si="72"/>
        <v/>
      </c>
      <c r="C287" s="96" t="str">
        <f t="shared" si="73"/>
        <v/>
      </c>
      <c r="D287" s="13">
        <v>273</v>
      </c>
      <c r="E287" s="236"/>
      <c r="F287" s="241"/>
      <c r="G287" s="221"/>
      <c r="H287" s="221"/>
      <c r="I287" s="221"/>
      <c r="J287" s="235"/>
      <c r="K287" s="235"/>
      <c r="L287" s="221"/>
      <c r="M287" s="221"/>
      <c r="N287" s="282" t="str">
        <f t="shared" si="74"/>
        <v/>
      </c>
      <c r="O287" s="138">
        <f t="shared" si="75"/>
        <v>0</v>
      </c>
      <c r="P287" s="86"/>
      <c r="Q287" s="242"/>
      <c r="R287" s="243"/>
      <c r="S287" s="243"/>
      <c r="T287" s="242"/>
      <c r="U287" s="243"/>
      <c r="V287" s="243"/>
      <c r="W287" s="243"/>
      <c r="X287" s="243"/>
      <c r="Y287" s="243"/>
      <c r="Z287" s="243"/>
      <c r="AA287" s="243"/>
      <c r="AB287" s="243"/>
      <c r="AC287" s="243"/>
      <c r="AD287" s="243"/>
      <c r="AE287" s="243"/>
      <c r="AF287" s="221"/>
      <c r="AG287" s="221"/>
      <c r="AM287" s="104">
        <f t="shared" si="76"/>
        <v>0</v>
      </c>
      <c r="AN287" s="102">
        <v>274</v>
      </c>
      <c r="AO287" s="102" t="str">
        <f t="shared" si="77"/>
        <v/>
      </c>
      <c r="AP287" s="102" t="str">
        <f t="shared" si="63"/>
        <v/>
      </c>
      <c r="AQ287" s="102" t="str">
        <f t="shared" si="64"/>
        <v/>
      </c>
      <c r="AR287" s="102" t="str">
        <f t="shared" si="65"/>
        <v/>
      </c>
      <c r="AS287" s="102" t="str">
        <f t="shared" si="66"/>
        <v/>
      </c>
      <c r="AT287" s="102" t="str">
        <f t="shared" si="67"/>
        <v/>
      </c>
      <c r="AU287" s="102" t="str">
        <f t="shared" si="68"/>
        <v/>
      </c>
      <c r="AV287" s="102" t="str">
        <f t="shared" si="69"/>
        <v/>
      </c>
      <c r="AW287" s="102" t="str">
        <f t="shared" si="70"/>
        <v/>
      </c>
      <c r="AX287" s="102"/>
      <c r="AY287" s="102"/>
      <c r="AZ287" s="102"/>
    </row>
    <row r="288" spans="1:52" ht="15" customHeight="1" x14ac:dyDescent="0.3">
      <c r="A288" s="96" t="str">
        <f t="shared" si="71"/>
        <v/>
      </c>
      <c r="B288" s="96" t="str">
        <f t="shared" si="72"/>
        <v/>
      </c>
      <c r="C288" s="96" t="str">
        <f t="shared" si="73"/>
        <v/>
      </c>
      <c r="D288" s="13">
        <v>274</v>
      </c>
      <c r="E288" s="236"/>
      <c r="F288" s="241"/>
      <c r="G288" s="221"/>
      <c r="H288" s="221"/>
      <c r="I288" s="221"/>
      <c r="J288" s="235"/>
      <c r="K288" s="235"/>
      <c r="L288" s="221"/>
      <c r="M288" s="221"/>
      <c r="N288" s="282" t="str">
        <f t="shared" si="74"/>
        <v/>
      </c>
      <c r="O288" s="138">
        <f t="shared" si="75"/>
        <v>0</v>
      </c>
      <c r="P288" s="86"/>
      <c r="Q288" s="242"/>
      <c r="R288" s="243"/>
      <c r="S288" s="243"/>
      <c r="T288" s="242"/>
      <c r="U288" s="243"/>
      <c r="V288" s="243"/>
      <c r="W288" s="243"/>
      <c r="X288" s="243"/>
      <c r="Y288" s="243"/>
      <c r="Z288" s="243"/>
      <c r="AA288" s="243"/>
      <c r="AB288" s="243"/>
      <c r="AC288" s="243"/>
      <c r="AD288" s="243"/>
      <c r="AE288" s="243"/>
      <c r="AF288" s="221"/>
      <c r="AG288" s="221"/>
      <c r="AM288" s="104">
        <f t="shared" si="76"/>
        <v>0</v>
      </c>
      <c r="AN288" s="102">
        <v>275</v>
      </c>
      <c r="AO288" s="102" t="str">
        <f t="shared" si="77"/>
        <v/>
      </c>
      <c r="AP288" s="102" t="str">
        <f t="shared" si="63"/>
        <v/>
      </c>
      <c r="AQ288" s="102" t="str">
        <f t="shared" si="64"/>
        <v/>
      </c>
      <c r="AR288" s="102" t="str">
        <f t="shared" si="65"/>
        <v/>
      </c>
      <c r="AS288" s="102" t="str">
        <f t="shared" si="66"/>
        <v/>
      </c>
      <c r="AT288" s="102" t="str">
        <f t="shared" si="67"/>
        <v/>
      </c>
      <c r="AU288" s="102" t="str">
        <f t="shared" si="68"/>
        <v/>
      </c>
      <c r="AV288" s="102" t="str">
        <f t="shared" si="69"/>
        <v/>
      </c>
      <c r="AW288" s="102" t="str">
        <f t="shared" si="70"/>
        <v/>
      </c>
      <c r="AX288" s="102"/>
      <c r="AY288" s="102"/>
      <c r="AZ288" s="102"/>
    </row>
    <row r="289" spans="1:52" ht="15" customHeight="1" x14ac:dyDescent="0.3">
      <c r="A289" s="96" t="str">
        <f t="shared" si="71"/>
        <v/>
      </c>
      <c r="B289" s="96" t="str">
        <f t="shared" si="72"/>
        <v/>
      </c>
      <c r="C289" s="96" t="str">
        <f t="shared" si="73"/>
        <v/>
      </c>
      <c r="D289" s="13">
        <v>275</v>
      </c>
      <c r="E289" s="236"/>
      <c r="F289" s="241"/>
      <c r="G289" s="221"/>
      <c r="H289" s="221"/>
      <c r="I289" s="221"/>
      <c r="J289" s="235"/>
      <c r="K289" s="235"/>
      <c r="L289" s="221"/>
      <c r="M289" s="221"/>
      <c r="N289" s="282" t="str">
        <f t="shared" si="74"/>
        <v/>
      </c>
      <c r="O289" s="138">
        <f t="shared" si="75"/>
        <v>0</v>
      </c>
      <c r="P289" s="86"/>
      <c r="Q289" s="242"/>
      <c r="R289" s="243"/>
      <c r="S289" s="243"/>
      <c r="T289" s="242"/>
      <c r="U289" s="243"/>
      <c r="V289" s="243"/>
      <c r="W289" s="243"/>
      <c r="X289" s="243"/>
      <c r="Y289" s="243"/>
      <c r="Z289" s="243"/>
      <c r="AA289" s="243"/>
      <c r="AB289" s="243"/>
      <c r="AC289" s="243"/>
      <c r="AD289" s="243"/>
      <c r="AE289" s="243"/>
      <c r="AF289" s="221"/>
      <c r="AG289" s="221"/>
      <c r="AM289" s="104">
        <f t="shared" si="76"/>
        <v>0</v>
      </c>
      <c r="AN289" s="102">
        <v>276</v>
      </c>
      <c r="AO289" s="102" t="str">
        <f t="shared" si="77"/>
        <v/>
      </c>
      <c r="AP289" s="102" t="str">
        <f t="shared" si="63"/>
        <v/>
      </c>
      <c r="AQ289" s="102" t="str">
        <f t="shared" si="64"/>
        <v/>
      </c>
      <c r="AR289" s="102" t="str">
        <f t="shared" si="65"/>
        <v/>
      </c>
      <c r="AS289" s="102" t="str">
        <f t="shared" si="66"/>
        <v/>
      </c>
      <c r="AT289" s="102" t="str">
        <f t="shared" si="67"/>
        <v/>
      </c>
      <c r="AU289" s="102" t="str">
        <f t="shared" si="68"/>
        <v/>
      </c>
      <c r="AV289" s="102" t="str">
        <f t="shared" si="69"/>
        <v/>
      </c>
      <c r="AW289" s="102" t="str">
        <f t="shared" si="70"/>
        <v/>
      </c>
      <c r="AX289" s="102"/>
      <c r="AY289" s="102"/>
      <c r="AZ289" s="102"/>
    </row>
    <row r="290" spans="1:52" ht="15" customHeight="1" x14ac:dyDescent="0.3">
      <c r="A290" s="96" t="str">
        <f t="shared" si="71"/>
        <v/>
      </c>
      <c r="B290" s="96" t="str">
        <f t="shared" si="72"/>
        <v/>
      </c>
      <c r="C290" s="96" t="str">
        <f t="shared" si="73"/>
        <v/>
      </c>
      <c r="D290" s="13">
        <v>276</v>
      </c>
      <c r="E290" s="236"/>
      <c r="F290" s="241"/>
      <c r="G290" s="221"/>
      <c r="H290" s="221"/>
      <c r="I290" s="221"/>
      <c r="J290" s="235"/>
      <c r="K290" s="235"/>
      <c r="L290" s="221"/>
      <c r="M290" s="221"/>
      <c r="N290" s="282" t="str">
        <f t="shared" si="74"/>
        <v/>
      </c>
      <c r="O290" s="138">
        <f t="shared" si="75"/>
        <v>0</v>
      </c>
      <c r="P290" s="86"/>
      <c r="Q290" s="242"/>
      <c r="R290" s="243"/>
      <c r="S290" s="243"/>
      <c r="T290" s="242"/>
      <c r="U290" s="243"/>
      <c r="V290" s="243"/>
      <c r="W290" s="243"/>
      <c r="X290" s="243"/>
      <c r="Y290" s="243"/>
      <c r="Z290" s="243"/>
      <c r="AA290" s="243"/>
      <c r="AB290" s="243"/>
      <c r="AC290" s="243"/>
      <c r="AD290" s="243"/>
      <c r="AE290" s="243"/>
      <c r="AF290" s="221"/>
      <c r="AG290" s="221"/>
      <c r="AM290" s="104">
        <f t="shared" si="76"/>
        <v>0</v>
      </c>
      <c r="AN290" s="102">
        <v>277</v>
      </c>
      <c r="AO290" s="102" t="str">
        <f t="shared" si="77"/>
        <v/>
      </c>
      <c r="AP290" s="102" t="str">
        <f t="shared" si="63"/>
        <v/>
      </c>
      <c r="AQ290" s="102" t="str">
        <f t="shared" si="64"/>
        <v/>
      </c>
      <c r="AR290" s="102" t="str">
        <f t="shared" si="65"/>
        <v/>
      </c>
      <c r="AS290" s="102" t="str">
        <f t="shared" si="66"/>
        <v/>
      </c>
      <c r="AT290" s="102" t="str">
        <f t="shared" si="67"/>
        <v/>
      </c>
      <c r="AU290" s="102" t="str">
        <f t="shared" si="68"/>
        <v/>
      </c>
      <c r="AV290" s="102" t="str">
        <f t="shared" si="69"/>
        <v/>
      </c>
      <c r="AW290" s="102" t="str">
        <f t="shared" si="70"/>
        <v/>
      </c>
      <c r="AX290" s="102"/>
      <c r="AY290" s="102"/>
      <c r="AZ290" s="102"/>
    </row>
    <row r="291" spans="1:52" ht="15" customHeight="1" x14ac:dyDescent="0.3">
      <c r="A291" s="96" t="str">
        <f t="shared" si="71"/>
        <v/>
      </c>
      <c r="B291" s="96" t="str">
        <f t="shared" si="72"/>
        <v/>
      </c>
      <c r="C291" s="96" t="str">
        <f t="shared" si="73"/>
        <v/>
      </c>
      <c r="D291" s="13">
        <v>277</v>
      </c>
      <c r="E291" s="236"/>
      <c r="F291" s="241"/>
      <c r="G291" s="221"/>
      <c r="H291" s="221"/>
      <c r="I291" s="221"/>
      <c r="J291" s="235"/>
      <c r="K291" s="235"/>
      <c r="L291" s="221"/>
      <c r="M291" s="221"/>
      <c r="N291" s="282" t="str">
        <f t="shared" si="74"/>
        <v/>
      </c>
      <c r="O291" s="138">
        <f t="shared" si="75"/>
        <v>0</v>
      </c>
      <c r="P291" s="86"/>
      <c r="Q291" s="242"/>
      <c r="R291" s="243"/>
      <c r="S291" s="243"/>
      <c r="T291" s="242"/>
      <c r="U291" s="243"/>
      <c r="V291" s="243"/>
      <c r="W291" s="243"/>
      <c r="X291" s="243"/>
      <c r="Y291" s="243"/>
      <c r="Z291" s="243"/>
      <c r="AA291" s="243"/>
      <c r="AB291" s="243"/>
      <c r="AC291" s="243"/>
      <c r="AD291" s="243"/>
      <c r="AE291" s="243"/>
      <c r="AF291" s="221"/>
      <c r="AG291" s="221"/>
      <c r="AM291" s="104">
        <f t="shared" si="76"/>
        <v>0</v>
      </c>
      <c r="AN291" s="102">
        <v>278</v>
      </c>
      <c r="AO291" s="102" t="str">
        <f t="shared" si="77"/>
        <v/>
      </c>
      <c r="AP291" s="102" t="str">
        <f t="shared" si="63"/>
        <v/>
      </c>
      <c r="AQ291" s="102" t="str">
        <f t="shared" si="64"/>
        <v/>
      </c>
      <c r="AR291" s="102" t="str">
        <f t="shared" si="65"/>
        <v/>
      </c>
      <c r="AS291" s="102" t="str">
        <f t="shared" si="66"/>
        <v/>
      </c>
      <c r="AT291" s="102" t="str">
        <f t="shared" si="67"/>
        <v/>
      </c>
      <c r="AU291" s="102" t="str">
        <f t="shared" si="68"/>
        <v/>
      </c>
      <c r="AV291" s="102" t="str">
        <f t="shared" si="69"/>
        <v/>
      </c>
      <c r="AW291" s="102" t="str">
        <f t="shared" si="70"/>
        <v/>
      </c>
      <c r="AX291" s="102"/>
      <c r="AY291" s="102"/>
      <c r="AZ291" s="102"/>
    </row>
    <row r="292" spans="1:52" ht="15" customHeight="1" x14ac:dyDescent="0.3">
      <c r="A292" s="96" t="str">
        <f t="shared" si="71"/>
        <v/>
      </c>
      <c r="B292" s="96" t="str">
        <f t="shared" si="72"/>
        <v/>
      </c>
      <c r="C292" s="96" t="str">
        <f t="shared" si="73"/>
        <v/>
      </c>
      <c r="D292" s="13">
        <v>278</v>
      </c>
      <c r="E292" s="236"/>
      <c r="F292" s="241"/>
      <c r="G292" s="221"/>
      <c r="H292" s="221"/>
      <c r="I292" s="221"/>
      <c r="J292" s="235"/>
      <c r="K292" s="235"/>
      <c r="L292" s="221"/>
      <c r="M292" s="221"/>
      <c r="N292" s="282" t="str">
        <f t="shared" si="74"/>
        <v/>
      </c>
      <c r="O292" s="138">
        <f t="shared" si="75"/>
        <v>0</v>
      </c>
      <c r="P292" s="86"/>
      <c r="Q292" s="242"/>
      <c r="R292" s="243"/>
      <c r="S292" s="243"/>
      <c r="T292" s="242"/>
      <c r="U292" s="243"/>
      <c r="V292" s="243"/>
      <c r="W292" s="243"/>
      <c r="X292" s="243"/>
      <c r="Y292" s="243"/>
      <c r="Z292" s="243"/>
      <c r="AA292" s="243"/>
      <c r="AB292" s="243"/>
      <c r="AC292" s="243"/>
      <c r="AD292" s="243"/>
      <c r="AE292" s="243"/>
      <c r="AF292" s="221"/>
      <c r="AG292" s="221"/>
      <c r="AM292" s="104">
        <f t="shared" si="76"/>
        <v>0</v>
      </c>
      <c r="AN292" s="102">
        <v>279</v>
      </c>
      <c r="AO292" s="102" t="str">
        <f t="shared" si="77"/>
        <v/>
      </c>
      <c r="AP292" s="102" t="str">
        <f t="shared" si="63"/>
        <v/>
      </c>
      <c r="AQ292" s="102" t="str">
        <f t="shared" si="64"/>
        <v/>
      </c>
      <c r="AR292" s="102" t="str">
        <f t="shared" si="65"/>
        <v/>
      </c>
      <c r="AS292" s="102" t="str">
        <f t="shared" si="66"/>
        <v/>
      </c>
      <c r="AT292" s="102" t="str">
        <f t="shared" si="67"/>
        <v/>
      </c>
      <c r="AU292" s="102" t="str">
        <f t="shared" si="68"/>
        <v/>
      </c>
      <c r="AV292" s="102" t="str">
        <f t="shared" si="69"/>
        <v/>
      </c>
      <c r="AW292" s="102" t="str">
        <f t="shared" si="70"/>
        <v/>
      </c>
      <c r="AX292" s="102"/>
      <c r="AY292" s="102"/>
      <c r="AZ292" s="102"/>
    </row>
    <row r="293" spans="1:52" ht="15" customHeight="1" x14ac:dyDescent="0.3">
      <c r="A293" s="96" t="str">
        <f t="shared" si="71"/>
        <v/>
      </c>
      <c r="B293" s="96" t="str">
        <f t="shared" si="72"/>
        <v/>
      </c>
      <c r="C293" s="96" t="str">
        <f t="shared" si="73"/>
        <v/>
      </c>
      <c r="D293" s="13">
        <v>279</v>
      </c>
      <c r="E293" s="236"/>
      <c r="F293" s="241"/>
      <c r="G293" s="221"/>
      <c r="H293" s="221"/>
      <c r="I293" s="221"/>
      <c r="J293" s="235"/>
      <c r="K293" s="235"/>
      <c r="L293" s="221"/>
      <c r="M293" s="221"/>
      <c r="N293" s="282" t="str">
        <f t="shared" si="74"/>
        <v/>
      </c>
      <c r="O293" s="138">
        <f t="shared" si="75"/>
        <v>0</v>
      </c>
      <c r="P293" s="86"/>
      <c r="Q293" s="242"/>
      <c r="R293" s="243"/>
      <c r="S293" s="243"/>
      <c r="T293" s="242"/>
      <c r="U293" s="243"/>
      <c r="V293" s="243"/>
      <c r="W293" s="243"/>
      <c r="X293" s="243"/>
      <c r="Y293" s="243"/>
      <c r="Z293" s="243"/>
      <c r="AA293" s="243"/>
      <c r="AB293" s="243"/>
      <c r="AC293" s="243"/>
      <c r="AD293" s="243"/>
      <c r="AE293" s="243"/>
      <c r="AF293" s="221"/>
      <c r="AG293" s="221"/>
      <c r="AM293" s="104">
        <f t="shared" si="76"/>
        <v>0</v>
      </c>
      <c r="AN293" s="102">
        <v>280</v>
      </c>
      <c r="AO293" s="102" t="str">
        <f t="shared" si="77"/>
        <v/>
      </c>
      <c r="AP293" s="102" t="str">
        <f t="shared" si="63"/>
        <v/>
      </c>
      <c r="AQ293" s="102" t="str">
        <f t="shared" si="64"/>
        <v/>
      </c>
      <c r="AR293" s="102" t="str">
        <f t="shared" si="65"/>
        <v/>
      </c>
      <c r="AS293" s="102" t="str">
        <f t="shared" si="66"/>
        <v/>
      </c>
      <c r="AT293" s="102" t="str">
        <f t="shared" si="67"/>
        <v/>
      </c>
      <c r="AU293" s="102" t="str">
        <f t="shared" si="68"/>
        <v/>
      </c>
      <c r="AV293" s="102" t="str">
        <f t="shared" si="69"/>
        <v/>
      </c>
      <c r="AW293" s="102" t="str">
        <f t="shared" si="70"/>
        <v/>
      </c>
      <c r="AX293" s="102"/>
      <c r="AY293" s="102"/>
      <c r="AZ293" s="102"/>
    </row>
    <row r="294" spans="1:52" ht="15" customHeight="1" x14ac:dyDescent="0.3">
      <c r="A294" s="96" t="str">
        <f t="shared" si="71"/>
        <v/>
      </c>
      <c r="B294" s="96" t="str">
        <f t="shared" si="72"/>
        <v/>
      </c>
      <c r="C294" s="96" t="str">
        <f t="shared" si="73"/>
        <v/>
      </c>
      <c r="D294" s="13">
        <v>280</v>
      </c>
      <c r="E294" s="236"/>
      <c r="F294" s="241"/>
      <c r="G294" s="221"/>
      <c r="H294" s="221"/>
      <c r="I294" s="221"/>
      <c r="J294" s="235"/>
      <c r="K294" s="235"/>
      <c r="L294" s="221"/>
      <c r="M294" s="221"/>
      <c r="N294" s="282" t="str">
        <f t="shared" si="74"/>
        <v/>
      </c>
      <c r="O294" s="138">
        <f t="shared" si="75"/>
        <v>0</v>
      </c>
      <c r="P294" s="86"/>
      <c r="Q294" s="242"/>
      <c r="R294" s="243"/>
      <c r="S294" s="243"/>
      <c r="T294" s="242"/>
      <c r="U294" s="243"/>
      <c r="V294" s="243"/>
      <c r="W294" s="243"/>
      <c r="X294" s="243"/>
      <c r="Y294" s="243"/>
      <c r="Z294" s="243"/>
      <c r="AA294" s="243"/>
      <c r="AB294" s="243"/>
      <c r="AC294" s="243"/>
      <c r="AD294" s="243"/>
      <c r="AE294" s="243"/>
      <c r="AF294" s="221"/>
      <c r="AG294" s="221"/>
      <c r="AM294" s="104">
        <f t="shared" si="76"/>
        <v>0</v>
      </c>
      <c r="AN294" s="102">
        <v>281</v>
      </c>
      <c r="AO294" s="102" t="str">
        <f t="shared" si="77"/>
        <v/>
      </c>
      <c r="AP294" s="102" t="str">
        <f t="shared" si="63"/>
        <v/>
      </c>
      <c r="AQ294" s="102" t="str">
        <f t="shared" si="64"/>
        <v/>
      </c>
      <c r="AR294" s="102" t="str">
        <f t="shared" si="65"/>
        <v/>
      </c>
      <c r="AS294" s="102" t="str">
        <f t="shared" si="66"/>
        <v/>
      </c>
      <c r="AT294" s="102" t="str">
        <f t="shared" si="67"/>
        <v/>
      </c>
      <c r="AU294" s="102" t="str">
        <f t="shared" si="68"/>
        <v/>
      </c>
      <c r="AV294" s="102" t="str">
        <f t="shared" si="69"/>
        <v/>
      </c>
      <c r="AW294" s="102" t="str">
        <f t="shared" si="70"/>
        <v/>
      </c>
      <c r="AX294" s="102"/>
      <c r="AY294" s="102"/>
      <c r="AZ294" s="102"/>
    </row>
    <row r="295" spans="1:52" ht="15" customHeight="1" x14ac:dyDescent="0.3">
      <c r="A295" s="96" t="str">
        <f t="shared" si="71"/>
        <v/>
      </c>
      <c r="B295" s="96" t="str">
        <f t="shared" si="72"/>
        <v/>
      </c>
      <c r="C295" s="96" t="str">
        <f t="shared" si="73"/>
        <v/>
      </c>
      <c r="D295" s="13">
        <v>281</v>
      </c>
      <c r="E295" s="236"/>
      <c r="F295" s="241"/>
      <c r="G295" s="221"/>
      <c r="H295" s="221"/>
      <c r="I295" s="221"/>
      <c r="J295" s="235"/>
      <c r="K295" s="235"/>
      <c r="L295" s="221"/>
      <c r="M295" s="221"/>
      <c r="N295" s="282" t="str">
        <f t="shared" si="74"/>
        <v/>
      </c>
      <c r="O295" s="138">
        <f t="shared" si="75"/>
        <v>0</v>
      </c>
      <c r="P295" s="86"/>
      <c r="Q295" s="242"/>
      <c r="R295" s="243"/>
      <c r="S295" s="243"/>
      <c r="T295" s="242"/>
      <c r="U295" s="243"/>
      <c r="V295" s="243"/>
      <c r="W295" s="243"/>
      <c r="X295" s="243"/>
      <c r="Y295" s="243"/>
      <c r="Z295" s="243"/>
      <c r="AA295" s="243"/>
      <c r="AB295" s="243"/>
      <c r="AC295" s="243"/>
      <c r="AD295" s="243"/>
      <c r="AE295" s="243"/>
      <c r="AF295" s="221"/>
      <c r="AG295" s="221"/>
      <c r="AM295" s="104">
        <f t="shared" si="76"/>
        <v>0</v>
      </c>
      <c r="AN295" s="102">
        <v>282</v>
      </c>
      <c r="AO295" s="102" t="str">
        <f t="shared" si="77"/>
        <v/>
      </c>
      <c r="AP295" s="102" t="str">
        <f t="shared" si="63"/>
        <v/>
      </c>
      <c r="AQ295" s="102" t="str">
        <f t="shared" si="64"/>
        <v/>
      </c>
      <c r="AR295" s="102" t="str">
        <f t="shared" si="65"/>
        <v/>
      </c>
      <c r="AS295" s="102" t="str">
        <f t="shared" si="66"/>
        <v/>
      </c>
      <c r="AT295" s="102" t="str">
        <f t="shared" si="67"/>
        <v/>
      </c>
      <c r="AU295" s="102" t="str">
        <f t="shared" si="68"/>
        <v/>
      </c>
      <c r="AV295" s="102" t="str">
        <f t="shared" si="69"/>
        <v/>
      </c>
      <c r="AW295" s="102" t="str">
        <f t="shared" si="70"/>
        <v/>
      </c>
      <c r="AX295" s="102"/>
      <c r="AY295" s="102"/>
      <c r="AZ295" s="102"/>
    </row>
    <row r="296" spans="1:52" ht="15" customHeight="1" x14ac:dyDescent="0.3">
      <c r="A296" s="96" t="str">
        <f t="shared" si="71"/>
        <v/>
      </c>
      <c r="B296" s="96" t="str">
        <f t="shared" si="72"/>
        <v/>
      </c>
      <c r="C296" s="96" t="str">
        <f t="shared" si="73"/>
        <v/>
      </c>
      <c r="D296" s="13">
        <v>282</v>
      </c>
      <c r="E296" s="236"/>
      <c r="F296" s="241"/>
      <c r="G296" s="221"/>
      <c r="H296" s="221"/>
      <c r="I296" s="221"/>
      <c r="J296" s="235"/>
      <c r="K296" s="235"/>
      <c r="L296" s="221"/>
      <c r="M296" s="221"/>
      <c r="N296" s="282" t="str">
        <f t="shared" si="74"/>
        <v/>
      </c>
      <c r="O296" s="138">
        <f t="shared" si="75"/>
        <v>0</v>
      </c>
      <c r="P296" s="86"/>
      <c r="Q296" s="242"/>
      <c r="R296" s="243"/>
      <c r="S296" s="243"/>
      <c r="T296" s="242"/>
      <c r="U296" s="243"/>
      <c r="V296" s="243"/>
      <c r="W296" s="243"/>
      <c r="X296" s="243"/>
      <c r="Y296" s="243"/>
      <c r="Z296" s="243"/>
      <c r="AA296" s="243"/>
      <c r="AB296" s="243"/>
      <c r="AC296" s="243"/>
      <c r="AD296" s="243"/>
      <c r="AE296" s="243"/>
      <c r="AF296" s="221"/>
      <c r="AG296" s="221"/>
      <c r="AM296" s="104">
        <f t="shared" si="76"/>
        <v>0</v>
      </c>
      <c r="AN296" s="102">
        <v>283</v>
      </c>
      <c r="AO296" s="102" t="str">
        <f t="shared" si="77"/>
        <v/>
      </c>
      <c r="AP296" s="102" t="str">
        <f t="shared" si="63"/>
        <v/>
      </c>
      <c r="AQ296" s="102" t="str">
        <f t="shared" si="64"/>
        <v/>
      </c>
      <c r="AR296" s="102" t="str">
        <f t="shared" si="65"/>
        <v/>
      </c>
      <c r="AS296" s="102" t="str">
        <f t="shared" si="66"/>
        <v/>
      </c>
      <c r="AT296" s="102" t="str">
        <f t="shared" si="67"/>
        <v/>
      </c>
      <c r="AU296" s="102" t="str">
        <f t="shared" si="68"/>
        <v/>
      </c>
      <c r="AV296" s="102" t="str">
        <f t="shared" si="69"/>
        <v/>
      </c>
      <c r="AW296" s="102" t="str">
        <f t="shared" si="70"/>
        <v/>
      </c>
      <c r="AX296" s="102"/>
      <c r="AY296" s="102"/>
      <c r="AZ296" s="102"/>
    </row>
    <row r="297" spans="1:52" ht="15" customHeight="1" x14ac:dyDescent="0.3">
      <c r="A297" s="96" t="str">
        <f t="shared" si="71"/>
        <v/>
      </c>
      <c r="B297" s="96" t="str">
        <f t="shared" si="72"/>
        <v/>
      </c>
      <c r="C297" s="96" t="str">
        <f t="shared" si="73"/>
        <v/>
      </c>
      <c r="D297" s="13">
        <v>283</v>
      </c>
      <c r="E297" s="236"/>
      <c r="F297" s="241"/>
      <c r="G297" s="221"/>
      <c r="H297" s="221"/>
      <c r="I297" s="221"/>
      <c r="J297" s="235"/>
      <c r="K297" s="235"/>
      <c r="L297" s="221"/>
      <c r="M297" s="221"/>
      <c r="N297" s="282" t="str">
        <f t="shared" si="74"/>
        <v/>
      </c>
      <c r="O297" s="138">
        <f t="shared" si="75"/>
        <v>0</v>
      </c>
      <c r="P297" s="86"/>
      <c r="Q297" s="242"/>
      <c r="R297" s="243"/>
      <c r="S297" s="243"/>
      <c r="T297" s="242"/>
      <c r="U297" s="243"/>
      <c r="V297" s="243"/>
      <c r="W297" s="243"/>
      <c r="X297" s="243"/>
      <c r="Y297" s="243"/>
      <c r="Z297" s="243"/>
      <c r="AA297" s="243"/>
      <c r="AB297" s="243"/>
      <c r="AC297" s="243"/>
      <c r="AD297" s="243"/>
      <c r="AE297" s="243"/>
      <c r="AF297" s="221"/>
      <c r="AG297" s="221"/>
      <c r="AM297" s="104">
        <f t="shared" si="76"/>
        <v>0</v>
      </c>
      <c r="AN297" s="102">
        <v>284</v>
      </c>
      <c r="AO297" s="102" t="str">
        <f t="shared" si="77"/>
        <v/>
      </c>
      <c r="AP297" s="102" t="str">
        <f t="shared" si="63"/>
        <v/>
      </c>
      <c r="AQ297" s="102" t="str">
        <f t="shared" si="64"/>
        <v/>
      </c>
      <c r="AR297" s="102" t="str">
        <f t="shared" si="65"/>
        <v/>
      </c>
      <c r="AS297" s="102" t="str">
        <f t="shared" si="66"/>
        <v/>
      </c>
      <c r="AT297" s="102" t="str">
        <f t="shared" si="67"/>
        <v/>
      </c>
      <c r="AU297" s="102" t="str">
        <f t="shared" si="68"/>
        <v/>
      </c>
      <c r="AV297" s="102" t="str">
        <f t="shared" si="69"/>
        <v/>
      </c>
      <c r="AW297" s="102" t="str">
        <f t="shared" si="70"/>
        <v/>
      </c>
      <c r="AX297" s="102"/>
      <c r="AY297" s="102"/>
      <c r="AZ297" s="102"/>
    </row>
    <row r="298" spans="1:52" ht="15" customHeight="1" x14ac:dyDescent="0.3">
      <c r="A298" s="96" t="str">
        <f t="shared" si="71"/>
        <v/>
      </c>
      <c r="B298" s="96" t="str">
        <f t="shared" si="72"/>
        <v/>
      </c>
      <c r="C298" s="96" t="str">
        <f t="shared" si="73"/>
        <v/>
      </c>
      <c r="D298" s="13">
        <v>284</v>
      </c>
      <c r="E298" s="236"/>
      <c r="F298" s="241"/>
      <c r="G298" s="221"/>
      <c r="H298" s="221"/>
      <c r="I298" s="221"/>
      <c r="J298" s="235"/>
      <c r="K298" s="235"/>
      <c r="L298" s="221"/>
      <c r="M298" s="221"/>
      <c r="N298" s="282" t="str">
        <f t="shared" si="74"/>
        <v/>
      </c>
      <c r="O298" s="138">
        <f t="shared" si="75"/>
        <v>0</v>
      </c>
      <c r="P298" s="86"/>
      <c r="Q298" s="242"/>
      <c r="R298" s="243"/>
      <c r="S298" s="243"/>
      <c r="T298" s="242"/>
      <c r="U298" s="243"/>
      <c r="V298" s="243"/>
      <c r="W298" s="243"/>
      <c r="X298" s="243"/>
      <c r="Y298" s="243"/>
      <c r="Z298" s="243"/>
      <c r="AA298" s="243"/>
      <c r="AB298" s="243"/>
      <c r="AC298" s="243"/>
      <c r="AD298" s="243"/>
      <c r="AE298" s="243"/>
      <c r="AF298" s="221"/>
      <c r="AG298" s="221"/>
      <c r="AM298" s="104">
        <f t="shared" si="76"/>
        <v>0</v>
      </c>
      <c r="AN298" s="102">
        <v>285</v>
      </c>
      <c r="AO298" s="102" t="str">
        <f t="shared" si="77"/>
        <v/>
      </c>
      <c r="AP298" s="102" t="str">
        <f t="shared" si="63"/>
        <v/>
      </c>
      <c r="AQ298" s="102" t="str">
        <f t="shared" si="64"/>
        <v/>
      </c>
      <c r="AR298" s="102" t="str">
        <f t="shared" si="65"/>
        <v/>
      </c>
      <c r="AS298" s="102" t="str">
        <f t="shared" si="66"/>
        <v/>
      </c>
      <c r="AT298" s="102" t="str">
        <f t="shared" si="67"/>
        <v/>
      </c>
      <c r="AU298" s="102" t="str">
        <f t="shared" si="68"/>
        <v/>
      </c>
      <c r="AV298" s="102" t="str">
        <f t="shared" si="69"/>
        <v/>
      </c>
      <c r="AW298" s="102" t="str">
        <f t="shared" si="70"/>
        <v/>
      </c>
      <c r="AX298" s="102"/>
      <c r="AY298" s="102"/>
      <c r="AZ298" s="102"/>
    </row>
    <row r="299" spans="1:52" ht="15" customHeight="1" x14ac:dyDescent="0.3">
      <c r="A299" s="96" t="str">
        <f t="shared" si="71"/>
        <v/>
      </c>
      <c r="B299" s="96" t="str">
        <f t="shared" si="72"/>
        <v/>
      </c>
      <c r="C299" s="96" t="str">
        <f t="shared" si="73"/>
        <v/>
      </c>
      <c r="D299" s="13">
        <v>285</v>
      </c>
      <c r="E299" s="236"/>
      <c r="F299" s="241"/>
      <c r="G299" s="221"/>
      <c r="H299" s="221"/>
      <c r="I299" s="221"/>
      <c r="J299" s="235"/>
      <c r="K299" s="235"/>
      <c r="L299" s="221"/>
      <c r="M299" s="221"/>
      <c r="N299" s="282" t="str">
        <f t="shared" si="74"/>
        <v/>
      </c>
      <c r="O299" s="138">
        <f t="shared" si="75"/>
        <v>0</v>
      </c>
      <c r="P299" s="86"/>
      <c r="Q299" s="242"/>
      <c r="R299" s="243"/>
      <c r="S299" s="243"/>
      <c r="T299" s="242"/>
      <c r="U299" s="243"/>
      <c r="V299" s="243"/>
      <c r="W299" s="243"/>
      <c r="X299" s="243"/>
      <c r="Y299" s="243"/>
      <c r="Z299" s="243"/>
      <c r="AA299" s="243"/>
      <c r="AB299" s="243"/>
      <c r="AC299" s="243"/>
      <c r="AD299" s="243"/>
      <c r="AE299" s="243"/>
      <c r="AF299" s="221"/>
      <c r="AG299" s="221"/>
      <c r="AM299" s="104">
        <f t="shared" si="76"/>
        <v>0</v>
      </c>
      <c r="AN299" s="102">
        <v>286</v>
      </c>
      <c r="AO299" s="102" t="str">
        <f t="shared" si="77"/>
        <v/>
      </c>
      <c r="AP299" s="102" t="str">
        <f t="shared" si="63"/>
        <v/>
      </c>
      <c r="AQ299" s="102" t="str">
        <f t="shared" si="64"/>
        <v/>
      </c>
      <c r="AR299" s="102" t="str">
        <f t="shared" si="65"/>
        <v/>
      </c>
      <c r="AS299" s="102" t="str">
        <f t="shared" si="66"/>
        <v/>
      </c>
      <c r="AT299" s="102" t="str">
        <f t="shared" si="67"/>
        <v/>
      </c>
      <c r="AU299" s="102" t="str">
        <f t="shared" si="68"/>
        <v/>
      </c>
      <c r="AV299" s="102" t="str">
        <f t="shared" si="69"/>
        <v/>
      </c>
      <c r="AW299" s="102" t="str">
        <f t="shared" si="70"/>
        <v/>
      </c>
      <c r="AX299" s="102"/>
      <c r="AY299" s="102"/>
      <c r="AZ299" s="102"/>
    </row>
    <row r="300" spans="1:52" ht="15" customHeight="1" x14ac:dyDescent="0.3">
      <c r="A300" s="96" t="str">
        <f t="shared" si="71"/>
        <v/>
      </c>
      <c r="B300" s="96" t="str">
        <f t="shared" si="72"/>
        <v/>
      </c>
      <c r="C300" s="96" t="str">
        <f t="shared" si="73"/>
        <v/>
      </c>
      <c r="D300" s="13">
        <v>286</v>
      </c>
      <c r="E300" s="236"/>
      <c r="F300" s="241"/>
      <c r="G300" s="221"/>
      <c r="H300" s="221"/>
      <c r="I300" s="221"/>
      <c r="J300" s="235"/>
      <c r="K300" s="235"/>
      <c r="L300" s="221"/>
      <c r="M300" s="221"/>
      <c r="N300" s="282" t="str">
        <f t="shared" si="74"/>
        <v/>
      </c>
      <c r="O300" s="138">
        <f t="shared" si="75"/>
        <v>0</v>
      </c>
      <c r="P300" s="86"/>
      <c r="Q300" s="242"/>
      <c r="R300" s="243"/>
      <c r="S300" s="243"/>
      <c r="T300" s="242"/>
      <c r="U300" s="243"/>
      <c r="V300" s="243"/>
      <c r="W300" s="243"/>
      <c r="X300" s="243"/>
      <c r="Y300" s="243"/>
      <c r="Z300" s="243"/>
      <c r="AA300" s="243"/>
      <c r="AB300" s="243"/>
      <c r="AC300" s="243"/>
      <c r="AD300" s="243"/>
      <c r="AE300" s="243"/>
      <c r="AF300" s="221"/>
      <c r="AG300" s="221"/>
      <c r="AM300" s="104">
        <f t="shared" si="76"/>
        <v>0</v>
      </c>
      <c r="AN300" s="102">
        <v>287</v>
      </c>
      <c r="AO300" s="102" t="str">
        <f t="shared" si="77"/>
        <v/>
      </c>
      <c r="AP300" s="102" t="str">
        <f t="shared" si="63"/>
        <v/>
      </c>
      <c r="AQ300" s="102" t="str">
        <f t="shared" si="64"/>
        <v/>
      </c>
      <c r="AR300" s="102" t="str">
        <f t="shared" si="65"/>
        <v/>
      </c>
      <c r="AS300" s="102" t="str">
        <f t="shared" si="66"/>
        <v/>
      </c>
      <c r="AT300" s="102" t="str">
        <f t="shared" si="67"/>
        <v/>
      </c>
      <c r="AU300" s="102" t="str">
        <f t="shared" si="68"/>
        <v/>
      </c>
      <c r="AV300" s="102" t="str">
        <f t="shared" si="69"/>
        <v/>
      </c>
      <c r="AW300" s="102" t="str">
        <f t="shared" si="70"/>
        <v/>
      </c>
      <c r="AX300" s="102"/>
      <c r="AY300" s="102"/>
      <c r="AZ300" s="102"/>
    </row>
    <row r="301" spans="1:52" ht="15" customHeight="1" x14ac:dyDescent="0.3">
      <c r="A301" s="96" t="str">
        <f t="shared" si="71"/>
        <v/>
      </c>
      <c r="B301" s="96" t="str">
        <f t="shared" si="72"/>
        <v/>
      </c>
      <c r="C301" s="96" t="str">
        <f t="shared" si="73"/>
        <v/>
      </c>
      <c r="D301" s="13">
        <v>287</v>
      </c>
      <c r="E301" s="236"/>
      <c r="F301" s="241"/>
      <c r="G301" s="221"/>
      <c r="H301" s="221"/>
      <c r="I301" s="221"/>
      <c r="J301" s="235"/>
      <c r="K301" s="235"/>
      <c r="L301" s="221"/>
      <c r="M301" s="221"/>
      <c r="N301" s="282" t="str">
        <f t="shared" si="74"/>
        <v/>
      </c>
      <c r="O301" s="138">
        <f t="shared" si="75"/>
        <v>0</v>
      </c>
      <c r="P301" s="86"/>
      <c r="Q301" s="242"/>
      <c r="R301" s="243"/>
      <c r="S301" s="243"/>
      <c r="T301" s="242"/>
      <c r="U301" s="243"/>
      <c r="V301" s="243"/>
      <c r="W301" s="243"/>
      <c r="X301" s="243"/>
      <c r="Y301" s="243"/>
      <c r="Z301" s="243"/>
      <c r="AA301" s="243"/>
      <c r="AB301" s="243"/>
      <c r="AC301" s="243"/>
      <c r="AD301" s="243"/>
      <c r="AE301" s="243"/>
      <c r="AF301" s="221"/>
      <c r="AG301" s="221"/>
      <c r="AM301" s="104">
        <f t="shared" si="76"/>
        <v>0</v>
      </c>
      <c r="AN301" s="102">
        <v>288</v>
      </c>
      <c r="AO301" s="102" t="str">
        <f t="shared" si="77"/>
        <v/>
      </c>
      <c r="AP301" s="102" t="str">
        <f t="shared" si="63"/>
        <v/>
      </c>
      <c r="AQ301" s="102" t="str">
        <f t="shared" si="64"/>
        <v/>
      </c>
      <c r="AR301" s="102" t="str">
        <f t="shared" si="65"/>
        <v/>
      </c>
      <c r="AS301" s="102" t="str">
        <f t="shared" si="66"/>
        <v/>
      </c>
      <c r="AT301" s="102" t="str">
        <f t="shared" si="67"/>
        <v/>
      </c>
      <c r="AU301" s="102" t="str">
        <f t="shared" si="68"/>
        <v/>
      </c>
      <c r="AV301" s="102" t="str">
        <f t="shared" si="69"/>
        <v/>
      </c>
      <c r="AW301" s="102" t="str">
        <f t="shared" si="70"/>
        <v/>
      </c>
      <c r="AX301" s="102"/>
      <c r="AY301" s="102"/>
      <c r="AZ301" s="102"/>
    </row>
    <row r="302" spans="1:52" ht="15" customHeight="1" x14ac:dyDescent="0.3">
      <c r="A302" s="96" t="str">
        <f t="shared" si="71"/>
        <v/>
      </c>
      <c r="B302" s="96" t="str">
        <f t="shared" si="72"/>
        <v/>
      </c>
      <c r="C302" s="96" t="str">
        <f t="shared" si="73"/>
        <v/>
      </c>
      <c r="D302" s="13">
        <v>288</v>
      </c>
      <c r="E302" s="236"/>
      <c r="F302" s="241"/>
      <c r="G302" s="221"/>
      <c r="H302" s="221"/>
      <c r="I302" s="221"/>
      <c r="J302" s="235"/>
      <c r="K302" s="235"/>
      <c r="L302" s="221"/>
      <c r="M302" s="221"/>
      <c r="N302" s="282" t="str">
        <f t="shared" si="74"/>
        <v/>
      </c>
      <c r="O302" s="138">
        <f t="shared" si="75"/>
        <v>0</v>
      </c>
      <c r="P302" s="86"/>
      <c r="Q302" s="242"/>
      <c r="R302" s="243"/>
      <c r="S302" s="243"/>
      <c r="T302" s="242"/>
      <c r="U302" s="243"/>
      <c r="V302" s="243"/>
      <c r="W302" s="243"/>
      <c r="X302" s="243"/>
      <c r="Y302" s="243"/>
      <c r="Z302" s="243"/>
      <c r="AA302" s="243"/>
      <c r="AB302" s="243"/>
      <c r="AC302" s="243"/>
      <c r="AD302" s="243"/>
      <c r="AE302" s="243"/>
      <c r="AF302" s="221"/>
      <c r="AG302" s="221"/>
      <c r="AM302" s="104">
        <f t="shared" si="76"/>
        <v>0</v>
      </c>
      <c r="AN302" s="102">
        <v>289</v>
      </c>
      <c r="AO302" s="102" t="str">
        <f t="shared" si="77"/>
        <v/>
      </c>
      <c r="AP302" s="102" t="str">
        <f t="shared" si="63"/>
        <v/>
      </c>
      <c r="AQ302" s="102" t="str">
        <f t="shared" si="64"/>
        <v/>
      </c>
      <c r="AR302" s="102" t="str">
        <f t="shared" si="65"/>
        <v/>
      </c>
      <c r="AS302" s="102" t="str">
        <f t="shared" si="66"/>
        <v/>
      </c>
      <c r="AT302" s="102" t="str">
        <f t="shared" si="67"/>
        <v/>
      </c>
      <c r="AU302" s="102" t="str">
        <f t="shared" si="68"/>
        <v/>
      </c>
      <c r="AV302" s="102" t="str">
        <f t="shared" si="69"/>
        <v/>
      </c>
      <c r="AW302" s="102" t="str">
        <f t="shared" si="70"/>
        <v/>
      </c>
      <c r="AX302" s="102"/>
      <c r="AY302" s="102"/>
      <c r="AZ302" s="102"/>
    </row>
    <row r="303" spans="1:52" ht="15" customHeight="1" x14ac:dyDescent="0.3">
      <c r="A303" s="96" t="str">
        <f t="shared" si="71"/>
        <v/>
      </c>
      <c r="B303" s="96" t="str">
        <f t="shared" si="72"/>
        <v/>
      </c>
      <c r="C303" s="96" t="str">
        <f t="shared" si="73"/>
        <v/>
      </c>
      <c r="D303" s="13">
        <v>289</v>
      </c>
      <c r="E303" s="236"/>
      <c r="F303" s="241"/>
      <c r="G303" s="221"/>
      <c r="H303" s="221"/>
      <c r="I303" s="221"/>
      <c r="J303" s="235"/>
      <c r="K303" s="235"/>
      <c r="L303" s="221"/>
      <c r="M303" s="221"/>
      <c r="N303" s="282" t="str">
        <f t="shared" si="74"/>
        <v/>
      </c>
      <c r="O303" s="138">
        <f t="shared" si="75"/>
        <v>0</v>
      </c>
      <c r="P303" s="86"/>
      <c r="Q303" s="242"/>
      <c r="R303" s="243"/>
      <c r="S303" s="243"/>
      <c r="T303" s="242"/>
      <c r="U303" s="243"/>
      <c r="V303" s="243"/>
      <c r="W303" s="243"/>
      <c r="X303" s="243"/>
      <c r="Y303" s="243"/>
      <c r="Z303" s="243"/>
      <c r="AA303" s="243"/>
      <c r="AB303" s="243"/>
      <c r="AC303" s="243"/>
      <c r="AD303" s="243"/>
      <c r="AE303" s="243"/>
      <c r="AF303" s="221"/>
      <c r="AG303" s="221"/>
      <c r="AM303" s="104">
        <f t="shared" si="76"/>
        <v>0</v>
      </c>
      <c r="AN303" s="102">
        <v>290</v>
      </c>
      <c r="AO303" s="102" t="str">
        <f t="shared" si="77"/>
        <v/>
      </c>
      <c r="AP303" s="102" t="str">
        <f t="shared" si="63"/>
        <v/>
      </c>
      <c r="AQ303" s="102" t="str">
        <f t="shared" si="64"/>
        <v/>
      </c>
      <c r="AR303" s="102" t="str">
        <f t="shared" si="65"/>
        <v/>
      </c>
      <c r="AS303" s="102" t="str">
        <f t="shared" si="66"/>
        <v/>
      </c>
      <c r="AT303" s="102" t="str">
        <f t="shared" si="67"/>
        <v/>
      </c>
      <c r="AU303" s="102" t="str">
        <f t="shared" si="68"/>
        <v/>
      </c>
      <c r="AV303" s="102" t="str">
        <f t="shared" si="69"/>
        <v/>
      </c>
      <c r="AW303" s="102" t="str">
        <f t="shared" si="70"/>
        <v/>
      </c>
      <c r="AX303" s="102"/>
      <c r="AY303" s="102"/>
      <c r="AZ303" s="102"/>
    </row>
    <row r="304" spans="1:52" ht="15" customHeight="1" x14ac:dyDescent="0.3">
      <c r="A304" s="96" t="str">
        <f t="shared" si="71"/>
        <v/>
      </c>
      <c r="B304" s="96" t="str">
        <f t="shared" si="72"/>
        <v/>
      </c>
      <c r="C304" s="96" t="str">
        <f t="shared" si="73"/>
        <v/>
      </c>
      <c r="D304" s="13">
        <v>290</v>
      </c>
      <c r="E304" s="236"/>
      <c r="F304" s="241"/>
      <c r="G304" s="221"/>
      <c r="H304" s="221"/>
      <c r="I304" s="221"/>
      <c r="J304" s="235"/>
      <c r="K304" s="235"/>
      <c r="L304" s="221"/>
      <c r="M304" s="221"/>
      <c r="N304" s="282" t="str">
        <f t="shared" si="74"/>
        <v/>
      </c>
      <c r="O304" s="138">
        <f t="shared" si="75"/>
        <v>0</v>
      </c>
      <c r="P304" s="86"/>
      <c r="Q304" s="242"/>
      <c r="R304" s="243"/>
      <c r="S304" s="243"/>
      <c r="T304" s="242"/>
      <c r="U304" s="243"/>
      <c r="V304" s="243"/>
      <c r="W304" s="243"/>
      <c r="X304" s="243"/>
      <c r="Y304" s="243"/>
      <c r="Z304" s="243"/>
      <c r="AA304" s="243"/>
      <c r="AB304" s="243"/>
      <c r="AC304" s="243"/>
      <c r="AD304" s="243"/>
      <c r="AE304" s="243"/>
      <c r="AF304" s="221"/>
      <c r="AG304" s="221"/>
      <c r="AM304" s="104">
        <f t="shared" si="76"/>
        <v>0</v>
      </c>
      <c r="AN304" s="102">
        <v>291</v>
      </c>
      <c r="AO304" s="102" t="str">
        <f t="shared" si="77"/>
        <v/>
      </c>
      <c r="AP304" s="102" t="str">
        <f t="shared" si="63"/>
        <v/>
      </c>
      <c r="AQ304" s="102" t="str">
        <f t="shared" si="64"/>
        <v/>
      </c>
      <c r="AR304" s="102" t="str">
        <f t="shared" si="65"/>
        <v/>
      </c>
      <c r="AS304" s="102" t="str">
        <f t="shared" si="66"/>
        <v/>
      </c>
      <c r="AT304" s="102" t="str">
        <f t="shared" si="67"/>
        <v/>
      </c>
      <c r="AU304" s="102" t="str">
        <f t="shared" si="68"/>
        <v/>
      </c>
      <c r="AV304" s="102" t="str">
        <f t="shared" si="69"/>
        <v/>
      </c>
      <c r="AW304" s="102" t="str">
        <f t="shared" si="70"/>
        <v/>
      </c>
      <c r="AX304" s="102"/>
      <c r="AY304" s="102"/>
      <c r="AZ304" s="102"/>
    </row>
    <row r="305" spans="1:52" ht="15" customHeight="1" x14ac:dyDescent="0.3">
      <c r="A305" s="96" t="str">
        <f t="shared" si="71"/>
        <v/>
      </c>
      <c r="B305" s="96" t="str">
        <f t="shared" si="72"/>
        <v/>
      </c>
      <c r="C305" s="96" t="str">
        <f t="shared" si="73"/>
        <v/>
      </c>
      <c r="D305" s="13">
        <v>291</v>
      </c>
      <c r="E305" s="236"/>
      <c r="F305" s="241"/>
      <c r="G305" s="221"/>
      <c r="H305" s="221"/>
      <c r="I305" s="221"/>
      <c r="J305" s="235"/>
      <c r="K305" s="235"/>
      <c r="L305" s="221"/>
      <c r="M305" s="221"/>
      <c r="N305" s="282" t="str">
        <f t="shared" si="74"/>
        <v/>
      </c>
      <c r="O305" s="138">
        <f t="shared" si="75"/>
        <v>0</v>
      </c>
      <c r="P305" s="86"/>
      <c r="Q305" s="242"/>
      <c r="R305" s="243"/>
      <c r="S305" s="243"/>
      <c r="T305" s="242"/>
      <c r="U305" s="243"/>
      <c r="V305" s="243"/>
      <c r="W305" s="243"/>
      <c r="X305" s="243"/>
      <c r="Y305" s="243"/>
      <c r="Z305" s="243"/>
      <c r="AA305" s="243"/>
      <c r="AB305" s="243"/>
      <c r="AC305" s="243"/>
      <c r="AD305" s="243"/>
      <c r="AE305" s="243"/>
      <c r="AF305" s="221"/>
      <c r="AG305" s="221"/>
      <c r="AM305" s="104">
        <f t="shared" si="76"/>
        <v>0</v>
      </c>
      <c r="AN305" s="102">
        <v>292</v>
      </c>
      <c r="AO305" s="102" t="str">
        <f t="shared" si="77"/>
        <v/>
      </c>
      <c r="AP305" s="102" t="str">
        <f t="shared" si="63"/>
        <v/>
      </c>
      <c r="AQ305" s="102" t="str">
        <f t="shared" si="64"/>
        <v/>
      </c>
      <c r="AR305" s="102" t="str">
        <f t="shared" si="65"/>
        <v/>
      </c>
      <c r="AS305" s="102" t="str">
        <f t="shared" si="66"/>
        <v/>
      </c>
      <c r="AT305" s="102" t="str">
        <f t="shared" si="67"/>
        <v/>
      </c>
      <c r="AU305" s="102" t="str">
        <f t="shared" si="68"/>
        <v/>
      </c>
      <c r="AV305" s="102" t="str">
        <f t="shared" si="69"/>
        <v/>
      </c>
      <c r="AW305" s="102" t="str">
        <f t="shared" si="70"/>
        <v/>
      </c>
      <c r="AX305" s="102"/>
      <c r="AY305" s="102"/>
      <c r="AZ305" s="102"/>
    </row>
    <row r="306" spans="1:52" ht="15" customHeight="1" x14ac:dyDescent="0.3">
      <c r="A306" s="96" t="str">
        <f t="shared" si="71"/>
        <v/>
      </c>
      <c r="B306" s="96" t="str">
        <f t="shared" si="72"/>
        <v/>
      </c>
      <c r="C306" s="96" t="str">
        <f t="shared" si="73"/>
        <v/>
      </c>
      <c r="D306" s="13">
        <v>292</v>
      </c>
      <c r="E306" s="236"/>
      <c r="F306" s="241"/>
      <c r="G306" s="221"/>
      <c r="H306" s="221"/>
      <c r="I306" s="221"/>
      <c r="J306" s="235"/>
      <c r="K306" s="235"/>
      <c r="L306" s="221"/>
      <c r="M306" s="221"/>
      <c r="N306" s="282" t="str">
        <f t="shared" si="74"/>
        <v/>
      </c>
      <c r="O306" s="138">
        <f t="shared" si="75"/>
        <v>0</v>
      </c>
      <c r="P306" s="86"/>
      <c r="Q306" s="242"/>
      <c r="R306" s="243"/>
      <c r="S306" s="243"/>
      <c r="T306" s="242"/>
      <c r="U306" s="243"/>
      <c r="V306" s="243"/>
      <c r="W306" s="243"/>
      <c r="X306" s="243"/>
      <c r="Y306" s="243"/>
      <c r="Z306" s="243"/>
      <c r="AA306" s="243"/>
      <c r="AB306" s="243"/>
      <c r="AC306" s="243"/>
      <c r="AD306" s="243"/>
      <c r="AE306" s="243"/>
      <c r="AF306" s="221"/>
      <c r="AG306" s="221"/>
      <c r="AM306" s="104">
        <f t="shared" si="76"/>
        <v>0</v>
      </c>
      <c r="AN306" s="102">
        <v>293</v>
      </c>
      <c r="AO306" s="102" t="str">
        <f t="shared" si="77"/>
        <v/>
      </c>
      <c r="AP306" s="102" t="str">
        <f t="shared" si="63"/>
        <v/>
      </c>
      <c r="AQ306" s="102" t="str">
        <f t="shared" si="64"/>
        <v/>
      </c>
      <c r="AR306" s="102" t="str">
        <f t="shared" si="65"/>
        <v/>
      </c>
      <c r="AS306" s="102" t="str">
        <f t="shared" si="66"/>
        <v/>
      </c>
      <c r="AT306" s="102" t="str">
        <f t="shared" si="67"/>
        <v/>
      </c>
      <c r="AU306" s="102" t="str">
        <f t="shared" si="68"/>
        <v/>
      </c>
      <c r="AV306" s="102" t="str">
        <f t="shared" si="69"/>
        <v/>
      </c>
      <c r="AW306" s="102" t="str">
        <f t="shared" si="70"/>
        <v/>
      </c>
      <c r="AX306" s="102"/>
      <c r="AY306" s="102"/>
      <c r="AZ306" s="102"/>
    </row>
    <row r="307" spans="1:52" ht="15" customHeight="1" x14ac:dyDescent="0.3">
      <c r="A307" s="96" t="str">
        <f t="shared" si="71"/>
        <v/>
      </c>
      <c r="B307" s="96" t="str">
        <f t="shared" si="72"/>
        <v/>
      </c>
      <c r="C307" s="96" t="str">
        <f t="shared" si="73"/>
        <v/>
      </c>
      <c r="D307" s="13">
        <v>293</v>
      </c>
      <c r="E307" s="236"/>
      <c r="F307" s="241"/>
      <c r="G307" s="221"/>
      <c r="H307" s="221"/>
      <c r="I307" s="221"/>
      <c r="J307" s="235"/>
      <c r="K307" s="235"/>
      <c r="L307" s="221"/>
      <c r="M307" s="221"/>
      <c r="N307" s="282" t="str">
        <f t="shared" si="74"/>
        <v/>
      </c>
      <c r="O307" s="138">
        <f t="shared" si="75"/>
        <v>0</v>
      </c>
      <c r="P307" s="86"/>
      <c r="Q307" s="242"/>
      <c r="R307" s="243"/>
      <c r="S307" s="243"/>
      <c r="T307" s="242"/>
      <c r="U307" s="243"/>
      <c r="V307" s="243"/>
      <c r="W307" s="243"/>
      <c r="X307" s="243"/>
      <c r="Y307" s="243"/>
      <c r="Z307" s="243"/>
      <c r="AA307" s="243"/>
      <c r="AB307" s="243"/>
      <c r="AC307" s="243"/>
      <c r="AD307" s="243"/>
      <c r="AE307" s="243"/>
      <c r="AF307" s="221"/>
      <c r="AG307" s="221"/>
      <c r="AM307" s="104">
        <f t="shared" si="76"/>
        <v>0</v>
      </c>
      <c r="AN307" s="102">
        <v>294</v>
      </c>
      <c r="AO307" s="102" t="str">
        <f t="shared" si="77"/>
        <v/>
      </c>
      <c r="AP307" s="102" t="str">
        <f t="shared" si="63"/>
        <v/>
      </c>
      <c r="AQ307" s="102" t="str">
        <f t="shared" si="64"/>
        <v/>
      </c>
      <c r="AR307" s="102" t="str">
        <f t="shared" si="65"/>
        <v/>
      </c>
      <c r="AS307" s="102" t="str">
        <f t="shared" si="66"/>
        <v/>
      </c>
      <c r="AT307" s="102" t="str">
        <f t="shared" si="67"/>
        <v/>
      </c>
      <c r="AU307" s="102" t="str">
        <f t="shared" si="68"/>
        <v/>
      </c>
      <c r="AV307" s="102" t="str">
        <f t="shared" si="69"/>
        <v/>
      </c>
      <c r="AW307" s="102" t="str">
        <f t="shared" si="70"/>
        <v/>
      </c>
      <c r="AX307" s="102"/>
      <c r="AY307" s="102"/>
      <c r="AZ307" s="102"/>
    </row>
    <row r="308" spans="1:52" ht="15" customHeight="1" x14ac:dyDescent="0.3">
      <c r="A308" s="96" t="str">
        <f t="shared" si="71"/>
        <v/>
      </c>
      <c r="B308" s="96" t="str">
        <f t="shared" si="72"/>
        <v/>
      </c>
      <c r="C308" s="96" t="str">
        <f t="shared" si="73"/>
        <v/>
      </c>
      <c r="D308" s="13">
        <v>294</v>
      </c>
      <c r="E308" s="236"/>
      <c r="F308" s="241"/>
      <c r="G308" s="221"/>
      <c r="H308" s="221"/>
      <c r="I308" s="221"/>
      <c r="J308" s="235"/>
      <c r="K308" s="235"/>
      <c r="L308" s="221"/>
      <c r="M308" s="221"/>
      <c r="N308" s="282" t="str">
        <f t="shared" si="74"/>
        <v/>
      </c>
      <c r="O308" s="138">
        <f t="shared" si="75"/>
        <v>0</v>
      </c>
      <c r="P308" s="86"/>
      <c r="Q308" s="242"/>
      <c r="R308" s="243"/>
      <c r="S308" s="243"/>
      <c r="T308" s="242"/>
      <c r="U308" s="243"/>
      <c r="V308" s="243"/>
      <c r="W308" s="243"/>
      <c r="X308" s="243"/>
      <c r="Y308" s="243"/>
      <c r="Z308" s="243"/>
      <c r="AA308" s="243"/>
      <c r="AB308" s="243"/>
      <c r="AC308" s="243"/>
      <c r="AD308" s="243"/>
      <c r="AE308" s="243"/>
      <c r="AF308" s="221"/>
      <c r="AG308" s="221"/>
      <c r="AM308" s="104">
        <f t="shared" si="76"/>
        <v>0</v>
      </c>
      <c r="AN308" s="102">
        <v>295</v>
      </c>
      <c r="AO308" s="102" t="str">
        <f t="shared" si="77"/>
        <v/>
      </c>
      <c r="AP308" s="102" t="str">
        <f t="shared" si="63"/>
        <v/>
      </c>
      <c r="AQ308" s="102" t="str">
        <f t="shared" si="64"/>
        <v/>
      </c>
      <c r="AR308" s="102" t="str">
        <f t="shared" si="65"/>
        <v/>
      </c>
      <c r="AS308" s="102" t="str">
        <f t="shared" si="66"/>
        <v/>
      </c>
      <c r="AT308" s="102" t="str">
        <f t="shared" si="67"/>
        <v/>
      </c>
      <c r="AU308" s="102" t="str">
        <f t="shared" si="68"/>
        <v/>
      </c>
      <c r="AV308" s="102" t="str">
        <f t="shared" si="69"/>
        <v/>
      </c>
      <c r="AW308" s="102" t="str">
        <f t="shared" si="70"/>
        <v/>
      </c>
      <c r="AX308" s="102"/>
      <c r="AY308" s="102"/>
      <c r="AZ308" s="102"/>
    </row>
    <row r="309" spans="1:52" ht="15" customHeight="1" x14ac:dyDescent="0.3">
      <c r="A309" s="96" t="str">
        <f t="shared" si="71"/>
        <v/>
      </c>
      <c r="B309" s="96" t="str">
        <f t="shared" si="72"/>
        <v/>
      </c>
      <c r="C309" s="96" t="str">
        <f t="shared" si="73"/>
        <v/>
      </c>
      <c r="D309" s="13">
        <v>295</v>
      </c>
      <c r="E309" s="236"/>
      <c r="F309" s="241"/>
      <c r="G309" s="221"/>
      <c r="H309" s="221"/>
      <c r="I309" s="221"/>
      <c r="J309" s="235"/>
      <c r="K309" s="235"/>
      <c r="L309" s="221"/>
      <c r="M309" s="221"/>
      <c r="N309" s="282" t="str">
        <f t="shared" si="74"/>
        <v/>
      </c>
      <c r="O309" s="138">
        <f t="shared" si="75"/>
        <v>0</v>
      </c>
      <c r="P309" s="86"/>
      <c r="Q309" s="242"/>
      <c r="R309" s="243"/>
      <c r="S309" s="243"/>
      <c r="T309" s="242"/>
      <c r="U309" s="243"/>
      <c r="V309" s="243"/>
      <c r="W309" s="243"/>
      <c r="X309" s="243"/>
      <c r="Y309" s="243"/>
      <c r="Z309" s="243"/>
      <c r="AA309" s="243"/>
      <c r="AB309" s="243"/>
      <c r="AC309" s="243"/>
      <c r="AD309" s="243"/>
      <c r="AE309" s="243"/>
      <c r="AF309" s="221"/>
      <c r="AG309" s="221"/>
      <c r="AM309" s="104">
        <f t="shared" si="76"/>
        <v>0</v>
      </c>
      <c r="AN309" s="102">
        <v>296</v>
      </c>
      <c r="AO309" s="102" t="str">
        <f t="shared" si="77"/>
        <v/>
      </c>
      <c r="AP309" s="102" t="str">
        <f t="shared" si="63"/>
        <v/>
      </c>
      <c r="AQ309" s="102" t="str">
        <f t="shared" si="64"/>
        <v/>
      </c>
      <c r="AR309" s="102" t="str">
        <f t="shared" si="65"/>
        <v/>
      </c>
      <c r="AS309" s="102" t="str">
        <f t="shared" si="66"/>
        <v/>
      </c>
      <c r="AT309" s="102" t="str">
        <f t="shared" si="67"/>
        <v/>
      </c>
      <c r="AU309" s="102" t="str">
        <f t="shared" si="68"/>
        <v/>
      </c>
      <c r="AV309" s="102" t="str">
        <f t="shared" si="69"/>
        <v/>
      </c>
      <c r="AW309" s="102" t="str">
        <f t="shared" si="70"/>
        <v/>
      </c>
      <c r="AX309" s="102"/>
      <c r="AY309" s="102"/>
      <c r="AZ309" s="102"/>
    </row>
    <row r="310" spans="1:52" ht="15" customHeight="1" x14ac:dyDescent="0.3">
      <c r="A310" s="96" t="str">
        <f t="shared" si="71"/>
        <v/>
      </c>
      <c r="B310" s="96" t="str">
        <f t="shared" si="72"/>
        <v/>
      </c>
      <c r="C310" s="96" t="str">
        <f t="shared" si="73"/>
        <v/>
      </c>
      <c r="D310" s="13">
        <v>296</v>
      </c>
      <c r="E310" s="236"/>
      <c r="F310" s="241"/>
      <c r="G310" s="221"/>
      <c r="H310" s="221"/>
      <c r="I310" s="221"/>
      <c r="J310" s="235"/>
      <c r="K310" s="235"/>
      <c r="L310" s="221"/>
      <c r="M310" s="221"/>
      <c r="N310" s="282" t="str">
        <f t="shared" si="74"/>
        <v/>
      </c>
      <c r="O310" s="138">
        <f t="shared" si="75"/>
        <v>0</v>
      </c>
      <c r="P310" s="86"/>
      <c r="Q310" s="242"/>
      <c r="R310" s="243"/>
      <c r="S310" s="243"/>
      <c r="T310" s="242"/>
      <c r="U310" s="243"/>
      <c r="V310" s="243"/>
      <c r="W310" s="243"/>
      <c r="X310" s="243"/>
      <c r="Y310" s="243"/>
      <c r="Z310" s="243"/>
      <c r="AA310" s="243"/>
      <c r="AB310" s="243"/>
      <c r="AC310" s="243"/>
      <c r="AD310" s="243"/>
      <c r="AE310" s="243"/>
      <c r="AF310" s="221"/>
      <c r="AG310" s="221"/>
      <c r="AM310" s="104">
        <f t="shared" si="76"/>
        <v>0</v>
      </c>
      <c r="AN310" s="102">
        <v>297</v>
      </c>
      <c r="AO310" s="102" t="str">
        <f t="shared" si="77"/>
        <v/>
      </c>
      <c r="AP310" s="102" t="str">
        <f t="shared" si="63"/>
        <v/>
      </c>
      <c r="AQ310" s="102" t="str">
        <f t="shared" si="64"/>
        <v/>
      </c>
      <c r="AR310" s="102" t="str">
        <f t="shared" si="65"/>
        <v/>
      </c>
      <c r="AS310" s="102" t="str">
        <f t="shared" si="66"/>
        <v/>
      </c>
      <c r="AT310" s="102" t="str">
        <f t="shared" si="67"/>
        <v/>
      </c>
      <c r="AU310" s="102" t="str">
        <f t="shared" si="68"/>
        <v/>
      </c>
      <c r="AV310" s="102" t="str">
        <f t="shared" si="69"/>
        <v/>
      </c>
      <c r="AW310" s="102" t="str">
        <f t="shared" si="70"/>
        <v/>
      </c>
      <c r="AX310" s="102"/>
      <c r="AY310" s="102"/>
      <c r="AZ310" s="102"/>
    </row>
    <row r="311" spans="1:52" ht="15" customHeight="1" x14ac:dyDescent="0.3">
      <c r="A311" s="96" t="str">
        <f t="shared" si="71"/>
        <v/>
      </c>
      <c r="B311" s="96" t="str">
        <f t="shared" si="72"/>
        <v/>
      </c>
      <c r="C311" s="96" t="str">
        <f t="shared" si="73"/>
        <v/>
      </c>
      <c r="D311" s="13">
        <v>297</v>
      </c>
      <c r="E311" s="236"/>
      <c r="F311" s="241"/>
      <c r="G311" s="221"/>
      <c r="H311" s="221"/>
      <c r="I311" s="221"/>
      <c r="J311" s="235"/>
      <c r="K311" s="235"/>
      <c r="L311" s="221"/>
      <c r="M311" s="221"/>
      <c r="N311" s="282" t="str">
        <f t="shared" si="74"/>
        <v/>
      </c>
      <c r="O311" s="138">
        <f t="shared" si="75"/>
        <v>0</v>
      </c>
      <c r="P311" s="86"/>
      <c r="Q311" s="242"/>
      <c r="R311" s="243"/>
      <c r="S311" s="243"/>
      <c r="T311" s="242"/>
      <c r="U311" s="243"/>
      <c r="V311" s="243"/>
      <c r="W311" s="243"/>
      <c r="X311" s="243"/>
      <c r="Y311" s="243"/>
      <c r="Z311" s="243"/>
      <c r="AA311" s="243"/>
      <c r="AB311" s="243"/>
      <c r="AC311" s="243"/>
      <c r="AD311" s="243"/>
      <c r="AE311" s="243"/>
      <c r="AF311" s="221"/>
      <c r="AG311" s="221"/>
      <c r="AM311" s="104">
        <f t="shared" si="76"/>
        <v>0</v>
      </c>
      <c r="AN311" s="102">
        <v>298</v>
      </c>
      <c r="AO311" s="102" t="str">
        <f t="shared" si="77"/>
        <v/>
      </c>
      <c r="AP311" s="102" t="str">
        <f t="shared" si="63"/>
        <v/>
      </c>
      <c r="AQ311" s="102" t="str">
        <f t="shared" si="64"/>
        <v/>
      </c>
      <c r="AR311" s="102" t="str">
        <f t="shared" si="65"/>
        <v/>
      </c>
      <c r="AS311" s="102" t="str">
        <f t="shared" si="66"/>
        <v/>
      </c>
      <c r="AT311" s="102" t="str">
        <f t="shared" si="67"/>
        <v/>
      </c>
      <c r="AU311" s="102" t="str">
        <f t="shared" si="68"/>
        <v/>
      </c>
      <c r="AV311" s="102" t="str">
        <f t="shared" si="69"/>
        <v/>
      </c>
      <c r="AW311" s="102" t="str">
        <f t="shared" si="70"/>
        <v/>
      </c>
      <c r="AX311" s="102"/>
      <c r="AY311" s="102"/>
      <c r="AZ311" s="102"/>
    </row>
    <row r="312" spans="1:52" ht="15" customHeight="1" x14ac:dyDescent="0.3">
      <c r="A312" s="96" t="str">
        <f t="shared" si="71"/>
        <v/>
      </c>
      <c r="B312" s="96" t="str">
        <f t="shared" si="72"/>
        <v/>
      </c>
      <c r="C312" s="96" t="str">
        <f t="shared" si="73"/>
        <v/>
      </c>
      <c r="D312" s="13">
        <v>298</v>
      </c>
      <c r="E312" s="236"/>
      <c r="F312" s="241"/>
      <c r="G312" s="221"/>
      <c r="H312" s="221"/>
      <c r="I312" s="221"/>
      <c r="J312" s="235"/>
      <c r="K312" s="235"/>
      <c r="L312" s="221"/>
      <c r="M312" s="221"/>
      <c r="N312" s="282" t="str">
        <f t="shared" si="74"/>
        <v/>
      </c>
      <c r="O312" s="138">
        <f t="shared" si="75"/>
        <v>0</v>
      </c>
      <c r="P312" s="86"/>
      <c r="Q312" s="242"/>
      <c r="R312" s="243"/>
      <c r="S312" s="243"/>
      <c r="T312" s="242"/>
      <c r="U312" s="243"/>
      <c r="V312" s="243"/>
      <c r="W312" s="243"/>
      <c r="X312" s="243"/>
      <c r="Y312" s="243"/>
      <c r="Z312" s="243"/>
      <c r="AA312" s="243"/>
      <c r="AB312" s="243"/>
      <c r="AC312" s="243"/>
      <c r="AD312" s="243"/>
      <c r="AE312" s="243"/>
      <c r="AF312" s="221"/>
      <c r="AG312" s="221"/>
      <c r="AM312" s="104">
        <f t="shared" si="76"/>
        <v>0</v>
      </c>
      <c r="AN312" s="102">
        <v>299</v>
      </c>
      <c r="AO312" s="102" t="str">
        <f t="shared" si="77"/>
        <v/>
      </c>
      <c r="AP312" s="102" t="str">
        <f t="shared" si="63"/>
        <v/>
      </c>
      <c r="AQ312" s="102" t="str">
        <f t="shared" si="64"/>
        <v/>
      </c>
      <c r="AR312" s="102" t="str">
        <f t="shared" si="65"/>
        <v/>
      </c>
      <c r="AS312" s="102" t="str">
        <f t="shared" si="66"/>
        <v/>
      </c>
      <c r="AT312" s="102" t="str">
        <f t="shared" si="67"/>
        <v/>
      </c>
      <c r="AU312" s="102" t="str">
        <f t="shared" si="68"/>
        <v/>
      </c>
      <c r="AV312" s="102" t="str">
        <f t="shared" si="69"/>
        <v/>
      </c>
      <c r="AW312" s="102" t="str">
        <f t="shared" si="70"/>
        <v/>
      </c>
      <c r="AX312" s="102"/>
      <c r="AY312" s="102"/>
      <c r="AZ312" s="102"/>
    </row>
    <row r="313" spans="1:52" ht="15" customHeight="1" x14ac:dyDescent="0.3">
      <c r="A313" s="96" t="str">
        <f t="shared" si="71"/>
        <v/>
      </c>
      <c r="B313" s="96" t="str">
        <f t="shared" si="72"/>
        <v/>
      </c>
      <c r="C313" s="96" t="str">
        <f t="shared" si="73"/>
        <v/>
      </c>
      <c r="D313" s="13">
        <v>299</v>
      </c>
      <c r="E313" s="236"/>
      <c r="F313" s="241"/>
      <c r="G313" s="221"/>
      <c r="H313" s="221"/>
      <c r="I313" s="221"/>
      <c r="J313" s="235"/>
      <c r="K313" s="235"/>
      <c r="L313" s="221"/>
      <c r="M313" s="221"/>
      <c r="N313" s="282" t="str">
        <f t="shared" si="74"/>
        <v/>
      </c>
      <c r="O313" s="138">
        <f t="shared" si="75"/>
        <v>0</v>
      </c>
      <c r="P313" s="86"/>
      <c r="Q313" s="242"/>
      <c r="R313" s="243"/>
      <c r="S313" s="243"/>
      <c r="T313" s="242"/>
      <c r="U313" s="243"/>
      <c r="V313" s="243"/>
      <c r="W313" s="243"/>
      <c r="X313" s="243"/>
      <c r="Y313" s="243"/>
      <c r="Z313" s="243"/>
      <c r="AA313" s="243"/>
      <c r="AB313" s="243"/>
      <c r="AC313" s="243"/>
      <c r="AD313" s="243"/>
      <c r="AE313" s="243"/>
      <c r="AF313" s="221"/>
      <c r="AG313" s="221"/>
      <c r="AM313" s="104">
        <f t="shared" si="76"/>
        <v>0</v>
      </c>
      <c r="AN313" s="102">
        <v>300</v>
      </c>
      <c r="AO313" s="102" t="str">
        <f t="shared" si="77"/>
        <v/>
      </c>
      <c r="AP313" s="102" t="str">
        <f t="shared" si="63"/>
        <v/>
      </c>
      <c r="AQ313" s="102" t="str">
        <f t="shared" si="64"/>
        <v/>
      </c>
      <c r="AR313" s="102" t="str">
        <f t="shared" si="65"/>
        <v/>
      </c>
      <c r="AS313" s="102" t="str">
        <f t="shared" si="66"/>
        <v/>
      </c>
      <c r="AT313" s="102" t="str">
        <f t="shared" si="67"/>
        <v/>
      </c>
      <c r="AU313" s="102" t="str">
        <f t="shared" si="68"/>
        <v/>
      </c>
      <c r="AV313" s="102" t="str">
        <f t="shared" si="69"/>
        <v/>
      </c>
      <c r="AW313" s="102" t="str">
        <f t="shared" si="70"/>
        <v/>
      </c>
      <c r="AX313" s="102"/>
      <c r="AY313" s="102"/>
      <c r="AZ313" s="102"/>
    </row>
    <row r="314" spans="1:52" ht="15" customHeight="1" x14ac:dyDescent="0.3">
      <c r="A314" s="96" t="str">
        <f t="shared" si="71"/>
        <v/>
      </c>
      <c r="B314" s="96" t="str">
        <f t="shared" si="72"/>
        <v/>
      </c>
      <c r="C314" s="96" t="str">
        <f t="shared" si="73"/>
        <v/>
      </c>
      <c r="D314" s="13">
        <v>300</v>
      </c>
      <c r="E314" s="236"/>
      <c r="F314" s="241"/>
      <c r="G314" s="221"/>
      <c r="H314" s="221"/>
      <c r="I314" s="221"/>
      <c r="J314" s="235"/>
      <c r="K314" s="235"/>
      <c r="L314" s="221"/>
      <c r="M314" s="221"/>
      <c r="N314" s="282" t="str">
        <f t="shared" si="74"/>
        <v/>
      </c>
      <c r="O314" s="138">
        <f t="shared" si="75"/>
        <v>0</v>
      </c>
      <c r="P314" s="86"/>
      <c r="Q314" s="242"/>
      <c r="R314" s="243"/>
      <c r="S314" s="243"/>
      <c r="T314" s="242"/>
      <c r="U314" s="243"/>
      <c r="V314" s="243"/>
      <c r="W314" s="243"/>
      <c r="X314" s="243"/>
      <c r="Y314" s="243"/>
      <c r="Z314" s="243"/>
      <c r="AA314" s="243"/>
      <c r="AB314" s="243"/>
      <c r="AC314" s="243"/>
      <c r="AD314" s="243"/>
      <c r="AE314" s="243"/>
      <c r="AF314" s="221"/>
      <c r="AG314" s="221"/>
      <c r="AM314" s="104">
        <f t="shared" si="76"/>
        <v>0</v>
      </c>
      <c r="AN314" s="102"/>
      <c r="AO314" s="102"/>
      <c r="AP314" s="102"/>
      <c r="AQ314" s="102"/>
      <c r="AR314" s="102"/>
      <c r="AX314" s="102"/>
      <c r="AY314" s="102"/>
      <c r="AZ314" s="102"/>
    </row>
    <row r="315" spans="1:52" ht="15" customHeight="1" x14ac:dyDescent="0.3">
      <c r="A315" s="96" t="str">
        <f t="shared" si="71"/>
        <v/>
      </c>
      <c r="B315" s="96" t="str">
        <f t="shared" si="72"/>
        <v/>
      </c>
      <c r="C315" s="96" t="str">
        <f t="shared" si="73"/>
        <v/>
      </c>
      <c r="D315" s="13">
        <v>301</v>
      </c>
      <c r="E315" s="236"/>
      <c r="F315" s="241"/>
      <c r="G315" s="221"/>
      <c r="H315" s="221"/>
      <c r="I315" s="221"/>
      <c r="J315" s="235"/>
      <c r="K315" s="235"/>
      <c r="L315" s="221"/>
      <c r="M315" s="221"/>
      <c r="N315" s="282" t="str">
        <f t="shared" si="74"/>
        <v/>
      </c>
      <c r="O315" s="138">
        <f t="shared" si="75"/>
        <v>0</v>
      </c>
      <c r="P315" s="86"/>
      <c r="Q315" s="242"/>
      <c r="R315" s="243"/>
      <c r="S315" s="243"/>
      <c r="T315" s="242"/>
      <c r="U315" s="243"/>
      <c r="V315" s="243"/>
      <c r="W315" s="243"/>
      <c r="X315" s="243"/>
      <c r="Y315" s="243"/>
      <c r="Z315" s="243"/>
      <c r="AA315" s="243"/>
      <c r="AB315" s="243"/>
      <c r="AC315" s="243"/>
      <c r="AD315" s="243"/>
      <c r="AE315" s="243"/>
      <c r="AF315" s="221"/>
      <c r="AG315" s="221"/>
      <c r="AM315" s="104">
        <f t="shared" si="76"/>
        <v>0</v>
      </c>
      <c r="AN315" s="102"/>
      <c r="AO315" s="102"/>
      <c r="AP315" s="102"/>
      <c r="AQ315" s="102"/>
      <c r="AR315" s="102"/>
      <c r="AX315" s="102"/>
      <c r="AY315" s="102"/>
      <c r="AZ315" s="102"/>
    </row>
    <row r="316" spans="1:52" ht="15" customHeight="1" x14ac:dyDescent="0.3">
      <c r="A316" s="96" t="str">
        <f t="shared" si="71"/>
        <v/>
      </c>
      <c r="B316" s="96" t="str">
        <f t="shared" si="72"/>
        <v/>
      </c>
      <c r="C316" s="96" t="str">
        <f t="shared" si="73"/>
        <v/>
      </c>
      <c r="D316" s="13">
        <v>302</v>
      </c>
      <c r="E316" s="236"/>
      <c r="F316" s="241"/>
      <c r="G316" s="221"/>
      <c r="H316" s="221"/>
      <c r="I316" s="221"/>
      <c r="J316" s="235"/>
      <c r="K316" s="235"/>
      <c r="L316" s="221"/>
      <c r="M316" s="221"/>
      <c r="N316" s="282" t="str">
        <f t="shared" si="74"/>
        <v/>
      </c>
      <c r="O316" s="138">
        <f t="shared" si="75"/>
        <v>0</v>
      </c>
      <c r="P316" s="86"/>
      <c r="Q316" s="242"/>
      <c r="R316" s="243"/>
      <c r="S316" s="243"/>
      <c r="T316" s="242"/>
      <c r="U316" s="243"/>
      <c r="V316" s="243"/>
      <c r="W316" s="243"/>
      <c r="X316" s="243"/>
      <c r="Y316" s="243"/>
      <c r="Z316" s="243"/>
      <c r="AA316" s="243"/>
      <c r="AB316" s="243"/>
      <c r="AC316" s="243"/>
      <c r="AD316" s="243"/>
      <c r="AE316" s="243"/>
      <c r="AF316" s="221"/>
      <c r="AG316" s="221"/>
      <c r="AM316" s="104">
        <f t="shared" si="76"/>
        <v>0</v>
      </c>
      <c r="AN316" s="102"/>
      <c r="AO316" s="102"/>
      <c r="AP316" s="102"/>
      <c r="AQ316" s="102"/>
      <c r="AR316" s="102"/>
      <c r="AX316" s="102"/>
      <c r="AY316" s="102"/>
      <c r="AZ316" s="102"/>
    </row>
    <row r="317" spans="1:52" ht="15" customHeight="1" x14ac:dyDescent="0.3">
      <c r="A317" s="96" t="str">
        <f t="shared" si="71"/>
        <v/>
      </c>
      <c r="B317" s="96" t="str">
        <f t="shared" si="72"/>
        <v/>
      </c>
      <c r="C317" s="96" t="str">
        <f t="shared" si="73"/>
        <v/>
      </c>
      <c r="D317" s="13">
        <v>303</v>
      </c>
      <c r="E317" s="236"/>
      <c r="F317" s="241"/>
      <c r="G317" s="221"/>
      <c r="H317" s="221"/>
      <c r="I317" s="221"/>
      <c r="J317" s="235"/>
      <c r="K317" s="235"/>
      <c r="L317" s="221"/>
      <c r="M317" s="221"/>
      <c r="N317" s="282" t="str">
        <f t="shared" si="74"/>
        <v/>
      </c>
      <c r="O317" s="138">
        <f t="shared" si="75"/>
        <v>0</v>
      </c>
      <c r="P317" s="86"/>
      <c r="Q317" s="242"/>
      <c r="R317" s="243"/>
      <c r="S317" s="243"/>
      <c r="T317" s="242"/>
      <c r="U317" s="243"/>
      <c r="V317" s="243"/>
      <c r="W317" s="243"/>
      <c r="X317" s="243"/>
      <c r="Y317" s="243"/>
      <c r="Z317" s="243"/>
      <c r="AA317" s="243"/>
      <c r="AB317" s="243"/>
      <c r="AC317" s="243"/>
      <c r="AD317" s="243"/>
      <c r="AE317" s="243"/>
      <c r="AF317" s="221"/>
      <c r="AG317" s="221"/>
      <c r="AM317" s="104">
        <f t="shared" si="76"/>
        <v>0</v>
      </c>
      <c r="AN317" s="102"/>
      <c r="AO317" s="102"/>
      <c r="AP317" s="102"/>
      <c r="AQ317" s="102"/>
      <c r="AR317" s="102"/>
      <c r="AX317" s="102"/>
      <c r="AY317" s="102"/>
      <c r="AZ317" s="102"/>
    </row>
    <row r="318" spans="1:52" ht="15" customHeight="1" x14ac:dyDescent="0.3">
      <c r="A318" s="96" t="str">
        <f t="shared" si="71"/>
        <v/>
      </c>
      <c r="B318" s="96" t="str">
        <f t="shared" si="72"/>
        <v/>
      </c>
      <c r="C318" s="96" t="str">
        <f t="shared" si="73"/>
        <v/>
      </c>
      <c r="D318" s="13">
        <v>304</v>
      </c>
      <c r="E318" s="236"/>
      <c r="F318" s="241"/>
      <c r="G318" s="221"/>
      <c r="H318" s="221"/>
      <c r="I318" s="221"/>
      <c r="J318" s="235"/>
      <c r="K318" s="235"/>
      <c r="L318" s="221"/>
      <c r="M318" s="221"/>
      <c r="N318" s="282" t="str">
        <f t="shared" si="74"/>
        <v/>
      </c>
      <c r="O318" s="138">
        <f t="shared" si="75"/>
        <v>0</v>
      </c>
      <c r="P318" s="86"/>
      <c r="Q318" s="242"/>
      <c r="R318" s="243"/>
      <c r="S318" s="243"/>
      <c r="T318" s="242"/>
      <c r="U318" s="243"/>
      <c r="V318" s="243"/>
      <c r="W318" s="243"/>
      <c r="X318" s="243"/>
      <c r="Y318" s="243"/>
      <c r="Z318" s="243"/>
      <c r="AA318" s="243"/>
      <c r="AB318" s="243"/>
      <c r="AC318" s="243"/>
      <c r="AD318" s="243"/>
      <c r="AE318" s="243"/>
      <c r="AF318" s="221"/>
      <c r="AG318" s="221"/>
      <c r="AM318" s="104">
        <f t="shared" si="76"/>
        <v>0</v>
      </c>
      <c r="AN318" s="102"/>
      <c r="AO318" s="102"/>
      <c r="AP318" s="102"/>
      <c r="AQ318" s="102"/>
      <c r="AR318" s="102"/>
      <c r="AX318" s="102"/>
      <c r="AY318" s="102"/>
      <c r="AZ318" s="102"/>
    </row>
    <row r="319" spans="1:52" ht="15" customHeight="1" x14ac:dyDescent="0.3">
      <c r="A319" s="96" t="str">
        <f t="shared" si="71"/>
        <v/>
      </c>
      <c r="B319" s="96" t="str">
        <f t="shared" si="72"/>
        <v/>
      </c>
      <c r="C319" s="96" t="str">
        <f t="shared" si="73"/>
        <v/>
      </c>
      <c r="D319" s="13">
        <v>305</v>
      </c>
      <c r="E319" s="236"/>
      <c r="F319" s="241"/>
      <c r="G319" s="221"/>
      <c r="H319" s="221"/>
      <c r="I319" s="221"/>
      <c r="J319" s="235"/>
      <c r="K319" s="235"/>
      <c r="L319" s="221"/>
      <c r="M319" s="221"/>
      <c r="N319" s="282" t="str">
        <f t="shared" si="74"/>
        <v/>
      </c>
      <c r="O319" s="138">
        <f t="shared" si="75"/>
        <v>0</v>
      </c>
      <c r="P319" s="86"/>
      <c r="Q319" s="242"/>
      <c r="R319" s="243"/>
      <c r="S319" s="243"/>
      <c r="T319" s="242"/>
      <c r="U319" s="243"/>
      <c r="V319" s="243"/>
      <c r="W319" s="243"/>
      <c r="X319" s="243"/>
      <c r="Y319" s="243"/>
      <c r="Z319" s="243"/>
      <c r="AA319" s="243"/>
      <c r="AB319" s="243"/>
      <c r="AC319" s="243"/>
      <c r="AD319" s="243"/>
      <c r="AE319" s="243"/>
      <c r="AF319" s="221"/>
      <c r="AG319" s="221"/>
      <c r="AM319" s="104">
        <f t="shared" si="76"/>
        <v>0</v>
      </c>
      <c r="AN319" s="102"/>
      <c r="AO319" s="102"/>
      <c r="AP319" s="102"/>
      <c r="AQ319" s="102"/>
      <c r="AR319" s="102"/>
      <c r="AX319" s="102"/>
      <c r="AY319" s="102"/>
      <c r="AZ319" s="102"/>
    </row>
    <row r="320" spans="1:52" ht="15" customHeight="1" x14ac:dyDescent="0.3">
      <c r="A320" s="96" t="str">
        <f t="shared" si="71"/>
        <v/>
      </c>
      <c r="B320" s="96" t="str">
        <f t="shared" si="72"/>
        <v/>
      </c>
      <c r="C320" s="96" t="str">
        <f t="shared" si="73"/>
        <v/>
      </c>
      <c r="D320" s="13">
        <v>306</v>
      </c>
      <c r="E320" s="236"/>
      <c r="F320" s="241"/>
      <c r="G320" s="221"/>
      <c r="H320" s="221"/>
      <c r="I320" s="221"/>
      <c r="J320" s="235"/>
      <c r="K320" s="235"/>
      <c r="L320" s="221"/>
      <c r="M320" s="221"/>
      <c r="N320" s="282" t="str">
        <f t="shared" si="74"/>
        <v/>
      </c>
      <c r="O320" s="138">
        <f t="shared" si="75"/>
        <v>0</v>
      </c>
      <c r="P320" s="86"/>
      <c r="Q320" s="242"/>
      <c r="R320" s="243"/>
      <c r="S320" s="243"/>
      <c r="T320" s="242"/>
      <c r="U320" s="243"/>
      <c r="V320" s="243"/>
      <c r="W320" s="243"/>
      <c r="X320" s="243"/>
      <c r="Y320" s="243"/>
      <c r="Z320" s="243"/>
      <c r="AA320" s="243"/>
      <c r="AB320" s="243"/>
      <c r="AC320" s="243"/>
      <c r="AD320" s="243"/>
      <c r="AE320" s="243"/>
      <c r="AF320" s="221"/>
      <c r="AG320" s="221"/>
      <c r="AM320" s="104">
        <f t="shared" si="76"/>
        <v>0</v>
      </c>
      <c r="AN320" s="102"/>
      <c r="AO320" s="102"/>
      <c r="AP320" s="102"/>
      <c r="AQ320" s="102"/>
      <c r="AR320" s="102"/>
      <c r="AX320" s="102"/>
      <c r="AY320" s="102"/>
      <c r="AZ320" s="102"/>
    </row>
    <row r="321" spans="1:52" ht="15" customHeight="1" x14ac:dyDescent="0.3">
      <c r="A321" s="96" t="str">
        <f t="shared" si="71"/>
        <v/>
      </c>
      <c r="B321" s="96" t="str">
        <f t="shared" si="72"/>
        <v/>
      </c>
      <c r="C321" s="96" t="str">
        <f t="shared" si="73"/>
        <v/>
      </c>
      <c r="D321" s="13">
        <v>307</v>
      </c>
      <c r="E321" s="236"/>
      <c r="F321" s="241"/>
      <c r="G321" s="221"/>
      <c r="H321" s="221"/>
      <c r="I321" s="221"/>
      <c r="J321" s="235"/>
      <c r="K321" s="235"/>
      <c r="L321" s="221"/>
      <c r="M321" s="221"/>
      <c r="N321" s="282" t="str">
        <f t="shared" si="74"/>
        <v/>
      </c>
      <c r="O321" s="138">
        <f t="shared" si="75"/>
        <v>0</v>
      </c>
      <c r="P321" s="86"/>
      <c r="Q321" s="242"/>
      <c r="R321" s="243"/>
      <c r="S321" s="243"/>
      <c r="T321" s="242"/>
      <c r="U321" s="243"/>
      <c r="V321" s="243"/>
      <c r="W321" s="243"/>
      <c r="X321" s="243"/>
      <c r="Y321" s="243"/>
      <c r="Z321" s="243"/>
      <c r="AA321" s="243"/>
      <c r="AB321" s="243"/>
      <c r="AC321" s="243"/>
      <c r="AD321" s="243"/>
      <c r="AE321" s="243"/>
      <c r="AF321" s="221"/>
      <c r="AG321" s="221"/>
      <c r="AM321" s="104">
        <f t="shared" si="76"/>
        <v>0</v>
      </c>
      <c r="AN321" s="102"/>
      <c r="AO321" s="102"/>
      <c r="AP321" s="102"/>
      <c r="AQ321" s="102"/>
      <c r="AR321" s="102"/>
      <c r="AX321" s="102"/>
      <c r="AY321" s="102"/>
      <c r="AZ321" s="102"/>
    </row>
    <row r="322" spans="1:52" ht="15" customHeight="1" x14ac:dyDescent="0.3">
      <c r="A322" s="96" t="str">
        <f t="shared" si="71"/>
        <v/>
      </c>
      <c r="B322" s="96" t="str">
        <f t="shared" si="72"/>
        <v/>
      </c>
      <c r="C322" s="96" t="str">
        <f t="shared" si="73"/>
        <v/>
      </c>
      <c r="D322" s="13">
        <v>308</v>
      </c>
      <c r="E322" s="236"/>
      <c r="F322" s="241"/>
      <c r="G322" s="221"/>
      <c r="H322" s="221"/>
      <c r="I322" s="221"/>
      <c r="J322" s="235"/>
      <c r="K322" s="235"/>
      <c r="L322" s="221"/>
      <c r="M322" s="221"/>
      <c r="N322" s="282" t="str">
        <f t="shared" si="74"/>
        <v/>
      </c>
      <c r="O322" s="138">
        <f t="shared" si="75"/>
        <v>0</v>
      </c>
      <c r="P322" s="86"/>
      <c r="Q322" s="242"/>
      <c r="R322" s="243"/>
      <c r="S322" s="243"/>
      <c r="T322" s="242"/>
      <c r="U322" s="243"/>
      <c r="V322" s="243"/>
      <c r="W322" s="243"/>
      <c r="X322" s="243"/>
      <c r="Y322" s="243"/>
      <c r="Z322" s="243"/>
      <c r="AA322" s="243"/>
      <c r="AB322" s="243"/>
      <c r="AC322" s="243"/>
      <c r="AD322" s="243"/>
      <c r="AE322" s="243"/>
      <c r="AF322" s="221"/>
      <c r="AG322" s="221"/>
      <c r="AM322" s="104">
        <f t="shared" si="76"/>
        <v>0</v>
      </c>
      <c r="AN322" s="102"/>
      <c r="AO322" s="102"/>
      <c r="AP322" s="102"/>
      <c r="AQ322" s="102"/>
      <c r="AR322" s="102"/>
      <c r="AX322" s="102"/>
      <c r="AY322" s="102"/>
      <c r="AZ322" s="102"/>
    </row>
    <row r="323" spans="1:52" ht="15" customHeight="1" x14ac:dyDescent="0.3">
      <c r="A323" s="96" t="str">
        <f t="shared" si="71"/>
        <v/>
      </c>
      <c r="B323" s="96" t="str">
        <f t="shared" si="72"/>
        <v/>
      </c>
      <c r="C323" s="96" t="str">
        <f t="shared" si="73"/>
        <v/>
      </c>
      <c r="D323" s="13">
        <v>309</v>
      </c>
      <c r="E323" s="236"/>
      <c r="F323" s="241"/>
      <c r="G323" s="221"/>
      <c r="H323" s="221"/>
      <c r="I323" s="221"/>
      <c r="J323" s="235"/>
      <c r="K323" s="235"/>
      <c r="L323" s="221"/>
      <c r="M323" s="221"/>
      <c r="N323" s="282" t="str">
        <f t="shared" si="74"/>
        <v/>
      </c>
      <c r="O323" s="138">
        <f t="shared" si="75"/>
        <v>0</v>
      </c>
      <c r="P323" s="86"/>
      <c r="Q323" s="242"/>
      <c r="R323" s="243"/>
      <c r="S323" s="243"/>
      <c r="T323" s="242"/>
      <c r="U323" s="243"/>
      <c r="V323" s="243"/>
      <c r="W323" s="243"/>
      <c r="X323" s="243"/>
      <c r="Y323" s="243"/>
      <c r="Z323" s="243"/>
      <c r="AA323" s="243"/>
      <c r="AB323" s="243"/>
      <c r="AC323" s="243"/>
      <c r="AD323" s="243"/>
      <c r="AE323" s="243"/>
      <c r="AF323" s="221"/>
      <c r="AG323" s="221"/>
      <c r="AM323" s="104">
        <f t="shared" si="76"/>
        <v>0</v>
      </c>
      <c r="AN323" s="102"/>
      <c r="AO323" s="102"/>
      <c r="AP323" s="102"/>
      <c r="AQ323" s="102"/>
      <c r="AR323" s="102"/>
      <c r="AX323" s="102"/>
      <c r="AY323" s="102"/>
      <c r="AZ323" s="102"/>
    </row>
    <row r="324" spans="1:52" ht="15" customHeight="1" x14ac:dyDescent="0.3">
      <c r="A324" s="96" t="str">
        <f t="shared" si="71"/>
        <v/>
      </c>
      <c r="B324" s="96" t="str">
        <f t="shared" si="72"/>
        <v/>
      </c>
      <c r="C324" s="96" t="str">
        <f t="shared" si="73"/>
        <v/>
      </c>
      <c r="D324" s="13">
        <v>310</v>
      </c>
      <c r="E324" s="236"/>
      <c r="F324" s="241"/>
      <c r="G324" s="221"/>
      <c r="H324" s="221"/>
      <c r="I324" s="221"/>
      <c r="J324" s="235"/>
      <c r="K324" s="235"/>
      <c r="L324" s="221"/>
      <c r="M324" s="221"/>
      <c r="N324" s="282" t="str">
        <f t="shared" si="74"/>
        <v/>
      </c>
      <c r="O324" s="138">
        <f t="shared" si="75"/>
        <v>0</v>
      </c>
      <c r="P324" s="86"/>
      <c r="Q324" s="242"/>
      <c r="R324" s="243"/>
      <c r="S324" s="243"/>
      <c r="T324" s="242"/>
      <c r="U324" s="243"/>
      <c r="V324" s="243"/>
      <c r="W324" s="243"/>
      <c r="X324" s="243"/>
      <c r="Y324" s="243"/>
      <c r="Z324" s="243"/>
      <c r="AA324" s="243"/>
      <c r="AB324" s="243"/>
      <c r="AC324" s="243"/>
      <c r="AD324" s="243"/>
      <c r="AE324" s="243"/>
      <c r="AF324" s="221"/>
      <c r="AG324" s="221"/>
      <c r="AM324" s="104">
        <f t="shared" si="76"/>
        <v>0</v>
      </c>
      <c r="AN324" s="102"/>
      <c r="AO324" s="102"/>
      <c r="AP324" s="102"/>
      <c r="AQ324" s="102"/>
      <c r="AR324" s="102"/>
      <c r="AX324" s="102"/>
      <c r="AY324" s="102"/>
      <c r="AZ324" s="102"/>
    </row>
    <row r="325" spans="1:52" ht="15" customHeight="1" x14ac:dyDescent="0.3">
      <c r="A325" s="96" t="str">
        <f t="shared" si="71"/>
        <v/>
      </c>
      <c r="B325" s="96" t="str">
        <f t="shared" si="72"/>
        <v/>
      </c>
      <c r="C325" s="96" t="str">
        <f t="shared" si="73"/>
        <v/>
      </c>
      <c r="D325" s="13">
        <v>311</v>
      </c>
      <c r="E325" s="236"/>
      <c r="F325" s="241"/>
      <c r="G325" s="221"/>
      <c r="H325" s="221"/>
      <c r="I325" s="221"/>
      <c r="J325" s="235"/>
      <c r="K325" s="235"/>
      <c r="L325" s="221"/>
      <c r="M325" s="221"/>
      <c r="N325" s="282" t="str">
        <f t="shared" si="74"/>
        <v/>
      </c>
      <c r="O325" s="138">
        <f t="shared" si="75"/>
        <v>0</v>
      </c>
      <c r="P325" s="86"/>
      <c r="Q325" s="242"/>
      <c r="R325" s="243"/>
      <c r="S325" s="243"/>
      <c r="T325" s="242"/>
      <c r="U325" s="243"/>
      <c r="V325" s="243"/>
      <c r="W325" s="243"/>
      <c r="X325" s="243"/>
      <c r="Y325" s="243"/>
      <c r="Z325" s="243"/>
      <c r="AA325" s="243"/>
      <c r="AB325" s="243"/>
      <c r="AC325" s="243"/>
      <c r="AD325" s="243"/>
      <c r="AE325" s="243"/>
      <c r="AF325" s="221"/>
      <c r="AG325" s="221"/>
      <c r="AM325" s="104">
        <f t="shared" si="76"/>
        <v>0</v>
      </c>
      <c r="AN325" s="102"/>
      <c r="AO325" s="102"/>
      <c r="AP325" s="102"/>
      <c r="AQ325" s="102"/>
      <c r="AR325" s="102"/>
      <c r="AX325" s="102"/>
      <c r="AY325" s="102"/>
      <c r="AZ325" s="102"/>
    </row>
    <row r="326" spans="1:52" ht="15" customHeight="1" x14ac:dyDescent="0.3">
      <c r="A326" s="96" t="str">
        <f t="shared" si="71"/>
        <v/>
      </c>
      <c r="B326" s="96" t="str">
        <f t="shared" si="72"/>
        <v/>
      </c>
      <c r="C326" s="96" t="str">
        <f t="shared" si="73"/>
        <v/>
      </c>
      <c r="D326" s="13">
        <v>312</v>
      </c>
      <c r="E326" s="236"/>
      <c r="F326" s="241"/>
      <c r="G326" s="221"/>
      <c r="H326" s="221"/>
      <c r="I326" s="221"/>
      <c r="J326" s="235"/>
      <c r="K326" s="235"/>
      <c r="L326" s="221"/>
      <c r="M326" s="221"/>
      <c r="N326" s="282" t="str">
        <f t="shared" si="74"/>
        <v/>
      </c>
      <c r="O326" s="138">
        <f t="shared" si="75"/>
        <v>0</v>
      </c>
      <c r="P326" s="86"/>
      <c r="Q326" s="242"/>
      <c r="R326" s="243"/>
      <c r="S326" s="243"/>
      <c r="T326" s="242"/>
      <c r="U326" s="243"/>
      <c r="V326" s="243"/>
      <c r="W326" s="243"/>
      <c r="X326" s="243"/>
      <c r="Y326" s="243"/>
      <c r="Z326" s="243"/>
      <c r="AA326" s="243"/>
      <c r="AB326" s="243"/>
      <c r="AC326" s="243"/>
      <c r="AD326" s="243"/>
      <c r="AE326" s="243"/>
      <c r="AF326" s="221"/>
      <c r="AG326" s="221"/>
      <c r="AM326" s="104">
        <f t="shared" si="76"/>
        <v>0</v>
      </c>
      <c r="AN326" s="102"/>
      <c r="AO326" s="102"/>
      <c r="AP326" s="102"/>
      <c r="AQ326" s="102"/>
      <c r="AR326" s="102"/>
      <c r="AX326" s="102"/>
      <c r="AY326" s="102"/>
      <c r="AZ326" s="102"/>
    </row>
    <row r="327" spans="1:52" ht="15" customHeight="1" x14ac:dyDescent="0.3">
      <c r="A327" s="96" t="str">
        <f t="shared" si="71"/>
        <v/>
      </c>
      <c r="B327" s="96" t="str">
        <f t="shared" si="72"/>
        <v/>
      </c>
      <c r="C327" s="96" t="str">
        <f t="shared" si="73"/>
        <v/>
      </c>
      <c r="D327" s="13">
        <v>313</v>
      </c>
      <c r="E327" s="236"/>
      <c r="F327" s="241"/>
      <c r="G327" s="221"/>
      <c r="H327" s="221"/>
      <c r="I327" s="221"/>
      <c r="J327" s="235"/>
      <c r="K327" s="235"/>
      <c r="L327" s="221"/>
      <c r="M327" s="221"/>
      <c r="N327" s="282" t="str">
        <f t="shared" si="74"/>
        <v/>
      </c>
      <c r="O327" s="138">
        <f t="shared" si="75"/>
        <v>0</v>
      </c>
      <c r="P327" s="86"/>
      <c r="Q327" s="242"/>
      <c r="R327" s="243"/>
      <c r="S327" s="243"/>
      <c r="T327" s="242"/>
      <c r="U327" s="243"/>
      <c r="V327" s="243"/>
      <c r="W327" s="243"/>
      <c r="X327" s="243"/>
      <c r="Y327" s="243"/>
      <c r="Z327" s="243"/>
      <c r="AA327" s="243"/>
      <c r="AB327" s="243"/>
      <c r="AC327" s="243"/>
      <c r="AD327" s="243"/>
      <c r="AE327" s="243"/>
      <c r="AF327" s="221"/>
      <c r="AG327" s="221"/>
      <c r="AM327" s="104">
        <f t="shared" si="76"/>
        <v>0</v>
      </c>
      <c r="AN327" s="102"/>
      <c r="AO327" s="102"/>
      <c r="AP327" s="102"/>
      <c r="AQ327" s="102"/>
      <c r="AR327" s="102"/>
      <c r="AX327" s="102"/>
      <c r="AY327" s="102"/>
      <c r="AZ327" s="102"/>
    </row>
    <row r="328" spans="1:52" ht="15" customHeight="1" x14ac:dyDescent="0.3">
      <c r="A328" s="96" t="str">
        <f t="shared" si="71"/>
        <v/>
      </c>
      <c r="B328" s="96" t="str">
        <f t="shared" si="72"/>
        <v/>
      </c>
      <c r="C328" s="96" t="str">
        <f t="shared" si="73"/>
        <v/>
      </c>
      <c r="D328" s="13">
        <v>314</v>
      </c>
      <c r="E328" s="236"/>
      <c r="F328" s="241"/>
      <c r="G328" s="221"/>
      <c r="H328" s="221"/>
      <c r="I328" s="221"/>
      <c r="J328" s="235"/>
      <c r="K328" s="235"/>
      <c r="L328" s="221"/>
      <c r="M328" s="221"/>
      <c r="N328" s="282" t="str">
        <f t="shared" si="74"/>
        <v/>
      </c>
      <c r="O328" s="138">
        <f t="shared" si="75"/>
        <v>0</v>
      </c>
      <c r="P328" s="86"/>
      <c r="Q328" s="242"/>
      <c r="R328" s="243"/>
      <c r="S328" s="243"/>
      <c r="T328" s="242"/>
      <c r="U328" s="243"/>
      <c r="V328" s="243"/>
      <c r="W328" s="243"/>
      <c r="X328" s="243"/>
      <c r="Y328" s="243"/>
      <c r="Z328" s="243"/>
      <c r="AA328" s="243"/>
      <c r="AB328" s="243"/>
      <c r="AC328" s="243"/>
      <c r="AD328" s="243"/>
      <c r="AE328" s="243"/>
      <c r="AF328" s="221"/>
      <c r="AG328" s="221"/>
      <c r="AM328" s="104">
        <f t="shared" si="76"/>
        <v>0</v>
      </c>
      <c r="AN328" s="102"/>
      <c r="AO328" s="102"/>
      <c r="AP328" s="102"/>
      <c r="AQ328" s="102"/>
      <c r="AR328" s="102"/>
      <c r="AX328" s="102"/>
      <c r="AY328" s="102"/>
      <c r="AZ328" s="102"/>
    </row>
    <row r="329" spans="1:52" ht="15" customHeight="1" x14ac:dyDescent="0.3">
      <c r="A329" s="96" t="str">
        <f t="shared" si="71"/>
        <v/>
      </c>
      <c r="B329" s="96" t="str">
        <f t="shared" si="72"/>
        <v/>
      </c>
      <c r="C329" s="96" t="str">
        <f t="shared" si="73"/>
        <v/>
      </c>
      <c r="D329" s="13">
        <v>315</v>
      </c>
      <c r="E329" s="236"/>
      <c r="F329" s="241"/>
      <c r="G329" s="221"/>
      <c r="H329" s="221"/>
      <c r="I329" s="221"/>
      <c r="J329" s="235"/>
      <c r="K329" s="235"/>
      <c r="L329" s="221"/>
      <c r="M329" s="221"/>
      <c r="N329" s="282" t="str">
        <f t="shared" si="74"/>
        <v/>
      </c>
      <c r="O329" s="138">
        <f t="shared" si="75"/>
        <v>0</v>
      </c>
      <c r="P329" s="86"/>
      <c r="Q329" s="242"/>
      <c r="R329" s="243"/>
      <c r="S329" s="243"/>
      <c r="T329" s="242"/>
      <c r="U329" s="243"/>
      <c r="V329" s="243"/>
      <c r="W329" s="243"/>
      <c r="X329" s="243"/>
      <c r="Y329" s="243"/>
      <c r="Z329" s="243"/>
      <c r="AA329" s="243"/>
      <c r="AB329" s="243"/>
      <c r="AC329" s="243"/>
      <c r="AD329" s="243"/>
      <c r="AE329" s="243"/>
      <c r="AF329" s="221"/>
      <c r="AG329" s="221"/>
      <c r="AM329" s="104">
        <f t="shared" si="76"/>
        <v>0</v>
      </c>
      <c r="AN329" s="102"/>
      <c r="AO329" s="102"/>
      <c r="AP329" s="102"/>
      <c r="AQ329" s="102"/>
      <c r="AR329" s="102"/>
      <c r="AX329" s="102"/>
      <c r="AY329" s="102"/>
      <c r="AZ329" s="102"/>
    </row>
    <row r="330" spans="1:52" ht="15" customHeight="1" x14ac:dyDescent="0.3">
      <c r="A330" s="96" t="str">
        <f t="shared" si="71"/>
        <v/>
      </c>
      <c r="B330" s="96" t="str">
        <f t="shared" si="72"/>
        <v/>
      </c>
      <c r="C330" s="96" t="str">
        <f t="shared" si="73"/>
        <v/>
      </c>
      <c r="D330" s="13">
        <v>316</v>
      </c>
      <c r="E330" s="236"/>
      <c r="F330" s="241"/>
      <c r="G330" s="221"/>
      <c r="H330" s="221"/>
      <c r="I330" s="221"/>
      <c r="J330" s="235"/>
      <c r="K330" s="235"/>
      <c r="L330" s="221"/>
      <c r="M330" s="221"/>
      <c r="N330" s="282" t="str">
        <f t="shared" si="74"/>
        <v/>
      </c>
      <c r="O330" s="138">
        <f t="shared" si="75"/>
        <v>0</v>
      </c>
      <c r="P330" s="86"/>
      <c r="Q330" s="242"/>
      <c r="R330" s="243"/>
      <c r="S330" s="243"/>
      <c r="T330" s="242"/>
      <c r="U330" s="243"/>
      <c r="V330" s="243"/>
      <c r="W330" s="243"/>
      <c r="X330" s="243"/>
      <c r="Y330" s="243"/>
      <c r="Z330" s="243"/>
      <c r="AA330" s="243"/>
      <c r="AB330" s="243"/>
      <c r="AC330" s="243"/>
      <c r="AD330" s="243"/>
      <c r="AE330" s="243"/>
      <c r="AF330" s="221"/>
      <c r="AG330" s="221"/>
      <c r="AM330" s="104">
        <f t="shared" si="76"/>
        <v>0</v>
      </c>
      <c r="AN330" s="102"/>
      <c r="AO330" s="102"/>
      <c r="AP330" s="102"/>
      <c r="AQ330" s="102"/>
      <c r="AR330" s="102"/>
      <c r="AX330" s="102"/>
      <c r="AY330" s="102"/>
      <c r="AZ330" s="102"/>
    </row>
    <row r="331" spans="1:52" ht="15" customHeight="1" x14ac:dyDescent="0.3">
      <c r="A331" s="96" t="str">
        <f t="shared" si="71"/>
        <v/>
      </c>
      <c r="B331" s="96" t="str">
        <f t="shared" si="72"/>
        <v/>
      </c>
      <c r="C331" s="96" t="str">
        <f t="shared" si="73"/>
        <v/>
      </c>
      <c r="D331" s="13">
        <v>317</v>
      </c>
      <c r="E331" s="236"/>
      <c r="F331" s="241"/>
      <c r="G331" s="221"/>
      <c r="H331" s="221"/>
      <c r="I331" s="221"/>
      <c r="J331" s="235"/>
      <c r="K331" s="235"/>
      <c r="L331" s="221"/>
      <c r="M331" s="221"/>
      <c r="N331" s="282" t="str">
        <f t="shared" si="74"/>
        <v/>
      </c>
      <c r="O331" s="138">
        <f t="shared" si="75"/>
        <v>0</v>
      </c>
      <c r="P331" s="86"/>
      <c r="Q331" s="242"/>
      <c r="R331" s="243"/>
      <c r="S331" s="243"/>
      <c r="T331" s="242"/>
      <c r="U331" s="243"/>
      <c r="V331" s="243"/>
      <c r="W331" s="243"/>
      <c r="X331" s="243"/>
      <c r="Y331" s="243"/>
      <c r="Z331" s="243"/>
      <c r="AA331" s="243"/>
      <c r="AB331" s="243"/>
      <c r="AC331" s="243"/>
      <c r="AD331" s="243"/>
      <c r="AE331" s="243"/>
      <c r="AF331" s="221"/>
      <c r="AG331" s="221"/>
      <c r="AM331" s="104">
        <f t="shared" si="76"/>
        <v>0</v>
      </c>
      <c r="AN331" s="102"/>
      <c r="AO331" s="102"/>
      <c r="AP331" s="102"/>
      <c r="AQ331" s="102"/>
      <c r="AR331" s="102"/>
      <c r="AX331" s="102"/>
      <c r="AY331" s="102"/>
      <c r="AZ331" s="102"/>
    </row>
    <row r="332" spans="1:52" ht="15" customHeight="1" x14ac:dyDescent="0.3">
      <c r="A332" s="96" t="str">
        <f t="shared" si="71"/>
        <v/>
      </c>
      <c r="B332" s="96" t="str">
        <f t="shared" si="72"/>
        <v/>
      </c>
      <c r="C332" s="96" t="str">
        <f t="shared" si="73"/>
        <v/>
      </c>
      <c r="D332" s="13">
        <v>318</v>
      </c>
      <c r="E332" s="236"/>
      <c r="F332" s="241"/>
      <c r="G332" s="221"/>
      <c r="H332" s="221"/>
      <c r="I332" s="221"/>
      <c r="J332" s="235"/>
      <c r="K332" s="235"/>
      <c r="L332" s="221"/>
      <c r="M332" s="221"/>
      <c r="N332" s="282" t="str">
        <f t="shared" si="74"/>
        <v/>
      </c>
      <c r="O332" s="138">
        <f t="shared" si="75"/>
        <v>0</v>
      </c>
      <c r="P332" s="86"/>
      <c r="Q332" s="242"/>
      <c r="R332" s="243"/>
      <c r="S332" s="243"/>
      <c r="T332" s="242"/>
      <c r="U332" s="243"/>
      <c r="V332" s="243"/>
      <c r="W332" s="243"/>
      <c r="X332" s="243"/>
      <c r="Y332" s="243"/>
      <c r="Z332" s="243"/>
      <c r="AA332" s="243"/>
      <c r="AB332" s="243"/>
      <c r="AC332" s="243"/>
      <c r="AD332" s="243"/>
      <c r="AE332" s="243"/>
      <c r="AF332" s="221"/>
      <c r="AG332" s="221"/>
      <c r="AM332" s="104">
        <f t="shared" si="76"/>
        <v>0</v>
      </c>
      <c r="AN332" s="102"/>
      <c r="AO332" s="102"/>
      <c r="AP332" s="102"/>
      <c r="AQ332" s="102"/>
      <c r="AR332" s="102"/>
      <c r="AX332" s="102"/>
      <c r="AY332" s="102"/>
      <c r="AZ332" s="102"/>
    </row>
    <row r="333" spans="1:52" ht="15" customHeight="1" x14ac:dyDescent="0.3">
      <c r="A333" s="96" t="str">
        <f t="shared" si="71"/>
        <v/>
      </c>
      <c r="B333" s="96" t="str">
        <f t="shared" si="72"/>
        <v/>
      </c>
      <c r="C333" s="96" t="str">
        <f t="shared" si="73"/>
        <v/>
      </c>
      <c r="D333" s="13">
        <v>319</v>
      </c>
      <c r="E333" s="236"/>
      <c r="F333" s="241"/>
      <c r="G333" s="221"/>
      <c r="H333" s="221"/>
      <c r="I333" s="221"/>
      <c r="J333" s="235"/>
      <c r="K333" s="235"/>
      <c r="L333" s="221"/>
      <c r="M333" s="221"/>
      <c r="N333" s="282" t="str">
        <f t="shared" si="74"/>
        <v/>
      </c>
      <c r="O333" s="138">
        <f t="shared" si="75"/>
        <v>0</v>
      </c>
      <c r="P333" s="86"/>
      <c r="Q333" s="242"/>
      <c r="R333" s="243"/>
      <c r="S333" s="243"/>
      <c r="T333" s="242"/>
      <c r="U333" s="243"/>
      <c r="V333" s="243"/>
      <c r="W333" s="243"/>
      <c r="X333" s="243"/>
      <c r="Y333" s="243"/>
      <c r="Z333" s="243"/>
      <c r="AA333" s="243"/>
      <c r="AB333" s="243"/>
      <c r="AC333" s="243"/>
      <c r="AD333" s="243"/>
      <c r="AE333" s="243"/>
      <c r="AF333" s="221"/>
      <c r="AG333" s="221"/>
      <c r="AM333" s="104">
        <f t="shared" si="76"/>
        <v>0</v>
      </c>
      <c r="AN333" s="102"/>
      <c r="AO333" s="102"/>
      <c r="AP333" s="102"/>
      <c r="AQ333" s="102"/>
      <c r="AR333" s="102"/>
      <c r="AX333" s="102"/>
      <c r="AY333" s="102"/>
      <c r="AZ333" s="102"/>
    </row>
    <row r="334" spans="1:52" ht="15" customHeight="1" x14ac:dyDescent="0.3">
      <c r="A334" s="96" t="str">
        <f t="shared" si="71"/>
        <v/>
      </c>
      <c r="B334" s="96" t="str">
        <f t="shared" si="72"/>
        <v/>
      </c>
      <c r="C334" s="96" t="str">
        <f t="shared" si="73"/>
        <v/>
      </c>
      <c r="D334" s="13">
        <v>320</v>
      </c>
      <c r="E334" s="236"/>
      <c r="F334" s="241"/>
      <c r="G334" s="221"/>
      <c r="H334" s="221"/>
      <c r="I334" s="221"/>
      <c r="J334" s="235"/>
      <c r="K334" s="235"/>
      <c r="L334" s="221"/>
      <c r="M334" s="221"/>
      <c r="N334" s="282" t="str">
        <f t="shared" si="74"/>
        <v/>
      </c>
      <c r="O334" s="138">
        <f t="shared" si="75"/>
        <v>0</v>
      </c>
      <c r="P334" s="86"/>
      <c r="Q334" s="242"/>
      <c r="R334" s="243"/>
      <c r="S334" s="243"/>
      <c r="T334" s="242"/>
      <c r="U334" s="243"/>
      <c r="V334" s="243"/>
      <c r="W334" s="243"/>
      <c r="X334" s="243"/>
      <c r="Y334" s="243"/>
      <c r="Z334" s="243"/>
      <c r="AA334" s="243"/>
      <c r="AB334" s="243"/>
      <c r="AC334" s="243"/>
      <c r="AD334" s="243"/>
      <c r="AE334" s="243"/>
      <c r="AF334" s="221"/>
      <c r="AG334" s="221"/>
      <c r="AM334" s="104">
        <f t="shared" si="76"/>
        <v>0</v>
      </c>
      <c r="AN334" s="102"/>
      <c r="AO334" s="102"/>
      <c r="AP334" s="102"/>
      <c r="AQ334" s="102"/>
      <c r="AR334" s="102"/>
      <c r="AX334" s="102"/>
      <c r="AY334" s="102"/>
      <c r="AZ334" s="102"/>
    </row>
    <row r="335" spans="1:52" ht="15" customHeight="1" x14ac:dyDescent="0.3">
      <c r="A335" s="96" t="str">
        <f t="shared" si="71"/>
        <v/>
      </c>
      <c r="B335" s="96" t="str">
        <f t="shared" si="72"/>
        <v/>
      </c>
      <c r="C335" s="96" t="str">
        <f t="shared" si="73"/>
        <v/>
      </c>
      <c r="D335" s="13">
        <v>321</v>
      </c>
      <c r="E335" s="236"/>
      <c r="F335" s="241"/>
      <c r="G335" s="221"/>
      <c r="H335" s="221"/>
      <c r="I335" s="221"/>
      <c r="J335" s="235"/>
      <c r="K335" s="235"/>
      <c r="L335" s="221"/>
      <c r="M335" s="221"/>
      <c r="N335" s="282" t="str">
        <f t="shared" si="74"/>
        <v/>
      </c>
      <c r="O335" s="138">
        <f t="shared" si="75"/>
        <v>0</v>
      </c>
      <c r="P335" s="86"/>
      <c r="Q335" s="242"/>
      <c r="R335" s="243"/>
      <c r="S335" s="243"/>
      <c r="T335" s="242"/>
      <c r="U335" s="243"/>
      <c r="V335" s="243"/>
      <c r="W335" s="243"/>
      <c r="X335" s="243"/>
      <c r="Y335" s="243"/>
      <c r="Z335" s="243"/>
      <c r="AA335" s="243"/>
      <c r="AB335" s="243"/>
      <c r="AC335" s="243"/>
      <c r="AD335" s="243"/>
      <c r="AE335" s="243"/>
      <c r="AF335" s="221"/>
      <c r="AG335" s="221"/>
      <c r="AM335" s="104">
        <f t="shared" si="76"/>
        <v>0</v>
      </c>
      <c r="AN335" s="102"/>
      <c r="AO335" s="102"/>
      <c r="AP335" s="102"/>
      <c r="AQ335" s="102"/>
      <c r="AR335" s="102"/>
      <c r="AX335" s="102"/>
      <c r="AY335" s="102"/>
      <c r="AZ335" s="102"/>
    </row>
    <row r="336" spans="1:52" ht="15" customHeight="1" x14ac:dyDescent="0.3">
      <c r="A336" s="96" t="str">
        <f t="shared" ref="A336:A399" si="78">IF(T336&lt;&gt;"",T336,IF(K336&lt;&gt;"",K336,IF(J336&lt;&gt;"",J336,"")))</f>
        <v/>
      </c>
      <c r="B336" s="96" t="str">
        <f t="shared" ref="B336:B399" si="79">IF(E336&lt;&gt;"",MONTH(E336),"")</f>
        <v/>
      </c>
      <c r="C336" s="96" t="str">
        <f t="shared" ref="C336:C399" si="80">IF(E336&lt;&gt;"",YEAR(E336),"")</f>
        <v/>
      </c>
      <c r="D336" s="13">
        <v>322</v>
      </c>
      <c r="E336" s="236"/>
      <c r="F336" s="241"/>
      <c r="G336" s="221"/>
      <c r="H336" s="221"/>
      <c r="I336" s="221"/>
      <c r="J336" s="235"/>
      <c r="K336" s="235"/>
      <c r="L336" s="221"/>
      <c r="M336" s="221"/>
      <c r="N336" s="282" t="str">
        <f t="shared" ref="N336:N399" si="81">IF(J336&lt;&gt;"",K336-J336,"")</f>
        <v/>
      </c>
      <c r="O336" s="138">
        <f t="shared" ref="O336:O399" si="82">IF(F336=$O$13,N336*$J$10,0)</f>
        <v>0</v>
      </c>
      <c r="P336" s="86"/>
      <c r="Q336" s="242"/>
      <c r="R336" s="243"/>
      <c r="S336" s="243"/>
      <c r="T336" s="242"/>
      <c r="U336" s="243"/>
      <c r="V336" s="243"/>
      <c r="W336" s="243"/>
      <c r="X336" s="243"/>
      <c r="Y336" s="243"/>
      <c r="Z336" s="243"/>
      <c r="AA336" s="243"/>
      <c r="AB336" s="243"/>
      <c r="AC336" s="243"/>
      <c r="AD336" s="243"/>
      <c r="AE336" s="243"/>
      <c r="AF336" s="221"/>
      <c r="AG336" s="221"/>
      <c r="AM336" s="104">
        <f t="shared" ref="AM336:AM399" si="83">SUM(V336:AE336)</f>
        <v>0</v>
      </c>
      <c r="AN336" s="102"/>
      <c r="AO336" s="102"/>
      <c r="AP336" s="102"/>
      <c r="AQ336" s="102"/>
      <c r="AR336" s="102"/>
      <c r="AX336" s="102"/>
      <c r="AY336" s="102"/>
      <c r="AZ336" s="102"/>
    </row>
    <row r="337" spans="1:52" ht="15" customHeight="1" x14ac:dyDescent="0.3">
      <c r="A337" s="96" t="str">
        <f t="shared" si="78"/>
        <v/>
      </c>
      <c r="B337" s="96" t="str">
        <f t="shared" si="79"/>
        <v/>
      </c>
      <c r="C337" s="96" t="str">
        <f t="shared" si="80"/>
        <v/>
      </c>
      <c r="D337" s="13">
        <v>323</v>
      </c>
      <c r="E337" s="236"/>
      <c r="F337" s="241"/>
      <c r="G337" s="221"/>
      <c r="H337" s="221"/>
      <c r="I337" s="221"/>
      <c r="J337" s="235"/>
      <c r="K337" s="235"/>
      <c r="L337" s="221"/>
      <c r="M337" s="221"/>
      <c r="N337" s="282" t="str">
        <f t="shared" si="81"/>
        <v/>
      </c>
      <c r="O337" s="138">
        <f t="shared" si="82"/>
        <v>0</v>
      </c>
      <c r="P337" s="86"/>
      <c r="Q337" s="242"/>
      <c r="R337" s="243"/>
      <c r="S337" s="243"/>
      <c r="T337" s="242"/>
      <c r="U337" s="243"/>
      <c r="V337" s="243"/>
      <c r="W337" s="243"/>
      <c r="X337" s="243"/>
      <c r="Y337" s="243"/>
      <c r="Z337" s="243"/>
      <c r="AA337" s="243"/>
      <c r="AB337" s="243"/>
      <c r="AC337" s="243"/>
      <c r="AD337" s="243"/>
      <c r="AE337" s="243"/>
      <c r="AF337" s="221"/>
      <c r="AG337" s="221"/>
      <c r="AM337" s="104">
        <f t="shared" si="83"/>
        <v>0</v>
      </c>
      <c r="AN337" s="102"/>
      <c r="AO337" s="102"/>
      <c r="AP337" s="102"/>
      <c r="AQ337" s="102"/>
      <c r="AR337" s="102"/>
      <c r="AX337" s="102"/>
      <c r="AY337" s="102"/>
      <c r="AZ337" s="102"/>
    </row>
    <row r="338" spans="1:52" ht="15" customHeight="1" x14ac:dyDescent="0.3">
      <c r="A338" s="96" t="str">
        <f t="shared" si="78"/>
        <v/>
      </c>
      <c r="B338" s="96" t="str">
        <f t="shared" si="79"/>
        <v/>
      </c>
      <c r="C338" s="96" t="str">
        <f t="shared" si="80"/>
        <v/>
      </c>
      <c r="D338" s="13">
        <v>324</v>
      </c>
      <c r="E338" s="236"/>
      <c r="F338" s="241"/>
      <c r="G338" s="221"/>
      <c r="H338" s="221"/>
      <c r="I338" s="221"/>
      <c r="J338" s="235"/>
      <c r="K338" s="235"/>
      <c r="L338" s="221"/>
      <c r="M338" s="221"/>
      <c r="N338" s="282" t="str">
        <f t="shared" si="81"/>
        <v/>
      </c>
      <c r="O338" s="138">
        <f t="shared" si="82"/>
        <v>0</v>
      </c>
      <c r="P338" s="86"/>
      <c r="Q338" s="242"/>
      <c r="R338" s="243"/>
      <c r="S338" s="243"/>
      <c r="T338" s="242"/>
      <c r="U338" s="243"/>
      <c r="V338" s="243"/>
      <c r="W338" s="243"/>
      <c r="X338" s="243"/>
      <c r="Y338" s="243"/>
      <c r="Z338" s="243"/>
      <c r="AA338" s="243"/>
      <c r="AB338" s="243"/>
      <c r="AC338" s="243"/>
      <c r="AD338" s="243"/>
      <c r="AE338" s="243"/>
      <c r="AF338" s="221"/>
      <c r="AG338" s="221"/>
      <c r="AM338" s="104">
        <f t="shared" si="83"/>
        <v>0</v>
      </c>
      <c r="AN338" s="102"/>
      <c r="AO338" s="102"/>
      <c r="AP338" s="102"/>
      <c r="AQ338" s="102"/>
      <c r="AR338" s="102"/>
      <c r="AX338" s="102"/>
      <c r="AY338" s="102"/>
      <c r="AZ338" s="102"/>
    </row>
    <row r="339" spans="1:52" ht="15" customHeight="1" x14ac:dyDescent="0.3">
      <c r="A339" s="96" t="str">
        <f t="shared" si="78"/>
        <v/>
      </c>
      <c r="B339" s="96" t="str">
        <f t="shared" si="79"/>
        <v/>
      </c>
      <c r="C339" s="96" t="str">
        <f t="shared" si="80"/>
        <v/>
      </c>
      <c r="D339" s="13">
        <v>325</v>
      </c>
      <c r="E339" s="236"/>
      <c r="F339" s="241"/>
      <c r="G339" s="221"/>
      <c r="H339" s="221"/>
      <c r="I339" s="221"/>
      <c r="J339" s="235"/>
      <c r="K339" s="235"/>
      <c r="L339" s="221"/>
      <c r="M339" s="221"/>
      <c r="N339" s="282" t="str">
        <f t="shared" si="81"/>
        <v/>
      </c>
      <c r="O339" s="138">
        <f t="shared" si="82"/>
        <v>0</v>
      </c>
      <c r="P339" s="86"/>
      <c r="Q339" s="242"/>
      <c r="R339" s="243"/>
      <c r="S339" s="243"/>
      <c r="T339" s="242"/>
      <c r="U339" s="243"/>
      <c r="V339" s="243"/>
      <c r="W339" s="243"/>
      <c r="X339" s="243"/>
      <c r="Y339" s="243"/>
      <c r="Z339" s="243"/>
      <c r="AA339" s="243"/>
      <c r="AB339" s="243"/>
      <c r="AC339" s="243"/>
      <c r="AD339" s="243"/>
      <c r="AE339" s="243"/>
      <c r="AF339" s="221"/>
      <c r="AG339" s="221"/>
      <c r="AM339" s="104">
        <f t="shared" si="83"/>
        <v>0</v>
      </c>
      <c r="AN339" s="102"/>
      <c r="AO339" s="102"/>
      <c r="AP339" s="102"/>
      <c r="AQ339" s="102"/>
      <c r="AR339" s="102"/>
      <c r="AX339" s="102"/>
      <c r="AY339" s="102"/>
      <c r="AZ339" s="102"/>
    </row>
    <row r="340" spans="1:52" ht="15" customHeight="1" x14ac:dyDescent="0.3">
      <c r="A340" s="96" t="str">
        <f t="shared" si="78"/>
        <v/>
      </c>
      <c r="B340" s="96" t="str">
        <f t="shared" si="79"/>
        <v/>
      </c>
      <c r="C340" s="96" t="str">
        <f t="shared" si="80"/>
        <v/>
      </c>
      <c r="D340" s="13">
        <v>326</v>
      </c>
      <c r="E340" s="236"/>
      <c r="F340" s="241"/>
      <c r="G340" s="221"/>
      <c r="H340" s="221"/>
      <c r="I340" s="221"/>
      <c r="J340" s="235"/>
      <c r="K340" s="235"/>
      <c r="L340" s="221"/>
      <c r="M340" s="221"/>
      <c r="N340" s="282" t="str">
        <f t="shared" si="81"/>
        <v/>
      </c>
      <c r="O340" s="138">
        <f t="shared" si="82"/>
        <v>0</v>
      </c>
      <c r="P340" s="86"/>
      <c r="Q340" s="242"/>
      <c r="R340" s="243"/>
      <c r="S340" s="243"/>
      <c r="T340" s="242"/>
      <c r="U340" s="243"/>
      <c r="V340" s="243"/>
      <c r="W340" s="243"/>
      <c r="X340" s="243"/>
      <c r="Y340" s="243"/>
      <c r="Z340" s="243"/>
      <c r="AA340" s="243"/>
      <c r="AB340" s="243"/>
      <c r="AC340" s="243"/>
      <c r="AD340" s="243"/>
      <c r="AE340" s="243"/>
      <c r="AF340" s="221"/>
      <c r="AG340" s="221"/>
      <c r="AM340" s="104">
        <f t="shared" si="83"/>
        <v>0</v>
      </c>
      <c r="AN340" s="102"/>
      <c r="AO340" s="102"/>
      <c r="AP340" s="102"/>
      <c r="AQ340" s="102"/>
      <c r="AR340" s="102"/>
      <c r="AX340" s="102"/>
      <c r="AY340" s="102"/>
      <c r="AZ340" s="102"/>
    </row>
    <row r="341" spans="1:52" ht="15" customHeight="1" x14ac:dyDescent="0.3">
      <c r="A341" s="96" t="str">
        <f t="shared" si="78"/>
        <v/>
      </c>
      <c r="B341" s="96" t="str">
        <f t="shared" si="79"/>
        <v/>
      </c>
      <c r="C341" s="96" t="str">
        <f t="shared" si="80"/>
        <v/>
      </c>
      <c r="D341" s="13">
        <v>327</v>
      </c>
      <c r="E341" s="236"/>
      <c r="F341" s="241"/>
      <c r="G341" s="221"/>
      <c r="H341" s="221"/>
      <c r="I341" s="221"/>
      <c r="J341" s="235"/>
      <c r="K341" s="235"/>
      <c r="L341" s="221"/>
      <c r="M341" s="221"/>
      <c r="N341" s="282" t="str">
        <f t="shared" si="81"/>
        <v/>
      </c>
      <c r="O341" s="138">
        <f t="shared" si="82"/>
        <v>0</v>
      </c>
      <c r="P341" s="86"/>
      <c r="Q341" s="242"/>
      <c r="R341" s="243"/>
      <c r="S341" s="243"/>
      <c r="T341" s="242"/>
      <c r="U341" s="243"/>
      <c r="V341" s="243"/>
      <c r="W341" s="243"/>
      <c r="X341" s="243"/>
      <c r="Y341" s="243"/>
      <c r="Z341" s="243"/>
      <c r="AA341" s="243"/>
      <c r="AB341" s="243"/>
      <c r="AC341" s="243"/>
      <c r="AD341" s="243"/>
      <c r="AE341" s="243"/>
      <c r="AF341" s="221"/>
      <c r="AG341" s="221"/>
      <c r="AM341" s="104">
        <f t="shared" si="83"/>
        <v>0</v>
      </c>
      <c r="AN341" s="102"/>
      <c r="AO341" s="102"/>
      <c r="AP341" s="102"/>
      <c r="AQ341" s="102"/>
      <c r="AR341" s="102"/>
      <c r="AX341" s="102"/>
      <c r="AY341" s="102"/>
      <c r="AZ341" s="102"/>
    </row>
    <row r="342" spans="1:52" ht="15" customHeight="1" x14ac:dyDescent="0.3">
      <c r="A342" s="96" t="str">
        <f t="shared" si="78"/>
        <v/>
      </c>
      <c r="B342" s="96" t="str">
        <f t="shared" si="79"/>
        <v/>
      </c>
      <c r="C342" s="96" t="str">
        <f t="shared" si="80"/>
        <v/>
      </c>
      <c r="D342" s="13">
        <v>328</v>
      </c>
      <c r="E342" s="236"/>
      <c r="F342" s="241"/>
      <c r="G342" s="221"/>
      <c r="H342" s="221"/>
      <c r="I342" s="221"/>
      <c r="J342" s="235"/>
      <c r="K342" s="235"/>
      <c r="L342" s="221"/>
      <c r="M342" s="221"/>
      <c r="N342" s="282" t="str">
        <f t="shared" si="81"/>
        <v/>
      </c>
      <c r="O342" s="138">
        <f t="shared" si="82"/>
        <v>0</v>
      </c>
      <c r="P342" s="86"/>
      <c r="Q342" s="242"/>
      <c r="R342" s="243"/>
      <c r="S342" s="243"/>
      <c r="T342" s="242"/>
      <c r="U342" s="243"/>
      <c r="V342" s="243"/>
      <c r="W342" s="243"/>
      <c r="X342" s="243"/>
      <c r="Y342" s="243"/>
      <c r="Z342" s="243"/>
      <c r="AA342" s="243"/>
      <c r="AB342" s="243"/>
      <c r="AC342" s="243"/>
      <c r="AD342" s="243"/>
      <c r="AE342" s="243"/>
      <c r="AF342" s="221"/>
      <c r="AG342" s="221"/>
      <c r="AM342" s="104">
        <f t="shared" si="83"/>
        <v>0</v>
      </c>
      <c r="AN342" s="102"/>
      <c r="AO342" s="102"/>
      <c r="AP342" s="102"/>
      <c r="AQ342" s="102"/>
      <c r="AR342" s="102"/>
      <c r="AX342" s="102"/>
      <c r="AY342" s="102"/>
      <c r="AZ342" s="102"/>
    </row>
    <row r="343" spans="1:52" ht="15" customHeight="1" x14ac:dyDescent="0.3">
      <c r="A343" s="96" t="str">
        <f t="shared" si="78"/>
        <v/>
      </c>
      <c r="B343" s="96" t="str">
        <f t="shared" si="79"/>
        <v/>
      </c>
      <c r="C343" s="96" t="str">
        <f t="shared" si="80"/>
        <v/>
      </c>
      <c r="D343" s="13">
        <v>329</v>
      </c>
      <c r="E343" s="236"/>
      <c r="F343" s="241"/>
      <c r="G343" s="221"/>
      <c r="H343" s="221"/>
      <c r="I343" s="221"/>
      <c r="J343" s="235"/>
      <c r="K343" s="235"/>
      <c r="L343" s="221"/>
      <c r="M343" s="221"/>
      <c r="N343" s="282" t="str">
        <f t="shared" si="81"/>
        <v/>
      </c>
      <c r="O343" s="138">
        <f t="shared" si="82"/>
        <v>0</v>
      </c>
      <c r="P343" s="86"/>
      <c r="Q343" s="242"/>
      <c r="R343" s="243"/>
      <c r="S343" s="243"/>
      <c r="T343" s="242"/>
      <c r="U343" s="243"/>
      <c r="V343" s="243"/>
      <c r="W343" s="243"/>
      <c r="X343" s="243"/>
      <c r="Y343" s="243"/>
      <c r="Z343" s="243"/>
      <c r="AA343" s="243"/>
      <c r="AB343" s="243"/>
      <c r="AC343" s="243"/>
      <c r="AD343" s="243"/>
      <c r="AE343" s="243"/>
      <c r="AF343" s="221"/>
      <c r="AG343" s="221"/>
      <c r="AM343" s="104">
        <f t="shared" si="83"/>
        <v>0</v>
      </c>
      <c r="AN343" s="102"/>
      <c r="AO343" s="102"/>
      <c r="AP343" s="102"/>
      <c r="AQ343" s="102"/>
      <c r="AR343" s="102"/>
      <c r="AX343" s="102"/>
      <c r="AY343" s="102"/>
      <c r="AZ343" s="102"/>
    </row>
    <row r="344" spans="1:52" ht="15" customHeight="1" x14ac:dyDescent="0.3">
      <c r="A344" s="96" t="str">
        <f t="shared" si="78"/>
        <v/>
      </c>
      <c r="B344" s="96" t="str">
        <f t="shared" si="79"/>
        <v/>
      </c>
      <c r="C344" s="96" t="str">
        <f t="shared" si="80"/>
        <v/>
      </c>
      <c r="D344" s="13">
        <v>330</v>
      </c>
      <c r="E344" s="236"/>
      <c r="F344" s="241"/>
      <c r="G344" s="221"/>
      <c r="H344" s="221"/>
      <c r="I344" s="221"/>
      <c r="J344" s="235"/>
      <c r="K344" s="235"/>
      <c r="L344" s="221"/>
      <c r="M344" s="221"/>
      <c r="N344" s="282" t="str">
        <f t="shared" si="81"/>
        <v/>
      </c>
      <c r="O344" s="138">
        <f t="shared" si="82"/>
        <v>0</v>
      </c>
      <c r="P344" s="86"/>
      <c r="Q344" s="242"/>
      <c r="R344" s="243"/>
      <c r="S344" s="243"/>
      <c r="T344" s="242"/>
      <c r="U344" s="243"/>
      <c r="V344" s="243"/>
      <c r="W344" s="243"/>
      <c r="X344" s="243"/>
      <c r="Y344" s="243"/>
      <c r="Z344" s="243"/>
      <c r="AA344" s="243"/>
      <c r="AB344" s="243"/>
      <c r="AC344" s="243"/>
      <c r="AD344" s="243"/>
      <c r="AE344" s="243"/>
      <c r="AF344" s="221"/>
      <c r="AG344" s="221"/>
      <c r="AM344" s="104">
        <f t="shared" si="83"/>
        <v>0</v>
      </c>
      <c r="AN344" s="102"/>
      <c r="AO344" s="102"/>
      <c r="AP344" s="102"/>
      <c r="AQ344" s="102"/>
      <c r="AR344" s="102"/>
      <c r="AX344" s="102"/>
      <c r="AY344" s="102"/>
      <c r="AZ344" s="102"/>
    </row>
    <row r="345" spans="1:52" ht="15" customHeight="1" x14ac:dyDescent="0.3">
      <c r="A345" s="96" t="str">
        <f t="shared" si="78"/>
        <v/>
      </c>
      <c r="B345" s="96" t="str">
        <f t="shared" si="79"/>
        <v/>
      </c>
      <c r="C345" s="96" t="str">
        <f t="shared" si="80"/>
        <v/>
      </c>
      <c r="D345" s="13">
        <v>331</v>
      </c>
      <c r="E345" s="236"/>
      <c r="F345" s="241"/>
      <c r="G345" s="221"/>
      <c r="H345" s="221"/>
      <c r="I345" s="221"/>
      <c r="J345" s="235"/>
      <c r="K345" s="235"/>
      <c r="L345" s="221"/>
      <c r="M345" s="221"/>
      <c r="N345" s="282" t="str">
        <f t="shared" si="81"/>
        <v/>
      </c>
      <c r="O345" s="138">
        <f t="shared" si="82"/>
        <v>0</v>
      </c>
      <c r="P345" s="86"/>
      <c r="Q345" s="242"/>
      <c r="R345" s="243"/>
      <c r="S345" s="243"/>
      <c r="T345" s="242"/>
      <c r="U345" s="243"/>
      <c r="V345" s="243"/>
      <c r="W345" s="243"/>
      <c r="X345" s="243"/>
      <c r="Y345" s="243"/>
      <c r="Z345" s="243"/>
      <c r="AA345" s="243"/>
      <c r="AB345" s="243"/>
      <c r="AC345" s="243"/>
      <c r="AD345" s="243"/>
      <c r="AE345" s="243"/>
      <c r="AF345" s="221"/>
      <c r="AG345" s="221"/>
      <c r="AM345" s="104">
        <f t="shared" si="83"/>
        <v>0</v>
      </c>
      <c r="AN345" s="102"/>
      <c r="AO345" s="102"/>
      <c r="AP345" s="102"/>
      <c r="AQ345" s="102"/>
      <c r="AR345" s="102"/>
      <c r="AX345" s="102"/>
      <c r="AY345" s="102"/>
      <c r="AZ345" s="102"/>
    </row>
    <row r="346" spans="1:52" ht="15" customHeight="1" x14ac:dyDescent="0.3">
      <c r="A346" s="96" t="str">
        <f t="shared" si="78"/>
        <v/>
      </c>
      <c r="B346" s="96" t="str">
        <f t="shared" si="79"/>
        <v/>
      </c>
      <c r="C346" s="96" t="str">
        <f t="shared" si="80"/>
        <v/>
      </c>
      <c r="D346" s="13">
        <v>332</v>
      </c>
      <c r="E346" s="236"/>
      <c r="F346" s="241"/>
      <c r="G346" s="221"/>
      <c r="H346" s="221"/>
      <c r="I346" s="221"/>
      <c r="J346" s="235"/>
      <c r="K346" s="235"/>
      <c r="L346" s="221"/>
      <c r="M346" s="221"/>
      <c r="N346" s="282" t="str">
        <f t="shared" si="81"/>
        <v/>
      </c>
      <c r="O346" s="138">
        <f t="shared" si="82"/>
        <v>0</v>
      </c>
      <c r="P346" s="86"/>
      <c r="Q346" s="242"/>
      <c r="R346" s="243"/>
      <c r="S346" s="243"/>
      <c r="T346" s="242"/>
      <c r="U346" s="243"/>
      <c r="V346" s="243"/>
      <c r="W346" s="243"/>
      <c r="X346" s="243"/>
      <c r="Y346" s="243"/>
      <c r="Z346" s="243"/>
      <c r="AA346" s="243"/>
      <c r="AB346" s="243"/>
      <c r="AC346" s="243"/>
      <c r="AD346" s="243"/>
      <c r="AE346" s="243"/>
      <c r="AF346" s="221"/>
      <c r="AG346" s="221"/>
      <c r="AM346" s="104">
        <f t="shared" si="83"/>
        <v>0</v>
      </c>
      <c r="AN346" s="102"/>
      <c r="AO346" s="102"/>
      <c r="AP346" s="102"/>
      <c r="AQ346" s="102"/>
      <c r="AR346" s="102"/>
      <c r="AX346" s="102"/>
      <c r="AY346" s="102"/>
      <c r="AZ346" s="102"/>
    </row>
    <row r="347" spans="1:52" ht="15" customHeight="1" x14ac:dyDescent="0.3">
      <c r="A347" s="96" t="str">
        <f t="shared" si="78"/>
        <v/>
      </c>
      <c r="B347" s="96" t="str">
        <f t="shared" si="79"/>
        <v/>
      </c>
      <c r="C347" s="96" t="str">
        <f t="shared" si="80"/>
        <v/>
      </c>
      <c r="D347" s="13">
        <v>333</v>
      </c>
      <c r="E347" s="236"/>
      <c r="F347" s="241"/>
      <c r="G347" s="221"/>
      <c r="H347" s="221"/>
      <c r="I347" s="221"/>
      <c r="J347" s="235"/>
      <c r="K347" s="235"/>
      <c r="L347" s="221"/>
      <c r="M347" s="221"/>
      <c r="N347" s="282" t="str">
        <f t="shared" si="81"/>
        <v/>
      </c>
      <c r="O347" s="138">
        <f t="shared" si="82"/>
        <v>0</v>
      </c>
      <c r="P347" s="86"/>
      <c r="Q347" s="242"/>
      <c r="R347" s="243"/>
      <c r="S347" s="243"/>
      <c r="T347" s="242"/>
      <c r="U347" s="243"/>
      <c r="V347" s="243"/>
      <c r="W347" s="243"/>
      <c r="X347" s="243"/>
      <c r="Y347" s="243"/>
      <c r="Z347" s="243"/>
      <c r="AA347" s="243"/>
      <c r="AB347" s="243"/>
      <c r="AC347" s="243"/>
      <c r="AD347" s="243"/>
      <c r="AE347" s="243"/>
      <c r="AF347" s="221"/>
      <c r="AG347" s="221"/>
      <c r="AM347" s="104">
        <f t="shared" si="83"/>
        <v>0</v>
      </c>
      <c r="AN347" s="102"/>
      <c r="AO347" s="102"/>
      <c r="AP347" s="102"/>
      <c r="AQ347" s="102"/>
      <c r="AR347" s="102"/>
      <c r="AX347" s="102"/>
      <c r="AY347" s="102"/>
      <c r="AZ347" s="102"/>
    </row>
    <row r="348" spans="1:52" ht="15" customHeight="1" x14ac:dyDescent="0.3">
      <c r="A348" s="96" t="str">
        <f t="shared" si="78"/>
        <v/>
      </c>
      <c r="B348" s="96" t="str">
        <f t="shared" si="79"/>
        <v/>
      </c>
      <c r="C348" s="96" t="str">
        <f t="shared" si="80"/>
        <v/>
      </c>
      <c r="D348" s="13">
        <v>334</v>
      </c>
      <c r="E348" s="236"/>
      <c r="F348" s="241"/>
      <c r="G348" s="221"/>
      <c r="H348" s="221"/>
      <c r="I348" s="221"/>
      <c r="J348" s="235"/>
      <c r="K348" s="235"/>
      <c r="L348" s="221"/>
      <c r="M348" s="221"/>
      <c r="N348" s="282" t="str">
        <f t="shared" si="81"/>
        <v/>
      </c>
      <c r="O348" s="138">
        <f t="shared" si="82"/>
        <v>0</v>
      </c>
      <c r="P348" s="86"/>
      <c r="Q348" s="242"/>
      <c r="R348" s="243"/>
      <c r="S348" s="243"/>
      <c r="T348" s="242"/>
      <c r="U348" s="243"/>
      <c r="V348" s="243"/>
      <c r="W348" s="243"/>
      <c r="X348" s="243"/>
      <c r="Y348" s="243"/>
      <c r="Z348" s="243"/>
      <c r="AA348" s="243"/>
      <c r="AB348" s="243"/>
      <c r="AC348" s="243"/>
      <c r="AD348" s="243"/>
      <c r="AE348" s="243"/>
      <c r="AF348" s="221"/>
      <c r="AG348" s="221"/>
      <c r="AM348" s="104">
        <f t="shared" si="83"/>
        <v>0</v>
      </c>
      <c r="AN348" s="102"/>
      <c r="AO348" s="102"/>
      <c r="AP348" s="102"/>
      <c r="AQ348" s="102"/>
      <c r="AR348" s="102"/>
      <c r="AX348" s="102"/>
      <c r="AY348" s="102"/>
      <c r="AZ348" s="102"/>
    </row>
    <row r="349" spans="1:52" ht="15" customHeight="1" x14ac:dyDescent="0.3">
      <c r="A349" s="96" t="str">
        <f t="shared" si="78"/>
        <v/>
      </c>
      <c r="B349" s="96" t="str">
        <f t="shared" si="79"/>
        <v/>
      </c>
      <c r="C349" s="96" t="str">
        <f t="shared" si="80"/>
        <v/>
      </c>
      <c r="D349" s="13">
        <v>335</v>
      </c>
      <c r="E349" s="236"/>
      <c r="F349" s="241"/>
      <c r="G349" s="221"/>
      <c r="H349" s="221"/>
      <c r="I349" s="221"/>
      <c r="J349" s="235"/>
      <c r="K349" s="235"/>
      <c r="L349" s="221"/>
      <c r="M349" s="221"/>
      <c r="N349" s="282" t="str">
        <f t="shared" si="81"/>
        <v/>
      </c>
      <c r="O349" s="138">
        <f t="shared" si="82"/>
        <v>0</v>
      </c>
      <c r="P349" s="86"/>
      <c r="Q349" s="242"/>
      <c r="R349" s="243"/>
      <c r="S349" s="243"/>
      <c r="T349" s="242"/>
      <c r="U349" s="243"/>
      <c r="V349" s="243"/>
      <c r="W349" s="243"/>
      <c r="X349" s="243"/>
      <c r="Y349" s="243"/>
      <c r="Z349" s="243"/>
      <c r="AA349" s="243"/>
      <c r="AB349" s="243"/>
      <c r="AC349" s="243"/>
      <c r="AD349" s="243"/>
      <c r="AE349" s="243"/>
      <c r="AF349" s="221"/>
      <c r="AG349" s="221"/>
      <c r="AM349" s="104">
        <f t="shared" si="83"/>
        <v>0</v>
      </c>
      <c r="AN349" s="102"/>
      <c r="AO349" s="102"/>
      <c r="AP349" s="102"/>
      <c r="AQ349" s="102"/>
      <c r="AR349" s="102"/>
      <c r="AX349" s="102"/>
      <c r="AY349" s="102"/>
      <c r="AZ349" s="102"/>
    </row>
    <row r="350" spans="1:52" ht="15" customHeight="1" x14ac:dyDescent="0.3">
      <c r="A350" s="96" t="str">
        <f t="shared" si="78"/>
        <v/>
      </c>
      <c r="B350" s="96" t="str">
        <f t="shared" si="79"/>
        <v/>
      </c>
      <c r="C350" s="96" t="str">
        <f t="shared" si="80"/>
        <v/>
      </c>
      <c r="D350" s="13">
        <v>336</v>
      </c>
      <c r="E350" s="236"/>
      <c r="F350" s="241"/>
      <c r="G350" s="221"/>
      <c r="H350" s="221"/>
      <c r="I350" s="221"/>
      <c r="J350" s="235"/>
      <c r="K350" s="235"/>
      <c r="L350" s="221"/>
      <c r="M350" s="221"/>
      <c r="N350" s="282" t="str">
        <f t="shared" si="81"/>
        <v/>
      </c>
      <c r="O350" s="138">
        <f t="shared" si="82"/>
        <v>0</v>
      </c>
      <c r="P350" s="86"/>
      <c r="Q350" s="242"/>
      <c r="R350" s="243"/>
      <c r="S350" s="243"/>
      <c r="T350" s="242"/>
      <c r="U350" s="243"/>
      <c r="V350" s="243"/>
      <c r="W350" s="243"/>
      <c r="X350" s="243"/>
      <c r="Y350" s="243"/>
      <c r="Z350" s="243"/>
      <c r="AA350" s="243"/>
      <c r="AB350" s="243"/>
      <c r="AC350" s="243"/>
      <c r="AD350" s="243"/>
      <c r="AE350" s="243"/>
      <c r="AF350" s="221"/>
      <c r="AG350" s="221"/>
      <c r="AM350" s="104">
        <f t="shared" si="83"/>
        <v>0</v>
      </c>
      <c r="AN350" s="102"/>
      <c r="AO350" s="102"/>
      <c r="AP350" s="102"/>
      <c r="AQ350" s="102"/>
      <c r="AR350" s="102"/>
      <c r="AX350" s="102"/>
      <c r="AY350" s="102"/>
      <c r="AZ350" s="102"/>
    </row>
    <row r="351" spans="1:52" ht="15" customHeight="1" x14ac:dyDescent="0.3">
      <c r="A351" s="96" t="str">
        <f t="shared" si="78"/>
        <v/>
      </c>
      <c r="B351" s="96" t="str">
        <f t="shared" si="79"/>
        <v/>
      </c>
      <c r="C351" s="96" t="str">
        <f t="shared" si="80"/>
        <v/>
      </c>
      <c r="D351" s="13">
        <v>337</v>
      </c>
      <c r="E351" s="236"/>
      <c r="F351" s="241"/>
      <c r="G351" s="221"/>
      <c r="H351" s="221"/>
      <c r="I351" s="221"/>
      <c r="J351" s="235"/>
      <c r="K351" s="235"/>
      <c r="L351" s="221"/>
      <c r="M351" s="221"/>
      <c r="N351" s="282" t="str">
        <f t="shared" si="81"/>
        <v/>
      </c>
      <c r="O351" s="138">
        <f t="shared" si="82"/>
        <v>0</v>
      </c>
      <c r="P351" s="86"/>
      <c r="Q351" s="242"/>
      <c r="R351" s="243"/>
      <c r="S351" s="243"/>
      <c r="T351" s="242"/>
      <c r="U351" s="243"/>
      <c r="V351" s="243"/>
      <c r="W351" s="243"/>
      <c r="X351" s="243"/>
      <c r="Y351" s="243"/>
      <c r="Z351" s="243"/>
      <c r="AA351" s="243"/>
      <c r="AB351" s="243"/>
      <c r="AC351" s="243"/>
      <c r="AD351" s="243"/>
      <c r="AE351" s="243"/>
      <c r="AF351" s="221"/>
      <c r="AG351" s="221"/>
      <c r="AM351" s="104">
        <f t="shared" si="83"/>
        <v>0</v>
      </c>
      <c r="AN351" s="102"/>
      <c r="AO351" s="102"/>
      <c r="AP351" s="102"/>
      <c r="AQ351" s="102"/>
      <c r="AR351" s="102"/>
      <c r="AX351" s="102"/>
      <c r="AY351" s="102"/>
      <c r="AZ351" s="102"/>
    </row>
    <row r="352" spans="1:52" ht="15" customHeight="1" x14ac:dyDescent="0.3">
      <c r="A352" s="96" t="str">
        <f t="shared" si="78"/>
        <v/>
      </c>
      <c r="B352" s="96" t="str">
        <f t="shared" si="79"/>
        <v/>
      </c>
      <c r="C352" s="96" t="str">
        <f t="shared" si="80"/>
        <v/>
      </c>
      <c r="D352" s="13">
        <v>338</v>
      </c>
      <c r="E352" s="236"/>
      <c r="F352" s="241"/>
      <c r="G352" s="221"/>
      <c r="H352" s="221"/>
      <c r="I352" s="221"/>
      <c r="J352" s="235"/>
      <c r="K352" s="235"/>
      <c r="L352" s="221"/>
      <c r="M352" s="221"/>
      <c r="N352" s="282" t="str">
        <f t="shared" si="81"/>
        <v/>
      </c>
      <c r="O352" s="138">
        <f t="shared" si="82"/>
        <v>0</v>
      </c>
      <c r="P352" s="86"/>
      <c r="Q352" s="242"/>
      <c r="R352" s="243"/>
      <c r="S352" s="243"/>
      <c r="T352" s="242"/>
      <c r="U352" s="243"/>
      <c r="V352" s="243"/>
      <c r="W352" s="243"/>
      <c r="X352" s="243"/>
      <c r="Y352" s="243"/>
      <c r="Z352" s="243"/>
      <c r="AA352" s="243"/>
      <c r="AB352" s="243"/>
      <c r="AC352" s="243"/>
      <c r="AD352" s="243"/>
      <c r="AE352" s="243"/>
      <c r="AF352" s="221"/>
      <c r="AG352" s="221"/>
      <c r="AM352" s="104">
        <f t="shared" si="83"/>
        <v>0</v>
      </c>
      <c r="AN352" s="102"/>
      <c r="AO352" s="102"/>
      <c r="AP352" s="102"/>
      <c r="AQ352" s="102"/>
      <c r="AR352" s="102"/>
      <c r="AX352" s="102"/>
      <c r="AY352" s="102"/>
      <c r="AZ352" s="102"/>
    </row>
    <row r="353" spans="1:52" ht="15" customHeight="1" x14ac:dyDescent="0.3">
      <c r="A353" s="96" t="str">
        <f t="shared" si="78"/>
        <v/>
      </c>
      <c r="B353" s="96" t="str">
        <f t="shared" si="79"/>
        <v/>
      </c>
      <c r="C353" s="96" t="str">
        <f t="shared" si="80"/>
        <v/>
      </c>
      <c r="D353" s="13">
        <v>339</v>
      </c>
      <c r="E353" s="236"/>
      <c r="F353" s="241"/>
      <c r="G353" s="221"/>
      <c r="H353" s="221"/>
      <c r="I353" s="221"/>
      <c r="J353" s="235"/>
      <c r="K353" s="235"/>
      <c r="L353" s="221"/>
      <c r="M353" s="221"/>
      <c r="N353" s="282" t="str">
        <f t="shared" si="81"/>
        <v/>
      </c>
      <c r="O353" s="138">
        <f t="shared" si="82"/>
        <v>0</v>
      </c>
      <c r="P353" s="86"/>
      <c r="Q353" s="242"/>
      <c r="R353" s="243"/>
      <c r="S353" s="243"/>
      <c r="T353" s="242"/>
      <c r="U353" s="243"/>
      <c r="V353" s="243"/>
      <c r="W353" s="243"/>
      <c r="X353" s="243"/>
      <c r="Y353" s="243"/>
      <c r="Z353" s="243"/>
      <c r="AA353" s="243"/>
      <c r="AB353" s="243"/>
      <c r="AC353" s="243"/>
      <c r="AD353" s="243"/>
      <c r="AE353" s="243"/>
      <c r="AF353" s="221"/>
      <c r="AG353" s="221"/>
      <c r="AM353" s="104">
        <f t="shared" si="83"/>
        <v>0</v>
      </c>
      <c r="AN353" s="102"/>
      <c r="AO353" s="102"/>
      <c r="AP353" s="102"/>
      <c r="AQ353" s="102"/>
      <c r="AR353" s="102"/>
      <c r="AX353" s="102"/>
      <c r="AY353" s="102"/>
      <c r="AZ353" s="102"/>
    </row>
    <row r="354" spans="1:52" ht="15" customHeight="1" x14ac:dyDescent="0.3">
      <c r="A354" s="96" t="str">
        <f t="shared" si="78"/>
        <v/>
      </c>
      <c r="B354" s="96" t="str">
        <f t="shared" si="79"/>
        <v/>
      </c>
      <c r="C354" s="96" t="str">
        <f t="shared" si="80"/>
        <v/>
      </c>
      <c r="D354" s="13">
        <v>340</v>
      </c>
      <c r="E354" s="236"/>
      <c r="F354" s="241"/>
      <c r="G354" s="221"/>
      <c r="H354" s="221"/>
      <c r="I354" s="221"/>
      <c r="J354" s="235"/>
      <c r="K354" s="235"/>
      <c r="L354" s="221"/>
      <c r="M354" s="221"/>
      <c r="N354" s="282" t="str">
        <f t="shared" si="81"/>
        <v/>
      </c>
      <c r="O354" s="138">
        <f t="shared" si="82"/>
        <v>0</v>
      </c>
      <c r="P354" s="86"/>
      <c r="Q354" s="242"/>
      <c r="R354" s="243"/>
      <c r="S354" s="243"/>
      <c r="T354" s="242"/>
      <c r="U354" s="243"/>
      <c r="V354" s="243"/>
      <c r="W354" s="243"/>
      <c r="X354" s="243"/>
      <c r="Y354" s="243"/>
      <c r="Z354" s="243"/>
      <c r="AA354" s="243"/>
      <c r="AB354" s="243"/>
      <c r="AC354" s="243"/>
      <c r="AD354" s="243"/>
      <c r="AE354" s="243"/>
      <c r="AF354" s="221"/>
      <c r="AG354" s="221"/>
      <c r="AM354" s="104">
        <f t="shared" si="83"/>
        <v>0</v>
      </c>
      <c r="AN354" s="102"/>
      <c r="AO354" s="102"/>
      <c r="AP354" s="102"/>
      <c r="AQ354" s="102"/>
      <c r="AR354" s="102"/>
      <c r="AX354" s="102"/>
      <c r="AY354" s="102"/>
      <c r="AZ354" s="102"/>
    </row>
    <row r="355" spans="1:52" ht="15" customHeight="1" x14ac:dyDescent="0.3">
      <c r="A355" s="96" t="str">
        <f t="shared" si="78"/>
        <v/>
      </c>
      <c r="B355" s="96" t="str">
        <f t="shared" si="79"/>
        <v/>
      </c>
      <c r="C355" s="96" t="str">
        <f t="shared" si="80"/>
        <v/>
      </c>
      <c r="D355" s="13">
        <v>341</v>
      </c>
      <c r="E355" s="236"/>
      <c r="F355" s="241"/>
      <c r="G355" s="221"/>
      <c r="H355" s="221"/>
      <c r="I355" s="221"/>
      <c r="J355" s="235"/>
      <c r="K355" s="235"/>
      <c r="L355" s="221"/>
      <c r="M355" s="221"/>
      <c r="N355" s="282" t="str">
        <f t="shared" si="81"/>
        <v/>
      </c>
      <c r="O355" s="138">
        <f t="shared" si="82"/>
        <v>0</v>
      </c>
      <c r="P355" s="86"/>
      <c r="Q355" s="242"/>
      <c r="R355" s="243"/>
      <c r="S355" s="243"/>
      <c r="T355" s="242"/>
      <c r="U355" s="243"/>
      <c r="V355" s="243"/>
      <c r="W355" s="243"/>
      <c r="X355" s="243"/>
      <c r="Y355" s="243"/>
      <c r="Z355" s="243"/>
      <c r="AA355" s="243"/>
      <c r="AB355" s="243"/>
      <c r="AC355" s="243"/>
      <c r="AD355" s="243"/>
      <c r="AE355" s="243"/>
      <c r="AF355" s="221"/>
      <c r="AG355" s="221"/>
      <c r="AM355" s="104">
        <f t="shared" si="83"/>
        <v>0</v>
      </c>
      <c r="AN355" s="102"/>
      <c r="AO355" s="102"/>
      <c r="AP355" s="102"/>
      <c r="AQ355" s="102"/>
      <c r="AR355" s="102"/>
      <c r="AX355" s="102"/>
      <c r="AY355" s="102"/>
      <c r="AZ355" s="102"/>
    </row>
    <row r="356" spans="1:52" ht="15" customHeight="1" x14ac:dyDescent="0.3">
      <c r="A356" s="96" t="str">
        <f t="shared" si="78"/>
        <v/>
      </c>
      <c r="B356" s="96" t="str">
        <f t="shared" si="79"/>
        <v/>
      </c>
      <c r="C356" s="96" t="str">
        <f t="shared" si="80"/>
        <v/>
      </c>
      <c r="D356" s="13">
        <v>342</v>
      </c>
      <c r="E356" s="236"/>
      <c r="F356" s="241"/>
      <c r="G356" s="221"/>
      <c r="H356" s="221"/>
      <c r="I356" s="221"/>
      <c r="J356" s="235"/>
      <c r="K356" s="235"/>
      <c r="L356" s="221"/>
      <c r="M356" s="221"/>
      <c r="N356" s="282" t="str">
        <f t="shared" si="81"/>
        <v/>
      </c>
      <c r="O356" s="138">
        <f t="shared" si="82"/>
        <v>0</v>
      </c>
      <c r="P356" s="86"/>
      <c r="Q356" s="242"/>
      <c r="R356" s="243"/>
      <c r="S356" s="243"/>
      <c r="T356" s="242"/>
      <c r="U356" s="243"/>
      <c r="V356" s="243"/>
      <c r="W356" s="243"/>
      <c r="X356" s="243"/>
      <c r="Y356" s="243"/>
      <c r="Z356" s="243"/>
      <c r="AA356" s="243"/>
      <c r="AB356" s="243"/>
      <c r="AC356" s="243"/>
      <c r="AD356" s="243"/>
      <c r="AE356" s="243"/>
      <c r="AF356" s="221"/>
      <c r="AG356" s="221"/>
      <c r="AM356" s="104">
        <f t="shared" si="83"/>
        <v>0</v>
      </c>
      <c r="AN356" s="102"/>
      <c r="AO356" s="102"/>
      <c r="AP356" s="102"/>
      <c r="AQ356" s="102"/>
      <c r="AR356" s="102"/>
      <c r="AX356" s="102"/>
      <c r="AY356" s="102"/>
      <c r="AZ356" s="102"/>
    </row>
    <row r="357" spans="1:52" ht="15" customHeight="1" x14ac:dyDescent="0.3">
      <c r="A357" s="96" t="str">
        <f t="shared" si="78"/>
        <v/>
      </c>
      <c r="B357" s="96" t="str">
        <f t="shared" si="79"/>
        <v/>
      </c>
      <c r="C357" s="96" t="str">
        <f t="shared" si="80"/>
        <v/>
      </c>
      <c r="D357" s="13">
        <v>343</v>
      </c>
      <c r="E357" s="236"/>
      <c r="F357" s="241"/>
      <c r="G357" s="221"/>
      <c r="H357" s="221"/>
      <c r="I357" s="221"/>
      <c r="J357" s="235"/>
      <c r="K357" s="235"/>
      <c r="L357" s="221"/>
      <c r="M357" s="221"/>
      <c r="N357" s="282" t="str">
        <f t="shared" si="81"/>
        <v/>
      </c>
      <c r="O357" s="138">
        <f t="shared" si="82"/>
        <v>0</v>
      </c>
      <c r="P357" s="86"/>
      <c r="Q357" s="242"/>
      <c r="R357" s="243"/>
      <c r="S357" s="243"/>
      <c r="T357" s="242"/>
      <c r="U357" s="243"/>
      <c r="V357" s="243"/>
      <c r="W357" s="243"/>
      <c r="X357" s="243"/>
      <c r="Y357" s="243"/>
      <c r="Z357" s="243"/>
      <c r="AA357" s="243"/>
      <c r="AB357" s="243"/>
      <c r="AC357" s="243"/>
      <c r="AD357" s="243"/>
      <c r="AE357" s="243"/>
      <c r="AF357" s="221"/>
      <c r="AG357" s="221"/>
      <c r="AM357" s="104">
        <f t="shared" si="83"/>
        <v>0</v>
      </c>
      <c r="AN357" s="102"/>
      <c r="AO357" s="102"/>
      <c r="AP357" s="102"/>
      <c r="AQ357" s="102"/>
      <c r="AR357" s="102"/>
      <c r="AX357" s="102"/>
      <c r="AY357" s="102"/>
      <c r="AZ357" s="102"/>
    </row>
    <row r="358" spans="1:52" ht="15" customHeight="1" x14ac:dyDescent="0.3">
      <c r="A358" s="96" t="str">
        <f t="shared" si="78"/>
        <v/>
      </c>
      <c r="B358" s="96" t="str">
        <f t="shared" si="79"/>
        <v/>
      </c>
      <c r="C358" s="96" t="str">
        <f t="shared" si="80"/>
        <v/>
      </c>
      <c r="D358" s="13">
        <v>344</v>
      </c>
      <c r="E358" s="236"/>
      <c r="F358" s="241"/>
      <c r="G358" s="221"/>
      <c r="H358" s="221"/>
      <c r="I358" s="221"/>
      <c r="J358" s="235"/>
      <c r="K358" s="235"/>
      <c r="L358" s="221"/>
      <c r="M358" s="221"/>
      <c r="N358" s="282" t="str">
        <f t="shared" si="81"/>
        <v/>
      </c>
      <c r="O358" s="138">
        <f t="shared" si="82"/>
        <v>0</v>
      </c>
      <c r="P358" s="86"/>
      <c r="Q358" s="242"/>
      <c r="R358" s="243"/>
      <c r="S358" s="243"/>
      <c r="T358" s="242"/>
      <c r="U358" s="243"/>
      <c r="V358" s="243"/>
      <c r="W358" s="243"/>
      <c r="X358" s="243"/>
      <c r="Y358" s="243"/>
      <c r="Z358" s="243"/>
      <c r="AA358" s="243"/>
      <c r="AB358" s="243"/>
      <c r="AC358" s="243"/>
      <c r="AD358" s="243"/>
      <c r="AE358" s="243"/>
      <c r="AF358" s="221"/>
      <c r="AG358" s="221"/>
      <c r="AM358" s="104">
        <f t="shared" si="83"/>
        <v>0</v>
      </c>
      <c r="AN358" s="102"/>
      <c r="AO358" s="102"/>
      <c r="AP358" s="102"/>
      <c r="AQ358" s="102"/>
      <c r="AR358" s="102"/>
      <c r="AX358" s="102"/>
      <c r="AY358" s="102"/>
      <c r="AZ358" s="102"/>
    </row>
    <row r="359" spans="1:52" ht="15" customHeight="1" x14ac:dyDescent="0.3">
      <c r="A359" s="96" t="str">
        <f t="shared" si="78"/>
        <v/>
      </c>
      <c r="B359" s="96" t="str">
        <f t="shared" si="79"/>
        <v/>
      </c>
      <c r="C359" s="96" t="str">
        <f t="shared" si="80"/>
        <v/>
      </c>
      <c r="D359" s="13">
        <v>345</v>
      </c>
      <c r="E359" s="236"/>
      <c r="F359" s="241"/>
      <c r="G359" s="221"/>
      <c r="H359" s="221"/>
      <c r="I359" s="221"/>
      <c r="J359" s="235"/>
      <c r="K359" s="235"/>
      <c r="L359" s="221"/>
      <c r="M359" s="221"/>
      <c r="N359" s="282" t="str">
        <f t="shared" si="81"/>
        <v/>
      </c>
      <c r="O359" s="138">
        <f t="shared" si="82"/>
        <v>0</v>
      </c>
      <c r="P359" s="86"/>
      <c r="Q359" s="242"/>
      <c r="R359" s="243"/>
      <c r="S359" s="243"/>
      <c r="T359" s="242"/>
      <c r="U359" s="243"/>
      <c r="V359" s="243"/>
      <c r="W359" s="243"/>
      <c r="X359" s="243"/>
      <c r="Y359" s="243"/>
      <c r="Z359" s="243"/>
      <c r="AA359" s="243"/>
      <c r="AB359" s="243"/>
      <c r="AC359" s="243"/>
      <c r="AD359" s="243"/>
      <c r="AE359" s="243"/>
      <c r="AF359" s="221"/>
      <c r="AG359" s="221"/>
      <c r="AM359" s="104">
        <f t="shared" si="83"/>
        <v>0</v>
      </c>
      <c r="AN359" s="102"/>
      <c r="AO359" s="102"/>
      <c r="AP359" s="102"/>
      <c r="AQ359" s="102"/>
      <c r="AR359" s="102"/>
      <c r="AX359" s="102"/>
      <c r="AY359" s="102"/>
      <c r="AZ359" s="102"/>
    </row>
    <row r="360" spans="1:52" ht="15" customHeight="1" x14ac:dyDescent="0.3">
      <c r="A360" s="96" t="str">
        <f t="shared" si="78"/>
        <v/>
      </c>
      <c r="B360" s="96" t="str">
        <f t="shared" si="79"/>
        <v/>
      </c>
      <c r="C360" s="96" t="str">
        <f t="shared" si="80"/>
        <v/>
      </c>
      <c r="D360" s="13">
        <v>346</v>
      </c>
      <c r="E360" s="236"/>
      <c r="F360" s="241"/>
      <c r="G360" s="221"/>
      <c r="H360" s="221"/>
      <c r="I360" s="221"/>
      <c r="J360" s="235"/>
      <c r="K360" s="235"/>
      <c r="L360" s="221"/>
      <c r="M360" s="221"/>
      <c r="N360" s="282" t="str">
        <f t="shared" si="81"/>
        <v/>
      </c>
      <c r="O360" s="138">
        <f t="shared" si="82"/>
        <v>0</v>
      </c>
      <c r="P360" s="86"/>
      <c r="Q360" s="242"/>
      <c r="R360" s="243"/>
      <c r="S360" s="243"/>
      <c r="T360" s="242"/>
      <c r="U360" s="243"/>
      <c r="V360" s="243"/>
      <c r="W360" s="243"/>
      <c r="X360" s="243"/>
      <c r="Y360" s="243"/>
      <c r="Z360" s="243"/>
      <c r="AA360" s="243"/>
      <c r="AB360" s="243"/>
      <c r="AC360" s="243"/>
      <c r="AD360" s="243"/>
      <c r="AE360" s="243"/>
      <c r="AF360" s="221"/>
      <c r="AG360" s="221"/>
      <c r="AM360" s="104">
        <f t="shared" si="83"/>
        <v>0</v>
      </c>
      <c r="AN360" s="102"/>
      <c r="AO360" s="102"/>
      <c r="AP360" s="102"/>
      <c r="AQ360" s="102"/>
      <c r="AR360" s="102"/>
      <c r="AX360" s="102"/>
      <c r="AY360" s="102"/>
      <c r="AZ360" s="102"/>
    </row>
    <row r="361" spans="1:52" ht="15" customHeight="1" x14ac:dyDescent="0.3">
      <c r="A361" s="96" t="str">
        <f t="shared" si="78"/>
        <v/>
      </c>
      <c r="B361" s="96" t="str">
        <f t="shared" si="79"/>
        <v/>
      </c>
      <c r="C361" s="96" t="str">
        <f t="shared" si="80"/>
        <v/>
      </c>
      <c r="D361" s="13">
        <v>347</v>
      </c>
      <c r="E361" s="236"/>
      <c r="F361" s="241"/>
      <c r="G361" s="221"/>
      <c r="H361" s="221"/>
      <c r="I361" s="221"/>
      <c r="J361" s="235"/>
      <c r="K361" s="235"/>
      <c r="L361" s="221"/>
      <c r="M361" s="221"/>
      <c r="N361" s="282" t="str">
        <f t="shared" si="81"/>
        <v/>
      </c>
      <c r="O361" s="138">
        <f t="shared" si="82"/>
        <v>0</v>
      </c>
      <c r="P361" s="86"/>
      <c r="Q361" s="242"/>
      <c r="R361" s="243"/>
      <c r="S361" s="243"/>
      <c r="T361" s="242"/>
      <c r="U361" s="243"/>
      <c r="V361" s="243"/>
      <c r="W361" s="243"/>
      <c r="X361" s="243"/>
      <c r="Y361" s="243"/>
      <c r="Z361" s="243"/>
      <c r="AA361" s="243"/>
      <c r="AB361" s="243"/>
      <c r="AC361" s="243"/>
      <c r="AD361" s="243"/>
      <c r="AE361" s="243"/>
      <c r="AF361" s="221"/>
      <c r="AG361" s="221"/>
      <c r="AM361" s="104">
        <f t="shared" si="83"/>
        <v>0</v>
      </c>
      <c r="AN361" s="102"/>
      <c r="AO361" s="102"/>
      <c r="AP361" s="102"/>
      <c r="AQ361" s="102"/>
      <c r="AR361" s="102"/>
      <c r="AX361" s="102"/>
      <c r="AY361" s="102"/>
      <c r="AZ361" s="102"/>
    </row>
    <row r="362" spans="1:52" ht="15" customHeight="1" x14ac:dyDescent="0.3">
      <c r="A362" s="96" t="str">
        <f t="shared" si="78"/>
        <v/>
      </c>
      <c r="B362" s="96" t="str">
        <f t="shared" si="79"/>
        <v/>
      </c>
      <c r="C362" s="96" t="str">
        <f t="shared" si="80"/>
        <v/>
      </c>
      <c r="D362" s="13">
        <v>348</v>
      </c>
      <c r="E362" s="236"/>
      <c r="F362" s="241"/>
      <c r="G362" s="221"/>
      <c r="H362" s="221"/>
      <c r="I362" s="221"/>
      <c r="J362" s="235"/>
      <c r="K362" s="235"/>
      <c r="L362" s="221"/>
      <c r="M362" s="221"/>
      <c r="N362" s="282" t="str">
        <f t="shared" si="81"/>
        <v/>
      </c>
      <c r="O362" s="138">
        <f t="shared" si="82"/>
        <v>0</v>
      </c>
      <c r="P362" s="86"/>
      <c r="Q362" s="242"/>
      <c r="R362" s="243"/>
      <c r="S362" s="243"/>
      <c r="T362" s="242"/>
      <c r="U362" s="243"/>
      <c r="V362" s="243"/>
      <c r="W362" s="243"/>
      <c r="X362" s="243"/>
      <c r="Y362" s="243"/>
      <c r="Z362" s="243"/>
      <c r="AA362" s="243"/>
      <c r="AB362" s="243"/>
      <c r="AC362" s="243"/>
      <c r="AD362" s="243"/>
      <c r="AE362" s="243"/>
      <c r="AF362" s="221"/>
      <c r="AG362" s="221"/>
      <c r="AM362" s="104">
        <f t="shared" si="83"/>
        <v>0</v>
      </c>
      <c r="AN362" s="102"/>
      <c r="AO362" s="102"/>
      <c r="AP362" s="102"/>
      <c r="AQ362" s="102"/>
      <c r="AR362" s="102"/>
      <c r="AX362" s="102"/>
      <c r="AY362" s="102"/>
      <c r="AZ362" s="102"/>
    </row>
    <row r="363" spans="1:52" ht="15" customHeight="1" x14ac:dyDescent="0.3">
      <c r="A363" s="96" t="str">
        <f t="shared" si="78"/>
        <v/>
      </c>
      <c r="B363" s="96" t="str">
        <f t="shared" si="79"/>
        <v/>
      </c>
      <c r="C363" s="96" t="str">
        <f t="shared" si="80"/>
        <v/>
      </c>
      <c r="D363" s="13">
        <v>349</v>
      </c>
      <c r="E363" s="236"/>
      <c r="F363" s="241"/>
      <c r="G363" s="221"/>
      <c r="H363" s="221"/>
      <c r="I363" s="221"/>
      <c r="J363" s="235"/>
      <c r="K363" s="235"/>
      <c r="L363" s="221"/>
      <c r="M363" s="221"/>
      <c r="N363" s="282" t="str">
        <f t="shared" si="81"/>
        <v/>
      </c>
      <c r="O363" s="138">
        <f t="shared" si="82"/>
        <v>0</v>
      </c>
      <c r="P363" s="86"/>
      <c r="Q363" s="242"/>
      <c r="R363" s="243"/>
      <c r="S363" s="243"/>
      <c r="T363" s="242"/>
      <c r="U363" s="243"/>
      <c r="V363" s="243"/>
      <c r="W363" s="243"/>
      <c r="X363" s="243"/>
      <c r="Y363" s="243"/>
      <c r="Z363" s="243"/>
      <c r="AA363" s="243"/>
      <c r="AB363" s="243"/>
      <c r="AC363" s="243"/>
      <c r="AD363" s="243"/>
      <c r="AE363" s="243"/>
      <c r="AF363" s="221"/>
      <c r="AG363" s="221"/>
      <c r="AM363" s="104">
        <f t="shared" si="83"/>
        <v>0</v>
      </c>
      <c r="AN363" s="102"/>
      <c r="AO363" s="102"/>
      <c r="AP363" s="102"/>
      <c r="AQ363" s="102"/>
      <c r="AR363" s="102"/>
      <c r="AX363" s="102"/>
      <c r="AY363" s="102"/>
      <c r="AZ363" s="102"/>
    </row>
    <row r="364" spans="1:52" ht="15" customHeight="1" x14ac:dyDescent="0.3">
      <c r="A364" s="96" t="str">
        <f t="shared" si="78"/>
        <v/>
      </c>
      <c r="B364" s="96" t="str">
        <f t="shared" si="79"/>
        <v/>
      </c>
      <c r="C364" s="96" t="str">
        <f t="shared" si="80"/>
        <v/>
      </c>
      <c r="D364" s="13">
        <v>350</v>
      </c>
      <c r="E364" s="236"/>
      <c r="F364" s="241"/>
      <c r="G364" s="221"/>
      <c r="H364" s="221"/>
      <c r="I364" s="221"/>
      <c r="J364" s="235"/>
      <c r="K364" s="235"/>
      <c r="L364" s="221"/>
      <c r="M364" s="221"/>
      <c r="N364" s="282" t="str">
        <f t="shared" si="81"/>
        <v/>
      </c>
      <c r="O364" s="138">
        <f t="shared" si="82"/>
        <v>0</v>
      </c>
      <c r="P364" s="86"/>
      <c r="Q364" s="242"/>
      <c r="R364" s="243"/>
      <c r="S364" s="243"/>
      <c r="T364" s="242"/>
      <c r="U364" s="243"/>
      <c r="V364" s="243"/>
      <c r="W364" s="243"/>
      <c r="X364" s="243"/>
      <c r="Y364" s="243"/>
      <c r="Z364" s="243"/>
      <c r="AA364" s="243"/>
      <c r="AB364" s="243"/>
      <c r="AC364" s="243"/>
      <c r="AD364" s="243"/>
      <c r="AE364" s="243"/>
      <c r="AF364" s="221"/>
      <c r="AG364" s="221"/>
      <c r="AM364" s="104">
        <f t="shared" si="83"/>
        <v>0</v>
      </c>
      <c r="AN364" s="102"/>
      <c r="AO364" s="102"/>
      <c r="AP364" s="102"/>
      <c r="AQ364" s="102"/>
      <c r="AR364" s="102"/>
      <c r="AX364" s="102"/>
      <c r="AY364" s="102"/>
      <c r="AZ364" s="102"/>
    </row>
    <row r="365" spans="1:52" ht="15" customHeight="1" x14ac:dyDescent="0.3">
      <c r="A365" s="96" t="str">
        <f t="shared" si="78"/>
        <v/>
      </c>
      <c r="B365" s="96" t="str">
        <f t="shared" si="79"/>
        <v/>
      </c>
      <c r="C365" s="96" t="str">
        <f t="shared" si="80"/>
        <v/>
      </c>
      <c r="D365" s="13">
        <v>351</v>
      </c>
      <c r="E365" s="236"/>
      <c r="F365" s="241"/>
      <c r="G365" s="221"/>
      <c r="H365" s="221"/>
      <c r="I365" s="221"/>
      <c r="J365" s="235"/>
      <c r="K365" s="235"/>
      <c r="L365" s="221"/>
      <c r="M365" s="221"/>
      <c r="N365" s="282" t="str">
        <f t="shared" si="81"/>
        <v/>
      </c>
      <c r="O365" s="138">
        <f t="shared" si="82"/>
        <v>0</v>
      </c>
      <c r="P365" s="86"/>
      <c r="Q365" s="242"/>
      <c r="R365" s="243"/>
      <c r="S365" s="243"/>
      <c r="T365" s="242"/>
      <c r="U365" s="243"/>
      <c r="V365" s="243"/>
      <c r="W365" s="243"/>
      <c r="X365" s="243"/>
      <c r="Y365" s="243"/>
      <c r="Z365" s="243"/>
      <c r="AA365" s="243"/>
      <c r="AB365" s="243"/>
      <c r="AC365" s="243"/>
      <c r="AD365" s="243"/>
      <c r="AE365" s="243"/>
      <c r="AF365" s="221"/>
      <c r="AG365" s="221"/>
      <c r="AM365" s="104">
        <f t="shared" si="83"/>
        <v>0</v>
      </c>
      <c r="AN365" s="102"/>
      <c r="AO365" s="102"/>
      <c r="AP365" s="102"/>
      <c r="AQ365" s="102"/>
      <c r="AR365" s="102"/>
      <c r="AX365" s="102"/>
      <c r="AY365" s="102"/>
      <c r="AZ365" s="102"/>
    </row>
    <row r="366" spans="1:52" ht="15" customHeight="1" x14ac:dyDescent="0.3">
      <c r="A366" s="96" t="str">
        <f t="shared" si="78"/>
        <v/>
      </c>
      <c r="B366" s="96" t="str">
        <f t="shared" si="79"/>
        <v/>
      </c>
      <c r="C366" s="96" t="str">
        <f t="shared" si="80"/>
        <v/>
      </c>
      <c r="D366" s="13">
        <v>352</v>
      </c>
      <c r="E366" s="236"/>
      <c r="F366" s="241"/>
      <c r="G366" s="221"/>
      <c r="H366" s="221"/>
      <c r="I366" s="221"/>
      <c r="J366" s="235"/>
      <c r="K366" s="235"/>
      <c r="L366" s="221"/>
      <c r="M366" s="221"/>
      <c r="N366" s="282" t="str">
        <f t="shared" si="81"/>
        <v/>
      </c>
      <c r="O366" s="138">
        <f t="shared" si="82"/>
        <v>0</v>
      </c>
      <c r="P366" s="86"/>
      <c r="Q366" s="242"/>
      <c r="R366" s="243"/>
      <c r="S366" s="243"/>
      <c r="T366" s="242"/>
      <c r="U366" s="243"/>
      <c r="V366" s="243"/>
      <c r="W366" s="243"/>
      <c r="X366" s="243"/>
      <c r="Y366" s="243"/>
      <c r="Z366" s="243"/>
      <c r="AA366" s="243"/>
      <c r="AB366" s="243"/>
      <c r="AC366" s="243"/>
      <c r="AD366" s="243"/>
      <c r="AE366" s="243"/>
      <c r="AF366" s="221"/>
      <c r="AG366" s="221"/>
      <c r="AM366" s="104">
        <f t="shared" si="83"/>
        <v>0</v>
      </c>
      <c r="AN366" s="102"/>
      <c r="AO366" s="102"/>
      <c r="AP366" s="102"/>
      <c r="AQ366" s="102"/>
      <c r="AR366" s="102"/>
      <c r="AX366" s="102"/>
      <c r="AY366" s="102"/>
      <c r="AZ366" s="102"/>
    </row>
    <row r="367" spans="1:52" ht="15" customHeight="1" x14ac:dyDescent="0.3">
      <c r="A367" s="96" t="str">
        <f t="shared" si="78"/>
        <v/>
      </c>
      <c r="B367" s="96" t="str">
        <f t="shared" si="79"/>
        <v/>
      </c>
      <c r="C367" s="96" t="str">
        <f t="shared" si="80"/>
        <v/>
      </c>
      <c r="D367" s="13">
        <v>353</v>
      </c>
      <c r="E367" s="236"/>
      <c r="F367" s="241"/>
      <c r="G367" s="221"/>
      <c r="H367" s="221"/>
      <c r="I367" s="221"/>
      <c r="J367" s="235"/>
      <c r="K367" s="235"/>
      <c r="L367" s="221"/>
      <c r="M367" s="221"/>
      <c r="N367" s="282" t="str">
        <f t="shared" si="81"/>
        <v/>
      </c>
      <c r="O367" s="138">
        <f t="shared" si="82"/>
        <v>0</v>
      </c>
      <c r="P367" s="86"/>
      <c r="Q367" s="242"/>
      <c r="R367" s="243"/>
      <c r="S367" s="243"/>
      <c r="T367" s="242"/>
      <c r="U367" s="243"/>
      <c r="V367" s="243"/>
      <c r="W367" s="243"/>
      <c r="X367" s="243"/>
      <c r="Y367" s="243"/>
      <c r="Z367" s="243"/>
      <c r="AA367" s="243"/>
      <c r="AB367" s="243"/>
      <c r="AC367" s="243"/>
      <c r="AD367" s="243"/>
      <c r="AE367" s="243"/>
      <c r="AF367" s="221"/>
      <c r="AG367" s="221"/>
      <c r="AM367" s="104">
        <f t="shared" si="83"/>
        <v>0</v>
      </c>
      <c r="AN367" s="102"/>
      <c r="AO367" s="102"/>
      <c r="AP367" s="102"/>
      <c r="AQ367" s="102"/>
      <c r="AR367" s="102"/>
      <c r="AX367" s="102"/>
      <c r="AY367" s="102"/>
      <c r="AZ367" s="102"/>
    </row>
    <row r="368" spans="1:52" ht="15" customHeight="1" x14ac:dyDescent="0.3">
      <c r="A368" s="96" t="str">
        <f t="shared" si="78"/>
        <v/>
      </c>
      <c r="B368" s="96" t="str">
        <f t="shared" si="79"/>
        <v/>
      </c>
      <c r="C368" s="96" t="str">
        <f t="shared" si="80"/>
        <v/>
      </c>
      <c r="D368" s="13">
        <v>354</v>
      </c>
      <c r="E368" s="236"/>
      <c r="F368" s="241"/>
      <c r="G368" s="221"/>
      <c r="H368" s="221"/>
      <c r="I368" s="221"/>
      <c r="J368" s="235"/>
      <c r="K368" s="235"/>
      <c r="L368" s="221"/>
      <c r="M368" s="221"/>
      <c r="N368" s="282" t="str">
        <f t="shared" si="81"/>
        <v/>
      </c>
      <c r="O368" s="138">
        <f t="shared" si="82"/>
        <v>0</v>
      </c>
      <c r="P368" s="86"/>
      <c r="Q368" s="242"/>
      <c r="R368" s="243"/>
      <c r="S368" s="243"/>
      <c r="T368" s="242"/>
      <c r="U368" s="243"/>
      <c r="V368" s="243"/>
      <c r="W368" s="243"/>
      <c r="X368" s="243"/>
      <c r="Y368" s="243"/>
      <c r="Z368" s="243"/>
      <c r="AA368" s="243"/>
      <c r="AB368" s="243"/>
      <c r="AC368" s="243"/>
      <c r="AD368" s="243"/>
      <c r="AE368" s="243"/>
      <c r="AF368" s="221"/>
      <c r="AG368" s="221"/>
      <c r="AM368" s="104">
        <f t="shared" si="83"/>
        <v>0</v>
      </c>
      <c r="AN368" s="102"/>
      <c r="AO368" s="102"/>
      <c r="AP368" s="102"/>
      <c r="AQ368" s="102"/>
      <c r="AR368" s="102"/>
      <c r="AX368" s="102"/>
      <c r="AY368" s="102"/>
      <c r="AZ368" s="102"/>
    </row>
    <row r="369" spans="1:52" ht="15" customHeight="1" x14ac:dyDescent="0.3">
      <c r="A369" s="96" t="str">
        <f t="shared" si="78"/>
        <v/>
      </c>
      <c r="B369" s="96" t="str">
        <f t="shared" si="79"/>
        <v/>
      </c>
      <c r="C369" s="96" t="str">
        <f t="shared" si="80"/>
        <v/>
      </c>
      <c r="D369" s="13">
        <v>355</v>
      </c>
      <c r="E369" s="236"/>
      <c r="F369" s="241"/>
      <c r="G369" s="221"/>
      <c r="H369" s="221"/>
      <c r="I369" s="221"/>
      <c r="J369" s="235"/>
      <c r="K369" s="235"/>
      <c r="L369" s="221"/>
      <c r="M369" s="221"/>
      <c r="N369" s="282" t="str">
        <f t="shared" si="81"/>
        <v/>
      </c>
      <c r="O369" s="138">
        <f t="shared" si="82"/>
        <v>0</v>
      </c>
      <c r="P369" s="86"/>
      <c r="Q369" s="242"/>
      <c r="R369" s="243"/>
      <c r="S369" s="243"/>
      <c r="T369" s="242"/>
      <c r="U369" s="243"/>
      <c r="V369" s="243"/>
      <c r="W369" s="243"/>
      <c r="X369" s="243"/>
      <c r="Y369" s="243"/>
      <c r="Z369" s="243"/>
      <c r="AA369" s="243"/>
      <c r="AB369" s="243"/>
      <c r="AC369" s="243"/>
      <c r="AD369" s="243"/>
      <c r="AE369" s="243"/>
      <c r="AF369" s="221"/>
      <c r="AG369" s="221"/>
      <c r="AM369" s="104">
        <f t="shared" si="83"/>
        <v>0</v>
      </c>
      <c r="AN369" s="102"/>
      <c r="AO369" s="102"/>
      <c r="AP369" s="102"/>
      <c r="AQ369" s="102"/>
      <c r="AR369" s="102"/>
      <c r="AX369" s="102"/>
      <c r="AY369" s="102"/>
      <c r="AZ369" s="102"/>
    </row>
    <row r="370" spans="1:52" ht="15" customHeight="1" x14ac:dyDescent="0.3">
      <c r="A370" s="96" t="str">
        <f t="shared" si="78"/>
        <v/>
      </c>
      <c r="B370" s="96" t="str">
        <f t="shared" si="79"/>
        <v/>
      </c>
      <c r="C370" s="96" t="str">
        <f t="shared" si="80"/>
        <v/>
      </c>
      <c r="D370" s="13">
        <v>356</v>
      </c>
      <c r="E370" s="236"/>
      <c r="F370" s="241"/>
      <c r="G370" s="221"/>
      <c r="H370" s="221"/>
      <c r="I370" s="221"/>
      <c r="J370" s="235"/>
      <c r="K370" s="235"/>
      <c r="L370" s="221"/>
      <c r="M370" s="221"/>
      <c r="N370" s="282" t="str">
        <f t="shared" si="81"/>
        <v/>
      </c>
      <c r="O370" s="138">
        <f t="shared" si="82"/>
        <v>0</v>
      </c>
      <c r="P370" s="86"/>
      <c r="Q370" s="242"/>
      <c r="R370" s="243"/>
      <c r="S370" s="243"/>
      <c r="T370" s="242"/>
      <c r="U370" s="243"/>
      <c r="V370" s="243"/>
      <c r="W370" s="243"/>
      <c r="X370" s="243"/>
      <c r="Y370" s="243"/>
      <c r="Z370" s="243"/>
      <c r="AA370" s="243"/>
      <c r="AB370" s="243"/>
      <c r="AC370" s="243"/>
      <c r="AD370" s="243"/>
      <c r="AE370" s="243"/>
      <c r="AF370" s="221"/>
      <c r="AG370" s="221"/>
      <c r="AM370" s="104">
        <f t="shared" si="83"/>
        <v>0</v>
      </c>
      <c r="AN370" s="102"/>
      <c r="AO370" s="102"/>
      <c r="AP370" s="102"/>
      <c r="AQ370" s="102"/>
      <c r="AR370" s="102"/>
      <c r="AX370" s="102"/>
      <c r="AY370" s="102"/>
      <c r="AZ370" s="102"/>
    </row>
    <row r="371" spans="1:52" ht="15" customHeight="1" x14ac:dyDescent="0.3">
      <c r="A371" s="96" t="str">
        <f t="shared" si="78"/>
        <v/>
      </c>
      <c r="B371" s="96" t="str">
        <f t="shared" si="79"/>
        <v/>
      </c>
      <c r="C371" s="96" t="str">
        <f t="shared" si="80"/>
        <v/>
      </c>
      <c r="D371" s="13">
        <v>357</v>
      </c>
      <c r="E371" s="236"/>
      <c r="F371" s="241"/>
      <c r="G371" s="221"/>
      <c r="H371" s="221"/>
      <c r="I371" s="221"/>
      <c r="J371" s="235"/>
      <c r="K371" s="235"/>
      <c r="L371" s="221"/>
      <c r="M371" s="221"/>
      <c r="N371" s="282" t="str">
        <f t="shared" si="81"/>
        <v/>
      </c>
      <c r="O371" s="138">
        <f t="shared" si="82"/>
        <v>0</v>
      </c>
      <c r="P371" s="86"/>
      <c r="Q371" s="242"/>
      <c r="R371" s="243"/>
      <c r="S371" s="243"/>
      <c r="T371" s="242"/>
      <c r="U371" s="243"/>
      <c r="V371" s="243"/>
      <c r="W371" s="243"/>
      <c r="X371" s="243"/>
      <c r="Y371" s="243"/>
      <c r="Z371" s="243"/>
      <c r="AA371" s="243"/>
      <c r="AB371" s="243"/>
      <c r="AC371" s="243"/>
      <c r="AD371" s="243"/>
      <c r="AE371" s="243"/>
      <c r="AF371" s="221"/>
      <c r="AG371" s="221"/>
      <c r="AM371" s="104">
        <f t="shared" si="83"/>
        <v>0</v>
      </c>
      <c r="AN371" s="102"/>
      <c r="AO371" s="102"/>
      <c r="AP371" s="102"/>
      <c r="AQ371" s="102"/>
      <c r="AR371" s="102"/>
      <c r="AX371" s="102"/>
      <c r="AY371" s="102"/>
      <c r="AZ371" s="102"/>
    </row>
    <row r="372" spans="1:52" ht="15" customHeight="1" x14ac:dyDescent="0.3">
      <c r="A372" s="96" t="str">
        <f t="shared" si="78"/>
        <v/>
      </c>
      <c r="B372" s="96" t="str">
        <f t="shared" si="79"/>
        <v/>
      </c>
      <c r="C372" s="96" t="str">
        <f t="shared" si="80"/>
        <v/>
      </c>
      <c r="D372" s="13">
        <v>358</v>
      </c>
      <c r="E372" s="236"/>
      <c r="F372" s="241"/>
      <c r="G372" s="221"/>
      <c r="H372" s="221"/>
      <c r="I372" s="221"/>
      <c r="J372" s="235"/>
      <c r="K372" s="235"/>
      <c r="L372" s="221"/>
      <c r="M372" s="221"/>
      <c r="N372" s="282" t="str">
        <f t="shared" si="81"/>
        <v/>
      </c>
      <c r="O372" s="138">
        <f t="shared" si="82"/>
        <v>0</v>
      </c>
      <c r="P372" s="86"/>
      <c r="Q372" s="242"/>
      <c r="R372" s="243"/>
      <c r="S372" s="243"/>
      <c r="T372" s="242"/>
      <c r="U372" s="243"/>
      <c r="V372" s="243"/>
      <c r="W372" s="243"/>
      <c r="X372" s="243"/>
      <c r="Y372" s="243"/>
      <c r="Z372" s="243"/>
      <c r="AA372" s="243"/>
      <c r="AB372" s="243"/>
      <c r="AC372" s="243"/>
      <c r="AD372" s="243"/>
      <c r="AE372" s="243"/>
      <c r="AF372" s="221"/>
      <c r="AG372" s="221"/>
      <c r="AM372" s="104">
        <f t="shared" si="83"/>
        <v>0</v>
      </c>
      <c r="AN372" s="102"/>
      <c r="AO372" s="102"/>
      <c r="AP372" s="102"/>
      <c r="AQ372" s="102"/>
      <c r="AR372" s="102"/>
      <c r="AX372" s="102"/>
      <c r="AY372" s="102"/>
      <c r="AZ372" s="102"/>
    </row>
    <row r="373" spans="1:52" ht="15" customHeight="1" x14ac:dyDescent="0.3">
      <c r="A373" s="96" t="str">
        <f t="shared" si="78"/>
        <v/>
      </c>
      <c r="B373" s="96" t="str">
        <f t="shared" si="79"/>
        <v/>
      </c>
      <c r="C373" s="96" t="str">
        <f t="shared" si="80"/>
        <v/>
      </c>
      <c r="D373" s="13">
        <v>359</v>
      </c>
      <c r="E373" s="236"/>
      <c r="F373" s="241"/>
      <c r="G373" s="221"/>
      <c r="H373" s="221"/>
      <c r="I373" s="221"/>
      <c r="J373" s="235"/>
      <c r="K373" s="235"/>
      <c r="L373" s="221"/>
      <c r="M373" s="221"/>
      <c r="N373" s="282" t="str">
        <f t="shared" si="81"/>
        <v/>
      </c>
      <c r="O373" s="138">
        <f t="shared" si="82"/>
        <v>0</v>
      </c>
      <c r="P373" s="86"/>
      <c r="Q373" s="242"/>
      <c r="R373" s="243"/>
      <c r="S373" s="243"/>
      <c r="T373" s="242"/>
      <c r="U373" s="243"/>
      <c r="V373" s="243"/>
      <c r="W373" s="243"/>
      <c r="X373" s="243"/>
      <c r="Y373" s="243"/>
      <c r="Z373" s="243"/>
      <c r="AA373" s="243"/>
      <c r="AB373" s="243"/>
      <c r="AC373" s="243"/>
      <c r="AD373" s="243"/>
      <c r="AE373" s="243"/>
      <c r="AF373" s="221"/>
      <c r="AG373" s="221"/>
      <c r="AM373" s="104">
        <f t="shared" si="83"/>
        <v>0</v>
      </c>
      <c r="AN373" s="102"/>
      <c r="AO373" s="102"/>
      <c r="AP373" s="102"/>
      <c r="AQ373" s="102"/>
      <c r="AR373" s="102"/>
      <c r="AX373" s="102"/>
      <c r="AY373" s="102"/>
      <c r="AZ373" s="102"/>
    </row>
    <row r="374" spans="1:52" ht="15" customHeight="1" x14ac:dyDescent="0.3">
      <c r="A374" s="96" t="str">
        <f t="shared" si="78"/>
        <v/>
      </c>
      <c r="B374" s="96" t="str">
        <f t="shared" si="79"/>
        <v/>
      </c>
      <c r="C374" s="96" t="str">
        <f t="shared" si="80"/>
        <v/>
      </c>
      <c r="D374" s="13">
        <v>360</v>
      </c>
      <c r="E374" s="236"/>
      <c r="F374" s="241"/>
      <c r="G374" s="221"/>
      <c r="H374" s="221"/>
      <c r="I374" s="221"/>
      <c r="J374" s="235"/>
      <c r="K374" s="235"/>
      <c r="L374" s="221"/>
      <c r="M374" s="221"/>
      <c r="N374" s="282" t="str">
        <f t="shared" si="81"/>
        <v/>
      </c>
      <c r="O374" s="138">
        <f t="shared" si="82"/>
        <v>0</v>
      </c>
      <c r="P374" s="86"/>
      <c r="Q374" s="242"/>
      <c r="R374" s="243"/>
      <c r="S374" s="243"/>
      <c r="T374" s="242"/>
      <c r="U374" s="243"/>
      <c r="V374" s="243"/>
      <c r="W374" s="243"/>
      <c r="X374" s="243"/>
      <c r="Y374" s="243"/>
      <c r="Z374" s="243"/>
      <c r="AA374" s="243"/>
      <c r="AB374" s="243"/>
      <c r="AC374" s="243"/>
      <c r="AD374" s="243"/>
      <c r="AE374" s="243"/>
      <c r="AF374" s="221"/>
      <c r="AG374" s="221"/>
      <c r="AM374" s="104">
        <f t="shared" si="83"/>
        <v>0</v>
      </c>
      <c r="AN374" s="102"/>
      <c r="AO374" s="102"/>
      <c r="AP374" s="102"/>
      <c r="AQ374" s="102"/>
      <c r="AR374" s="102"/>
      <c r="AX374" s="102"/>
      <c r="AY374" s="102"/>
      <c r="AZ374" s="102"/>
    </row>
    <row r="375" spans="1:52" ht="15" customHeight="1" x14ac:dyDescent="0.3">
      <c r="A375" s="96" t="str">
        <f t="shared" si="78"/>
        <v/>
      </c>
      <c r="B375" s="96" t="str">
        <f t="shared" si="79"/>
        <v/>
      </c>
      <c r="C375" s="96" t="str">
        <f t="shared" si="80"/>
        <v/>
      </c>
      <c r="D375" s="13">
        <v>361</v>
      </c>
      <c r="E375" s="236"/>
      <c r="F375" s="241"/>
      <c r="G375" s="221"/>
      <c r="H375" s="221"/>
      <c r="I375" s="221"/>
      <c r="J375" s="235"/>
      <c r="K375" s="235"/>
      <c r="L375" s="221"/>
      <c r="M375" s="221"/>
      <c r="N375" s="282" t="str">
        <f t="shared" si="81"/>
        <v/>
      </c>
      <c r="O375" s="138">
        <f t="shared" si="82"/>
        <v>0</v>
      </c>
      <c r="P375" s="86"/>
      <c r="Q375" s="242"/>
      <c r="R375" s="243"/>
      <c r="S375" s="243"/>
      <c r="T375" s="242"/>
      <c r="U375" s="243"/>
      <c r="V375" s="243"/>
      <c r="W375" s="243"/>
      <c r="X375" s="243"/>
      <c r="Y375" s="243"/>
      <c r="Z375" s="243"/>
      <c r="AA375" s="243"/>
      <c r="AB375" s="243"/>
      <c r="AC375" s="243"/>
      <c r="AD375" s="243"/>
      <c r="AE375" s="243"/>
      <c r="AF375" s="221"/>
      <c r="AG375" s="221"/>
      <c r="AM375" s="104">
        <f t="shared" si="83"/>
        <v>0</v>
      </c>
      <c r="AN375" s="102"/>
      <c r="AO375" s="102"/>
      <c r="AP375" s="102"/>
      <c r="AQ375" s="102"/>
      <c r="AR375" s="102"/>
      <c r="AX375" s="102"/>
      <c r="AY375" s="102"/>
      <c r="AZ375" s="102"/>
    </row>
    <row r="376" spans="1:52" ht="15" customHeight="1" x14ac:dyDescent="0.3">
      <c r="A376" s="96" t="str">
        <f t="shared" si="78"/>
        <v/>
      </c>
      <c r="B376" s="96" t="str">
        <f t="shared" si="79"/>
        <v/>
      </c>
      <c r="C376" s="96" t="str">
        <f t="shared" si="80"/>
        <v/>
      </c>
      <c r="D376" s="13">
        <v>362</v>
      </c>
      <c r="E376" s="236"/>
      <c r="F376" s="241"/>
      <c r="G376" s="221"/>
      <c r="H376" s="221"/>
      <c r="I376" s="221"/>
      <c r="J376" s="235"/>
      <c r="K376" s="235"/>
      <c r="L376" s="221"/>
      <c r="M376" s="221"/>
      <c r="N376" s="282" t="str">
        <f t="shared" si="81"/>
        <v/>
      </c>
      <c r="O376" s="138">
        <f t="shared" si="82"/>
        <v>0</v>
      </c>
      <c r="P376" s="86"/>
      <c r="Q376" s="242"/>
      <c r="R376" s="243"/>
      <c r="S376" s="243"/>
      <c r="T376" s="242"/>
      <c r="U376" s="243"/>
      <c r="V376" s="243"/>
      <c r="W376" s="243"/>
      <c r="X376" s="243"/>
      <c r="Y376" s="243"/>
      <c r="Z376" s="243"/>
      <c r="AA376" s="243"/>
      <c r="AB376" s="243"/>
      <c r="AC376" s="243"/>
      <c r="AD376" s="243"/>
      <c r="AE376" s="243"/>
      <c r="AF376" s="221"/>
      <c r="AG376" s="221"/>
      <c r="AM376" s="104">
        <f t="shared" si="83"/>
        <v>0</v>
      </c>
      <c r="AN376" s="102"/>
      <c r="AO376" s="102"/>
      <c r="AP376" s="102"/>
      <c r="AQ376" s="102"/>
      <c r="AR376" s="102"/>
      <c r="AX376" s="102"/>
      <c r="AY376" s="102"/>
      <c r="AZ376" s="102"/>
    </row>
    <row r="377" spans="1:52" ht="15" customHeight="1" x14ac:dyDescent="0.3">
      <c r="A377" s="96" t="str">
        <f t="shared" si="78"/>
        <v/>
      </c>
      <c r="B377" s="96" t="str">
        <f t="shared" si="79"/>
        <v/>
      </c>
      <c r="C377" s="96" t="str">
        <f t="shared" si="80"/>
        <v/>
      </c>
      <c r="D377" s="13">
        <v>363</v>
      </c>
      <c r="E377" s="236"/>
      <c r="F377" s="241"/>
      <c r="G377" s="221"/>
      <c r="H377" s="221"/>
      <c r="I377" s="221"/>
      <c r="J377" s="235"/>
      <c r="K377" s="235"/>
      <c r="L377" s="221"/>
      <c r="M377" s="221"/>
      <c r="N377" s="282" t="str">
        <f t="shared" si="81"/>
        <v/>
      </c>
      <c r="O377" s="138">
        <f t="shared" si="82"/>
        <v>0</v>
      </c>
      <c r="P377" s="86"/>
      <c r="Q377" s="242"/>
      <c r="R377" s="243"/>
      <c r="S377" s="243"/>
      <c r="T377" s="242"/>
      <c r="U377" s="243"/>
      <c r="V377" s="243"/>
      <c r="W377" s="243"/>
      <c r="X377" s="243"/>
      <c r="Y377" s="243"/>
      <c r="Z377" s="243"/>
      <c r="AA377" s="243"/>
      <c r="AB377" s="243"/>
      <c r="AC377" s="243"/>
      <c r="AD377" s="243"/>
      <c r="AE377" s="243"/>
      <c r="AF377" s="221"/>
      <c r="AG377" s="221"/>
      <c r="AM377" s="104">
        <f t="shared" si="83"/>
        <v>0</v>
      </c>
      <c r="AN377" s="102"/>
      <c r="AO377" s="102"/>
      <c r="AP377" s="102"/>
      <c r="AQ377" s="102"/>
      <c r="AR377" s="102"/>
      <c r="AX377" s="102"/>
      <c r="AY377" s="102"/>
      <c r="AZ377" s="102"/>
    </row>
    <row r="378" spans="1:52" ht="15" customHeight="1" x14ac:dyDescent="0.3">
      <c r="A378" s="96" t="str">
        <f t="shared" si="78"/>
        <v/>
      </c>
      <c r="B378" s="96" t="str">
        <f t="shared" si="79"/>
        <v/>
      </c>
      <c r="C378" s="96" t="str">
        <f t="shared" si="80"/>
        <v/>
      </c>
      <c r="D378" s="13">
        <v>364</v>
      </c>
      <c r="E378" s="236"/>
      <c r="F378" s="241"/>
      <c r="G378" s="221"/>
      <c r="H378" s="221"/>
      <c r="I378" s="221"/>
      <c r="J378" s="235"/>
      <c r="K378" s="235"/>
      <c r="L378" s="221"/>
      <c r="M378" s="221"/>
      <c r="N378" s="282" t="str">
        <f t="shared" si="81"/>
        <v/>
      </c>
      <c r="O378" s="138">
        <f t="shared" si="82"/>
        <v>0</v>
      </c>
      <c r="P378" s="86"/>
      <c r="Q378" s="242"/>
      <c r="R378" s="243"/>
      <c r="S378" s="243"/>
      <c r="T378" s="242"/>
      <c r="U378" s="243"/>
      <c r="V378" s="243"/>
      <c r="W378" s="243"/>
      <c r="X378" s="243"/>
      <c r="Y378" s="243"/>
      <c r="Z378" s="243"/>
      <c r="AA378" s="243"/>
      <c r="AB378" s="243"/>
      <c r="AC378" s="243"/>
      <c r="AD378" s="243"/>
      <c r="AE378" s="243"/>
      <c r="AF378" s="221"/>
      <c r="AG378" s="221"/>
      <c r="AM378" s="104">
        <f t="shared" si="83"/>
        <v>0</v>
      </c>
      <c r="AN378" s="102"/>
      <c r="AO378" s="102"/>
      <c r="AP378" s="102"/>
      <c r="AQ378" s="102"/>
      <c r="AR378" s="102"/>
      <c r="AX378" s="102"/>
      <c r="AY378" s="102"/>
      <c r="AZ378" s="102"/>
    </row>
    <row r="379" spans="1:52" ht="15" customHeight="1" x14ac:dyDescent="0.3">
      <c r="A379" s="96" t="str">
        <f t="shared" si="78"/>
        <v/>
      </c>
      <c r="B379" s="96" t="str">
        <f t="shared" si="79"/>
        <v/>
      </c>
      <c r="C379" s="96" t="str">
        <f t="shared" si="80"/>
        <v/>
      </c>
      <c r="D379" s="13">
        <v>365</v>
      </c>
      <c r="E379" s="236"/>
      <c r="F379" s="241"/>
      <c r="G379" s="221"/>
      <c r="H379" s="221"/>
      <c r="I379" s="221"/>
      <c r="J379" s="235"/>
      <c r="K379" s="235"/>
      <c r="L379" s="221"/>
      <c r="M379" s="221"/>
      <c r="N379" s="282" t="str">
        <f t="shared" si="81"/>
        <v/>
      </c>
      <c r="O379" s="138">
        <f t="shared" si="82"/>
        <v>0</v>
      </c>
      <c r="P379" s="86"/>
      <c r="Q379" s="242"/>
      <c r="R379" s="243"/>
      <c r="S379" s="243"/>
      <c r="T379" s="242"/>
      <c r="U379" s="243"/>
      <c r="V379" s="243"/>
      <c r="W379" s="243"/>
      <c r="X379" s="243"/>
      <c r="Y379" s="243"/>
      <c r="Z379" s="243"/>
      <c r="AA379" s="243"/>
      <c r="AB379" s="243"/>
      <c r="AC379" s="243"/>
      <c r="AD379" s="243"/>
      <c r="AE379" s="243"/>
      <c r="AF379" s="221"/>
      <c r="AG379" s="221"/>
      <c r="AM379" s="104">
        <f t="shared" si="83"/>
        <v>0</v>
      </c>
      <c r="AN379" s="102"/>
      <c r="AO379" s="102"/>
      <c r="AP379" s="102"/>
      <c r="AQ379" s="102"/>
      <c r="AR379" s="102"/>
      <c r="AX379" s="102"/>
      <c r="AY379" s="102"/>
      <c r="AZ379" s="102"/>
    </row>
    <row r="380" spans="1:52" ht="15" customHeight="1" x14ac:dyDescent="0.3">
      <c r="A380" s="96" t="str">
        <f t="shared" si="78"/>
        <v/>
      </c>
      <c r="B380" s="96" t="str">
        <f t="shared" si="79"/>
        <v/>
      </c>
      <c r="C380" s="96" t="str">
        <f t="shared" si="80"/>
        <v/>
      </c>
      <c r="D380" s="13">
        <v>366</v>
      </c>
      <c r="E380" s="236"/>
      <c r="F380" s="241"/>
      <c r="G380" s="221"/>
      <c r="H380" s="221"/>
      <c r="I380" s="221"/>
      <c r="J380" s="235"/>
      <c r="K380" s="235"/>
      <c r="L380" s="221"/>
      <c r="M380" s="221"/>
      <c r="N380" s="282" t="str">
        <f t="shared" si="81"/>
        <v/>
      </c>
      <c r="O380" s="138">
        <f t="shared" si="82"/>
        <v>0</v>
      </c>
      <c r="P380" s="86"/>
      <c r="Q380" s="242"/>
      <c r="R380" s="243"/>
      <c r="S380" s="243"/>
      <c r="T380" s="242"/>
      <c r="U380" s="243"/>
      <c r="V380" s="243"/>
      <c r="W380" s="243"/>
      <c r="X380" s="243"/>
      <c r="Y380" s="243"/>
      <c r="Z380" s="243"/>
      <c r="AA380" s="243"/>
      <c r="AB380" s="243"/>
      <c r="AC380" s="243"/>
      <c r="AD380" s="243"/>
      <c r="AE380" s="243"/>
      <c r="AF380" s="221"/>
      <c r="AG380" s="221"/>
      <c r="AM380" s="104">
        <f t="shared" si="83"/>
        <v>0</v>
      </c>
      <c r="AN380" s="102"/>
      <c r="AO380" s="102"/>
      <c r="AP380" s="102"/>
      <c r="AQ380" s="102"/>
      <c r="AR380" s="102"/>
      <c r="AX380" s="102"/>
      <c r="AY380" s="102"/>
      <c r="AZ380" s="102"/>
    </row>
    <row r="381" spans="1:52" ht="15" customHeight="1" x14ac:dyDescent="0.3">
      <c r="A381" s="96" t="str">
        <f t="shared" si="78"/>
        <v/>
      </c>
      <c r="B381" s="96" t="str">
        <f t="shared" si="79"/>
        <v/>
      </c>
      <c r="C381" s="96" t="str">
        <f t="shared" si="80"/>
        <v/>
      </c>
      <c r="D381" s="13">
        <v>367</v>
      </c>
      <c r="E381" s="236"/>
      <c r="F381" s="241"/>
      <c r="G381" s="221"/>
      <c r="H381" s="221"/>
      <c r="I381" s="221"/>
      <c r="J381" s="235"/>
      <c r="K381" s="235"/>
      <c r="L381" s="221"/>
      <c r="M381" s="221"/>
      <c r="N381" s="282" t="str">
        <f t="shared" si="81"/>
        <v/>
      </c>
      <c r="O381" s="138">
        <f t="shared" si="82"/>
        <v>0</v>
      </c>
      <c r="P381" s="86"/>
      <c r="Q381" s="242"/>
      <c r="R381" s="243"/>
      <c r="S381" s="243"/>
      <c r="T381" s="242"/>
      <c r="U381" s="243"/>
      <c r="V381" s="243"/>
      <c r="W381" s="243"/>
      <c r="X381" s="243"/>
      <c r="Y381" s="243"/>
      <c r="Z381" s="243"/>
      <c r="AA381" s="243"/>
      <c r="AB381" s="243"/>
      <c r="AC381" s="243"/>
      <c r="AD381" s="243"/>
      <c r="AE381" s="243"/>
      <c r="AF381" s="221"/>
      <c r="AG381" s="221"/>
      <c r="AM381" s="104">
        <f t="shared" si="83"/>
        <v>0</v>
      </c>
      <c r="AN381" s="102"/>
      <c r="AO381" s="102"/>
      <c r="AP381" s="102"/>
      <c r="AQ381" s="102"/>
      <c r="AR381" s="102"/>
      <c r="AX381" s="102"/>
      <c r="AY381" s="102"/>
      <c r="AZ381" s="102"/>
    </row>
    <row r="382" spans="1:52" ht="15" customHeight="1" x14ac:dyDescent="0.3">
      <c r="A382" s="96" t="str">
        <f t="shared" si="78"/>
        <v/>
      </c>
      <c r="B382" s="96" t="str">
        <f t="shared" si="79"/>
        <v/>
      </c>
      <c r="C382" s="96" t="str">
        <f t="shared" si="80"/>
        <v/>
      </c>
      <c r="D382" s="13">
        <v>368</v>
      </c>
      <c r="E382" s="236"/>
      <c r="F382" s="241"/>
      <c r="G382" s="221"/>
      <c r="H382" s="221"/>
      <c r="I382" s="221"/>
      <c r="J382" s="235"/>
      <c r="K382" s="235"/>
      <c r="L382" s="221"/>
      <c r="M382" s="221"/>
      <c r="N382" s="282" t="str">
        <f t="shared" si="81"/>
        <v/>
      </c>
      <c r="O382" s="138">
        <f t="shared" si="82"/>
        <v>0</v>
      </c>
      <c r="P382" s="86"/>
      <c r="Q382" s="242"/>
      <c r="R382" s="243"/>
      <c r="S382" s="243"/>
      <c r="T382" s="242"/>
      <c r="U382" s="243"/>
      <c r="V382" s="243"/>
      <c r="W382" s="243"/>
      <c r="X382" s="243"/>
      <c r="Y382" s="243"/>
      <c r="Z382" s="243"/>
      <c r="AA382" s="243"/>
      <c r="AB382" s="243"/>
      <c r="AC382" s="243"/>
      <c r="AD382" s="243"/>
      <c r="AE382" s="243"/>
      <c r="AF382" s="221"/>
      <c r="AG382" s="221"/>
      <c r="AM382" s="104">
        <f t="shared" si="83"/>
        <v>0</v>
      </c>
      <c r="AN382" s="102"/>
      <c r="AO382" s="102"/>
      <c r="AP382" s="102"/>
      <c r="AQ382" s="102"/>
      <c r="AR382" s="102"/>
      <c r="AX382" s="102"/>
      <c r="AY382" s="102"/>
      <c r="AZ382" s="102"/>
    </row>
    <row r="383" spans="1:52" ht="15" customHeight="1" x14ac:dyDescent="0.3">
      <c r="A383" s="96" t="str">
        <f t="shared" si="78"/>
        <v/>
      </c>
      <c r="B383" s="96" t="str">
        <f t="shared" si="79"/>
        <v/>
      </c>
      <c r="C383" s="96" t="str">
        <f t="shared" si="80"/>
        <v/>
      </c>
      <c r="D383" s="13">
        <v>369</v>
      </c>
      <c r="E383" s="236"/>
      <c r="F383" s="241"/>
      <c r="G383" s="221"/>
      <c r="H383" s="221"/>
      <c r="I383" s="221"/>
      <c r="J383" s="235"/>
      <c r="K383" s="235"/>
      <c r="L383" s="221"/>
      <c r="M383" s="221"/>
      <c r="N383" s="282" t="str">
        <f t="shared" si="81"/>
        <v/>
      </c>
      <c r="O383" s="138">
        <f t="shared" si="82"/>
        <v>0</v>
      </c>
      <c r="P383" s="86"/>
      <c r="Q383" s="242"/>
      <c r="R383" s="243"/>
      <c r="S383" s="243"/>
      <c r="T383" s="242"/>
      <c r="U383" s="243"/>
      <c r="V383" s="243"/>
      <c r="W383" s="243"/>
      <c r="X383" s="243"/>
      <c r="Y383" s="243"/>
      <c r="Z383" s="243"/>
      <c r="AA383" s="243"/>
      <c r="AB383" s="243"/>
      <c r="AC383" s="243"/>
      <c r="AD383" s="243"/>
      <c r="AE383" s="243"/>
      <c r="AF383" s="221"/>
      <c r="AG383" s="221"/>
      <c r="AM383" s="104">
        <f t="shared" si="83"/>
        <v>0</v>
      </c>
      <c r="AN383" s="102"/>
      <c r="AO383" s="102"/>
      <c r="AP383" s="102"/>
      <c r="AQ383" s="102"/>
      <c r="AR383" s="102"/>
      <c r="AX383" s="102"/>
      <c r="AY383" s="102"/>
      <c r="AZ383" s="102"/>
    </row>
    <row r="384" spans="1:52" ht="15" customHeight="1" x14ac:dyDescent="0.3">
      <c r="A384" s="96" t="str">
        <f t="shared" si="78"/>
        <v/>
      </c>
      <c r="B384" s="96" t="str">
        <f t="shared" si="79"/>
        <v/>
      </c>
      <c r="C384" s="96" t="str">
        <f t="shared" si="80"/>
        <v/>
      </c>
      <c r="D384" s="13">
        <v>370</v>
      </c>
      <c r="E384" s="236"/>
      <c r="F384" s="241"/>
      <c r="G384" s="221"/>
      <c r="H384" s="221"/>
      <c r="I384" s="221"/>
      <c r="J384" s="235"/>
      <c r="K384" s="235"/>
      <c r="L384" s="221"/>
      <c r="M384" s="221"/>
      <c r="N384" s="282" t="str">
        <f t="shared" si="81"/>
        <v/>
      </c>
      <c r="O384" s="138">
        <f t="shared" si="82"/>
        <v>0</v>
      </c>
      <c r="P384" s="86"/>
      <c r="Q384" s="242"/>
      <c r="R384" s="243"/>
      <c r="S384" s="243"/>
      <c r="T384" s="242"/>
      <c r="U384" s="243"/>
      <c r="V384" s="243"/>
      <c r="W384" s="243"/>
      <c r="X384" s="243"/>
      <c r="Y384" s="243"/>
      <c r="Z384" s="243"/>
      <c r="AA384" s="243"/>
      <c r="AB384" s="243"/>
      <c r="AC384" s="243"/>
      <c r="AD384" s="243"/>
      <c r="AE384" s="243"/>
      <c r="AF384" s="221"/>
      <c r="AG384" s="221"/>
      <c r="AM384" s="104">
        <f t="shared" si="83"/>
        <v>0</v>
      </c>
      <c r="AN384" s="102"/>
      <c r="AO384" s="102"/>
      <c r="AP384" s="102"/>
      <c r="AQ384" s="102"/>
      <c r="AR384" s="102"/>
      <c r="AX384" s="102"/>
      <c r="AY384" s="102"/>
      <c r="AZ384" s="102"/>
    </row>
    <row r="385" spans="1:52" ht="15" customHeight="1" x14ac:dyDescent="0.3">
      <c r="A385" s="96" t="str">
        <f t="shared" si="78"/>
        <v/>
      </c>
      <c r="B385" s="96" t="str">
        <f t="shared" si="79"/>
        <v/>
      </c>
      <c r="C385" s="96" t="str">
        <f t="shared" si="80"/>
        <v/>
      </c>
      <c r="D385" s="13">
        <v>371</v>
      </c>
      <c r="E385" s="236"/>
      <c r="F385" s="241"/>
      <c r="G385" s="221"/>
      <c r="H385" s="221"/>
      <c r="I385" s="221"/>
      <c r="J385" s="235"/>
      <c r="K385" s="235"/>
      <c r="L385" s="221"/>
      <c r="M385" s="221"/>
      <c r="N385" s="282" t="str">
        <f t="shared" si="81"/>
        <v/>
      </c>
      <c r="O385" s="138">
        <f t="shared" si="82"/>
        <v>0</v>
      </c>
      <c r="P385" s="86"/>
      <c r="Q385" s="242"/>
      <c r="R385" s="243"/>
      <c r="S385" s="243"/>
      <c r="T385" s="242"/>
      <c r="U385" s="243"/>
      <c r="V385" s="243"/>
      <c r="W385" s="243"/>
      <c r="X385" s="243"/>
      <c r="Y385" s="243"/>
      <c r="Z385" s="243"/>
      <c r="AA385" s="243"/>
      <c r="AB385" s="243"/>
      <c r="AC385" s="243"/>
      <c r="AD385" s="243"/>
      <c r="AE385" s="243"/>
      <c r="AF385" s="221"/>
      <c r="AG385" s="221"/>
      <c r="AM385" s="104">
        <f t="shared" si="83"/>
        <v>0</v>
      </c>
      <c r="AN385" s="102"/>
      <c r="AO385" s="102"/>
      <c r="AP385" s="102"/>
      <c r="AQ385" s="102"/>
      <c r="AR385" s="102"/>
      <c r="AX385" s="102"/>
      <c r="AY385" s="102"/>
      <c r="AZ385" s="102"/>
    </row>
    <row r="386" spans="1:52" ht="15" customHeight="1" x14ac:dyDescent="0.3">
      <c r="A386" s="96" t="str">
        <f t="shared" si="78"/>
        <v/>
      </c>
      <c r="B386" s="96" t="str">
        <f t="shared" si="79"/>
        <v/>
      </c>
      <c r="C386" s="96" t="str">
        <f t="shared" si="80"/>
        <v/>
      </c>
      <c r="D386" s="13">
        <v>372</v>
      </c>
      <c r="E386" s="236"/>
      <c r="F386" s="241"/>
      <c r="G386" s="221"/>
      <c r="H386" s="221"/>
      <c r="I386" s="221"/>
      <c r="J386" s="235"/>
      <c r="K386" s="235"/>
      <c r="L386" s="221"/>
      <c r="M386" s="221"/>
      <c r="N386" s="282" t="str">
        <f t="shared" si="81"/>
        <v/>
      </c>
      <c r="O386" s="138">
        <f t="shared" si="82"/>
        <v>0</v>
      </c>
      <c r="P386" s="86"/>
      <c r="Q386" s="242"/>
      <c r="R386" s="243"/>
      <c r="S386" s="243"/>
      <c r="T386" s="242"/>
      <c r="U386" s="243"/>
      <c r="V386" s="243"/>
      <c r="W386" s="243"/>
      <c r="X386" s="243"/>
      <c r="Y386" s="243"/>
      <c r="Z386" s="243"/>
      <c r="AA386" s="243"/>
      <c r="AB386" s="243"/>
      <c r="AC386" s="243"/>
      <c r="AD386" s="243"/>
      <c r="AE386" s="243"/>
      <c r="AF386" s="221"/>
      <c r="AG386" s="221"/>
      <c r="AM386" s="104">
        <f t="shared" si="83"/>
        <v>0</v>
      </c>
      <c r="AN386" s="102"/>
      <c r="AO386" s="102"/>
      <c r="AP386" s="102"/>
      <c r="AQ386" s="102"/>
      <c r="AR386" s="102"/>
      <c r="AX386" s="102"/>
      <c r="AY386" s="102"/>
      <c r="AZ386" s="102"/>
    </row>
    <row r="387" spans="1:52" ht="15" customHeight="1" x14ac:dyDescent="0.3">
      <c r="A387" s="96" t="str">
        <f t="shared" si="78"/>
        <v/>
      </c>
      <c r="B387" s="96" t="str">
        <f t="shared" si="79"/>
        <v/>
      </c>
      <c r="C387" s="96" t="str">
        <f t="shared" si="80"/>
        <v/>
      </c>
      <c r="D387" s="13">
        <v>373</v>
      </c>
      <c r="E387" s="236"/>
      <c r="F387" s="241"/>
      <c r="G387" s="221"/>
      <c r="H387" s="221"/>
      <c r="I387" s="221"/>
      <c r="J387" s="235"/>
      <c r="K387" s="235"/>
      <c r="L387" s="221"/>
      <c r="M387" s="221"/>
      <c r="N387" s="282" t="str">
        <f t="shared" si="81"/>
        <v/>
      </c>
      <c r="O387" s="138">
        <f t="shared" si="82"/>
        <v>0</v>
      </c>
      <c r="P387" s="86"/>
      <c r="Q387" s="242"/>
      <c r="R387" s="243"/>
      <c r="S387" s="243"/>
      <c r="T387" s="242"/>
      <c r="U387" s="243"/>
      <c r="V387" s="243"/>
      <c r="W387" s="243"/>
      <c r="X387" s="243"/>
      <c r="Y387" s="243"/>
      <c r="Z387" s="243"/>
      <c r="AA387" s="243"/>
      <c r="AB387" s="243"/>
      <c r="AC387" s="243"/>
      <c r="AD387" s="243"/>
      <c r="AE387" s="243"/>
      <c r="AF387" s="221"/>
      <c r="AG387" s="221"/>
      <c r="AM387" s="104">
        <f t="shared" si="83"/>
        <v>0</v>
      </c>
      <c r="AN387" s="102"/>
      <c r="AO387" s="102"/>
      <c r="AP387" s="102"/>
      <c r="AQ387" s="102"/>
      <c r="AR387" s="102"/>
      <c r="AX387" s="102"/>
      <c r="AY387" s="102"/>
      <c r="AZ387" s="102"/>
    </row>
    <row r="388" spans="1:52" ht="15" customHeight="1" x14ac:dyDescent="0.3">
      <c r="A388" s="96" t="str">
        <f t="shared" si="78"/>
        <v/>
      </c>
      <c r="B388" s="96" t="str">
        <f t="shared" si="79"/>
        <v/>
      </c>
      <c r="C388" s="96" t="str">
        <f t="shared" si="80"/>
        <v/>
      </c>
      <c r="D388" s="13">
        <v>374</v>
      </c>
      <c r="E388" s="236"/>
      <c r="F388" s="241"/>
      <c r="G388" s="221"/>
      <c r="H388" s="221"/>
      <c r="I388" s="221"/>
      <c r="J388" s="235"/>
      <c r="K388" s="235"/>
      <c r="L388" s="221"/>
      <c r="M388" s="221"/>
      <c r="N388" s="282" t="str">
        <f t="shared" si="81"/>
        <v/>
      </c>
      <c r="O388" s="138">
        <f t="shared" si="82"/>
        <v>0</v>
      </c>
      <c r="P388" s="86"/>
      <c r="Q388" s="242"/>
      <c r="R388" s="243"/>
      <c r="S388" s="243"/>
      <c r="T388" s="242"/>
      <c r="U388" s="243"/>
      <c r="V388" s="243"/>
      <c r="W388" s="243"/>
      <c r="X388" s="243"/>
      <c r="Y388" s="243"/>
      <c r="Z388" s="243"/>
      <c r="AA388" s="243"/>
      <c r="AB388" s="243"/>
      <c r="AC388" s="243"/>
      <c r="AD388" s="243"/>
      <c r="AE388" s="243"/>
      <c r="AF388" s="221"/>
      <c r="AG388" s="221"/>
      <c r="AM388" s="104">
        <f t="shared" si="83"/>
        <v>0</v>
      </c>
      <c r="AN388" s="102"/>
      <c r="AO388" s="102"/>
      <c r="AP388" s="102"/>
      <c r="AQ388" s="102"/>
      <c r="AR388" s="102"/>
      <c r="AX388" s="102"/>
      <c r="AY388" s="102"/>
      <c r="AZ388" s="102"/>
    </row>
    <row r="389" spans="1:52" ht="15" customHeight="1" x14ac:dyDescent="0.3">
      <c r="A389" s="96" t="str">
        <f t="shared" si="78"/>
        <v/>
      </c>
      <c r="B389" s="96" t="str">
        <f t="shared" si="79"/>
        <v/>
      </c>
      <c r="C389" s="96" t="str">
        <f t="shared" si="80"/>
        <v/>
      </c>
      <c r="D389" s="13">
        <v>375</v>
      </c>
      <c r="E389" s="236"/>
      <c r="F389" s="241"/>
      <c r="G389" s="221"/>
      <c r="H389" s="221"/>
      <c r="I389" s="221"/>
      <c r="J389" s="235"/>
      <c r="K389" s="235"/>
      <c r="L389" s="221"/>
      <c r="M389" s="221"/>
      <c r="N389" s="282" t="str">
        <f t="shared" si="81"/>
        <v/>
      </c>
      <c r="O389" s="138">
        <f t="shared" si="82"/>
        <v>0</v>
      </c>
      <c r="P389" s="86"/>
      <c r="Q389" s="242"/>
      <c r="R389" s="243"/>
      <c r="S389" s="243"/>
      <c r="T389" s="242"/>
      <c r="U389" s="243"/>
      <c r="V389" s="243"/>
      <c r="W389" s="243"/>
      <c r="X389" s="243"/>
      <c r="Y389" s="243"/>
      <c r="Z389" s="243"/>
      <c r="AA389" s="243"/>
      <c r="AB389" s="243"/>
      <c r="AC389" s="243"/>
      <c r="AD389" s="243"/>
      <c r="AE389" s="243"/>
      <c r="AF389" s="221"/>
      <c r="AG389" s="221"/>
      <c r="AM389" s="104">
        <f t="shared" si="83"/>
        <v>0</v>
      </c>
      <c r="AN389" s="102"/>
      <c r="AO389" s="102"/>
      <c r="AP389" s="102"/>
      <c r="AQ389" s="102"/>
      <c r="AR389" s="102"/>
      <c r="AX389" s="102"/>
      <c r="AY389" s="102"/>
      <c r="AZ389" s="102"/>
    </row>
    <row r="390" spans="1:52" ht="15" customHeight="1" x14ac:dyDescent="0.3">
      <c r="A390" s="96" t="str">
        <f t="shared" si="78"/>
        <v/>
      </c>
      <c r="B390" s="96" t="str">
        <f t="shared" si="79"/>
        <v/>
      </c>
      <c r="C390" s="96" t="str">
        <f t="shared" si="80"/>
        <v/>
      </c>
      <c r="D390" s="13">
        <v>376</v>
      </c>
      <c r="E390" s="236"/>
      <c r="F390" s="241"/>
      <c r="G390" s="221"/>
      <c r="H390" s="221"/>
      <c r="I390" s="221"/>
      <c r="J390" s="235"/>
      <c r="K390" s="235"/>
      <c r="L390" s="221"/>
      <c r="M390" s="221"/>
      <c r="N390" s="282" t="str">
        <f t="shared" si="81"/>
        <v/>
      </c>
      <c r="O390" s="138">
        <f t="shared" si="82"/>
        <v>0</v>
      </c>
      <c r="P390" s="86"/>
      <c r="Q390" s="242"/>
      <c r="R390" s="243"/>
      <c r="S390" s="243"/>
      <c r="T390" s="242"/>
      <c r="U390" s="243"/>
      <c r="V390" s="243"/>
      <c r="W390" s="243"/>
      <c r="X390" s="243"/>
      <c r="Y390" s="243"/>
      <c r="Z390" s="243"/>
      <c r="AA390" s="243"/>
      <c r="AB390" s="243"/>
      <c r="AC390" s="243"/>
      <c r="AD390" s="243"/>
      <c r="AE390" s="243"/>
      <c r="AF390" s="221"/>
      <c r="AG390" s="221"/>
      <c r="AM390" s="104">
        <f t="shared" si="83"/>
        <v>0</v>
      </c>
      <c r="AN390" s="102"/>
      <c r="AO390" s="102"/>
      <c r="AP390" s="102"/>
      <c r="AQ390" s="102"/>
      <c r="AR390" s="102"/>
      <c r="AX390" s="102"/>
      <c r="AY390" s="102"/>
      <c r="AZ390" s="102"/>
    </row>
    <row r="391" spans="1:52" ht="15" customHeight="1" x14ac:dyDescent="0.3">
      <c r="A391" s="96" t="str">
        <f t="shared" si="78"/>
        <v/>
      </c>
      <c r="B391" s="96" t="str">
        <f t="shared" si="79"/>
        <v/>
      </c>
      <c r="C391" s="96" t="str">
        <f t="shared" si="80"/>
        <v/>
      </c>
      <c r="D391" s="13">
        <v>377</v>
      </c>
      <c r="E391" s="236"/>
      <c r="F391" s="241"/>
      <c r="G391" s="221"/>
      <c r="H391" s="221"/>
      <c r="I391" s="221"/>
      <c r="J391" s="235"/>
      <c r="K391" s="235"/>
      <c r="L391" s="221"/>
      <c r="M391" s="221"/>
      <c r="N391" s="282" t="str">
        <f t="shared" si="81"/>
        <v/>
      </c>
      <c r="O391" s="138">
        <f t="shared" si="82"/>
        <v>0</v>
      </c>
      <c r="P391" s="86"/>
      <c r="Q391" s="242"/>
      <c r="R391" s="243"/>
      <c r="S391" s="243"/>
      <c r="T391" s="242"/>
      <c r="U391" s="243"/>
      <c r="V391" s="243"/>
      <c r="W391" s="243"/>
      <c r="X391" s="243"/>
      <c r="Y391" s="243"/>
      <c r="Z391" s="243"/>
      <c r="AA391" s="243"/>
      <c r="AB391" s="243"/>
      <c r="AC391" s="243"/>
      <c r="AD391" s="243"/>
      <c r="AE391" s="243"/>
      <c r="AF391" s="221"/>
      <c r="AG391" s="221"/>
      <c r="AM391" s="104">
        <f t="shared" si="83"/>
        <v>0</v>
      </c>
      <c r="AN391" s="102"/>
      <c r="AO391" s="102"/>
      <c r="AP391" s="102"/>
      <c r="AQ391" s="102"/>
      <c r="AR391" s="102"/>
      <c r="AX391" s="102"/>
      <c r="AY391" s="102"/>
      <c r="AZ391" s="102"/>
    </row>
    <row r="392" spans="1:52" ht="15" customHeight="1" x14ac:dyDescent="0.3">
      <c r="A392" s="96" t="str">
        <f t="shared" si="78"/>
        <v/>
      </c>
      <c r="B392" s="96" t="str">
        <f t="shared" si="79"/>
        <v/>
      </c>
      <c r="C392" s="96" t="str">
        <f t="shared" si="80"/>
        <v/>
      </c>
      <c r="D392" s="13">
        <v>378</v>
      </c>
      <c r="E392" s="236"/>
      <c r="F392" s="241"/>
      <c r="G392" s="221"/>
      <c r="H392" s="221"/>
      <c r="I392" s="221"/>
      <c r="J392" s="235"/>
      <c r="K392" s="235"/>
      <c r="L392" s="221"/>
      <c r="M392" s="221"/>
      <c r="N392" s="282" t="str">
        <f t="shared" si="81"/>
        <v/>
      </c>
      <c r="O392" s="138">
        <f t="shared" si="82"/>
        <v>0</v>
      </c>
      <c r="P392" s="86"/>
      <c r="Q392" s="242"/>
      <c r="R392" s="243"/>
      <c r="S392" s="243"/>
      <c r="T392" s="242"/>
      <c r="U392" s="243"/>
      <c r="V392" s="243"/>
      <c r="W392" s="243"/>
      <c r="X392" s="243"/>
      <c r="Y392" s="243"/>
      <c r="Z392" s="243"/>
      <c r="AA392" s="243"/>
      <c r="AB392" s="243"/>
      <c r="AC392" s="243"/>
      <c r="AD392" s="243"/>
      <c r="AE392" s="243"/>
      <c r="AF392" s="221"/>
      <c r="AG392" s="221"/>
      <c r="AM392" s="104">
        <f t="shared" si="83"/>
        <v>0</v>
      </c>
      <c r="AN392" s="102"/>
      <c r="AO392" s="102"/>
      <c r="AP392" s="102"/>
      <c r="AQ392" s="102"/>
      <c r="AR392" s="102"/>
      <c r="AX392" s="102"/>
      <c r="AY392" s="102"/>
      <c r="AZ392" s="102"/>
    </row>
    <row r="393" spans="1:52" ht="15" customHeight="1" x14ac:dyDescent="0.3">
      <c r="A393" s="96" t="str">
        <f t="shared" si="78"/>
        <v/>
      </c>
      <c r="B393" s="96" t="str">
        <f t="shared" si="79"/>
        <v/>
      </c>
      <c r="C393" s="96" t="str">
        <f t="shared" si="80"/>
        <v/>
      </c>
      <c r="D393" s="13">
        <v>379</v>
      </c>
      <c r="E393" s="236"/>
      <c r="F393" s="241"/>
      <c r="G393" s="221"/>
      <c r="H393" s="221"/>
      <c r="I393" s="221"/>
      <c r="J393" s="235"/>
      <c r="K393" s="235"/>
      <c r="L393" s="221"/>
      <c r="M393" s="221"/>
      <c r="N393" s="282" t="str">
        <f t="shared" si="81"/>
        <v/>
      </c>
      <c r="O393" s="138">
        <f t="shared" si="82"/>
        <v>0</v>
      </c>
      <c r="P393" s="86"/>
      <c r="Q393" s="242"/>
      <c r="R393" s="243"/>
      <c r="S393" s="243"/>
      <c r="T393" s="242"/>
      <c r="U393" s="243"/>
      <c r="V393" s="243"/>
      <c r="W393" s="243"/>
      <c r="X393" s="243"/>
      <c r="Y393" s="243"/>
      <c r="Z393" s="243"/>
      <c r="AA393" s="243"/>
      <c r="AB393" s="243"/>
      <c r="AC393" s="243"/>
      <c r="AD393" s="243"/>
      <c r="AE393" s="243"/>
      <c r="AF393" s="221"/>
      <c r="AG393" s="221"/>
      <c r="AM393" s="104">
        <f t="shared" si="83"/>
        <v>0</v>
      </c>
      <c r="AN393" s="102"/>
      <c r="AO393" s="102"/>
      <c r="AP393" s="102"/>
      <c r="AQ393" s="102"/>
      <c r="AR393" s="102"/>
      <c r="AX393" s="102"/>
      <c r="AY393" s="102"/>
      <c r="AZ393" s="102"/>
    </row>
    <row r="394" spans="1:52" ht="15" customHeight="1" x14ac:dyDescent="0.3">
      <c r="A394" s="96" t="str">
        <f t="shared" si="78"/>
        <v/>
      </c>
      <c r="B394" s="96" t="str">
        <f t="shared" si="79"/>
        <v/>
      </c>
      <c r="C394" s="96" t="str">
        <f t="shared" si="80"/>
        <v/>
      </c>
      <c r="D394" s="13">
        <v>380</v>
      </c>
      <c r="E394" s="236"/>
      <c r="F394" s="241"/>
      <c r="G394" s="221"/>
      <c r="H394" s="221"/>
      <c r="I394" s="221"/>
      <c r="J394" s="235"/>
      <c r="K394" s="235"/>
      <c r="L394" s="221"/>
      <c r="M394" s="221"/>
      <c r="N394" s="282" t="str">
        <f t="shared" si="81"/>
        <v/>
      </c>
      <c r="O394" s="138">
        <f t="shared" si="82"/>
        <v>0</v>
      </c>
      <c r="P394" s="86"/>
      <c r="Q394" s="242"/>
      <c r="R394" s="243"/>
      <c r="S394" s="243"/>
      <c r="T394" s="242"/>
      <c r="U394" s="243"/>
      <c r="V394" s="243"/>
      <c r="W394" s="243"/>
      <c r="X394" s="243"/>
      <c r="Y394" s="243"/>
      <c r="Z394" s="243"/>
      <c r="AA394" s="243"/>
      <c r="AB394" s="243"/>
      <c r="AC394" s="243"/>
      <c r="AD394" s="243"/>
      <c r="AE394" s="243"/>
      <c r="AF394" s="221"/>
      <c r="AG394" s="221"/>
      <c r="AM394" s="104">
        <f t="shared" si="83"/>
        <v>0</v>
      </c>
      <c r="AN394" s="102"/>
      <c r="AO394" s="102"/>
      <c r="AP394" s="102"/>
      <c r="AQ394" s="102"/>
      <c r="AR394" s="102"/>
      <c r="AX394" s="102"/>
      <c r="AY394" s="102"/>
      <c r="AZ394" s="102"/>
    </row>
    <row r="395" spans="1:52" ht="15" customHeight="1" x14ac:dyDescent="0.3">
      <c r="A395" s="96" t="str">
        <f t="shared" si="78"/>
        <v/>
      </c>
      <c r="B395" s="96" t="str">
        <f t="shared" si="79"/>
        <v/>
      </c>
      <c r="C395" s="96" t="str">
        <f t="shared" si="80"/>
        <v/>
      </c>
      <c r="D395" s="13">
        <v>381</v>
      </c>
      <c r="E395" s="236"/>
      <c r="F395" s="241"/>
      <c r="G395" s="221"/>
      <c r="H395" s="221"/>
      <c r="I395" s="221"/>
      <c r="J395" s="235"/>
      <c r="K395" s="235"/>
      <c r="L395" s="221"/>
      <c r="M395" s="221"/>
      <c r="N395" s="282" t="str">
        <f t="shared" si="81"/>
        <v/>
      </c>
      <c r="O395" s="138">
        <f t="shared" si="82"/>
        <v>0</v>
      </c>
      <c r="P395" s="86"/>
      <c r="Q395" s="242"/>
      <c r="R395" s="243"/>
      <c r="S395" s="243"/>
      <c r="T395" s="242"/>
      <c r="U395" s="243"/>
      <c r="V395" s="243"/>
      <c r="W395" s="243"/>
      <c r="X395" s="243"/>
      <c r="Y395" s="243"/>
      <c r="Z395" s="243"/>
      <c r="AA395" s="243"/>
      <c r="AB395" s="243"/>
      <c r="AC395" s="243"/>
      <c r="AD395" s="243"/>
      <c r="AE395" s="243"/>
      <c r="AF395" s="221"/>
      <c r="AG395" s="221"/>
      <c r="AM395" s="104">
        <f t="shared" si="83"/>
        <v>0</v>
      </c>
      <c r="AN395" s="102"/>
      <c r="AO395" s="102"/>
      <c r="AP395" s="102"/>
      <c r="AQ395" s="102"/>
      <c r="AR395" s="102"/>
      <c r="AX395" s="102"/>
      <c r="AY395" s="102"/>
      <c r="AZ395" s="102"/>
    </row>
    <row r="396" spans="1:52" ht="15" customHeight="1" x14ac:dyDescent="0.3">
      <c r="A396" s="96" t="str">
        <f t="shared" si="78"/>
        <v/>
      </c>
      <c r="B396" s="96" t="str">
        <f t="shared" si="79"/>
        <v/>
      </c>
      <c r="C396" s="96" t="str">
        <f t="shared" si="80"/>
        <v/>
      </c>
      <c r="D396" s="13">
        <v>382</v>
      </c>
      <c r="E396" s="236"/>
      <c r="F396" s="241"/>
      <c r="G396" s="221"/>
      <c r="H396" s="221"/>
      <c r="I396" s="221"/>
      <c r="J396" s="235"/>
      <c r="K396" s="235"/>
      <c r="L396" s="221"/>
      <c r="M396" s="221"/>
      <c r="N396" s="282" t="str">
        <f t="shared" si="81"/>
        <v/>
      </c>
      <c r="O396" s="138">
        <f t="shared" si="82"/>
        <v>0</v>
      </c>
      <c r="P396" s="86"/>
      <c r="Q396" s="242"/>
      <c r="R396" s="243"/>
      <c r="S396" s="243"/>
      <c r="T396" s="242"/>
      <c r="U396" s="243"/>
      <c r="V396" s="243"/>
      <c r="W396" s="243"/>
      <c r="X396" s="243"/>
      <c r="Y396" s="243"/>
      <c r="Z396" s="243"/>
      <c r="AA396" s="243"/>
      <c r="AB396" s="243"/>
      <c r="AC396" s="243"/>
      <c r="AD396" s="243"/>
      <c r="AE396" s="243"/>
      <c r="AF396" s="221"/>
      <c r="AG396" s="221"/>
      <c r="AM396" s="104">
        <f t="shared" si="83"/>
        <v>0</v>
      </c>
      <c r="AN396" s="102"/>
      <c r="AO396" s="102"/>
      <c r="AP396" s="102"/>
      <c r="AQ396" s="102"/>
      <c r="AR396" s="102"/>
      <c r="AX396" s="102"/>
      <c r="AY396" s="102"/>
      <c r="AZ396" s="102"/>
    </row>
    <row r="397" spans="1:52" ht="15" customHeight="1" x14ac:dyDescent="0.3">
      <c r="A397" s="96" t="str">
        <f t="shared" si="78"/>
        <v/>
      </c>
      <c r="B397" s="96" t="str">
        <f t="shared" si="79"/>
        <v/>
      </c>
      <c r="C397" s="96" t="str">
        <f t="shared" si="80"/>
        <v/>
      </c>
      <c r="D397" s="13">
        <v>383</v>
      </c>
      <c r="E397" s="236"/>
      <c r="F397" s="241"/>
      <c r="G397" s="221"/>
      <c r="H397" s="221"/>
      <c r="I397" s="221"/>
      <c r="J397" s="235"/>
      <c r="K397" s="235"/>
      <c r="L397" s="221"/>
      <c r="M397" s="221"/>
      <c r="N397" s="282" t="str">
        <f t="shared" si="81"/>
        <v/>
      </c>
      <c r="O397" s="138">
        <f t="shared" si="82"/>
        <v>0</v>
      </c>
      <c r="P397" s="86"/>
      <c r="Q397" s="242"/>
      <c r="R397" s="243"/>
      <c r="S397" s="243"/>
      <c r="T397" s="242"/>
      <c r="U397" s="243"/>
      <c r="V397" s="243"/>
      <c r="W397" s="243"/>
      <c r="X397" s="243"/>
      <c r="Y397" s="243"/>
      <c r="Z397" s="243"/>
      <c r="AA397" s="243"/>
      <c r="AB397" s="243"/>
      <c r="AC397" s="243"/>
      <c r="AD397" s="243"/>
      <c r="AE397" s="243"/>
      <c r="AF397" s="221"/>
      <c r="AG397" s="221"/>
      <c r="AM397" s="104">
        <f t="shared" si="83"/>
        <v>0</v>
      </c>
      <c r="AN397" s="102"/>
      <c r="AO397" s="102"/>
      <c r="AP397" s="102"/>
      <c r="AQ397" s="102"/>
      <c r="AR397" s="102"/>
      <c r="AX397" s="102"/>
      <c r="AY397" s="102"/>
      <c r="AZ397" s="102"/>
    </row>
    <row r="398" spans="1:52" ht="15" customHeight="1" x14ac:dyDescent="0.3">
      <c r="A398" s="96" t="str">
        <f t="shared" si="78"/>
        <v/>
      </c>
      <c r="B398" s="96" t="str">
        <f t="shared" si="79"/>
        <v/>
      </c>
      <c r="C398" s="96" t="str">
        <f t="shared" si="80"/>
        <v/>
      </c>
      <c r="D398" s="13">
        <v>384</v>
      </c>
      <c r="E398" s="236"/>
      <c r="F398" s="241"/>
      <c r="G398" s="221"/>
      <c r="H398" s="221"/>
      <c r="I398" s="221"/>
      <c r="J398" s="235"/>
      <c r="K398" s="235"/>
      <c r="L398" s="221"/>
      <c r="M398" s="221"/>
      <c r="N398" s="282" t="str">
        <f t="shared" si="81"/>
        <v/>
      </c>
      <c r="O398" s="138">
        <f t="shared" si="82"/>
        <v>0</v>
      </c>
      <c r="P398" s="86"/>
      <c r="Q398" s="242"/>
      <c r="R398" s="243"/>
      <c r="S398" s="243"/>
      <c r="T398" s="242"/>
      <c r="U398" s="243"/>
      <c r="V398" s="243"/>
      <c r="W398" s="243"/>
      <c r="X398" s="243"/>
      <c r="Y398" s="243"/>
      <c r="Z398" s="243"/>
      <c r="AA398" s="243"/>
      <c r="AB398" s="243"/>
      <c r="AC398" s="243"/>
      <c r="AD398" s="243"/>
      <c r="AE398" s="243"/>
      <c r="AF398" s="221"/>
      <c r="AG398" s="221"/>
      <c r="AM398" s="104">
        <f t="shared" si="83"/>
        <v>0</v>
      </c>
      <c r="AN398" s="102"/>
      <c r="AO398" s="102"/>
      <c r="AP398" s="102"/>
      <c r="AQ398" s="102"/>
      <c r="AR398" s="102"/>
      <c r="AX398" s="102"/>
      <c r="AY398" s="102"/>
      <c r="AZ398" s="102"/>
    </row>
    <row r="399" spans="1:52" ht="15" customHeight="1" x14ac:dyDescent="0.3">
      <c r="A399" s="96" t="str">
        <f t="shared" si="78"/>
        <v/>
      </c>
      <c r="B399" s="96" t="str">
        <f t="shared" si="79"/>
        <v/>
      </c>
      <c r="C399" s="96" t="str">
        <f t="shared" si="80"/>
        <v/>
      </c>
      <c r="D399" s="13">
        <v>385</v>
      </c>
      <c r="E399" s="236"/>
      <c r="F399" s="241"/>
      <c r="G399" s="221"/>
      <c r="H399" s="221"/>
      <c r="I399" s="221"/>
      <c r="J399" s="235"/>
      <c r="K399" s="235"/>
      <c r="L399" s="221"/>
      <c r="M399" s="221"/>
      <c r="N399" s="282" t="str">
        <f t="shared" si="81"/>
        <v/>
      </c>
      <c r="O399" s="138">
        <f t="shared" si="82"/>
        <v>0</v>
      </c>
      <c r="P399" s="86"/>
      <c r="Q399" s="242"/>
      <c r="R399" s="243"/>
      <c r="S399" s="243"/>
      <c r="T399" s="242"/>
      <c r="U399" s="243"/>
      <c r="V399" s="243"/>
      <c r="W399" s="243"/>
      <c r="X399" s="243"/>
      <c r="Y399" s="243"/>
      <c r="Z399" s="243"/>
      <c r="AA399" s="243"/>
      <c r="AB399" s="243"/>
      <c r="AC399" s="243"/>
      <c r="AD399" s="243"/>
      <c r="AE399" s="243"/>
      <c r="AF399" s="221"/>
      <c r="AG399" s="221"/>
      <c r="AM399" s="104">
        <f t="shared" si="83"/>
        <v>0</v>
      </c>
      <c r="AN399" s="102"/>
      <c r="AO399" s="102"/>
      <c r="AP399" s="102"/>
      <c r="AQ399" s="102"/>
      <c r="AR399" s="102"/>
      <c r="AX399" s="102"/>
      <c r="AY399" s="102"/>
      <c r="AZ399" s="102"/>
    </row>
    <row r="400" spans="1:52" ht="15" customHeight="1" x14ac:dyDescent="0.3">
      <c r="A400" s="96" t="str">
        <f t="shared" ref="A400:A463" si="84">IF(T400&lt;&gt;"",T400,IF(K400&lt;&gt;"",K400,IF(J400&lt;&gt;"",J400,"")))</f>
        <v/>
      </c>
      <c r="B400" s="96" t="str">
        <f t="shared" ref="B400:B463" si="85">IF(E400&lt;&gt;"",MONTH(E400),"")</f>
        <v/>
      </c>
      <c r="C400" s="96" t="str">
        <f t="shared" ref="C400:C463" si="86">IF(E400&lt;&gt;"",YEAR(E400),"")</f>
        <v/>
      </c>
      <c r="D400" s="13">
        <v>386</v>
      </c>
      <c r="E400" s="236"/>
      <c r="F400" s="241"/>
      <c r="G400" s="221"/>
      <c r="H400" s="221"/>
      <c r="I400" s="221"/>
      <c r="J400" s="235"/>
      <c r="K400" s="235"/>
      <c r="L400" s="221"/>
      <c r="M400" s="221"/>
      <c r="N400" s="282" t="str">
        <f t="shared" ref="N400:N463" si="87">IF(J400&lt;&gt;"",K400-J400,"")</f>
        <v/>
      </c>
      <c r="O400" s="138">
        <f t="shared" ref="O400:O463" si="88">IF(F400=$O$13,N400*$J$10,0)</f>
        <v>0</v>
      </c>
      <c r="P400" s="86"/>
      <c r="Q400" s="242"/>
      <c r="R400" s="243"/>
      <c r="S400" s="243"/>
      <c r="T400" s="242"/>
      <c r="U400" s="243"/>
      <c r="V400" s="243"/>
      <c r="W400" s="243"/>
      <c r="X400" s="243"/>
      <c r="Y400" s="243"/>
      <c r="Z400" s="243"/>
      <c r="AA400" s="243"/>
      <c r="AB400" s="243"/>
      <c r="AC400" s="243"/>
      <c r="AD400" s="243"/>
      <c r="AE400" s="243"/>
      <c r="AF400" s="221"/>
      <c r="AG400" s="221"/>
      <c r="AM400" s="104">
        <f t="shared" ref="AM400:AM463" si="89">SUM(V400:AE400)</f>
        <v>0</v>
      </c>
      <c r="AN400" s="102"/>
      <c r="AO400" s="102"/>
      <c r="AP400" s="102"/>
      <c r="AQ400" s="102"/>
      <c r="AR400" s="102"/>
      <c r="AX400" s="102"/>
      <c r="AY400" s="102"/>
      <c r="AZ400" s="102"/>
    </row>
    <row r="401" spans="1:52" ht="15" customHeight="1" x14ac:dyDescent="0.3">
      <c r="A401" s="96" t="str">
        <f t="shared" si="84"/>
        <v/>
      </c>
      <c r="B401" s="96" t="str">
        <f t="shared" si="85"/>
        <v/>
      </c>
      <c r="C401" s="96" t="str">
        <f t="shared" si="86"/>
        <v/>
      </c>
      <c r="D401" s="13">
        <v>387</v>
      </c>
      <c r="E401" s="236"/>
      <c r="F401" s="241"/>
      <c r="G401" s="221"/>
      <c r="H401" s="221"/>
      <c r="I401" s="221"/>
      <c r="J401" s="235"/>
      <c r="K401" s="235"/>
      <c r="L401" s="221"/>
      <c r="M401" s="221"/>
      <c r="N401" s="282" t="str">
        <f t="shared" si="87"/>
        <v/>
      </c>
      <c r="O401" s="138">
        <f t="shared" si="88"/>
        <v>0</v>
      </c>
      <c r="P401" s="86"/>
      <c r="Q401" s="242"/>
      <c r="R401" s="243"/>
      <c r="S401" s="243"/>
      <c r="T401" s="242"/>
      <c r="U401" s="243"/>
      <c r="V401" s="243"/>
      <c r="W401" s="243"/>
      <c r="X401" s="243"/>
      <c r="Y401" s="243"/>
      <c r="Z401" s="243"/>
      <c r="AA401" s="243"/>
      <c r="AB401" s="243"/>
      <c r="AC401" s="243"/>
      <c r="AD401" s="243"/>
      <c r="AE401" s="243"/>
      <c r="AF401" s="221"/>
      <c r="AG401" s="221"/>
      <c r="AM401" s="104">
        <f t="shared" si="89"/>
        <v>0</v>
      </c>
      <c r="AN401" s="102"/>
      <c r="AO401" s="102"/>
      <c r="AP401" s="102"/>
      <c r="AQ401" s="102"/>
      <c r="AR401" s="102"/>
      <c r="AX401" s="102"/>
      <c r="AY401" s="102"/>
      <c r="AZ401" s="102"/>
    </row>
    <row r="402" spans="1:52" ht="15" customHeight="1" x14ac:dyDescent="0.3">
      <c r="A402" s="96" t="str">
        <f t="shared" si="84"/>
        <v/>
      </c>
      <c r="B402" s="96" t="str">
        <f t="shared" si="85"/>
        <v/>
      </c>
      <c r="C402" s="96" t="str">
        <f t="shared" si="86"/>
        <v/>
      </c>
      <c r="D402" s="13">
        <v>388</v>
      </c>
      <c r="E402" s="236"/>
      <c r="F402" s="241"/>
      <c r="G402" s="221"/>
      <c r="H402" s="221"/>
      <c r="I402" s="221"/>
      <c r="J402" s="235"/>
      <c r="K402" s="235"/>
      <c r="L402" s="221"/>
      <c r="M402" s="221"/>
      <c r="N402" s="282" t="str">
        <f t="shared" si="87"/>
        <v/>
      </c>
      <c r="O402" s="138">
        <f t="shared" si="88"/>
        <v>0</v>
      </c>
      <c r="P402" s="86"/>
      <c r="Q402" s="242"/>
      <c r="R402" s="243"/>
      <c r="S402" s="243"/>
      <c r="T402" s="242"/>
      <c r="U402" s="243"/>
      <c r="V402" s="243"/>
      <c r="W402" s="243"/>
      <c r="X402" s="243"/>
      <c r="Y402" s="243"/>
      <c r="Z402" s="243"/>
      <c r="AA402" s="243"/>
      <c r="AB402" s="243"/>
      <c r="AC402" s="243"/>
      <c r="AD402" s="243"/>
      <c r="AE402" s="243"/>
      <c r="AF402" s="221"/>
      <c r="AG402" s="221"/>
      <c r="AM402" s="104">
        <f t="shared" si="89"/>
        <v>0</v>
      </c>
      <c r="AN402" s="102"/>
      <c r="AO402" s="102"/>
      <c r="AP402" s="102"/>
      <c r="AQ402" s="102"/>
      <c r="AR402" s="102"/>
      <c r="AX402" s="102"/>
      <c r="AY402" s="102"/>
      <c r="AZ402" s="102"/>
    </row>
    <row r="403" spans="1:52" ht="15" customHeight="1" x14ac:dyDescent="0.3">
      <c r="A403" s="96" t="str">
        <f t="shared" si="84"/>
        <v/>
      </c>
      <c r="B403" s="96" t="str">
        <f t="shared" si="85"/>
        <v/>
      </c>
      <c r="C403" s="96" t="str">
        <f t="shared" si="86"/>
        <v/>
      </c>
      <c r="D403" s="13">
        <v>389</v>
      </c>
      <c r="E403" s="236"/>
      <c r="F403" s="241"/>
      <c r="G403" s="221"/>
      <c r="H403" s="221"/>
      <c r="I403" s="221"/>
      <c r="J403" s="235"/>
      <c r="K403" s="235"/>
      <c r="L403" s="221"/>
      <c r="M403" s="221"/>
      <c r="N403" s="282" t="str">
        <f t="shared" si="87"/>
        <v/>
      </c>
      <c r="O403" s="138">
        <f t="shared" si="88"/>
        <v>0</v>
      </c>
      <c r="P403" s="86"/>
      <c r="Q403" s="242"/>
      <c r="R403" s="243"/>
      <c r="S403" s="243"/>
      <c r="T403" s="242"/>
      <c r="U403" s="243"/>
      <c r="V403" s="243"/>
      <c r="W403" s="243"/>
      <c r="X403" s="243"/>
      <c r="Y403" s="243"/>
      <c r="Z403" s="243"/>
      <c r="AA403" s="243"/>
      <c r="AB403" s="243"/>
      <c r="AC403" s="243"/>
      <c r="AD403" s="243"/>
      <c r="AE403" s="243"/>
      <c r="AF403" s="221"/>
      <c r="AG403" s="221"/>
      <c r="AM403" s="104">
        <f t="shared" si="89"/>
        <v>0</v>
      </c>
      <c r="AN403" s="102"/>
      <c r="AO403" s="102"/>
      <c r="AP403" s="102"/>
      <c r="AQ403" s="102"/>
      <c r="AR403" s="102"/>
      <c r="AX403" s="102"/>
      <c r="AY403" s="102"/>
      <c r="AZ403" s="102"/>
    </row>
    <row r="404" spans="1:52" ht="15" customHeight="1" x14ac:dyDescent="0.3">
      <c r="A404" s="96" t="str">
        <f t="shared" si="84"/>
        <v/>
      </c>
      <c r="B404" s="96" t="str">
        <f t="shared" si="85"/>
        <v/>
      </c>
      <c r="C404" s="96" t="str">
        <f t="shared" si="86"/>
        <v/>
      </c>
      <c r="D404" s="13">
        <v>390</v>
      </c>
      <c r="E404" s="236"/>
      <c r="F404" s="241"/>
      <c r="G404" s="221"/>
      <c r="H404" s="221"/>
      <c r="I404" s="221"/>
      <c r="J404" s="235"/>
      <c r="K404" s="235"/>
      <c r="L404" s="221"/>
      <c r="M404" s="221"/>
      <c r="N404" s="282" t="str">
        <f t="shared" si="87"/>
        <v/>
      </c>
      <c r="O404" s="138">
        <f t="shared" si="88"/>
        <v>0</v>
      </c>
      <c r="P404" s="86"/>
      <c r="Q404" s="242"/>
      <c r="R404" s="243"/>
      <c r="S404" s="243"/>
      <c r="T404" s="242"/>
      <c r="U404" s="243"/>
      <c r="V404" s="243"/>
      <c r="W404" s="243"/>
      <c r="X404" s="243"/>
      <c r="Y404" s="243"/>
      <c r="Z404" s="243"/>
      <c r="AA404" s="243"/>
      <c r="AB404" s="243"/>
      <c r="AC404" s="243"/>
      <c r="AD404" s="243"/>
      <c r="AE404" s="243"/>
      <c r="AF404" s="221"/>
      <c r="AG404" s="221"/>
      <c r="AM404" s="104">
        <f t="shared" si="89"/>
        <v>0</v>
      </c>
      <c r="AN404" s="102"/>
      <c r="AO404" s="102"/>
      <c r="AP404" s="102"/>
      <c r="AQ404" s="102"/>
      <c r="AR404" s="102"/>
      <c r="AX404" s="102"/>
      <c r="AY404" s="102"/>
      <c r="AZ404" s="102"/>
    </row>
    <row r="405" spans="1:52" ht="15" customHeight="1" x14ac:dyDescent="0.3">
      <c r="A405" s="96" t="str">
        <f t="shared" si="84"/>
        <v/>
      </c>
      <c r="B405" s="96" t="str">
        <f t="shared" si="85"/>
        <v/>
      </c>
      <c r="C405" s="96" t="str">
        <f t="shared" si="86"/>
        <v/>
      </c>
      <c r="D405" s="13">
        <v>391</v>
      </c>
      <c r="E405" s="236"/>
      <c r="F405" s="241"/>
      <c r="G405" s="221"/>
      <c r="H405" s="221"/>
      <c r="I405" s="221"/>
      <c r="J405" s="235"/>
      <c r="K405" s="235"/>
      <c r="L405" s="221"/>
      <c r="M405" s="221"/>
      <c r="N405" s="282" t="str">
        <f t="shared" si="87"/>
        <v/>
      </c>
      <c r="O405" s="138">
        <f t="shared" si="88"/>
        <v>0</v>
      </c>
      <c r="P405" s="86"/>
      <c r="Q405" s="242"/>
      <c r="R405" s="243"/>
      <c r="S405" s="243"/>
      <c r="T405" s="242"/>
      <c r="U405" s="243"/>
      <c r="V405" s="243"/>
      <c r="W405" s="243"/>
      <c r="X405" s="243"/>
      <c r="Y405" s="243"/>
      <c r="Z405" s="243"/>
      <c r="AA405" s="243"/>
      <c r="AB405" s="243"/>
      <c r="AC405" s="243"/>
      <c r="AD405" s="243"/>
      <c r="AE405" s="243"/>
      <c r="AF405" s="221"/>
      <c r="AG405" s="221"/>
      <c r="AM405" s="104">
        <f t="shared" si="89"/>
        <v>0</v>
      </c>
      <c r="AN405" s="102"/>
      <c r="AO405" s="102"/>
      <c r="AP405" s="102"/>
      <c r="AQ405" s="102"/>
      <c r="AR405" s="102"/>
      <c r="AX405" s="102"/>
      <c r="AY405" s="102"/>
      <c r="AZ405" s="102"/>
    </row>
    <row r="406" spans="1:52" ht="15" customHeight="1" x14ac:dyDescent="0.3">
      <c r="A406" s="96" t="str">
        <f t="shared" si="84"/>
        <v/>
      </c>
      <c r="B406" s="96" t="str">
        <f t="shared" si="85"/>
        <v/>
      </c>
      <c r="C406" s="96" t="str">
        <f t="shared" si="86"/>
        <v/>
      </c>
      <c r="D406" s="13">
        <v>392</v>
      </c>
      <c r="E406" s="236"/>
      <c r="F406" s="241"/>
      <c r="G406" s="221"/>
      <c r="H406" s="221"/>
      <c r="I406" s="221"/>
      <c r="J406" s="235"/>
      <c r="K406" s="235"/>
      <c r="L406" s="221"/>
      <c r="M406" s="221"/>
      <c r="N406" s="282" t="str">
        <f t="shared" si="87"/>
        <v/>
      </c>
      <c r="O406" s="138">
        <f t="shared" si="88"/>
        <v>0</v>
      </c>
      <c r="P406" s="86"/>
      <c r="Q406" s="242"/>
      <c r="R406" s="243"/>
      <c r="S406" s="243"/>
      <c r="T406" s="242"/>
      <c r="U406" s="243"/>
      <c r="V406" s="243"/>
      <c r="W406" s="243"/>
      <c r="X406" s="243"/>
      <c r="Y406" s="243"/>
      <c r="Z406" s="243"/>
      <c r="AA406" s="243"/>
      <c r="AB406" s="243"/>
      <c r="AC406" s="243"/>
      <c r="AD406" s="243"/>
      <c r="AE406" s="243"/>
      <c r="AF406" s="221"/>
      <c r="AG406" s="221"/>
      <c r="AM406" s="104">
        <f t="shared" si="89"/>
        <v>0</v>
      </c>
      <c r="AN406" s="102"/>
      <c r="AO406" s="102"/>
      <c r="AP406" s="102"/>
      <c r="AQ406" s="102"/>
      <c r="AR406" s="102"/>
      <c r="AX406" s="102"/>
      <c r="AY406" s="102"/>
      <c r="AZ406" s="102"/>
    </row>
    <row r="407" spans="1:52" ht="15" customHeight="1" x14ac:dyDescent="0.3">
      <c r="A407" s="96" t="str">
        <f t="shared" si="84"/>
        <v/>
      </c>
      <c r="B407" s="96" t="str">
        <f t="shared" si="85"/>
        <v/>
      </c>
      <c r="C407" s="96" t="str">
        <f t="shared" si="86"/>
        <v/>
      </c>
      <c r="D407" s="13">
        <v>393</v>
      </c>
      <c r="E407" s="236"/>
      <c r="F407" s="241"/>
      <c r="G407" s="221"/>
      <c r="H407" s="221"/>
      <c r="I407" s="221"/>
      <c r="J407" s="235"/>
      <c r="K407" s="235"/>
      <c r="L407" s="221"/>
      <c r="M407" s="221"/>
      <c r="N407" s="282" t="str">
        <f t="shared" si="87"/>
        <v/>
      </c>
      <c r="O407" s="138">
        <f t="shared" si="88"/>
        <v>0</v>
      </c>
      <c r="P407" s="86"/>
      <c r="Q407" s="242"/>
      <c r="R407" s="243"/>
      <c r="S407" s="243"/>
      <c r="T407" s="242"/>
      <c r="U407" s="243"/>
      <c r="V407" s="243"/>
      <c r="W407" s="243"/>
      <c r="X407" s="243"/>
      <c r="Y407" s="243"/>
      <c r="Z407" s="243"/>
      <c r="AA407" s="243"/>
      <c r="AB407" s="243"/>
      <c r="AC407" s="243"/>
      <c r="AD407" s="243"/>
      <c r="AE407" s="243"/>
      <c r="AF407" s="221"/>
      <c r="AG407" s="221"/>
      <c r="AM407" s="104">
        <f t="shared" si="89"/>
        <v>0</v>
      </c>
      <c r="AN407" s="102"/>
      <c r="AO407" s="102"/>
      <c r="AP407" s="102"/>
      <c r="AQ407" s="102"/>
      <c r="AR407" s="102"/>
      <c r="AX407" s="102"/>
      <c r="AY407" s="102"/>
      <c r="AZ407" s="102"/>
    </row>
    <row r="408" spans="1:52" ht="15" customHeight="1" x14ac:dyDescent="0.3">
      <c r="A408" s="96" t="str">
        <f t="shared" si="84"/>
        <v/>
      </c>
      <c r="B408" s="96" t="str">
        <f t="shared" si="85"/>
        <v/>
      </c>
      <c r="C408" s="96" t="str">
        <f t="shared" si="86"/>
        <v/>
      </c>
      <c r="D408" s="13">
        <v>394</v>
      </c>
      <c r="E408" s="236"/>
      <c r="F408" s="241"/>
      <c r="G408" s="221"/>
      <c r="H408" s="221"/>
      <c r="I408" s="221"/>
      <c r="J408" s="235"/>
      <c r="K408" s="235"/>
      <c r="L408" s="221"/>
      <c r="M408" s="221"/>
      <c r="N408" s="282" t="str">
        <f t="shared" si="87"/>
        <v/>
      </c>
      <c r="O408" s="138">
        <f t="shared" si="88"/>
        <v>0</v>
      </c>
      <c r="P408" s="86"/>
      <c r="Q408" s="242"/>
      <c r="R408" s="243"/>
      <c r="S408" s="243"/>
      <c r="T408" s="242"/>
      <c r="U408" s="243"/>
      <c r="V408" s="243"/>
      <c r="W408" s="243"/>
      <c r="X408" s="243"/>
      <c r="Y408" s="243"/>
      <c r="Z408" s="243"/>
      <c r="AA408" s="243"/>
      <c r="AB408" s="243"/>
      <c r="AC408" s="243"/>
      <c r="AD408" s="243"/>
      <c r="AE408" s="243"/>
      <c r="AF408" s="221"/>
      <c r="AG408" s="221"/>
      <c r="AM408" s="104">
        <f t="shared" si="89"/>
        <v>0</v>
      </c>
      <c r="AN408" s="102"/>
      <c r="AO408" s="102"/>
      <c r="AP408" s="102"/>
      <c r="AQ408" s="102"/>
      <c r="AR408" s="102"/>
      <c r="AX408" s="102"/>
      <c r="AY408" s="102"/>
      <c r="AZ408" s="102"/>
    </row>
    <row r="409" spans="1:52" ht="15" customHeight="1" x14ac:dyDescent="0.3">
      <c r="A409" s="96" t="str">
        <f t="shared" si="84"/>
        <v/>
      </c>
      <c r="B409" s="96" t="str">
        <f t="shared" si="85"/>
        <v/>
      </c>
      <c r="C409" s="96" t="str">
        <f t="shared" si="86"/>
        <v/>
      </c>
      <c r="D409" s="13">
        <v>395</v>
      </c>
      <c r="E409" s="236"/>
      <c r="F409" s="241"/>
      <c r="G409" s="221"/>
      <c r="H409" s="221"/>
      <c r="I409" s="221"/>
      <c r="J409" s="235"/>
      <c r="K409" s="235"/>
      <c r="L409" s="221"/>
      <c r="M409" s="221"/>
      <c r="N409" s="282" t="str">
        <f t="shared" si="87"/>
        <v/>
      </c>
      <c r="O409" s="138">
        <f t="shared" si="88"/>
        <v>0</v>
      </c>
      <c r="P409" s="86"/>
      <c r="Q409" s="242"/>
      <c r="R409" s="243"/>
      <c r="S409" s="243"/>
      <c r="T409" s="242"/>
      <c r="U409" s="243"/>
      <c r="V409" s="243"/>
      <c r="W409" s="243"/>
      <c r="X409" s="243"/>
      <c r="Y409" s="243"/>
      <c r="Z409" s="243"/>
      <c r="AA409" s="243"/>
      <c r="AB409" s="243"/>
      <c r="AC409" s="243"/>
      <c r="AD409" s="243"/>
      <c r="AE409" s="243"/>
      <c r="AF409" s="221"/>
      <c r="AG409" s="221"/>
      <c r="AM409" s="104">
        <f t="shared" si="89"/>
        <v>0</v>
      </c>
      <c r="AN409" s="102"/>
      <c r="AO409" s="102"/>
      <c r="AP409" s="102"/>
      <c r="AQ409" s="102"/>
      <c r="AR409" s="102"/>
      <c r="AX409" s="102"/>
      <c r="AY409" s="102"/>
      <c r="AZ409" s="102"/>
    </row>
    <row r="410" spans="1:52" ht="15" customHeight="1" x14ac:dyDescent="0.3">
      <c r="A410" s="96" t="str">
        <f t="shared" si="84"/>
        <v/>
      </c>
      <c r="B410" s="96" t="str">
        <f t="shared" si="85"/>
        <v/>
      </c>
      <c r="C410" s="96" t="str">
        <f t="shared" si="86"/>
        <v/>
      </c>
      <c r="D410" s="13">
        <v>396</v>
      </c>
      <c r="E410" s="236"/>
      <c r="F410" s="241"/>
      <c r="G410" s="221"/>
      <c r="H410" s="221"/>
      <c r="I410" s="221"/>
      <c r="J410" s="235"/>
      <c r="K410" s="235"/>
      <c r="L410" s="221"/>
      <c r="M410" s="221"/>
      <c r="N410" s="282" t="str">
        <f t="shared" si="87"/>
        <v/>
      </c>
      <c r="O410" s="138">
        <f t="shared" si="88"/>
        <v>0</v>
      </c>
      <c r="P410" s="86"/>
      <c r="Q410" s="242"/>
      <c r="R410" s="243"/>
      <c r="S410" s="243"/>
      <c r="T410" s="242"/>
      <c r="U410" s="243"/>
      <c r="V410" s="243"/>
      <c r="W410" s="243"/>
      <c r="X410" s="243"/>
      <c r="Y410" s="243"/>
      <c r="Z410" s="243"/>
      <c r="AA410" s="243"/>
      <c r="AB410" s="243"/>
      <c r="AC410" s="243"/>
      <c r="AD410" s="243"/>
      <c r="AE410" s="243"/>
      <c r="AF410" s="221"/>
      <c r="AG410" s="221"/>
      <c r="AM410" s="104">
        <f t="shared" si="89"/>
        <v>0</v>
      </c>
      <c r="AN410" s="102"/>
      <c r="AO410" s="102"/>
      <c r="AP410" s="102"/>
      <c r="AQ410" s="102"/>
      <c r="AR410" s="102"/>
      <c r="AX410" s="102"/>
      <c r="AY410" s="102"/>
      <c r="AZ410" s="102"/>
    </row>
    <row r="411" spans="1:52" ht="15" customHeight="1" x14ac:dyDescent="0.3">
      <c r="A411" s="96" t="str">
        <f t="shared" si="84"/>
        <v/>
      </c>
      <c r="B411" s="96" t="str">
        <f t="shared" si="85"/>
        <v/>
      </c>
      <c r="C411" s="96" t="str">
        <f t="shared" si="86"/>
        <v/>
      </c>
      <c r="D411" s="13">
        <v>397</v>
      </c>
      <c r="E411" s="236"/>
      <c r="F411" s="241"/>
      <c r="G411" s="221"/>
      <c r="H411" s="221"/>
      <c r="I411" s="221"/>
      <c r="J411" s="235"/>
      <c r="K411" s="235"/>
      <c r="L411" s="221"/>
      <c r="M411" s="221"/>
      <c r="N411" s="282" t="str">
        <f t="shared" si="87"/>
        <v/>
      </c>
      <c r="O411" s="138">
        <f t="shared" si="88"/>
        <v>0</v>
      </c>
      <c r="P411" s="86"/>
      <c r="Q411" s="242"/>
      <c r="R411" s="243"/>
      <c r="S411" s="243"/>
      <c r="T411" s="242"/>
      <c r="U411" s="243"/>
      <c r="V411" s="243"/>
      <c r="W411" s="243"/>
      <c r="X411" s="243"/>
      <c r="Y411" s="243"/>
      <c r="Z411" s="243"/>
      <c r="AA411" s="243"/>
      <c r="AB411" s="243"/>
      <c r="AC411" s="243"/>
      <c r="AD411" s="243"/>
      <c r="AE411" s="243"/>
      <c r="AF411" s="221"/>
      <c r="AG411" s="221"/>
      <c r="AM411" s="104">
        <f t="shared" si="89"/>
        <v>0</v>
      </c>
      <c r="AN411" s="102"/>
      <c r="AO411" s="102"/>
      <c r="AP411" s="102"/>
      <c r="AQ411" s="102"/>
      <c r="AR411" s="102"/>
      <c r="AX411" s="102"/>
      <c r="AY411" s="102"/>
      <c r="AZ411" s="102"/>
    </row>
    <row r="412" spans="1:52" ht="15" customHeight="1" x14ac:dyDescent="0.3">
      <c r="A412" s="96" t="str">
        <f t="shared" si="84"/>
        <v/>
      </c>
      <c r="B412" s="96" t="str">
        <f t="shared" si="85"/>
        <v/>
      </c>
      <c r="C412" s="96" t="str">
        <f t="shared" si="86"/>
        <v/>
      </c>
      <c r="D412" s="13">
        <v>398</v>
      </c>
      <c r="E412" s="236"/>
      <c r="F412" s="241"/>
      <c r="G412" s="221"/>
      <c r="H412" s="221"/>
      <c r="I412" s="221"/>
      <c r="J412" s="235"/>
      <c r="K412" s="235"/>
      <c r="L412" s="221"/>
      <c r="M412" s="221"/>
      <c r="N412" s="282" t="str">
        <f t="shared" si="87"/>
        <v/>
      </c>
      <c r="O412" s="138">
        <f t="shared" si="88"/>
        <v>0</v>
      </c>
      <c r="P412" s="86"/>
      <c r="Q412" s="242"/>
      <c r="R412" s="243"/>
      <c r="S412" s="243"/>
      <c r="T412" s="242"/>
      <c r="U412" s="243"/>
      <c r="V412" s="243"/>
      <c r="W412" s="243"/>
      <c r="X412" s="243"/>
      <c r="Y412" s="243"/>
      <c r="Z412" s="243"/>
      <c r="AA412" s="243"/>
      <c r="AB412" s="243"/>
      <c r="AC412" s="243"/>
      <c r="AD412" s="243"/>
      <c r="AE412" s="243"/>
      <c r="AF412" s="221"/>
      <c r="AG412" s="221"/>
      <c r="AM412" s="104">
        <f t="shared" si="89"/>
        <v>0</v>
      </c>
      <c r="AN412" s="102"/>
      <c r="AO412" s="102"/>
      <c r="AP412" s="102"/>
      <c r="AQ412" s="102"/>
      <c r="AR412" s="102"/>
      <c r="AX412" s="102"/>
      <c r="AY412" s="102"/>
      <c r="AZ412" s="102"/>
    </row>
    <row r="413" spans="1:52" ht="15" customHeight="1" x14ac:dyDescent="0.3">
      <c r="A413" s="96" t="str">
        <f t="shared" si="84"/>
        <v/>
      </c>
      <c r="B413" s="96" t="str">
        <f t="shared" si="85"/>
        <v/>
      </c>
      <c r="C413" s="96" t="str">
        <f t="shared" si="86"/>
        <v/>
      </c>
      <c r="D413" s="13">
        <v>399</v>
      </c>
      <c r="E413" s="236"/>
      <c r="F413" s="241"/>
      <c r="G413" s="221"/>
      <c r="H413" s="221"/>
      <c r="I413" s="221"/>
      <c r="J413" s="235"/>
      <c r="K413" s="235"/>
      <c r="L413" s="221"/>
      <c r="M413" s="221"/>
      <c r="N413" s="282" t="str">
        <f t="shared" si="87"/>
        <v/>
      </c>
      <c r="O413" s="138">
        <f t="shared" si="88"/>
        <v>0</v>
      </c>
      <c r="P413" s="86"/>
      <c r="Q413" s="242"/>
      <c r="R413" s="243"/>
      <c r="S413" s="243"/>
      <c r="T413" s="242"/>
      <c r="U413" s="243"/>
      <c r="V413" s="243"/>
      <c r="W413" s="243"/>
      <c r="X413" s="243"/>
      <c r="Y413" s="243"/>
      <c r="Z413" s="243"/>
      <c r="AA413" s="243"/>
      <c r="AB413" s="243"/>
      <c r="AC413" s="243"/>
      <c r="AD413" s="243"/>
      <c r="AE413" s="243"/>
      <c r="AF413" s="221"/>
      <c r="AG413" s="221"/>
      <c r="AM413" s="104">
        <f t="shared" si="89"/>
        <v>0</v>
      </c>
      <c r="AN413" s="102"/>
      <c r="AO413" s="102"/>
      <c r="AP413" s="102"/>
      <c r="AQ413" s="102"/>
      <c r="AR413" s="102"/>
      <c r="AX413" s="102"/>
      <c r="AY413" s="102"/>
      <c r="AZ413" s="102"/>
    </row>
    <row r="414" spans="1:52" ht="15" customHeight="1" x14ac:dyDescent="0.3">
      <c r="A414" s="96" t="str">
        <f t="shared" si="84"/>
        <v/>
      </c>
      <c r="B414" s="96" t="str">
        <f t="shared" si="85"/>
        <v/>
      </c>
      <c r="C414" s="96" t="str">
        <f t="shared" si="86"/>
        <v/>
      </c>
      <c r="D414" s="13">
        <v>400</v>
      </c>
      <c r="E414" s="236"/>
      <c r="F414" s="241"/>
      <c r="G414" s="221"/>
      <c r="H414" s="221"/>
      <c r="I414" s="221"/>
      <c r="J414" s="235"/>
      <c r="K414" s="235"/>
      <c r="L414" s="221"/>
      <c r="M414" s="221"/>
      <c r="N414" s="282" t="str">
        <f t="shared" si="87"/>
        <v/>
      </c>
      <c r="O414" s="138">
        <f t="shared" si="88"/>
        <v>0</v>
      </c>
      <c r="P414" s="86"/>
      <c r="Q414" s="242"/>
      <c r="R414" s="243"/>
      <c r="S414" s="243"/>
      <c r="T414" s="242"/>
      <c r="U414" s="243"/>
      <c r="V414" s="243"/>
      <c r="W414" s="243"/>
      <c r="X414" s="243"/>
      <c r="Y414" s="243"/>
      <c r="Z414" s="243"/>
      <c r="AA414" s="243"/>
      <c r="AB414" s="243"/>
      <c r="AC414" s="243"/>
      <c r="AD414" s="243"/>
      <c r="AE414" s="243"/>
      <c r="AF414" s="221"/>
      <c r="AG414" s="221"/>
      <c r="AM414" s="104">
        <f t="shared" si="89"/>
        <v>0</v>
      </c>
      <c r="AN414" s="102"/>
      <c r="AO414" s="102"/>
      <c r="AP414" s="102"/>
      <c r="AQ414" s="102"/>
      <c r="AR414" s="102"/>
      <c r="AX414" s="102"/>
      <c r="AY414" s="102"/>
      <c r="AZ414" s="102"/>
    </row>
    <row r="415" spans="1:52" ht="15" customHeight="1" x14ac:dyDescent="0.3">
      <c r="A415" s="96" t="str">
        <f t="shared" si="84"/>
        <v/>
      </c>
      <c r="B415" s="96" t="str">
        <f t="shared" si="85"/>
        <v/>
      </c>
      <c r="C415" s="96" t="str">
        <f t="shared" si="86"/>
        <v/>
      </c>
      <c r="D415" s="13">
        <v>401</v>
      </c>
      <c r="E415" s="236"/>
      <c r="F415" s="241"/>
      <c r="G415" s="221"/>
      <c r="H415" s="221"/>
      <c r="I415" s="221"/>
      <c r="J415" s="235"/>
      <c r="K415" s="235"/>
      <c r="L415" s="221"/>
      <c r="M415" s="221"/>
      <c r="N415" s="282" t="str">
        <f t="shared" si="87"/>
        <v/>
      </c>
      <c r="O415" s="138">
        <f t="shared" si="88"/>
        <v>0</v>
      </c>
      <c r="P415" s="86"/>
      <c r="Q415" s="242"/>
      <c r="R415" s="243"/>
      <c r="S415" s="243"/>
      <c r="T415" s="242"/>
      <c r="U415" s="243"/>
      <c r="V415" s="243"/>
      <c r="W415" s="243"/>
      <c r="X415" s="243"/>
      <c r="Y415" s="243"/>
      <c r="Z415" s="243"/>
      <c r="AA415" s="243"/>
      <c r="AB415" s="243"/>
      <c r="AC415" s="243"/>
      <c r="AD415" s="243"/>
      <c r="AE415" s="243"/>
      <c r="AF415" s="221"/>
      <c r="AG415" s="221"/>
      <c r="AM415" s="104">
        <f t="shared" si="89"/>
        <v>0</v>
      </c>
      <c r="AN415" s="102"/>
      <c r="AO415" s="102"/>
      <c r="AP415" s="102"/>
      <c r="AQ415" s="102"/>
      <c r="AR415" s="102"/>
      <c r="AX415" s="102"/>
      <c r="AY415" s="102"/>
      <c r="AZ415" s="102"/>
    </row>
    <row r="416" spans="1:52" ht="15" customHeight="1" x14ac:dyDescent="0.3">
      <c r="A416" s="96" t="str">
        <f t="shared" si="84"/>
        <v/>
      </c>
      <c r="B416" s="96" t="str">
        <f t="shared" si="85"/>
        <v/>
      </c>
      <c r="C416" s="96" t="str">
        <f t="shared" si="86"/>
        <v/>
      </c>
      <c r="D416" s="13">
        <v>402</v>
      </c>
      <c r="E416" s="236"/>
      <c r="F416" s="241"/>
      <c r="G416" s="221"/>
      <c r="H416" s="221"/>
      <c r="I416" s="221"/>
      <c r="J416" s="235"/>
      <c r="K416" s="235"/>
      <c r="L416" s="221"/>
      <c r="M416" s="221"/>
      <c r="N416" s="282" t="str">
        <f t="shared" si="87"/>
        <v/>
      </c>
      <c r="O416" s="138">
        <f t="shared" si="88"/>
        <v>0</v>
      </c>
      <c r="P416" s="86"/>
      <c r="Q416" s="242"/>
      <c r="R416" s="243"/>
      <c r="S416" s="243"/>
      <c r="T416" s="242"/>
      <c r="U416" s="243"/>
      <c r="V416" s="243"/>
      <c r="W416" s="243"/>
      <c r="X416" s="243"/>
      <c r="Y416" s="243"/>
      <c r="Z416" s="243"/>
      <c r="AA416" s="243"/>
      <c r="AB416" s="243"/>
      <c r="AC416" s="243"/>
      <c r="AD416" s="243"/>
      <c r="AE416" s="243"/>
      <c r="AF416" s="221"/>
      <c r="AG416" s="221"/>
      <c r="AM416" s="104">
        <f t="shared" si="89"/>
        <v>0</v>
      </c>
      <c r="AN416" s="102"/>
      <c r="AO416" s="102"/>
      <c r="AP416" s="102"/>
      <c r="AQ416" s="102"/>
      <c r="AR416" s="102"/>
      <c r="AX416" s="102"/>
      <c r="AY416" s="102"/>
      <c r="AZ416" s="102"/>
    </row>
    <row r="417" spans="1:52" ht="15" customHeight="1" x14ac:dyDescent="0.3">
      <c r="A417" s="96" t="str">
        <f t="shared" si="84"/>
        <v/>
      </c>
      <c r="B417" s="96" t="str">
        <f t="shared" si="85"/>
        <v/>
      </c>
      <c r="C417" s="96" t="str">
        <f t="shared" si="86"/>
        <v/>
      </c>
      <c r="D417" s="13">
        <v>403</v>
      </c>
      <c r="E417" s="236"/>
      <c r="F417" s="241"/>
      <c r="G417" s="221"/>
      <c r="H417" s="221"/>
      <c r="I417" s="221"/>
      <c r="J417" s="235"/>
      <c r="K417" s="235"/>
      <c r="L417" s="221"/>
      <c r="M417" s="221"/>
      <c r="N417" s="282" t="str">
        <f t="shared" si="87"/>
        <v/>
      </c>
      <c r="O417" s="138">
        <f t="shared" si="88"/>
        <v>0</v>
      </c>
      <c r="P417" s="86"/>
      <c r="Q417" s="242"/>
      <c r="R417" s="243"/>
      <c r="S417" s="243"/>
      <c r="T417" s="242"/>
      <c r="U417" s="243"/>
      <c r="V417" s="243"/>
      <c r="W417" s="243"/>
      <c r="X417" s="243"/>
      <c r="Y417" s="243"/>
      <c r="Z417" s="243"/>
      <c r="AA417" s="243"/>
      <c r="AB417" s="243"/>
      <c r="AC417" s="243"/>
      <c r="AD417" s="243"/>
      <c r="AE417" s="243"/>
      <c r="AF417" s="221"/>
      <c r="AG417" s="221"/>
      <c r="AM417" s="104">
        <f t="shared" si="89"/>
        <v>0</v>
      </c>
      <c r="AN417" s="102"/>
      <c r="AO417" s="102"/>
      <c r="AP417" s="102"/>
      <c r="AQ417" s="102"/>
      <c r="AR417" s="102"/>
      <c r="AX417" s="102"/>
      <c r="AY417" s="102"/>
      <c r="AZ417" s="102"/>
    </row>
    <row r="418" spans="1:52" ht="15" customHeight="1" x14ac:dyDescent="0.3">
      <c r="A418" s="96" t="str">
        <f t="shared" si="84"/>
        <v/>
      </c>
      <c r="B418" s="96" t="str">
        <f t="shared" si="85"/>
        <v/>
      </c>
      <c r="C418" s="96" t="str">
        <f t="shared" si="86"/>
        <v/>
      </c>
      <c r="D418" s="13">
        <v>404</v>
      </c>
      <c r="E418" s="236"/>
      <c r="F418" s="241"/>
      <c r="G418" s="221"/>
      <c r="H418" s="221"/>
      <c r="I418" s="221"/>
      <c r="J418" s="235"/>
      <c r="K418" s="235"/>
      <c r="L418" s="221"/>
      <c r="M418" s="221"/>
      <c r="N418" s="282" t="str">
        <f t="shared" si="87"/>
        <v/>
      </c>
      <c r="O418" s="138">
        <f t="shared" si="88"/>
        <v>0</v>
      </c>
      <c r="P418" s="86"/>
      <c r="Q418" s="242"/>
      <c r="R418" s="243"/>
      <c r="S418" s="243"/>
      <c r="T418" s="242"/>
      <c r="U418" s="243"/>
      <c r="V418" s="243"/>
      <c r="W418" s="243"/>
      <c r="X418" s="243"/>
      <c r="Y418" s="243"/>
      <c r="Z418" s="243"/>
      <c r="AA418" s="243"/>
      <c r="AB418" s="243"/>
      <c r="AC418" s="243"/>
      <c r="AD418" s="243"/>
      <c r="AE418" s="243"/>
      <c r="AF418" s="221"/>
      <c r="AG418" s="221"/>
      <c r="AM418" s="104">
        <f t="shared" si="89"/>
        <v>0</v>
      </c>
      <c r="AN418" s="102"/>
      <c r="AO418" s="102"/>
      <c r="AP418" s="102"/>
      <c r="AQ418" s="102"/>
      <c r="AR418" s="102"/>
      <c r="AX418" s="102"/>
      <c r="AY418" s="102"/>
      <c r="AZ418" s="102"/>
    </row>
    <row r="419" spans="1:52" ht="15" customHeight="1" x14ac:dyDescent="0.3">
      <c r="A419" s="96" t="str">
        <f t="shared" si="84"/>
        <v/>
      </c>
      <c r="B419" s="96" t="str">
        <f t="shared" si="85"/>
        <v/>
      </c>
      <c r="C419" s="96" t="str">
        <f t="shared" si="86"/>
        <v/>
      </c>
      <c r="D419" s="13">
        <v>405</v>
      </c>
      <c r="E419" s="236"/>
      <c r="F419" s="241"/>
      <c r="G419" s="221"/>
      <c r="H419" s="221"/>
      <c r="I419" s="221"/>
      <c r="J419" s="235"/>
      <c r="K419" s="235"/>
      <c r="L419" s="221"/>
      <c r="M419" s="221"/>
      <c r="N419" s="282" t="str">
        <f t="shared" si="87"/>
        <v/>
      </c>
      <c r="O419" s="138">
        <f t="shared" si="88"/>
        <v>0</v>
      </c>
      <c r="P419" s="86"/>
      <c r="Q419" s="242"/>
      <c r="R419" s="243"/>
      <c r="S419" s="243"/>
      <c r="T419" s="242"/>
      <c r="U419" s="243"/>
      <c r="V419" s="243"/>
      <c r="W419" s="243"/>
      <c r="X419" s="243"/>
      <c r="Y419" s="243"/>
      <c r="Z419" s="243"/>
      <c r="AA419" s="243"/>
      <c r="AB419" s="243"/>
      <c r="AC419" s="243"/>
      <c r="AD419" s="243"/>
      <c r="AE419" s="243"/>
      <c r="AF419" s="221"/>
      <c r="AG419" s="221"/>
      <c r="AM419" s="104">
        <f t="shared" si="89"/>
        <v>0</v>
      </c>
      <c r="AN419" s="102"/>
      <c r="AO419" s="102"/>
      <c r="AP419" s="102"/>
      <c r="AQ419" s="102"/>
      <c r="AR419" s="102"/>
      <c r="AX419" s="102"/>
      <c r="AY419" s="102"/>
      <c r="AZ419" s="102"/>
    </row>
    <row r="420" spans="1:52" ht="15" customHeight="1" x14ac:dyDescent="0.3">
      <c r="A420" s="96" t="str">
        <f t="shared" si="84"/>
        <v/>
      </c>
      <c r="B420" s="96" t="str">
        <f t="shared" si="85"/>
        <v/>
      </c>
      <c r="C420" s="96" t="str">
        <f t="shared" si="86"/>
        <v/>
      </c>
      <c r="D420" s="13">
        <v>406</v>
      </c>
      <c r="E420" s="236"/>
      <c r="F420" s="241"/>
      <c r="G420" s="221"/>
      <c r="H420" s="221"/>
      <c r="I420" s="221"/>
      <c r="J420" s="235"/>
      <c r="K420" s="235"/>
      <c r="L420" s="221"/>
      <c r="M420" s="221"/>
      <c r="N420" s="282" t="str">
        <f t="shared" si="87"/>
        <v/>
      </c>
      <c r="O420" s="138">
        <f t="shared" si="88"/>
        <v>0</v>
      </c>
      <c r="P420" s="86"/>
      <c r="Q420" s="242"/>
      <c r="R420" s="243"/>
      <c r="S420" s="243"/>
      <c r="T420" s="242"/>
      <c r="U420" s="243"/>
      <c r="V420" s="243"/>
      <c r="W420" s="243"/>
      <c r="X420" s="243"/>
      <c r="Y420" s="243"/>
      <c r="Z420" s="243"/>
      <c r="AA420" s="243"/>
      <c r="AB420" s="243"/>
      <c r="AC420" s="243"/>
      <c r="AD420" s="243"/>
      <c r="AE420" s="243"/>
      <c r="AF420" s="221"/>
      <c r="AG420" s="221"/>
      <c r="AM420" s="104">
        <f t="shared" si="89"/>
        <v>0</v>
      </c>
      <c r="AN420" s="102"/>
      <c r="AO420" s="102"/>
      <c r="AP420" s="102"/>
      <c r="AQ420" s="102"/>
      <c r="AR420" s="102"/>
      <c r="AX420" s="102"/>
      <c r="AY420" s="102"/>
      <c r="AZ420" s="102"/>
    </row>
    <row r="421" spans="1:52" ht="15" customHeight="1" x14ac:dyDescent="0.3">
      <c r="A421" s="96" t="str">
        <f t="shared" si="84"/>
        <v/>
      </c>
      <c r="B421" s="96" t="str">
        <f t="shared" si="85"/>
        <v/>
      </c>
      <c r="C421" s="96" t="str">
        <f t="shared" si="86"/>
        <v/>
      </c>
      <c r="D421" s="13">
        <v>407</v>
      </c>
      <c r="E421" s="236"/>
      <c r="F421" s="241"/>
      <c r="G421" s="221"/>
      <c r="H421" s="221"/>
      <c r="I421" s="221"/>
      <c r="J421" s="235"/>
      <c r="K421" s="235"/>
      <c r="L421" s="221"/>
      <c r="M421" s="221"/>
      <c r="N421" s="282" t="str">
        <f t="shared" si="87"/>
        <v/>
      </c>
      <c r="O421" s="138">
        <f t="shared" si="88"/>
        <v>0</v>
      </c>
      <c r="P421" s="86"/>
      <c r="Q421" s="242"/>
      <c r="R421" s="243"/>
      <c r="S421" s="243"/>
      <c r="T421" s="242"/>
      <c r="U421" s="243"/>
      <c r="V421" s="243"/>
      <c r="W421" s="243"/>
      <c r="X421" s="243"/>
      <c r="Y421" s="243"/>
      <c r="Z421" s="243"/>
      <c r="AA421" s="243"/>
      <c r="AB421" s="243"/>
      <c r="AC421" s="243"/>
      <c r="AD421" s="243"/>
      <c r="AE421" s="243"/>
      <c r="AF421" s="221"/>
      <c r="AG421" s="221"/>
      <c r="AM421" s="104">
        <f t="shared" si="89"/>
        <v>0</v>
      </c>
      <c r="AN421" s="102"/>
      <c r="AO421" s="102"/>
      <c r="AP421" s="102"/>
      <c r="AQ421" s="102"/>
      <c r="AR421" s="102"/>
      <c r="AX421" s="102"/>
      <c r="AY421" s="102"/>
      <c r="AZ421" s="102"/>
    </row>
    <row r="422" spans="1:52" ht="15" customHeight="1" x14ac:dyDescent="0.3">
      <c r="A422" s="96" t="str">
        <f t="shared" si="84"/>
        <v/>
      </c>
      <c r="B422" s="96" t="str">
        <f t="shared" si="85"/>
        <v/>
      </c>
      <c r="C422" s="96" t="str">
        <f t="shared" si="86"/>
        <v/>
      </c>
      <c r="D422" s="13">
        <v>408</v>
      </c>
      <c r="E422" s="236"/>
      <c r="F422" s="241"/>
      <c r="G422" s="221"/>
      <c r="H422" s="221"/>
      <c r="I422" s="221"/>
      <c r="J422" s="235"/>
      <c r="K422" s="235"/>
      <c r="L422" s="221"/>
      <c r="M422" s="221"/>
      <c r="N422" s="282" t="str">
        <f t="shared" si="87"/>
        <v/>
      </c>
      <c r="O422" s="138">
        <f t="shared" si="88"/>
        <v>0</v>
      </c>
      <c r="P422" s="86"/>
      <c r="Q422" s="242"/>
      <c r="R422" s="243"/>
      <c r="S422" s="243"/>
      <c r="T422" s="242"/>
      <c r="U422" s="243"/>
      <c r="V422" s="243"/>
      <c r="W422" s="243"/>
      <c r="X422" s="243"/>
      <c r="Y422" s="243"/>
      <c r="Z422" s="243"/>
      <c r="AA422" s="243"/>
      <c r="AB422" s="243"/>
      <c r="AC422" s="243"/>
      <c r="AD422" s="243"/>
      <c r="AE422" s="243"/>
      <c r="AF422" s="221"/>
      <c r="AG422" s="221"/>
      <c r="AM422" s="104">
        <f t="shared" si="89"/>
        <v>0</v>
      </c>
      <c r="AN422" s="102"/>
      <c r="AO422" s="102"/>
      <c r="AP422" s="102"/>
      <c r="AQ422" s="102"/>
      <c r="AR422" s="102"/>
      <c r="AX422" s="102"/>
      <c r="AY422" s="102"/>
      <c r="AZ422" s="102"/>
    </row>
    <row r="423" spans="1:52" ht="15" customHeight="1" x14ac:dyDescent="0.3">
      <c r="A423" s="96" t="str">
        <f t="shared" si="84"/>
        <v/>
      </c>
      <c r="B423" s="96" t="str">
        <f t="shared" si="85"/>
        <v/>
      </c>
      <c r="C423" s="96" t="str">
        <f t="shared" si="86"/>
        <v/>
      </c>
      <c r="D423" s="13">
        <v>409</v>
      </c>
      <c r="E423" s="236"/>
      <c r="F423" s="241"/>
      <c r="G423" s="221"/>
      <c r="H423" s="221"/>
      <c r="I423" s="221"/>
      <c r="J423" s="235"/>
      <c r="K423" s="235"/>
      <c r="L423" s="221"/>
      <c r="M423" s="221"/>
      <c r="N423" s="282" t="str">
        <f t="shared" si="87"/>
        <v/>
      </c>
      <c r="O423" s="138">
        <f t="shared" si="88"/>
        <v>0</v>
      </c>
      <c r="P423" s="86"/>
      <c r="Q423" s="242"/>
      <c r="R423" s="243"/>
      <c r="S423" s="243"/>
      <c r="T423" s="242"/>
      <c r="U423" s="243"/>
      <c r="V423" s="243"/>
      <c r="W423" s="243"/>
      <c r="X423" s="243"/>
      <c r="Y423" s="243"/>
      <c r="Z423" s="243"/>
      <c r="AA423" s="243"/>
      <c r="AB423" s="243"/>
      <c r="AC423" s="243"/>
      <c r="AD423" s="243"/>
      <c r="AE423" s="243"/>
      <c r="AF423" s="221"/>
      <c r="AG423" s="221"/>
      <c r="AM423" s="104">
        <f t="shared" si="89"/>
        <v>0</v>
      </c>
      <c r="AN423" s="102"/>
      <c r="AO423" s="102"/>
      <c r="AP423" s="102"/>
      <c r="AQ423" s="102"/>
      <c r="AR423" s="102"/>
      <c r="AX423" s="102"/>
      <c r="AY423" s="102"/>
      <c r="AZ423" s="102"/>
    </row>
    <row r="424" spans="1:52" ht="15" customHeight="1" x14ac:dyDescent="0.3">
      <c r="A424" s="96" t="str">
        <f t="shared" si="84"/>
        <v/>
      </c>
      <c r="B424" s="96" t="str">
        <f t="shared" si="85"/>
        <v/>
      </c>
      <c r="C424" s="96" t="str">
        <f t="shared" si="86"/>
        <v/>
      </c>
      <c r="D424" s="13">
        <v>410</v>
      </c>
      <c r="E424" s="236"/>
      <c r="F424" s="241"/>
      <c r="G424" s="221"/>
      <c r="H424" s="221"/>
      <c r="I424" s="221"/>
      <c r="J424" s="235"/>
      <c r="K424" s="235"/>
      <c r="L424" s="221"/>
      <c r="M424" s="221"/>
      <c r="N424" s="282" t="str">
        <f t="shared" si="87"/>
        <v/>
      </c>
      <c r="O424" s="138">
        <f t="shared" si="88"/>
        <v>0</v>
      </c>
      <c r="P424" s="86"/>
      <c r="Q424" s="242"/>
      <c r="R424" s="243"/>
      <c r="S424" s="243"/>
      <c r="T424" s="242"/>
      <c r="U424" s="243"/>
      <c r="V424" s="243"/>
      <c r="W424" s="243"/>
      <c r="X424" s="243"/>
      <c r="Y424" s="243"/>
      <c r="Z424" s="243"/>
      <c r="AA424" s="243"/>
      <c r="AB424" s="243"/>
      <c r="AC424" s="243"/>
      <c r="AD424" s="243"/>
      <c r="AE424" s="243"/>
      <c r="AF424" s="221"/>
      <c r="AG424" s="221"/>
      <c r="AM424" s="104">
        <f t="shared" si="89"/>
        <v>0</v>
      </c>
      <c r="AN424" s="102"/>
      <c r="AO424" s="102"/>
      <c r="AP424" s="102"/>
      <c r="AQ424" s="102"/>
      <c r="AR424" s="102"/>
      <c r="AX424" s="102"/>
      <c r="AY424" s="102"/>
      <c r="AZ424" s="102"/>
    </row>
    <row r="425" spans="1:52" ht="15" customHeight="1" x14ac:dyDescent="0.3">
      <c r="A425" s="96" t="str">
        <f t="shared" si="84"/>
        <v/>
      </c>
      <c r="B425" s="96" t="str">
        <f t="shared" si="85"/>
        <v/>
      </c>
      <c r="C425" s="96" t="str">
        <f t="shared" si="86"/>
        <v/>
      </c>
      <c r="D425" s="13">
        <v>411</v>
      </c>
      <c r="E425" s="236"/>
      <c r="F425" s="241"/>
      <c r="G425" s="221"/>
      <c r="H425" s="221"/>
      <c r="I425" s="221"/>
      <c r="J425" s="235"/>
      <c r="K425" s="235"/>
      <c r="L425" s="221"/>
      <c r="M425" s="221"/>
      <c r="N425" s="282" t="str">
        <f t="shared" si="87"/>
        <v/>
      </c>
      <c r="O425" s="138">
        <f t="shared" si="88"/>
        <v>0</v>
      </c>
      <c r="P425" s="86"/>
      <c r="Q425" s="242"/>
      <c r="R425" s="243"/>
      <c r="S425" s="243"/>
      <c r="T425" s="242"/>
      <c r="U425" s="243"/>
      <c r="V425" s="243"/>
      <c r="W425" s="243"/>
      <c r="X425" s="243"/>
      <c r="Y425" s="243"/>
      <c r="Z425" s="243"/>
      <c r="AA425" s="243"/>
      <c r="AB425" s="243"/>
      <c r="AC425" s="243"/>
      <c r="AD425" s="243"/>
      <c r="AE425" s="243"/>
      <c r="AF425" s="221"/>
      <c r="AG425" s="221"/>
      <c r="AM425" s="104">
        <f t="shared" si="89"/>
        <v>0</v>
      </c>
      <c r="AN425" s="102"/>
      <c r="AO425" s="102"/>
      <c r="AP425" s="102"/>
      <c r="AQ425" s="102"/>
      <c r="AR425" s="102"/>
      <c r="AX425" s="102"/>
      <c r="AY425" s="102"/>
      <c r="AZ425" s="102"/>
    </row>
    <row r="426" spans="1:52" ht="15" customHeight="1" x14ac:dyDescent="0.3">
      <c r="A426" s="96" t="str">
        <f t="shared" si="84"/>
        <v/>
      </c>
      <c r="B426" s="96" t="str">
        <f t="shared" si="85"/>
        <v/>
      </c>
      <c r="C426" s="96" t="str">
        <f t="shared" si="86"/>
        <v/>
      </c>
      <c r="D426" s="13">
        <v>412</v>
      </c>
      <c r="E426" s="236"/>
      <c r="F426" s="241"/>
      <c r="G426" s="221"/>
      <c r="H426" s="221"/>
      <c r="I426" s="221"/>
      <c r="J426" s="235"/>
      <c r="K426" s="235"/>
      <c r="L426" s="221"/>
      <c r="M426" s="221"/>
      <c r="N426" s="282" t="str">
        <f t="shared" si="87"/>
        <v/>
      </c>
      <c r="O426" s="138">
        <f t="shared" si="88"/>
        <v>0</v>
      </c>
      <c r="P426" s="86"/>
      <c r="Q426" s="242"/>
      <c r="R426" s="243"/>
      <c r="S426" s="243"/>
      <c r="T426" s="242"/>
      <c r="U426" s="243"/>
      <c r="V426" s="243"/>
      <c r="W426" s="243"/>
      <c r="X426" s="243"/>
      <c r="Y426" s="243"/>
      <c r="Z426" s="243"/>
      <c r="AA426" s="243"/>
      <c r="AB426" s="243"/>
      <c r="AC426" s="243"/>
      <c r="AD426" s="243"/>
      <c r="AE426" s="243"/>
      <c r="AF426" s="221"/>
      <c r="AG426" s="221"/>
      <c r="AM426" s="104">
        <f t="shared" si="89"/>
        <v>0</v>
      </c>
      <c r="AN426" s="102"/>
      <c r="AO426" s="102"/>
      <c r="AP426" s="102"/>
      <c r="AQ426" s="102"/>
      <c r="AR426" s="102"/>
      <c r="AX426" s="102"/>
      <c r="AY426" s="102"/>
      <c r="AZ426" s="102"/>
    </row>
    <row r="427" spans="1:52" ht="15" customHeight="1" x14ac:dyDescent="0.3">
      <c r="A427" s="96" t="str">
        <f t="shared" si="84"/>
        <v/>
      </c>
      <c r="B427" s="96" t="str">
        <f t="shared" si="85"/>
        <v/>
      </c>
      <c r="C427" s="96" t="str">
        <f t="shared" si="86"/>
        <v/>
      </c>
      <c r="D427" s="13">
        <v>413</v>
      </c>
      <c r="E427" s="236"/>
      <c r="F427" s="241"/>
      <c r="G427" s="221"/>
      <c r="H427" s="221"/>
      <c r="I427" s="221"/>
      <c r="J427" s="235"/>
      <c r="K427" s="235"/>
      <c r="L427" s="221"/>
      <c r="M427" s="221"/>
      <c r="N427" s="282" t="str">
        <f t="shared" si="87"/>
        <v/>
      </c>
      <c r="O427" s="138">
        <f t="shared" si="88"/>
        <v>0</v>
      </c>
      <c r="P427" s="86"/>
      <c r="Q427" s="242"/>
      <c r="R427" s="243"/>
      <c r="S427" s="243"/>
      <c r="T427" s="242"/>
      <c r="U427" s="243"/>
      <c r="V427" s="243"/>
      <c r="W427" s="243"/>
      <c r="X427" s="243"/>
      <c r="Y427" s="243"/>
      <c r="Z427" s="243"/>
      <c r="AA427" s="243"/>
      <c r="AB427" s="243"/>
      <c r="AC427" s="243"/>
      <c r="AD427" s="243"/>
      <c r="AE427" s="243"/>
      <c r="AF427" s="221"/>
      <c r="AG427" s="221"/>
      <c r="AM427" s="104">
        <f t="shared" si="89"/>
        <v>0</v>
      </c>
      <c r="AN427" s="102"/>
      <c r="AO427" s="102"/>
      <c r="AP427" s="102"/>
      <c r="AQ427" s="102"/>
      <c r="AR427" s="102"/>
      <c r="AX427" s="102"/>
      <c r="AY427" s="102"/>
      <c r="AZ427" s="102"/>
    </row>
    <row r="428" spans="1:52" ht="15" customHeight="1" x14ac:dyDescent="0.3">
      <c r="A428" s="96" t="str">
        <f t="shared" si="84"/>
        <v/>
      </c>
      <c r="B428" s="96" t="str">
        <f t="shared" si="85"/>
        <v/>
      </c>
      <c r="C428" s="96" t="str">
        <f t="shared" si="86"/>
        <v/>
      </c>
      <c r="D428" s="13">
        <v>414</v>
      </c>
      <c r="E428" s="236"/>
      <c r="F428" s="241"/>
      <c r="G428" s="221"/>
      <c r="H428" s="221"/>
      <c r="I428" s="221"/>
      <c r="J428" s="235"/>
      <c r="K428" s="235"/>
      <c r="L428" s="221"/>
      <c r="M428" s="221"/>
      <c r="N428" s="282" t="str">
        <f t="shared" si="87"/>
        <v/>
      </c>
      <c r="O428" s="138">
        <f t="shared" si="88"/>
        <v>0</v>
      </c>
      <c r="P428" s="86"/>
      <c r="Q428" s="242"/>
      <c r="R428" s="243"/>
      <c r="S428" s="243"/>
      <c r="T428" s="242"/>
      <c r="U428" s="243"/>
      <c r="V428" s="243"/>
      <c r="W428" s="243"/>
      <c r="X428" s="243"/>
      <c r="Y428" s="243"/>
      <c r="Z428" s="243"/>
      <c r="AA428" s="243"/>
      <c r="AB428" s="243"/>
      <c r="AC428" s="243"/>
      <c r="AD428" s="243"/>
      <c r="AE428" s="243"/>
      <c r="AF428" s="221"/>
      <c r="AG428" s="221"/>
      <c r="AM428" s="104">
        <f t="shared" si="89"/>
        <v>0</v>
      </c>
      <c r="AN428" s="102"/>
      <c r="AO428" s="102"/>
      <c r="AP428" s="102"/>
      <c r="AQ428" s="102"/>
      <c r="AR428" s="102"/>
      <c r="AX428" s="102"/>
      <c r="AY428" s="102"/>
      <c r="AZ428" s="102"/>
    </row>
    <row r="429" spans="1:52" ht="15" customHeight="1" x14ac:dyDescent="0.3">
      <c r="A429" s="96" t="str">
        <f t="shared" si="84"/>
        <v/>
      </c>
      <c r="B429" s="96" t="str">
        <f t="shared" si="85"/>
        <v/>
      </c>
      <c r="C429" s="96" t="str">
        <f t="shared" si="86"/>
        <v/>
      </c>
      <c r="D429" s="13">
        <v>415</v>
      </c>
      <c r="E429" s="236"/>
      <c r="F429" s="241"/>
      <c r="G429" s="221"/>
      <c r="H429" s="221"/>
      <c r="I429" s="221"/>
      <c r="J429" s="235"/>
      <c r="K429" s="235"/>
      <c r="L429" s="221"/>
      <c r="M429" s="221"/>
      <c r="N429" s="282" t="str">
        <f t="shared" si="87"/>
        <v/>
      </c>
      <c r="O429" s="138">
        <f t="shared" si="88"/>
        <v>0</v>
      </c>
      <c r="P429" s="86"/>
      <c r="Q429" s="242"/>
      <c r="R429" s="243"/>
      <c r="S429" s="243"/>
      <c r="T429" s="242"/>
      <c r="U429" s="243"/>
      <c r="V429" s="243"/>
      <c r="W429" s="243"/>
      <c r="X429" s="243"/>
      <c r="Y429" s="243"/>
      <c r="Z429" s="243"/>
      <c r="AA429" s="243"/>
      <c r="AB429" s="243"/>
      <c r="AC429" s="243"/>
      <c r="AD429" s="243"/>
      <c r="AE429" s="243"/>
      <c r="AF429" s="221"/>
      <c r="AG429" s="221"/>
      <c r="AM429" s="104">
        <f t="shared" si="89"/>
        <v>0</v>
      </c>
      <c r="AN429" s="102"/>
      <c r="AO429" s="102"/>
      <c r="AP429" s="102"/>
      <c r="AQ429" s="102"/>
      <c r="AR429" s="102"/>
      <c r="AX429" s="102"/>
      <c r="AY429" s="102"/>
      <c r="AZ429" s="102"/>
    </row>
    <row r="430" spans="1:52" ht="15" customHeight="1" x14ac:dyDescent="0.3">
      <c r="A430" s="96" t="str">
        <f t="shared" si="84"/>
        <v/>
      </c>
      <c r="B430" s="96" t="str">
        <f t="shared" si="85"/>
        <v/>
      </c>
      <c r="C430" s="96" t="str">
        <f t="shared" si="86"/>
        <v/>
      </c>
      <c r="D430" s="13">
        <v>416</v>
      </c>
      <c r="E430" s="236"/>
      <c r="F430" s="241"/>
      <c r="G430" s="221"/>
      <c r="H430" s="221"/>
      <c r="I430" s="221"/>
      <c r="J430" s="235"/>
      <c r="K430" s="235"/>
      <c r="L430" s="221"/>
      <c r="M430" s="221"/>
      <c r="N430" s="282" t="str">
        <f t="shared" si="87"/>
        <v/>
      </c>
      <c r="O430" s="138">
        <f t="shared" si="88"/>
        <v>0</v>
      </c>
      <c r="P430" s="86"/>
      <c r="Q430" s="242"/>
      <c r="R430" s="243"/>
      <c r="S430" s="243"/>
      <c r="T430" s="242"/>
      <c r="U430" s="243"/>
      <c r="V430" s="243"/>
      <c r="W430" s="243"/>
      <c r="X430" s="243"/>
      <c r="Y430" s="243"/>
      <c r="Z430" s="243"/>
      <c r="AA430" s="243"/>
      <c r="AB430" s="243"/>
      <c r="AC430" s="243"/>
      <c r="AD430" s="243"/>
      <c r="AE430" s="243"/>
      <c r="AF430" s="221"/>
      <c r="AG430" s="221"/>
      <c r="AM430" s="104">
        <f t="shared" si="89"/>
        <v>0</v>
      </c>
      <c r="AN430" s="102"/>
      <c r="AO430" s="102"/>
      <c r="AP430" s="102"/>
      <c r="AQ430" s="102"/>
      <c r="AR430" s="102"/>
      <c r="AX430" s="102"/>
      <c r="AY430" s="102"/>
      <c r="AZ430" s="102"/>
    </row>
    <row r="431" spans="1:52" ht="15" customHeight="1" x14ac:dyDescent="0.3">
      <c r="A431" s="96" t="str">
        <f t="shared" si="84"/>
        <v/>
      </c>
      <c r="B431" s="96" t="str">
        <f t="shared" si="85"/>
        <v/>
      </c>
      <c r="C431" s="96" t="str">
        <f t="shared" si="86"/>
        <v/>
      </c>
      <c r="D431" s="13">
        <v>417</v>
      </c>
      <c r="E431" s="236"/>
      <c r="F431" s="241"/>
      <c r="G431" s="221"/>
      <c r="H431" s="221"/>
      <c r="I431" s="221"/>
      <c r="J431" s="235"/>
      <c r="K431" s="235"/>
      <c r="L431" s="221"/>
      <c r="M431" s="221"/>
      <c r="N431" s="282" t="str">
        <f t="shared" si="87"/>
        <v/>
      </c>
      <c r="O431" s="138">
        <f t="shared" si="88"/>
        <v>0</v>
      </c>
      <c r="P431" s="86"/>
      <c r="Q431" s="242"/>
      <c r="R431" s="243"/>
      <c r="S431" s="243"/>
      <c r="T431" s="242"/>
      <c r="U431" s="243"/>
      <c r="V431" s="243"/>
      <c r="W431" s="243"/>
      <c r="X431" s="243"/>
      <c r="Y431" s="243"/>
      <c r="Z431" s="243"/>
      <c r="AA431" s="243"/>
      <c r="AB431" s="243"/>
      <c r="AC431" s="243"/>
      <c r="AD431" s="243"/>
      <c r="AE431" s="243"/>
      <c r="AF431" s="221"/>
      <c r="AG431" s="221"/>
      <c r="AM431" s="104">
        <f t="shared" si="89"/>
        <v>0</v>
      </c>
      <c r="AN431" s="102"/>
      <c r="AO431" s="102"/>
      <c r="AP431" s="102"/>
      <c r="AQ431" s="102"/>
      <c r="AR431" s="102"/>
      <c r="AX431" s="102"/>
      <c r="AY431" s="102"/>
      <c r="AZ431" s="102"/>
    </row>
    <row r="432" spans="1:52" ht="15" customHeight="1" x14ac:dyDescent="0.3">
      <c r="A432" s="96" t="str">
        <f t="shared" si="84"/>
        <v/>
      </c>
      <c r="B432" s="96" t="str">
        <f t="shared" si="85"/>
        <v/>
      </c>
      <c r="C432" s="96" t="str">
        <f t="shared" si="86"/>
        <v/>
      </c>
      <c r="D432" s="13">
        <v>418</v>
      </c>
      <c r="E432" s="236"/>
      <c r="F432" s="241"/>
      <c r="G432" s="221"/>
      <c r="H432" s="221"/>
      <c r="I432" s="221"/>
      <c r="J432" s="235"/>
      <c r="K432" s="235"/>
      <c r="L432" s="221"/>
      <c r="M432" s="221"/>
      <c r="N432" s="282" t="str">
        <f t="shared" si="87"/>
        <v/>
      </c>
      <c r="O432" s="138">
        <f t="shared" si="88"/>
        <v>0</v>
      </c>
      <c r="P432" s="86"/>
      <c r="Q432" s="242"/>
      <c r="R432" s="243"/>
      <c r="S432" s="243"/>
      <c r="T432" s="242"/>
      <c r="U432" s="243"/>
      <c r="V432" s="243"/>
      <c r="W432" s="243"/>
      <c r="X432" s="243"/>
      <c r="Y432" s="243"/>
      <c r="Z432" s="243"/>
      <c r="AA432" s="243"/>
      <c r="AB432" s="243"/>
      <c r="AC432" s="243"/>
      <c r="AD432" s="243"/>
      <c r="AE432" s="243"/>
      <c r="AF432" s="221"/>
      <c r="AG432" s="221"/>
      <c r="AM432" s="104">
        <f t="shared" si="89"/>
        <v>0</v>
      </c>
      <c r="AN432" s="102"/>
      <c r="AO432" s="102"/>
      <c r="AP432" s="102"/>
      <c r="AQ432" s="102"/>
      <c r="AR432" s="102"/>
      <c r="AX432" s="102"/>
      <c r="AY432" s="102"/>
      <c r="AZ432" s="102"/>
    </row>
    <row r="433" spans="1:52" ht="15" customHeight="1" x14ac:dyDescent="0.3">
      <c r="A433" s="96" t="str">
        <f t="shared" si="84"/>
        <v/>
      </c>
      <c r="B433" s="96" t="str">
        <f t="shared" si="85"/>
        <v/>
      </c>
      <c r="C433" s="96" t="str">
        <f t="shared" si="86"/>
        <v/>
      </c>
      <c r="D433" s="13">
        <v>419</v>
      </c>
      <c r="E433" s="236"/>
      <c r="F433" s="241"/>
      <c r="G433" s="221"/>
      <c r="H433" s="221"/>
      <c r="I433" s="221"/>
      <c r="J433" s="235"/>
      <c r="K433" s="235"/>
      <c r="L433" s="221"/>
      <c r="M433" s="221"/>
      <c r="N433" s="282" t="str">
        <f t="shared" si="87"/>
        <v/>
      </c>
      <c r="O433" s="138">
        <f t="shared" si="88"/>
        <v>0</v>
      </c>
      <c r="P433" s="86"/>
      <c r="Q433" s="242"/>
      <c r="R433" s="243"/>
      <c r="S433" s="243"/>
      <c r="T433" s="242"/>
      <c r="U433" s="243"/>
      <c r="V433" s="243"/>
      <c r="W433" s="243"/>
      <c r="X433" s="243"/>
      <c r="Y433" s="243"/>
      <c r="Z433" s="243"/>
      <c r="AA433" s="243"/>
      <c r="AB433" s="243"/>
      <c r="AC433" s="243"/>
      <c r="AD433" s="243"/>
      <c r="AE433" s="243"/>
      <c r="AF433" s="221"/>
      <c r="AG433" s="221"/>
      <c r="AM433" s="104">
        <f t="shared" si="89"/>
        <v>0</v>
      </c>
      <c r="AN433" s="102"/>
      <c r="AO433" s="102"/>
      <c r="AP433" s="102"/>
      <c r="AQ433" s="102"/>
      <c r="AR433" s="102"/>
      <c r="AX433" s="102"/>
      <c r="AY433" s="102"/>
      <c r="AZ433" s="102"/>
    </row>
    <row r="434" spans="1:52" ht="15" customHeight="1" x14ac:dyDescent="0.3">
      <c r="A434" s="96" t="str">
        <f t="shared" si="84"/>
        <v/>
      </c>
      <c r="B434" s="96" t="str">
        <f t="shared" si="85"/>
        <v/>
      </c>
      <c r="C434" s="96" t="str">
        <f t="shared" si="86"/>
        <v/>
      </c>
      <c r="D434" s="13">
        <v>420</v>
      </c>
      <c r="E434" s="236"/>
      <c r="F434" s="241"/>
      <c r="G434" s="221"/>
      <c r="H434" s="221"/>
      <c r="I434" s="221"/>
      <c r="J434" s="235"/>
      <c r="K434" s="235"/>
      <c r="L434" s="221"/>
      <c r="M434" s="221"/>
      <c r="N434" s="282" t="str">
        <f t="shared" si="87"/>
        <v/>
      </c>
      <c r="O434" s="138">
        <f t="shared" si="88"/>
        <v>0</v>
      </c>
      <c r="P434" s="86"/>
      <c r="Q434" s="242"/>
      <c r="R434" s="243"/>
      <c r="S434" s="243"/>
      <c r="T434" s="242"/>
      <c r="U434" s="243"/>
      <c r="V434" s="243"/>
      <c r="W434" s="243"/>
      <c r="X434" s="243"/>
      <c r="Y434" s="243"/>
      <c r="Z434" s="243"/>
      <c r="AA434" s="243"/>
      <c r="AB434" s="243"/>
      <c r="AC434" s="243"/>
      <c r="AD434" s="243"/>
      <c r="AE434" s="243"/>
      <c r="AF434" s="221"/>
      <c r="AG434" s="221"/>
      <c r="AM434" s="104">
        <f t="shared" si="89"/>
        <v>0</v>
      </c>
      <c r="AN434" s="102"/>
      <c r="AO434" s="102"/>
      <c r="AP434" s="102"/>
      <c r="AQ434" s="102"/>
      <c r="AR434" s="102"/>
      <c r="AX434" s="102"/>
      <c r="AY434" s="102"/>
      <c r="AZ434" s="102"/>
    </row>
    <row r="435" spans="1:52" ht="15" customHeight="1" x14ac:dyDescent="0.3">
      <c r="A435" s="96" t="str">
        <f t="shared" si="84"/>
        <v/>
      </c>
      <c r="B435" s="96" t="str">
        <f t="shared" si="85"/>
        <v/>
      </c>
      <c r="C435" s="96" t="str">
        <f t="shared" si="86"/>
        <v/>
      </c>
      <c r="D435" s="13">
        <v>421</v>
      </c>
      <c r="E435" s="236"/>
      <c r="F435" s="241"/>
      <c r="G435" s="221"/>
      <c r="H435" s="221"/>
      <c r="I435" s="221"/>
      <c r="J435" s="235"/>
      <c r="K435" s="235"/>
      <c r="L435" s="221"/>
      <c r="M435" s="221"/>
      <c r="N435" s="282" t="str">
        <f t="shared" si="87"/>
        <v/>
      </c>
      <c r="O435" s="138">
        <f t="shared" si="88"/>
        <v>0</v>
      </c>
      <c r="P435" s="86"/>
      <c r="Q435" s="242"/>
      <c r="R435" s="243"/>
      <c r="S435" s="243"/>
      <c r="T435" s="242"/>
      <c r="U435" s="243"/>
      <c r="V435" s="243"/>
      <c r="W435" s="243"/>
      <c r="X435" s="243"/>
      <c r="Y435" s="243"/>
      <c r="Z435" s="243"/>
      <c r="AA435" s="243"/>
      <c r="AB435" s="243"/>
      <c r="AC435" s="243"/>
      <c r="AD435" s="243"/>
      <c r="AE435" s="243"/>
      <c r="AF435" s="221"/>
      <c r="AG435" s="221"/>
      <c r="AM435" s="104">
        <f t="shared" si="89"/>
        <v>0</v>
      </c>
      <c r="AN435" s="102"/>
      <c r="AO435" s="102"/>
      <c r="AP435" s="102"/>
      <c r="AQ435" s="102"/>
      <c r="AR435" s="102"/>
      <c r="AX435" s="102"/>
      <c r="AY435" s="102"/>
      <c r="AZ435" s="102"/>
    </row>
    <row r="436" spans="1:52" ht="15" customHeight="1" x14ac:dyDescent="0.3">
      <c r="A436" s="96" t="str">
        <f t="shared" si="84"/>
        <v/>
      </c>
      <c r="B436" s="96" t="str">
        <f t="shared" si="85"/>
        <v/>
      </c>
      <c r="C436" s="96" t="str">
        <f t="shared" si="86"/>
        <v/>
      </c>
      <c r="D436" s="13">
        <v>422</v>
      </c>
      <c r="E436" s="236"/>
      <c r="F436" s="241"/>
      <c r="G436" s="221"/>
      <c r="H436" s="221"/>
      <c r="I436" s="221"/>
      <c r="J436" s="235"/>
      <c r="K436" s="235"/>
      <c r="L436" s="221"/>
      <c r="M436" s="221"/>
      <c r="N436" s="282" t="str">
        <f t="shared" si="87"/>
        <v/>
      </c>
      <c r="O436" s="138">
        <f t="shared" si="88"/>
        <v>0</v>
      </c>
      <c r="P436" s="86"/>
      <c r="Q436" s="242"/>
      <c r="R436" s="243"/>
      <c r="S436" s="243"/>
      <c r="T436" s="242"/>
      <c r="U436" s="243"/>
      <c r="V436" s="243"/>
      <c r="W436" s="243"/>
      <c r="X436" s="243"/>
      <c r="Y436" s="243"/>
      <c r="Z436" s="243"/>
      <c r="AA436" s="243"/>
      <c r="AB436" s="243"/>
      <c r="AC436" s="243"/>
      <c r="AD436" s="243"/>
      <c r="AE436" s="243"/>
      <c r="AF436" s="221"/>
      <c r="AG436" s="221"/>
      <c r="AM436" s="104">
        <f t="shared" si="89"/>
        <v>0</v>
      </c>
      <c r="AN436" s="102"/>
      <c r="AO436" s="102"/>
      <c r="AP436" s="102"/>
      <c r="AQ436" s="102"/>
      <c r="AR436" s="102"/>
      <c r="AX436" s="102"/>
      <c r="AY436" s="102"/>
      <c r="AZ436" s="102"/>
    </row>
    <row r="437" spans="1:52" ht="15" customHeight="1" x14ac:dyDescent="0.3">
      <c r="A437" s="96" t="str">
        <f t="shared" si="84"/>
        <v/>
      </c>
      <c r="B437" s="96" t="str">
        <f t="shared" si="85"/>
        <v/>
      </c>
      <c r="C437" s="96" t="str">
        <f t="shared" si="86"/>
        <v/>
      </c>
      <c r="D437" s="13">
        <v>423</v>
      </c>
      <c r="E437" s="236"/>
      <c r="F437" s="241"/>
      <c r="G437" s="221"/>
      <c r="H437" s="221"/>
      <c r="I437" s="221"/>
      <c r="J437" s="235"/>
      <c r="K437" s="235"/>
      <c r="L437" s="221"/>
      <c r="M437" s="221"/>
      <c r="N437" s="282" t="str">
        <f t="shared" si="87"/>
        <v/>
      </c>
      <c r="O437" s="138">
        <f t="shared" si="88"/>
        <v>0</v>
      </c>
      <c r="P437" s="86"/>
      <c r="Q437" s="242"/>
      <c r="R437" s="243"/>
      <c r="S437" s="243"/>
      <c r="T437" s="242"/>
      <c r="U437" s="243"/>
      <c r="V437" s="243"/>
      <c r="W437" s="243"/>
      <c r="X437" s="243"/>
      <c r="Y437" s="243"/>
      <c r="Z437" s="243"/>
      <c r="AA437" s="243"/>
      <c r="AB437" s="243"/>
      <c r="AC437" s="243"/>
      <c r="AD437" s="243"/>
      <c r="AE437" s="243"/>
      <c r="AF437" s="221"/>
      <c r="AG437" s="221"/>
      <c r="AM437" s="104">
        <f t="shared" si="89"/>
        <v>0</v>
      </c>
      <c r="AN437" s="102"/>
      <c r="AO437" s="102"/>
      <c r="AP437" s="102"/>
      <c r="AQ437" s="102"/>
      <c r="AR437" s="102"/>
      <c r="AX437" s="102"/>
      <c r="AY437" s="102"/>
      <c r="AZ437" s="102"/>
    </row>
    <row r="438" spans="1:52" ht="15" customHeight="1" x14ac:dyDescent="0.3">
      <c r="A438" s="96" t="str">
        <f t="shared" si="84"/>
        <v/>
      </c>
      <c r="B438" s="96" t="str">
        <f t="shared" si="85"/>
        <v/>
      </c>
      <c r="C438" s="96" t="str">
        <f t="shared" si="86"/>
        <v/>
      </c>
      <c r="D438" s="13">
        <v>424</v>
      </c>
      <c r="E438" s="236"/>
      <c r="F438" s="241"/>
      <c r="G438" s="221"/>
      <c r="H438" s="221"/>
      <c r="I438" s="221"/>
      <c r="J438" s="235"/>
      <c r="K438" s="235"/>
      <c r="L438" s="221"/>
      <c r="M438" s="221"/>
      <c r="N438" s="282" t="str">
        <f t="shared" si="87"/>
        <v/>
      </c>
      <c r="O438" s="138">
        <f t="shared" si="88"/>
        <v>0</v>
      </c>
      <c r="P438" s="86"/>
      <c r="Q438" s="242"/>
      <c r="R438" s="243"/>
      <c r="S438" s="243"/>
      <c r="T438" s="242"/>
      <c r="U438" s="243"/>
      <c r="V438" s="243"/>
      <c r="W438" s="243"/>
      <c r="X438" s="243"/>
      <c r="Y438" s="243"/>
      <c r="Z438" s="243"/>
      <c r="AA438" s="243"/>
      <c r="AB438" s="243"/>
      <c r="AC438" s="243"/>
      <c r="AD438" s="243"/>
      <c r="AE438" s="243"/>
      <c r="AF438" s="221"/>
      <c r="AG438" s="221"/>
      <c r="AM438" s="104">
        <f t="shared" si="89"/>
        <v>0</v>
      </c>
      <c r="AN438" s="102"/>
      <c r="AO438" s="102"/>
      <c r="AP438" s="102"/>
      <c r="AQ438" s="102"/>
      <c r="AR438" s="102"/>
      <c r="AX438" s="102"/>
      <c r="AY438" s="102"/>
      <c r="AZ438" s="102"/>
    </row>
    <row r="439" spans="1:52" ht="15" customHeight="1" x14ac:dyDescent="0.3">
      <c r="A439" s="96" t="str">
        <f t="shared" si="84"/>
        <v/>
      </c>
      <c r="B439" s="96" t="str">
        <f t="shared" si="85"/>
        <v/>
      </c>
      <c r="C439" s="96" t="str">
        <f t="shared" si="86"/>
        <v/>
      </c>
      <c r="D439" s="13">
        <v>425</v>
      </c>
      <c r="E439" s="236"/>
      <c r="F439" s="241"/>
      <c r="G439" s="221"/>
      <c r="H439" s="221"/>
      <c r="I439" s="221"/>
      <c r="J439" s="235"/>
      <c r="K439" s="235"/>
      <c r="L439" s="221"/>
      <c r="M439" s="221"/>
      <c r="N439" s="282" t="str">
        <f t="shared" si="87"/>
        <v/>
      </c>
      <c r="O439" s="138">
        <f t="shared" si="88"/>
        <v>0</v>
      </c>
      <c r="P439" s="86"/>
      <c r="Q439" s="242"/>
      <c r="R439" s="243"/>
      <c r="S439" s="243"/>
      <c r="T439" s="242"/>
      <c r="U439" s="243"/>
      <c r="V439" s="243"/>
      <c r="W439" s="243"/>
      <c r="X439" s="243"/>
      <c r="Y439" s="243"/>
      <c r="Z439" s="243"/>
      <c r="AA439" s="243"/>
      <c r="AB439" s="243"/>
      <c r="AC439" s="243"/>
      <c r="AD439" s="243"/>
      <c r="AE439" s="243"/>
      <c r="AF439" s="221"/>
      <c r="AG439" s="221"/>
      <c r="AM439" s="104">
        <f t="shared" si="89"/>
        <v>0</v>
      </c>
      <c r="AN439" s="102"/>
      <c r="AO439" s="102"/>
      <c r="AP439" s="102"/>
      <c r="AQ439" s="102"/>
      <c r="AR439" s="102"/>
      <c r="AX439" s="102"/>
      <c r="AY439" s="102"/>
      <c r="AZ439" s="102"/>
    </row>
    <row r="440" spans="1:52" ht="15" customHeight="1" x14ac:dyDescent="0.3">
      <c r="A440" s="96" t="str">
        <f t="shared" si="84"/>
        <v/>
      </c>
      <c r="B440" s="96" t="str">
        <f t="shared" si="85"/>
        <v/>
      </c>
      <c r="C440" s="96" t="str">
        <f t="shared" si="86"/>
        <v/>
      </c>
      <c r="D440" s="13">
        <v>426</v>
      </c>
      <c r="E440" s="236"/>
      <c r="F440" s="241"/>
      <c r="G440" s="221"/>
      <c r="H440" s="221"/>
      <c r="I440" s="221"/>
      <c r="J440" s="235"/>
      <c r="K440" s="235"/>
      <c r="L440" s="221"/>
      <c r="M440" s="221"/>
      <c r="N440" s="282" t="str">
        <f t="shared" si="87"/>
        <v/>
      </c>
      <c r="O440" s="138">
        <f t="shared" si="88"/>
        <v>0</v>
      </c>
      <c r="P440" s="86"/>
      <c r="Q440" s="242"/>
      <c r="R440" s="243"/>
      <c r="S440" s="243"/>
      <c r="T440" s="242"/>
      <c r="U440" s="243"/>
      <c r="V440" s="243"/>
      <c r="W440" s="243"/>
      <c r="X440" s="243"/>
      <c r="Y440" s="243"/>
      <c r="Z440" s="243"/>
      <c r="AA440" s="243"/>
      <c r="AB440" s="243"/>
      <c r="AC440" s="243"/>
      <c r="AD440" s="243"/>
      <c r="AE440" s="243"/>
      <c r="AF440" s="221"/>
      <c r="AG440" s="221"/>
      <c r="AM440" s="104">
        <f t="shared" si="89"/>
        <v>0</v>
      </c>
      <c r="AN440" s="102"/>
      <c r="AO440" s="102"/>
      <c r="AP440" s="102"/>
      <c r="AQ440" s="102"/>
      <c r="AR440" s="102"/>
      <c r="AX440" s="102"/>
      <c r="AY440" s="102"/>
      <c r="AZ440" s="102"/>
    </row>
    <row r="441" spans="1:52" ht="15" customHeight="1" x14ac:dyDescent="0.3">
      <c r="A441" s="96" t="str">
        <f t="shared" si="84"/>
        <v/>
      </c>
      <c r="B441" s="96" t="str">
        <f t="shared" si="85"/>
        <v/>
      </c>
      <c r="C441" s="96" t="str">
        <f t="shared" si="86"/>
        <v/>
      </c>
      <c r="D441" s="13">
        <v>427</v>
      </c>
      <c r="E441" s="236"/>
      <c r="F441" s="241"/>
      <c r="G441" s="221"/>
      <c r="H441" s="221"/>
      <c r="I441" s="221"/>
      <c r="J441" s="235"/>
      <c r="K441" s="235"/>
      <c r="L441" s="221"/>
      <c r="M441" s="221"/>
      <c r="N441" s="282" t="str">
        <f t="shared" si="87"/>
        <v/>
      </c>
      <c r="O441" s="138">
        <f t="shared" si="88"/>
        <v>0</v>
      </c>
      <c r="P441" s="86"/>
      <c r="Q441" s="242"/>
      <c r="R441" s="243"/>
      <c r="S441" s="243"/>
      <c r="T441" s="242"/>
      <c r="U441" s="243"/>
      <c r="V441" s="243"/>
      <c r="W441" s="243"/>
      <c r="X441" s="243"/>
      <c r="Y441" s="243"/>
      <c r="Z441" s="243"/>
      <c r="AA441" s="243"/>
      <c r="AB441" s="243"/>
      <c r="AC441" s="243"/>
      <c r="AD441" s="243"/>
      <c r="AE441" s="243"/>
      <c r="AF441" s="221"/>
      <c r="AG441" s="221"/>
      <c r="AM441" s="104">
        <f t="shared" si="89"/>
        <v>0</v>
      </c>
      <c r="AN441" s="102"/>
      <c r="AO441" s="102"/>
      <c r="AP441" s="102"/>
      <c r="AQ441" s="102"/>
      <c r="AR441" s="102"/>
      <c r="AX441" s="102"/>
      <c r="AY441" s="102"/>
      <c r="AZ441" s="102"/>
    </row>
    <row r="442" spans="1:52" ht="15" customHeight="1" x14ac:dyDescent="0.3">
      <c r="A442" s="96" t="str">
        <f t="shared" si="84"/>
        <v/>
      </c>
      <c r="B442" s="96" t="str">
        <f t="shared" si="85"/>
        <v/>
      </c>
      <c r="C442" s="96" t="str">
        <f t="shared" si="86"/>
        <v/>
      </c>
      <c r="D442" s="13">
        <v>428</v>
      </c>
      <c r="E442" s="236"/>
      <c r="F442" s="241"/>
      <c r="G442" s="221"/>
      <c r="H442" s="221"/>
      <c r="I442" s="221"/>
      <c r="J442" s="235"/>
      <c r="K442" s="235"/>
      <c r="L442" s="221"/>
      <c r="M442" s="221"/>
      <c r="N442" s="282" t="str">
        <f t="shared" si="87"/>
        <v/>
      </c>
      <c r="O442" s="138">
        <f t="shared" si="88"/>
        <v>0</v>
      </c>
      <c r="P442" s="86"/>
      <c r="Q442" s="242"/>
      <c r="R442" s="243"/>
      <c r="S442" s="243"/>
      <c r="T442" s="242"/>
      <c r="U442" s="243"/>
      <c r="V442" s="243"/>
      <c r="W442" s="243"/>
      <c r="X442" s="243"/>
      <c r="Y442" s="243"/>
      <c r="Z442" s="243"/>
      <c r="AA442" s="243"/>
      <c r="AB442" s="243"/>
      <c r="AC442" s="243"/>
      <c r="AD442" s="243"/>
      <c r="AE442" s="243"/>
      <c r="AF442" s="221"/>
      <c r="AG442" s="221"/>
      <c r="AM442" s="104">
        <f t="shared" si="89"/>
        <v>0</v>
      </c>
      <c r="AN442" s="102"/>
      <c r="AO442" s="102"/>
      <c r="AP442" s="102"/>
      <c r="AQ442" s="102"/>
      <c r="AR442" s="102"/>
      <c r="AX442" s="102"/>
      <c r="AY442" s="102"/>
      <c r="AZ442" s="102"/>
    </row>
    <row r="443" spans="1:52" ht="15" customHeight="1" x14ac:dyDescent="0.3">
      <c r="A443" s="96" t="str">
        <f t="shared" si="84"/>
        <v/>
      </c>
      <c r="B443" s="96" t="str">
        <f t="shared" si="85"/>
        <v/>
      </c>
      <c r="C443" s="96" t="str">
        <f t="shared" si="86"/>
        <v/>
      </c>
      <c r="D443" s="13">
        <v>429</v>
      </c>
      <c r="E443" s="236"/>
      <c r="F443" s="241"/>
      <c r="G443" s="221"/>
      <c r="H443" s="221"/>
      <c r="I443" s="221"/>
      <c r="J443" s="235"/>
      <c r="K443" s="235"/>
      <c r="L443" s="221"/>
      <c r="M443" s="221"/>
      <c r="N443" s="282" t="str">
        <f t="shared" si="87"/>
        <v/>
      </c>
      <c r="O443" s="138">
        <f t="shared" si="88"/>
        <v>0</v>
      </c>
      <c r="P443" s="86"/>
      <c r="Q443" s="242"/>
      <c r="R443" s="243"/>
      <c r="S443" s="243"/>
      <c r="T443" s="242"/>
      <c r="U443" s="243"/>
      <c r="V443" s="243"/>
      <c r="W443" s="243"/>
      <c r="X443" s="243"/>
      <c r="Y443" s="243"/>
      <c r="Z443" s="243"/>
      <c r="AA443" s="243"/>
      <c r="AB443" s="243"/>
      <c r="AC443" s="243"/>
      <c r="AD443" s="243"/>
      <c r="AE443" s="243"/>
      <c r="AF443" s="221"/>
      <c r="AG443" s="221"/>
      <c r="AM443" s="104">
        <f t="shared" si="89"/>
        <v>0</v>
      </c>
      <c r="AN443" s="102"/>
      <c r="AO443" s="102"/>
      <c r="AP443" s="102"/>
      <c r="AQ443" s="102"/>
      <c r="AR443" s="102"/>
      <c r="AX443" s="102"/>
      <c r="AY443" s="102"/>
      <c r="AZ443" s="102"/>
    </row>
    <row r="444" spans="1:52" ht="15" customHeight="1" x14ac:dyDescent="0.3">
      <c r="A444" s="96" t="str">
        <f t="shared" si="84"/>
        <v/>
      </c>
      <c r="B444" s="96" t="str">
        <f t="shared" si="85"/>
        <v/>
      </c>
      <c r="C444" s="96" t="str">
        <f t="shared" si="86"/>
        <v/>
      </c>
      <c r="D444" s="13">
        <v>430</v>
      </c>
      <c r="E444" s="236"/>
      <c r="F444" s="241"/>
      <c r="G444" s="221"/>
      <c r="H444" s="221"/>
      <c r="I444" s="221"/>
      <c r="J444" s="235"/>
      <c r="K444" s="235"/>
      <c r="L444" s="221"/>
      <c r="M444" s="221"/>
      <c r="N444" s="282" t="str">
        <f t="shared" si="87"/>
        <v/>
      </c>
      <c r="O444" s="138">
        <f t="shared" si="88"/>
        <v>0</v>
      </c>
      <c r="P444" s="86"/>
      <c r="Q444" s="242"/>
      <c r="R444" s="243"/>
      <c r="S444" s="243"/>
      <c r="T444" s="242"/>
      <c r="U444" s="243"/>
      <c r="V444" s="243"/>
      <c r="W444" s="243"/>
      <c r="X444" s="243"/>
      <c r="Y444" s="243"/>
      <c r="Z444" s="243"/>
      <c r="AA444" s="243"/>
      <c r="AB444" s="243"/>
      <c r="AC444" s="243"/>
      <c r="AD444" s="243"/>
      <c r="AE444" s="243"/>
      <c r="AF444" s="221"/>
      <c r="AG444" s="221"/>
      <c r="AM444" s="104">
        <f t="shared" si="89"/>
        <v>0</v>
      </c>
      <c r="AN444" s="102"/>
      <c r="AO444" s="102"/>
      <c r="AP444" s="102"/>
      <c r="AQ444" s="102"/>
      <c r="AR444" s="102"/>
      <c r="AX444" s="102"/>
      <c r="AY444" s="102"/>
      <c r="AZ444" s="102"/>
    </row>
    <row r="445" spans="1:52" ht="15" customHeight="1" x14ac:dyDescent="0.3">
      <c r="A445" s="96" t="str">
        <f t="shared" si="84"/>
        <v/>
      </c>
      <c r="B445" s="96" t="str">
        <f t="shared" si="85"/>
        <v/>
      </c>
      <c r="C445" s="96" t="str">
        <f t="shared" si="86"/>
        <v/>
      </c>
      <c r="D445" s="13">
        <v>431</v>
      </c>
      <c r="E445" s="236"/>
      <c r="F445" s="241"/>
      <c r="G445" s="221"/>
      <c r="H445" s="221"/>
      <c r="I445" s="221"/>
      <c r="J445" s="235"/>
      <c r="K445" s="235"/>
      <c r="L445" s="221"/>
      <c r="M445" s="221"/>
      <c r="N445" s="282" t="str">
        <f t="shared" si="87"/>
        <v/>
      </c>
      <c r="O445" s="138">
        <f t="shared" si="88"/>
        <v>0</v>
      </c>
      <c r="P445" s="86"/>
      <c r="Q445" s="242"/>
      <c r="R445" s="243"/>
      <c r="S445" s="243"/>
      <c r="T445" s="242"/>
      <c r="U445" s="243"/>
      <c r="V445" s="243"/>
      <c r="W445" s="243"/>
      <c r="X445" s="243"/>
      <c r="Y445" s="243"/>
      <c r="Z445" s="243"/>
      <c r="AA445" s="243"/>
      <c r="AB445" s="243"/>
      <c r="AC445" s="243"/>
      <c r="AD445" s="243"/>
      <c r="AE445" s="243"/>
      <c r="AF445" s="221"/>
      <c r="AG445" s="221"/>
      <c r="AM445" s="104">
        <f t="shared" si="89"/>
        <v>0</v>
      </c>
      <c r="AN445" s="102"/>
      <c r="AO445" s="102"/>
      <c r="AP445" s="102"/>
      <c r="AQ445" s="102"/>
      <c r="AR445" s="102"/>
      <c r="AX445" s="102"/>
      <c r="AY445" s="102"/>
      <c r="AZ445" s="102"/>
    </row>
    <row r="446" spans="1:52" ht="15" customHeight="1" x14ac:dyDescent="0.3">
      <c r="A446" s="96" t="str">
        <f t="shared" si="84"/>
        <v/>
      </c>
      <c r="B446" s="96" t="str">
        <f t="shared" si="85"/>
        <v/>
      </c>
      <c r="C446" s="96" t="str">
        <f t="shared" si="86"/>
        <v/>
      </c>
      <c r="D446" s="13">
        <v>432</v>
      </c>
      <c r="E446" s="236"/>
      <c r="F446" s="241"/>
      <c r="G446" s="221"/>
      <c r="H446" s="221"/>
      <c r="I446" s="221"/>
      <c r="J446" s="235"/>
      <c r="K446" s="235"/>
      <c r="L446" s="221"/>
      <c r="M446" s="221"/>
      <c r="N446" s="282" t="str">
        <f t="shared" si="87"/>
        <v/>
      </c>
      <c r="O446" s="138">
        <f t="shared" si="88"/>
        <v>0</v>
      </c>
      <c r="P446" s="86"/>
      <c r="Q446" s="242"/>
      <c r="R446" s="243"/>
      <c r="S446" s="243"/>
      <c r="T446" s="242"/>
      <c r="U446" s="243"/>
      <c r="V446" s="243"/>
      <c r="W446" s="243"/>
      <c r="X446" s="243"/>
      <c r="Y446" s="243"/>
      <c r="Z446" s="243"/>
      <c r="AA446" s="243"/>
      <c r="AB446" s="243"/>
      <c r="AC446" s="243"/>
      <c r="AD446" s="243"/>
      <c r="AE446" s="243"/>
      <c r="AF446" s="221"/>
      <c r="AG446" s="221"/>
      <c r="AM446" s="104">
        <f t="shared" si="89"/>
        <v>0</v>
      </c>
      <c r="AN446" s="102"/>
      <c r="AO446" s="102"/>
      <c r="AP446" s="102"/>
      <c r="AQ446" s="102"/>
      <c r="AR446" s="102"/>
      <c r="AX446" s="102"/>
      <c r="AY446" s="102"/>
      <c r="AZ446" s="102"/>
    </row>
    <row r="447" spans="1:52" ht="15" customHeight="1" x14ac:dyDescent="0.3">
      <c r="A447" s="96" t="str">
        <f t="shared" si="84"/>
        <v/>
      </c>
      <c r="B447" s="96" t="str">
        <f t="shared" si="85"/>
        <v/>
      </c>
      <c r="C447" s="96" t="str">
        <f t="shared" si="86"/>
        <v/>
      </c>
      <c r="D447" s="13">
        <v>433</v>
      </c>
      <c r="E447" s="236"/>
      <c r="F447" s="241"/>
      <c r="G447" s="221"/>
      <c r="H447" s="221"/>
      <c r="I447" s="221"/>
      <c r="J447" s="235"/>
      <c r="K447" s="235"/>
      <c r="L447" s="221"/>
      <c r="M447" s="221"/>
      <c r="N447" s="282" t="str">
        <f t="shared" si="87"/>
        <v/>
      </c>
      <c r="O447" s="138">
        <f t="shared" si="88"/>
        <v>0</v>
      </c>
      <c r="P447" s="86"/>
      <c r="Q447" s="242"/>
      <c r="R447" s="243"/>
      <c r="S447" s="243"/>
      <c r="T447" s="242"/>
      <c r="U447" s="243"/>
      <c r="V447" s="243"/>
      <c r="W447" s="243"/>
      <c r="X447" s="243"/>
      <c r="Y447" s="243"/>
      <c r="Z447" s="243"/>
      <c r="AA447" s="243"/>
      <c r="AB447" s="243"/>
      <c r="AC447" s="243"/>
      <c r="AD447" s="243"/>
      <c r="AE447" s="243"/>
      <c r="AF447" s="221"/>
      <c r="AG447" s="221"/>
      <c r="AM447" s="104">
        <f t="shared" si="89"/>
        <v>0</v>
      </c>
      <c r="AN447" s="102"/>
      <c r="AO447" s="102"/>
      <c r="AP447" s="102"/>
      <c r="AQ447" s="102"/>
      <c r="AR447" s="102"/>
      <c r="AX447" s="102"/>
      <c r="AY447" s="102"/>
      <c r="AZ447" s="102"/>
    </row>
    <row r="448" spans="1:52" ht="15" customHeight="1" x14ac:dyDescent="0.3">
      <c r="A448" s="96" t="str">
        <f t="shared" si="84"/>
        <v/>
      </c>
      <c r="B448" s="96" t="str">
        <f t="shared" si="85"/>
        <v/>
      </c>
      <c r="C448" s="96" t="str">
        <f t="shared" si="86"/>
        <v/>
      </c>
      <c r="D448" s="13">
        <v>434</v>
      </c>
      <c r="E448" s="236"/>
      <c r="F448" s="241"/>
      <c r="G448" s="221"/>
      <c r="H448" s="221"/>
      <c r="I448" s="221"/>
      <c r="J448" s="235"/>
      <c r="K448" s="235"/>
      <c r="L448" s="221"/>
      <c r="M448" s="221"/>
      <c r="N448" s="282" t="str">
        <f t="shared" si="87"/>
        <v/>
      </c>
      <c r="O448" s="138">
        <f t="shared" si="88"/>
        <v>0</v>
      </c>
      <c r="P448" s="86"/>
      <c r="Q448" s="242"/>
      <c r="R448" s="243"/>
      <c r="S448" s="243"/>
      <c r="T448" s="242"/>
      <c r="U448" s="243"/>
      <c r="V448" s="243"/>
      <c r="W448" s="243"/>
      <c r="X448" s="243"/>
      <c r="Y448" s="243"/>
      <c r="Z448" s="243"/>
      <c r="AA448" s="243"/>
      <c r="AB448" s="243"/>
      <c r="AC448" s="243"/>
      <c r="AD448" s="243"/>
      <c r="AE448" s="243"/>
      <c r="AF448" s="221"/>
      <c r="AG448" s="221"/>
      <c r="AM448" s="104">
        <f t="shared" si="89"/>
        <v>0</v>
      </c>
      <c r="AN448" s="102"/>
      <c r="AO448" s="102"/>
      <c r="AP448" s="102"/>
      <c r="AQ448" s="102"/>
      <c r="AR448" s="102"/>
      <c r="AX448" s="102"/>
      <c r="AY448" s="102"/>
      <c r="AZ448" s="102"/>
    </row>
    <row r="449" spans="1:52" ht="15" customHeight="1" x14ac:dyDescent="0.3">
      <c r="A449" s="96" t="str">
        <f t="shared" si="84"/>
        <v/>
      </c>
      <c r="B449" s="96" t="str">
        <f t="shared" si="85"/>
        <v/>
      </c>
      <c r="C449" s="96" t="str">
        <f t="shared" si="86"/>
        <v/>
      </c>
      <c r="D449" s="13">
        <v>435</v>
      </c>
      <c r="E449" s="236"/>
      <c r="F449" s="241"/>
      <c r="G449" s="221"/>
      <c r="H449" s="221"/>
      <c r="I449" s="221"/>
      <c r="J449" s="235"/>
      <c r="K449" s="235"/>
      <c r="L449" s="221"/>
      <c r="M449" s="221"/>
      <c r="N449" s="282" t="str">
        <f t="shared" si="87"/>
        <v/>
      </c>
      <c r="O449" s="138">
        <f t="shared" si="88"/>
        <v>0</v>
      </c>
      <c r="P449" s="86"/>
      <c r="Q449" s="242"/>
      <c r="R449" s="243"/>
      <c r="S449" s="243"/>
      <c r="T449" s="242"/>
      <c r="U449" s="243"/>
      <c r="V449" s="243"/>
      <c r="W449" s="243"/>
      <c r="X449" s="243"/>
      <c r="Y449" s="243"/>
      <c r="Z449" s="243"/>
      <c r="AA449" s="243"/>
      <c r="AB449" s="243"/>
      <c r="AC449" s="243"/>
      <c r="AD449" s="243"/>
      <c r="AE449" s="243"/>
      <c r="AF449" s="221"/>
      <c r="AG449" s="221"/>
      <c r="AM449" s="104">
        <f t="shared" si="89"/>
        <v>0</v>
      </c>
      <c r="AN449" s="102"/>
      <c r="AO449" s="102"/>
      <c r="AP449" s="102"/>
      <c r="AQ449" s="102"/>
      <c r="AR449" s="102"/>
      <c r="AX449" s="102"/>
      <c r="AY449" s="102"/>
      <c r="AZ449" s="102"/>
    </row>
    <row r="450" spans="1:52" ht="15" customHeight="1" x14ac:dyDescent="0.3">
      <c r="A450" s="96" t="str">
        <f t="shared" si="84"/>
        <v/>
      </c>
      <c r="B450" s="96" t="str">
        <f t="shared" si="85"/>
        <v/>
      </c>
      <c r="C450" s="96" t="str">
        <f t="shared" si="86"/>
        <v/>
      </c>
      <c r="D450" s="13">
        <v>436</v>
      </c>
      <c r="E450" s="236"/>
      <c r="F450" s="241"/>
      <c r="G450" s="221"/>
      <c r="H450" s="221"/>
      <c r="I450" s="221"/>
      <c r="J450" s="235"/>
      <c r="K450" s="235"/>
      <c r="L450" s="221"/>
      <c r="M450" s="221"/>
      <c r="N450" s="282" t="str">
        <f t="shared" si="87"/>
        <v/>
      </c>
      <c r="O450" s="138">
        <f t="shared" si="88"/>
        <v>0</v>
      </c>
      <c r="P450" s="86"/>
      <c r="Q450" s="242"/>
      <c r="R450" s="243"/>
      <c r="S450" s="243"/>
      <c r="T450" s="242"/>
      <c r="U450" s="243"/>
      <c r="V450" s="243"/>
      <c r="W450" s="243"/>
      <c r="X450" s="243"/>
      <c r="Y450" s="243"/>
      <c r="Z450" s="243"/>
      <c r="AA450" s="243"/>
      <c r="AB450" s="243"/>
      <c r="AC450" s="243"/>
      <c r="AD450" s="243"/>
      <c r="AE450" s="243"/>
      <c r="AF450" s="221"/>
      <c r="AG450" s="221"/>
      <c r="AM450" s="104">
        <f t="shared" si="89"/>
        <v>0</v>
      </c>
      <c r="AN450" s="102"/>
      <c r="AO450" s="102"/>
      <c r="AP450" s="102"/>
      <c r="AQ450" s="102"/>
      <c r="AR450" s="102"/>
      <c r="AX450" s="102"/>
      <c r="AY450" s="102"/>
      <c r="AZ450" s="102"/>
    </row>
    <row r="451" spans="1:52" ht="15" customHeight="1" x14ac:dyDescent="0.3">
      <c r="A451" s="96" t="str">
        <f t="shared" si="84"/>
        <v/>
      </c>
      <c r="B451" s="96" t="str">
        <f t="shared" si="85"/>
        <v/>
      </c>
      <c r="C451" s="96" t="str">
        <f t="shared" si="86"/>
        <v/>
      </c>
      <c r="D451" s="13">
        <v>437</v>
      </c>
      <c r="E451" s="236"/>
      <c r="F451" s="241"/>
      <c r="G451" s="221"/>
      <c r="H451" s="221"/>
      <c r="I451" s="221"/>
      <c r="J451" s="235"/>
      <c r="K451" s="235"/>
      <c r="L451" s="221"/>
      <c r="M451" s="221"/>
      <c r="N451" s="282" t="str">
        <f t="shared" si="87"/>
        <v/>
      </c>
      <c r="O451" s="138">
        <f t="shared" si="88"/>
        <v>0</v>
      </c>
      <c r="P451" s="86"/>
      <c r="Q451" s="242"/>
      <c r="R451" s="243"/>
      <c r="S451" s="243"/>
      <c r="T451" s="242"/>
      <c r="U451" s="243"/>
      <c r="V451" s="243"/>
      <c r="W451" s="243"/>
      <c r="X451" s="243"/>
      <c r="Y451" s="243"/>
      <c r="Z451" s="243"/>
      <c r="AA451" s="243"/>
      <c r="AB451" s="243"/>
      <c r="AC451" s="243"/>
      <c r="AD451" s="243"/>
      <c r="AE451" s="243"/>
      <c r="AF451" s="221"/>
      <c r="AG451" s="221"/>
      <c r="AM451" s="104">
        <f t="shared" si="89"/>
        <v>0</v>
      </c>
      <c r="AN451" s="102"/>
      <c r="AO451" s="102"/>
      <c r="AP451" s="102"/>
      <c r="AQ451" s="102"/>
      <c r="AR451" s="102"/>
      <c r="AX451" s="102"/>
      <c r="AY451" s="102"/>
      <c r="AZ451" s="102"/>
    </row>
    <row r="452" spans="1:52" ht="15" customHeight="1" x14ac:dyDescent="0.3">
      <c r="A452" s="96" t="str">
        <f t="shared" si="84"/>
        <v/>
      </c>
      <c r="B452" s="96" t="str">
        <f t="shared" si="85"/>
        <v/>
      </c>
      <c r="C452" s="96" t="str">
        <f t="shared" si="86"/>
        <v/>
      </c>
      <c r="D452" s="13">
        <v>438</v>
      </c>
      <c r="E452" s="236"/>
      <c r="F452" s="241"/>
      <c r="G452" s="221"/>
      <c r="H452" s="221"/>
      <c r="I452" s="221"/>
      <c r="J452" s="235"/>
      <c r="K452" s="235"/>
      <c r="L452" s="221"/>
      <c r="M452" s="221"/>
      <c r="N452" s="282" t="str">
        <f t="shared" si="87"/>
        <v/>
      </c>
      <c r="O452" s="138">
        <f t="shared" si="88"/>
        <v>0</v>
      </c>
      <c r="P452" s="86"/>
      <c r="Q452" s="242"/>
      <c r="R452" s="243"/>
      <c r="S452" s="243"/>
      <c r="T452" s="242"/>
      <c r="U452" s="243"/>
      <c r="V452" s="243"/>
      <c r="W452" s="243"/>
      <c r="X452" s="243"/>
      <c r="Y452" s="243"/>
      <c r="Z452" s="243"/>
      <c r="AA452" s="243"/>
      <c r="AB452" s="243"/>
      <c r="AC452" s="243"/>
      <c r="AD452" s="243"/>
      <c r="AE452" s="243"/>
      <c r="AF452" s="221"/>
      <c r="AG452" s="221"/>
      <c r="AM452" s="104">
        <f t="shared" si="89"/>
        <v>0</v>
      </c>
      <c r="AN452" s="102"/>
      <c r="AO452" s="102"/>
      <c r="AP452" s="102"/>
      <c r="AQ452" s="102"/>
      <c r="AR452" s="102"/>
      <c r="AX452" s="102"/>
      <c r="AY452" s="102"/>
      <c r="AZ452" s="102"/>
    </row>
    <row r="453" spans="1:52" ht="15" customHeight="1" x14ac:dyDescent="0.3">
      <c r="A453" s="96" t="str">
        <f t="shared" si="84"/>
        <v/>
      </c>
      <c r="B453" s="96" t="str">
        <f t="shared" si="85"/>
        <v/>
      </c>
      <c r="C453" s="96" t="str">
        <f t="shared" si="86"/>
        <v/>
      </c>
      <c r="D453" s="13">
        <v>439</v>
      </c>
      <c r="E453" s="236"/>
      <c r="F453" s="241"/>
      <c r="G453" s="221"/>
      <c r="H453" s="221"/>
      <c r="I453" s="221"/>
      <c r="J453" s="235"/>
      <c r="K453" s="235"/>
      <c r="L453" s="221"/>
      <c r="M453" s="221"/>
      <c r="N453" s="282" t="str">
        <f t="shared" si="87"/>
        <v/>
      </c>
      <c r="O453" s="138">
        <f t="shared" si="88"/>
        <v>0</v>
      </c>
      <c r="P453" s="86"/>
      <c r="Q453" s="242"/>
      <c r="R453" s="243"/>
      <c r="S453" s="243"/>
      <c r="T453" s="242"/>
      <c r="U453" s="243"/>
      <c r="V453" s="243"/>
      <c r="W453" s="243"/>
      <c r="X453" s="243"/>
      <c r="Y453" s="243"/>
      <c r="Z453" s="243"/>
      <c r="AA453" s="243"/>
      <c r="AB453" s="243"/>
      <c r="AC453" s="243"/>
      <c r="AD453" s="243"/>
      <c r="AE453" s="243"/>
      <c r="AF453" s="221"/>
      <c r="AG453" s="221"/>
      <c r="AM453" s="104">
        <f t="shared" si="89"/>
        <v>0</v>
      </c>
      <c r="AN453" s="102"/>
      <c r="AO453" s="102"/>
      <c r="AP453" s="102"/>
      <c r="AQ453" s="102"/>
      <c r="AR453" s="102"/>
      <c r="AX453" s="102"/>
      <c r="AY453" s="102"/>
      <c r="AZ453" s="102"/>
    </row>
    <row r="454" spans="1:52" ht="15" customHeight="1" x14ac:dyDescent="0.3">
      <c r="A454" s="96" t="str">
        <f t="shared" si="84"/>
        <v/>
      </c>
      <c r="B454" s="96" t="str">
        <f t="shared" si="85"/>
        <v/>
      </c>
      <c r="C454" s="96" t="str">
        <f t="shared" si="86"/>
        <v/>
      </c>
      <c r="D454" s="13">
        <v>440</v>
      </c>
      <c r="E454" s="236"/>
      <c r="F454" s="241"/>
      <c r="G454" s="221"/>
      <c r="H454" s="221"/>
      <c r="I454" s="221"/>
      <c r="J454" s="235"/>
      <c r="K454" s="235"/>
      <c r="L454" s="221"/>
      <c r="M454" s="221"/>
      <c r="N454" s="282" t="str">
        <f t="shared" si="87"/>
        <v/>
      </c>
      <c r="O454" s="138">
        <f t="shared" si="88"/>
        <v>0</v>
      </c>
      <c r="P454" s="86"/>
      <c r="Q454" s="242"/>
      <c r="R454" s="243"/>
      <c r="S454" s="243"/>
      <c r="T454" s="242"/>
      <c r="U454" s="243"/>
      <c r="V454" s="243"/>
      <c r="W454" s="243"/>
      <c r="X454" s="243"/>
      <c r="Y454" s="243"/>
      <c r="Z454" s="243"/>
      <c r="AA454" s="243"/>
      <c r="AB454" s="243"/>
      <c r="AC454" s="243"/>
      <c r="AD454" s="243"/>
      <c r="AE454" s="243"/>
      <c r="AF454" s="221"/>
      <c r="AG454" s="221"/>
      <c r="AM454" s="104">
        <f t="shared" si="89"/>
        <v>0</v>
      </c>
      <c r="AN454" s="102"/>
      <c r="AO454" s="102"/>
      <c r="AP454" s="102"/>
      <c r="AQ454" s="102"/>
      <c r="AR454" s="102"/>
      <c r="AX454" s="102"/>
      <c r="AY454" s="102"/>
      <c r="AZ454" s="102"/>
    </row>
    <row r="455" spans="1:52" ht="15" customHeight="1" x14ac:dyDescent="0.3">
      <c r="A455" s="96" t="str">
        <f t="shared" si="84"/>
        <v/>
      </c>
      <c r="B455" s="96" t="str">
        <f t="shared" si="85"/>
        <v/>
      </c>
      <c r="C455" s="96" t="str">
        <f t="shared" si="86"/>
        <v/>
      </c>
      <c r="D455" s="13">
        <v>441</v>
      </c>
      <c r="E455" s="236"/>
      <c r="F455" s="241"/>
      <c r="G455" s="221"/>
      <c r="H455" s="221"/>
      <c r="I455" s="221"/>
      <c r="J455" s="235"/>
      <c r="K455" s="235"/>
      <c r="L455" s="221"/>
      <c r="M455" s="221"/>
      <c r="N455" s="282" t="str">
        <f t="shared" si="87"/>
        <v/>
      </c>
      <c r="O455" s="138">
        <f t="shared" si="88"/>
        <v>0</v>
      </c>
      <c r="P455" s="86"/>
      <c r="Q455" s="242"/>
      <c r="R455" s="243"/>
      <c r="S455" s="243"/>
      <c r="T455" s="242"/>
      <c r="U455" s="243"/>
      <c r="V455" s="243"/>
      <c r="W455" s="243"/>
      <c r="X455" s="243"/>
      <c r="Y455" s="243"/>
      <c r="Z455" s="243"/>
      <c r="AA455" s="243"/>
      <c r="AB455" s="243"/>
      <c r="AC455" s="243"/>
      <c r="AD455" s="243"/>
      <c r="AE455" s="243"/>
      <c r="AF455" s="221"/>
      <c r="AG455" s="221"/>
      <c r="AM455" s="104">
        <f t="shared" si="89"/>
        <v>0</v>
      </c>
      <c r="AN455" s="102"/>
      <c r="AO455" s="102"/>
      <c r="AP455" s="102"/>
      <c r="AQ455" s="102"/>
      <c r="AR455" s="102"/>
      <c r="AX455" s="102"/>
      <c r="AY455" s="102"/>
      <c r="AZ455" s="102"/>
    </row>
    <row r="456" spans="1:52" ht="15" customHeight="1" x14ac:dyDescent="0.3">
      <c r="A456" s="96" t="str">
        <f t="shared" si="84"/>
        <v/>
      </c>
      <c r="B456" s="96" t="str">
        <f t="shared" si="85"/>
        <v/>
      </c>
      <c r="C456" s="96" t="str">
        <f t="shared" si="86"/>
        <v/>
      </c>
      <c r="D456" s="13">
        <v>442</v>
      </c>
      <c r="E456" s="236"/>
      <c r="F456" s="241"/>
      <c r="G456" s="221"/>
      <c r="H456" s="221"/>
      <c r="I456" s="221"/>
      <c r="J456" s="235"/>
      <c r="K456" s="235"/>
      <c r="L456" s="221"/>
      <c r="M456" s="221"/>
      <c r="N456" s="282" t="str">
        <f t="shared" si="87"/>
        <v/>
      </c>
      <c r="O456" s="138">
        <f t="shared" si="88"/>
        <v>0</v>
      </c>
      <c r="P456" s="86"/>
      <c r="Q456" s="242"/>
      <c r="R456" s="243"/>
      <c r="S456" s="243"/>
      <c r="T456" s="242"/>
      <c r="U456" s="243"/>
      <c r="V456" s="243"/>
      <c r="W456" s="243"/>
      <c r="X456" s="243"/>
      <c r="Y456" s="243"/>
      <c r="Z456" s="243"/>
      <c r="AA456" s="243"/>
      <c r="AB456" s="243"/>
      <c r="AC456" s="243"/>
      <c r="AD456" s="243"/>
      <c r="AE456" s="243"/>
      <c r="AF456" s="221"/>
      <c r="AG456" s="221"/>
      <c r="AM456" s="104">
        <f t="shared" si="89"/>
        <v>0</v>
      </c>
      <c r="AN456" s="102"/>
      <c r="AO456" s="102"/>
      <c r="AP456" s="102"/>
      <c r="AQ456" s="102"/>
      <c r="AR456" s="102"/>
      <c r="AX456" s="102"/>
      <c r="AY456" s="102"/>
      <c r="AZ456" s="102"/>
    </row>
    <row r="457" spans="1:52" ht="15" customHeight="1" x14ac:dyDescent="0.3">
      <c r="A457" s="96" t="str">
        <f t="shared" si="84"/>
        <v/>
      </c>
      <c r="B457" s="96" t="str">
        <f t="shared" si="85"/>
        <v/>
      </c>
      <c r="C457" s="96" t="str">
        <f t="shared" si="86"/>
        <v/>
      </c>
      <c r="D457" s="13">
        <v>443</v>
      </c>
      <c r="E457" s="236"/>
      <c r="F457" s="241"/>
      <c r="G457" s="221"/>
      <c r="H457" s="221"/>
      <c r="I457" s="221"/>
      <c r="J457" s="235"/>
      <c r="K457" s="235"/>
      <c r="L457" s="221"/>
      <c r="M457" s="221"/>
      <c r="N457" s="282" t="str">
        <f t="shared" si="87"/>
        <v/>
      </c>
      <c r="O457" s="138">
        <f t="shared" si="88"/>
        <v>0</v>
      </c>
      <c r="P457" s="86"/>
      <c r="Q457" s="242"/>
      <c r="R457" s="243"/>
      <c r="S457" s="243"/>
      <c r="T457" s="242"/>
      <c r="U457" s="243"/>
      <c r="V457" s="243"/>
      <c r="W457" s="243"/>
      <c r="X457" s="243"/>
      <c r="Y457" s="243"/>
      <c r="Z457" s="243"/>
      <c r="AA457" s="243"/>
      <c r="AB457" s="243"/>
      <c r="AC457" s="243"/>
      <c r="AD457" s="243"/>
      <c r="AE457" s="243"/>
      <c r="AF457" s="221"/>
      <c r="AG457" s="221"/>
      <c r="AM457" s="104">
        <f t="shared" si="89"/>
        <v>0</v>
      </c>
      <c r="AN457" s="102"/>
      <c r="AO457" s="102"/>
      <c r="AP457" s="102"/>
      <c r="AQ457" s="102"/>
      <c r="AR457" s="102"/>
      <c r="AX457" s="102"/>
      <c r="AY457" s="102"/>
      <c r="AZ457" s="102"/>
    </row>
    <row r="458" spans="1:52" ht="15" customHeight="1" x14ac:dyDescent="0.3">
      <c r="A458" s="96" t="str">
        <f t="shared" si="84"/>
        <v/>
      </c>
      <c r="B458" s="96" t="str">
        <f t="shared" si="85"/>
        <v/>
      </c>
      <c r="C458" s="96" t="str">
        <f t="shared" si="86"/>
        <v/>
      </c>
      <c r="D458" s="13">
        <v>444</v>
      </c>
      <c r="E458" s="236"/>
      <c r="F458" s="241"/>
      <c r="G458" s="221"/>
      <c r="H458" s="221"/>
      <c r="I458" s="221"/>
      <c r="J458" s="235"/>
      <c r="K458" s="235"/>
      <c r="L458" s="221"/>
      <c r="M458" s="221"/>
      <c r="N458" s="282" t="str">
        <f t="shared" si="87"/>
        <v/>
      </c>
      <c r="O458" s="138">
        <f t="shared" si="88"/>
        <v>0</v>
      </c>
      <c r="P458" s="86"/>
      <c r="Q458" s="242"/>
      <c r="R458" s="243"/>
      <c r="S458" s="243"/>
      <c r="T458" s="242"/>
      <c r="U458" s="243"/>
      <c r="V458" s="243"/>
      <c r="W458" s="243"/>
      <c r="X458" s="243"/>
      <c r="Y458" s="243"/>
      <c r="Z458" s="243"/>
      <c r="AA458" s="243"/>
      <c r="AB458" s="243"/>
      <c r="AC458" s="243"/>
      <c r="AD458" s="243"/>
      <c r="AE458" s="243"/>
      <c r="AF458" s="221"/>
      <c r="AG458" s="221"/>
      <c r="AM458" s="104">
        <f t="shared" si="89"/>
        <v>0</v>
      </c>
      <c r="AN458" s="102"/>
      <c r="AO458" s="102"/>
      <c r="AP458" s="102"/>
      <c r="AQ458" s="102"/>
      <c r="AR458" s="102"/>
      <c r="AX458" s="102"/>
      <c r="AY458" s="102"/>
      <c r="AZ458" s="102"/>
    </row>
    <row r="459" spans="1:52" ht="15" customHeight="1" x14ac:dyDescent="0.3">
      <c r="A459" s="96" t="str">
        <f t="shared" si="84"/>
        <v/>
      </c>
      <c r="B459" s="96" t="str">
        <f t="shared" si="85"/>
        <v/>
      </c>
      <c r="C459" s="96" t="str">
        <f t="shared" si="86"/>
        <v/>
      </c>
      <c r="D459" s="13">
        <v>445</v>
      </c>
      <c r="E459" s="236"/>
      <c r="F459" s="241"/>
      <c r="G459" s="221"/>
      <c r="H459" s="221"/>
      <c r="I459" s="221"/>
      <c r="J459" s="235"/>
      <c r="K459" s="235"/>
      <c r="L459" s="221"/>
      <c r="M459" s="221"/>
      <c r="N459" s="282" t="str">
        <f t="shared" si="87"/>
        <v/>
      </c>
      <c r="O459" s="138">
        <f t="shared" si="88"/>
        <v>0</v>
      </c>
      <c r="P459" s="86"/>
      <c r="Q459" s="242"/>
      <c r="R459" s="243"/>
      <c r="S459" s="243"/>
      <c r="T459" s="242"/>
      <c r="U459" s="243"/>
      <c r="V459" s="243"/>
      <c r="W459" s="243"/>
      <c r="X459" s="243"/>
      <c r="Y459" s="243"/>
      <c r="Z459" s="243"/>
      <c r="AA459" s="243"/>
      <c r="AB459" s="243"/>
      <c r="AC459" s="243"/>
      <c r="AD459" s="243"/>
      <c r="AE459" s="243"/>
      <c r="AF459" s="221"/>
      <c r="AG459" s="221"/>
      <c r="AM459" s="104">
        <f t="shared" si="89"/>
        <v>0</v>
      </c>
      <c r="AN459" s="102"/>
      <c r="AO459" s="102"/>
      <c r="AP459" s="102"/>
      <c r="AQ459" s="102"/>
      <c r="AR459" s="102"/>
      <c r="AX459" s="102"/>
      <c r="AY459" s="102"/>
      <c r="AZ459" s="102"/>
    </row>
    <row r="460" spans="1:52" ht="15" customHeight="1" x14ac:dyDescent="0.3">
      <c r="A460" s="96" t="str">
        <f t="shared" si="84"/>
        <v/>
      </c>
      <c r="B460" s="96" t="str">
        <f t="shared" si="85"/>
        <v/>
      </c>
      <c r="C460" s="96" t="str">
        <f t="shared" si="86"/>
        <v/>
      </c>
      <c r="D460" s="13">
        <v>446</v>
      </c>
      <c r="E460" s="236"/>
      <c r="F460" s="241"/>
      <c r="G460" s="221"/>
      <c r="H460" s="221"/>
      <c r="I460" s="221"/>
      <c r="J460" s="235"/>
      <c r="K460" s="235"/>
      <c r="L460" s="221"/>
      <c r="M460" s="221"/>
      <c r="N460" s="282" t="str">
        <f t="shared" si="87"/>
        <v/>
      </c>
      <c r="O460" s="138">
        <f t="shared" si="88"/>
        <v>0</v>
      </c>
      <c r="P460" s="86"/>
      <c r="Q460" s="242"/>
      <c r="R460" s="243"/>
      <c r="S460" s="243"/>
      <c r="T460" s="242"/>
      <c r="U460" s="243"/>
      <c r="V460" s="243"/>
      <c r="W460" s="243"/>
      <c r="X460" s="243"/>
      <c r="Y460" s="243"/>
      <c r="Z460" s="243"/>
      <c r="AA460" s="243"/>
      <c r="AB460" s="243"/>
      <c r="AC460" s="243"/>
      <c r="AD460" s="243"/>
      <c r="AE460" s="243"/>
      <c r="AF460" s="221"/>
      <c r="AG460" s="221"/>
      <c r="AM460" s="104">
        <f t="shared" si="89"/>
        <v>0</v>
      </c>
      <c r="AN460" s="102"/>
      <c r="AO460" s="102"/>
      <c r="AP460" s="102"/>
      <c r="AQ460" s="102"/>
      <c r="AR460" s="102"/>
      <c r="AX460" s="102"/>
      <c r="AY460" s="102"/>
      <c r="AZ460" s="102"/>
    </row>
    <row r="461" spans="1:52" ht="15" customHeight="1" x14ac:dyDescent="0.3">
      <c r="A461" s="96" t="str">
        <f t="shared" si="84"/>
        <v/>
      </c>
      <c r="B461" s="96" t="str">
        <f t="shared" si="85"/>
        <v/>
      </c>
      <c r="C461" s="96" t="str">
        <f t="shared" si="86"/>
        <v/>
      </c>
      <c r="D461" s="13">
        <v>447</v>
      </c>
      <c r="E461" s="236"/>
      <c r="F461" s="241"/>
      <c r="G461" s="221"/>
      <c r="H461" s="221"/>
      <c r="I461" s="221"/>
      <c r="J461" s="235"/>
      <c r="K461" s="235"/>
      <c r="L461" s="221"/>
      <c r="M461" s="221"/>
      <c r="N461" s="282" t="str">
        <f t="shared" si="87"/>
        <v/>
      </c>
      <c r="O461" s="138">
        <f t="shared" si="88"/>
        <v>0</v>
      </c>
      <c r="P461" s="86"/>
      <c r="Q461" s="242"/>
      <c r="R461" s="243"/>
      <c r="S461" s="243"/>
      <c r="T461" s="242"/>
      <c r="U461" s="243"/>
      <c r="V461" s="243"/>
      <c r="W461" s="243"/>
      <c r="X461" s="243"/>
      <c r="Y461" s="243"/>
      <c r="Z461" s="243"/>
      <c r="AA461" s="243"/>
      <c r="AB461" s="243"/>
      <c r="AC461" s="243"/>
      <c r="AD461" s="243"/>
      <c r="AE461" s="243"/>
      <c r="AF461" s="221"/>
      <c r="AG461" s="221"/>
      <c r="AM461" s="104">
        <f t="shared" si="89"/>
        <v>0</v>
      </c>
      <c r="AN461" s="102"/>
      <c r="AO461" s="102"/>
      <c r="AP461" s="102"/>
      <c r="AQ461" s="102"/>
      <c r="AR461" s="102"/>
      <c r="AX461" s="102"/>
      <c r="AY461" s="102"/>
      <c r="AZ461" s="102"/>
    </row>
    <row r="462" spans="1:52" ht="15" customHeight="1" x14ac:dyDescent="0.3">
      <c r="A462" s="96" t="str">
        <f t="shared" si="84"/>
        <v/>
      </c>
      <c r="B462" s="96" t="str">
        <f t="shared" si="85"/>
        <v/>
      </c>
      <c r="C462" s="96" t="str">
        <f t="shared" si="86"/>
        <v/>
      </c>
      <c r="D462" s="13">
        <v>448</v>
      </c>
      <c r="E462" s="236"/>
      <c r="F462" s="241"/>
      <c r="G462" s="221"/>
      <c r="H462" s="221"/>
      <c r="I462" s="221"/>
      <c r="J462" s="235"/>
      <c r="K462" s="235"/>
      <c r="L462" s="221"/>
      <c r="M462" s="221"/>
      <c r="N462" s="282" t="str">
        <f t="shared" si="87"/>
        <v/>
      </c>
      <c r="O462" s="138">
        <f t="shared" si="88"/>
        <v>0</v>
      </c>
      <c r="P462" s="86"/>
      <c r="Q462" s="242"/>
      <c r="R462" s="243"/>
      <c r="S462" s="243"/>
      <c r="T462" s="242"/>
      <c r="U462" s="243"/>
      <c r="V462" s="243"/>
      <c r="W462" s="243"/>
      <c r="X462" s="243"/>
      <c r="Y462" s="243"/>
      <c r="Z462" s="243"/>
      <c r="AA462" s="243"/>
      <c r="AB462" s="243"/>
      <c r="AC462" s="243"/>
      <c r="AD462" s="243"/>
      <c r="AE462" s="243"/>
      <c r="AF462" s="221"/>
      <c r="AG462" s="221"/>
      <c r="AM462" s="104">
        <f t="shared" si="89"/>
        <v>0</v>
      </c>
      <c r="AN462" s="102"/>
      <c r="AO462" s="102"/>
      <c r="AP462" s="102"/>
      <c r="AQ462" s="102"/>
      <c r="AR462" s="102"/>
      <c r="AX462" s="102"/>
      <c r="AY462" s="102"/>
      <c r="AZ462" s="102"/>
    </row>
    <row r="463" spans="1:52" ht="15" customHeight="1" x14ac:dyDescent="0.3">
      <c r="A463" s="96" t="str">
        <f t="shared" si="84"/>
        <v/>
      </c>
      <c r="B463" s="96" t="str">
        <f t="shared" si="85"/>
        <v/>
      </c>
      <c r="C463" s="96" t="str">
        <f t="shared" si="86"/>
        <v/>
      </c>
      <c r="D463" s="13">
        <v>449</v>
      </c>
      <c r="E463" s="236"/>
      <c r="F463" s="241"/>
      <c r="G463" s="221"/>
      <c r="H463" s="221"/>
      <c r="I463" s="221"/>
      <c r="J463" s="235"/>
      <c r="K463" s="235"/>
      <c r="L463" s="221"/>
      <c r="M463" s="221"/>
      <c r="N463" s="282" t="str">
        <f t="shared" si="87"/>
        <v/>
      </c>
      <c r="O463" s="138">
        <f t="shared" si="88"/>
        <v>0</v>
      </c>
      <c r="P463" s="86"/>
      <c r="Q463" s="242"/>
      <c r="R463" s="243"/>
      <c r="S463" s="243"/>
      <c r="T463" s="242"/>
      <c r="U463" s="243"/>
      <c r="V463" s="243"/>
      <c r="W463" s="243"/>
      <c r="X463" s="243"/>
      <c r="Y463" s="243"/>
      <c r="Z463" s="243"/>
      <c r="AA463" s="243"/>
      <c r="AB463" s="243"/>
      <c r="AC463" s="243"/>
      <c r="AD463" s="243"/>
      <c r="AE463" s="243"/>
      <c r="AF463" s="221"/>
      <c r="AG463" s="221"/>
      <c r="AM463" s="104">
        <f t="shared" si="89"/>
        <v>0</v>
      </c>
      <c r="AN463" s="102"/>
      <c r="AO463" s="102"/>
      <c r="AP463" s="102"/>
      <c r="AQ463" s="102"/>
      <c r="AR463" s="102"/>
      <c r="AX463" s="102"/>
      <c r="AY463" s="102"/>
      <c r="AZ463" s="102"/>
    </row>
    <row r="464" spans="1:52" ht="15" customHeight="1" x14ac:dyDescent="0.3">
      <c r="A464" s="96" t="str">
        <f t="shared" ref="A464:A527" si="90">IF(T464&lt;&gt;"",T464,IF(K464&lt;&gt;"",K464,IF(J464&lt;&gt;"",J464,"")))</f>
        <v/>
      </c>
      <c r="B464" s="96" t="str">
        <f t="shared" ref="B464:B527" si="91">IF(E464&lt;&gt;"",MONTH(E464),"")</f>
        <v/>
      </c>
      <c r="C464" s="96" t="str">
        <f t="shared" ref="C464:C527" si="92">IF(E464&lt;&gt;"",YEAR(E464),"")</f>
        <v/>
      </c>
      <c r="D464" s="13">
        <v>450</v>
      </c>
      <c r="E464" s="236"/>
      <c r="F464" s="241"/>
      <c r="G464" s="221"/>
      <c r="H464" s="221"/>
      <c r="I464" s="221"/>
      <c r="J464" s="235"/>
      <c r="K464" s="235"/>
      <c r="L464" s="221"/>
      <c r="M464" s="221"/>
      <c r="N464" s="282" t="str">
        <f t="shared" ref="N464:N514" si="93">IF(J464&lt;&gt;"",K464-J464,"")</f>
        <v/>
      </c>
      <c r="O464" s="138">
        <f t="shared" ref="O464:O514" si="94">IF(F464=$O$13,N464*$J$10,0)</f>
        <v>0</v>
      </c>
      <c r="P464" s="86"/>
      <c r="Q464" s="242"/>
      <c r="R464" s="243"/>
      <c r="S464" s="243"/>
      <c r="T464" s="242"/>
      <c r="U464" s="243"/>
      <c r="V464" s="243"/>
      <c r="W464" s="243"/>
      <c r="X464" s="243"/>
      <c r="Y464" s="243"/>
      <c r="Z464" s="243"/>
      <c r="AA464" s="243"/>
      <c r="AB464" s="243"/>
      <c r="AC464" s="243"/>
      <c r="AD464" s="243"/>
      <c r="AE464" s="243"/>
      <c r="AF464" s="221"/>
      <c r="AG464" s="221"/>
      <c r="AM464" s="104">
        <f t="shared" ref="AM464:AM527" si="95">SUM(V464:AE464)</f>
        <v>0</v>
      </c>
      <c r="AN464" s="102"/>
      <c r="AO464" s="102"/>
      <c r="AP464" s="102"/>
      <c r="AQ464" s="102"/>
      <c r="AR464" s="102"/>
      <c r="AX464" s="102"/>
      <c r="AY464" s="102"/>
      <c r="AZ464" s="102"/>
    </row>
    <row r="465" spans="1:52" ht="15" customHeight="1" x14ac:dyDescent="0.3">
      <c r="A465" s="96" t="str">
        <f t="shared" si="90"/>
        <v/>
      </c>
      <c r="B465" s="96" t="str">
        <f t="shared" si="91"/>
        <v/>
      </c>
      <c r="C465" s="96" t="str">
        <f t="shared" si="92"/>
        <v/>
      </c>
      <c r="D465" s="13">
        <v>451</v>
      </c>
      <c r="E465" s="236"/>
      <c r="F465" s="241"/>
      <c r="G465" s="221"/>
      <c r="H465" s="221"/>
      <c r="I465" s="221"/>
      <c r="J465" s="235"/>
      <c r="K465" s="235"/>
      <c r="L465" s="221"/>
      <c r="M465" s="221"/>
      <c r="N465" s="282" t="str">
        <f t="shared" si="93"/>
        <v/>
      </c>
      <c r="O465" s="138">
        <f t="shared" si="94"/>
        <v>0</v>
      </c>
      <c r="P465" s="86"/>
      <c r="Q465" s="242"/>
      <c r="R465" s="243"/>
      <c r="S465" s="243"/>
      <c r="T465" s="242"/>
      <c r="U465" s="243"/>
      <c r="V465" s="243"/>
      <c r="W465" s="243"/>
      <c r="X465" s="243"/>
      <c r="Y465" s="243"/>
      <c r="Z465" s="243"/>
      <c r="AA465" s="243"/>
      <c r="AB465" s="243"/>
      <c r="AC465" s="243"/>
      <c r="AD465" s="243"/>
      <c r="AE465" s="243"/>
      <c r="AF465" s="221"/>
      <c r="AG465" s="221"/>
      <c r="AM465" s="104">
        <f t="shared" si="95"/>
        <v>0</v>
      </c>
      <c r="AN465" s="102"/>
      <c r="AO465" s="102"/>
      <c r="AP465" s="102"/>
      <c r="AQ465" s="102"/>
      <c r="AR465" s="102"/>
      <c r="AX465" s="102"/>
      <c r="AY465" s="102"/>
      <c r="AZ465" s="102"/>
    </row>
    <row r="466" spans="1:52" ht="15" customHeight="1" x14ac:dyDescent="0.3">
      <c r="A466" s="96" t="str">
        <f t="shared" si="90"/>
        <v/>
      </c>
      <c r="B466" s="96" t="str">
        <f t="shared" si="91"/>
        <v/>
      </c>
      <c r="C466" s="96" t="str">
        <f t="shared" si="92"/>
        <v/>
      </c>
      <c r="D466" s="13">
        <v>452</v>
      </c>
      <c r="E466" s="236"/>
      <c r="F466" s="241"/>
      <c r="G466" s="221"/>
      <c r="H466" s="221"/>
      <c r="I466" s="221"/>
      <c r="J466" s="235"/>
      <c r="K466" s="235"/>
      <c r="L466" s="221"/>
      <c r="M466" s="221"/>
      <c r="N466" s="282" t="str">
        <f t="shared" si="93"/>
        <v/>
      </c>
      <c r="O466" s="138">
        <f t="shared" si="94"/>
        <v>0</v>
      </c>
      <c r="P466" s="86"/>
      <c r="Q466" s="242"/>
      <c r="R466" s="243"/>
      <c r="S466" s="243"/>
      <c r="T466" s="242"/>
      <c r="U466" s="243"/>
      <c r="V466" s="243"/>
      <c r="W466" s="243"/>
      <c r="X466" s="243"/>
      <c r="Y466" s="243"/>
      <c r="Z466" s="243"/>
      <c r="AA466" s="243"/>
      <c r="AB466" s="243"/>
      <c r="AC466" s="243"/>
      <c r="AD466" s="243"/>
      <c r="AE466" s="243"/>
      <c r="AF466" s="221"/>
      <c r="AG466" s="221"/>
      <c r="AM466" s="104">
        <f t="shared" si="95"/>
        <v>0</v>
      </c>
      <c r="AN466" s="102"/>
      <c r="AO466" s="102"/>
      <c r="AP466" s="102"/>
      <c r="AQ466" s="102"/>
      <c r="AR466" s="102"/>
      <c r="AX466" s="102"/>
      <c r="AY466" s="102"/>
      <c r="AZ466" s="102"/>
    </row>
    <row r="467" spans="1:52" ht="15" customHeight="1" x14ac:dyDescent="0.3">
      <c r="A467" s="96" t="str">
        <f t="shared" si="90"/>
        <v/>
      </c>
      <c r="B467" s="96" t="str">
        <f t="shared" si="91"/>
        <v/>
      </c>
      <c r="C467" s="96" t="str">
        <f t="shared" si="92"/>
        <v/>
      </c>
      <c r="D467" s="13">
        <v>453</v>
      </c>
      <c r="E467" s="236"/>
      <c r="F467" s="241"/>
      <c r="G467" s="221"/>
      <c r="H467" s="221"/>
      <c r="I467" s="221"/>
      <c r="J467" s="235"/>
      <c r="K467" s="235"/>
      <c r="L467" s="221"/>
      <c r="M467" s="221"/>
      <c r="N467" s="282" t="str">
        <f t="shared" si="93"/>
        <v/>
      </c>
      <c r="O467" s="138">
        <f t="shared" si="94"/>
        <v>0</v>
      </c>
      <c r="P467" s="86"/>
      <c r="Q467" s="242"/>
      <c r="R467" s="243"/>
      <c r="S467" s="243"/>
      <c r="T467" s="242"/>
      <c r="U467" s="243"/>
      <c r="V467" s="243"/>
      <c r="W467" s="243"/>
      <c r="X467" s="243"/>
      <c r="Y467" s="243"/>
      <c r="Z467" s="243"/>
      <c r="AA467" s="243"/>
      <c r="AB467" s="243"/>
      <c r="AC467" s="243"/>
      <c r="AD467" s="243"/>
      <c r="AE467" s="243"/>
      <c r="AF467" s="221"/>
      <c r="AG467" s="221"/>
      <c r="AM467" s="104">
        <f t="shared" si="95"/>
        <v>0</v>
      </c>
      <c r="AN467" s="102"/>
      <c r="AO467" s="102"/>
      <c r="AP467" s="102"/>
      <c r="AQ467" s="102"/>
      <c r="AR467" s="102"/>
      <c r="AX467" s="102"/>
      <c r="AY467" s="102"/>
      <c r="AZ467" s="102"/>
    </row>
    <row r="468" spans="1:52" ht="15" customHeight="1" x14ac:dyDescent="0.3">
      <c r="A468" s="96" t="str">
        <f t="shared" si="90"/>
        <v/>
      </c>
      <c r="B468" s="96" t="str">
        <f t="shared" si="91"/>
        <v/>
      </c>
      <c r="C468" s="96" t="str">
        <f t="shared" si="92"/>
        <v/>
      </c>
      <c r="D468" s="13">
        <v>454</v>
      </c>
      <c r="E468" s="236"/>
      <c r="F468" s="241"/>
      <c r="G468" s="221"/>
      <c r="H468" s="221"/>
      <c r="I468" s="221"/>
      <c r="J468" s="235"/>
      <c r="K468" s="235"/>
      <c r="L468" s="221"/>
      <c r="M468" s="221"/>
      <c r="N468" s="282" t="str">
        <f t="shared" si="93"/>
        <v/>
      </c>
      <c r="O468" s="138">
        <f t="shared" si="94"/>
        <v>0</v>
      </c>
      <c r="P468" s="86"/>
      <c r="Q468" s="242"/>
      <c r="R468" s="243"/>
      <c r="S468" s="243"/>
      <c r="T468" s="242"/>
      <c r="U468" s="243"/>
      <c r="V468" s="243"/>
      <c r="W468" s="243"/>
      <c r="X468" s="243"/>
      <c r="Y468" s="243"/>
      <c r="Z468" s="243"/>
      <c r="AA468" s="243"/>
      <c r="AB468" s="243"/>
      <c r="AC468" s="243"/>
      <c r="AD468" s="243"/>
      <c r="AE468" s="243"/>
      <c r="AF468" s="221"/>
      <c r="AG468" s="221"/>
      <c r="AM468" s="104">
        <f t="shared" si="95"/>
        <v>0</v>
      </c>
      <c r="AN468" s="102"/>
      <c r="AO468" s="102"/>
      <c r="AP468" s="102"/>
      <c r="AQ468" s="102"/>
      <c r="AR468" s="102"/>
      <c r="AX468" s="102"/>
      <c r="AY468" s="102"/>
      <c r="AZ468" s="102"/>
    </row>
    <row r="469" spans="1:52" ht="15" customHeight="1" x14ac:dyDescent="0.3">
      <c r="A469" s="96" t="str">
        <f t="shared" si="90"/>
        <v/>
      </c>
      <c r="B469" s="96" t="str">
        <f t="shared" si="91"/>
        <v/>
      </c>
      <c r="C469" s="96" t="str">
        <f t="shared" si="92"/>
        <v/>
      </c>
      <c r="D469" s="13">
        <v>455</v>
      </c>
      <c r="E469" s="236"/>
      <c r="F469" s="241"/>
      <c r="G469" s="221"/>
      <c r="H469" s="221"/>
      <c r="I469" s="221"/>
      <c r="J469" s="235"/>
      <c r="K469" s="235"/>
      <c r="L469" s="221"/>
      <c r="M469" s="221"/>
      <c r="N469" s="282" t="str">
        <f t="shared" si="93"/>
        <v/>
      </c>
      <c r="O469" s="138">
        <f t="shared" si="94"/>
        <v>0</v>
      </c>
      <c r="P469" s="86"/>
      <c r="Q469" s="242"/>
      <c r="R469" s="243"/>
      <c r="S469" s="243"/>
      <c r="T469" s="242"/>
      <c r="U469" s="243"/>
      <c r="V469" s="243"/>
      <c r="W469" s="243"/>
      <c r="X469" s="243"/>
      <c r="Y469" s="243"/>
      <c r="Z469" s="243"/>
      <c r="AA469" s="243"/>
      <c r="AB469" s="243"/>
      <c r="AC469" s="243"/>
      <c r="AD469" s="243"/>
      <c r="AE469" s="243"/>
      <c r="AF469" s="221"/>
      <c r="AG469" s="221"/>
      <c r="AM469" s="104">
        <f t="shared" si="95"/>
        <v>0</v>
      </c>
      <c r="AN469" s="102"/>
      <c r="AO469" s="102"/>
      <c r="AP469" s="102"/>
      <c r="AQ469" s="102"/>
      <c r="AR469" s="102"/>
      <c r="AX469" s="102"/>
      <c r="AY469" s="102"/>
      <c r="AZ469" s="102"/>
    </row>
    <row r="470" spans="1:52" ht="15" customHeight="1" x14ac:dyDescent="0.3">
      <c r="A470" s="96" t="str">
        <f t="shared" si="90"/>
        <v/>
      </c>
      <c r="B470" s="96" t="str">
        <f t="shared" si="91"/>
        <v/>
      </c>
      <c r="C470" s="96" t="str">
        <f t="shared" si="92"/>
        <v/>
      </c>
      <c r="D470" s="13">
        <v>456</v>
      </c>
      <c r="E470" s="236"/>
      <c r="F470" s="241"/>
      <c r="G470" s="221"/>
      <c r="H470" s="221"/>
      <c r="I470" s="221"/>
      <c r="J470" s="235"/>
      <c r="K470" s="235"/>
      <c r="L470" s="221"/>
      <c r="M470" s="221"/>
      <c r="N470" s="282" t="str">
        <f t="shared" si="93"/>
        <v/>
      </c>
      <c r="O470" s="138">
        <f t="shared" si="94"/>
        <v>0</v>
      </c>
      <c r="P470" s="86"/>
      <c r="Q470" s="242"/>
      <c r="R470" s="243"/>
      <c r="S470" s="243"/>
      <c r="T470" s="242"/>
      <c r="U470" s="243"/>
      <c r="V470" s="243"/>
      <c r="W470" s="243"/>
      <c r="X470" s="243"/>
      <c r="Y470" s="243"/>
      <c r="Z470" s="243"/>
      <c r="AA470" s="243"/>
      <c r="AB470" s="243"/>
      <c r="AC470" s="243"/>
      <c r="AD470" s="243"/>
      <c r="AE470" s="243"/>
      <c r="AF470" s="221"/>
      <c r="AG470" s="221"/>
      <c r="AM470" s="104">
        <f t="shared" si="95"/>
        <v>0</v>
      </c>
      <c r="AN470" s="102"/>
      <c r="AO470" s="102"/>
      <c r="AP470" s="102"/>
      <c r="AQ470" s="102"/>
      <c r="AR470" s="102"/>
      <c r="AX470" s="102"/>
      <c r="AY470" s="102"/>
      <c r="AZ470" s="102"/>
    </row>
    <row r="471" spans="1:52" ht="15" customHeight="1" x14ac:dyDescent="0.3">
      <c r="A471" s="96" t="str">
        <f t="shared" si="90"/>
        <v/>
      </c>
      <c r="B471" s="96" t="str">
        <f t="shared" si="91"/>
        <v/>
      </c>
      <c r="C471" s="96" t="str">
        <f t="shared" si="92"/>
        <v/>
      </c>
      <c r="D471" s="13">
        <v>457</v>
      </c>
      <c r="E471" s="236"/>
      <c r="F471" s="241"/>
      <c r="G471" s="221"/>
      <c r="H471" s="221"/>
      <c r="I471" s="221"/>
      <c r="J471" s="235"/>
      <c r="K471" s="235"/>
      <c r="L471" s="221"/>
      <c r="M471" s="221"/>
      <c r="N471" s="282" t="str">
        <f t="shared" si="93"/>
        <v/>
      </c>
      <c r="O471" s="138">
        <f t="shared" si="94"/>
        <v>0</v>
      </c>
      <c r="P471" s="86"/>
      <c r="Q471" s="242"/>
      <c r="R471" s="243"/>
      <c r="S471" s="243"/>
      <c r="T471" s="242"/>
      <c r="U471" s="243"/>
      <c r="V471" s="243"/>
      <c r="W471" s="243"/>
      <c r="X471" s="243"/>
      <c r="Y471" s="243"/>
      <c r="Z471" s="243"/>
      <c r="AA471" s="243"/>
      <c r="AB471" s="243"/>
      <c r="AC471" s="243"/>
      <c r="AD471" s="243"/>
      <c r="AE471" s="243"/>
      <c r="AF471" s="221"/>
      <c r="AG471" s="221"/>
      <c r="AM471" s="104">
        <f t="shared" si="95"/>
        <v>0</v>
      </c>
      <c r="AN471" s="102"/>
      <c r="AO471" s="102"/>
      <c r="AP471" s="102"/>
      <c r="AQ471" s="102"/>
      <c r="AR471" s="102"/>
      <c r="AX471" s="102"/>
      <c r="AY471" s="102"/>
      <c r="AZ471" s="102"/>
    </row>
    <row r="472" spans="1:52" ht="15" customHeight="1" x14ac:dyDescent="0.3">
      <c r="A472" s="96" t="str">
        <f t="shared" si="90"/>
        <v/>
      </c>
      <c r="B472" s="96" t="str">
        <f t="shared" si="91"/>
        <v/>
      </c>
      <c r="C472" s="96" t="str">
        <f t="shared" si="92"/>
        <v/>
      </c>
      <c r="D472" s="13">
        <v>458</v>
      </c>
      <c r="E472" s="236"/>
      <c r="F472" s="241"/>
      <c r="G472" s="221"/>
      <c r="H472" s="221"/>
      <c r="I472" s="221"/>
      <c r="J472" s="235"/>
      <c r="K472" s="235"/>
      <c r="L472" s="221"/>
      <c r="M472" s="221"/>
      <c r="N472" s="282" t="str">
        <f t="shared" si="93"/>
        <v/>
      </c>
      <c r="O472" s="138">
        <f t="shared" si="94"/>
        <v>0</v>
      </c>
      <c r="P472" s="86"/>
      <c r="Q472" s="242"/>
      <c r="R472" s="243"/>
      <c r="S472" s="243"/>
      <c r="T472" s="242"/>
      <c r="U472" s="243"/>
      <c r="V472" s="243"/>
      <c r="W472" s="243"/>
      <c r="X472" s="243"/>
      <c r="Y472" s="243"/>
      <c r="Z472" s="243"/>
      <c r="AA472" s="243"/>
      <c r="AB472" s="243"/>
      <c r="AC472" s="243"/>
      <c r="AD472" s="243"/>
      <c r="AE472" s="243"/>
      <c r="AF472" s="221"/>
      <c r="AG472" s="221"/>
      <c r="AM472" s="104">
        <f t="shared" si="95"/>
        <v>0</v>
      </c>
      <c r="AN472" s="102"/>
      <c r="AO472" s="102"/>
      <c r="AP472" s="102"/>
      <c r="AQ472" s="102"/>
      <c r="AR472" s="102"/>
      <c r="AX472" s="102"/>
      <c r="AY472" s="102"/>
      <c r="AZ472" s="102"/>
    </row>
    <row r="473" spans="1:52" ht="15" customHeight="1" x14ac:dyDescent="0.3">
      <c r="A473" s="96" t="str">
        <f t="shared" si="90"/>
        <v/>
      </c>
      <c r="B473" s="96" t="str">
        <f t="shared" si="91"/>
        <v/>
      </c>
      <c r="C473" s="96" t="str">
        <f t="shared" si="92"/>
        <v/>
      </c>
      <c r="D473" s="13">
        <v>459</v>
      </c>
      <c r="E473" s="236"/>
      <c r="F473" s="241"/>
      <c r="G473" s="221"/>
      <c r="H473" s="221"/>
      <c r="I473" s="221"/>
      <c r="J473" s="235"/>
      <c r="K473" s="235"/>
      <c r="L473" s="221"/>
      <c r="M473" s="221"/>
      <c r="N473" s="282" t="str">
        <f t="shared" si="93"/>
        <v/>
      </c>
      <c r="O473" s="138">
        <f t="shared" si="94"/>
        <v>0</v>
      </c>
      <c r="P473" s="86"/>
      <c r="Q473" s="242"/>
      <c r="R473" s="243"/>
      <c r="S473" s="243"/>
      <c r="T473" s="242"/>
      <c r="U473" s="243"/>
      <c r="V473" s="243"/>
      <c r="W473" s="243"/>
      <c r="X473" s="243"/>
      <c r="Y473" s="243"/>
      <c r="Z473" s="243"/>
      <c r="AA473" s="243"/>
      <c r="AB473" s="243"/>
      <c r="AC473" s="243"/>
      <c r="AD473" s="243"/>
      <c r="AE473" s="243"/>
      <c r="AF473" s="221"/>
      <c r="AG473" s="221"/>
      <c r="AM473" s="104">
        <f t="shared" si="95"/>
        <v>0</v>
      </c>
      <c r="AN473" s="102"/>
      <c r="AO473" s="102"/>
      <c r="AP473" s="102"/>
      <c r="AQ473" s="102"/>
      <c r="AR473" s="102"/>
      <c r="AX473" s="102"/>
      <c r="AY473" s="102"/>
      <c r="AZ473" s="102"/>
    </row>
    <row r="474" spans="1:52" ht="15" customHeight="1" x14ac:dyDescent="0.3">
      <c r="A474" s="96" t="str">
        <f t="shared" si="90"/>
        <v/>
      </c>
      <c r="B474" s="96" t="str">
        <f t="shared" si="91"/>
        <v/>
      </c>
      <c r="C474" s="96" t="str">
        <f t="shared" si="92"/>
        <v/>
      </c>
      <c r="D474" s="13">
        <v>460</v>
      </c>
      <c r="E474" s="236"/>
      <c r="F474" s="241"/>
      <c r="G474" s="221"/>
      <c r="H474" s="221"/>
      <c r="I474" s="221"/>
      <c r="J474" s="235"/>
      <c r="K474" s="235"/>
      <c r="L474" s="221"/>
      <c r="M474" s="221"/>
      <c r="N474" s="282" t="str">
        <f t="shared" si="93"/>
        <v/>
      </c>
      <c r="O474" s="138">
        <f t="shared" si="94"/>
        <v>0</v>
      </c>
      <c r="P474" s="86"/>
      <c r="Q474" s="242"/>
      <c r="R474" s="243"/>
      <c r="S474" s="243"/>
      <c r="T474" s="242"/>
      <c r="U474" s="243"/>
      <c r="V474" s="243"/>
      <c r="W474" s="243"/>
      <c r="X474" s="243"/>
      <c r="Y474" s="243"/>
      <c r="Z474" s="243"/>
      <c r="AA474" s="243"/>
      <c r="AB474" s="243"/>
      <c r="AC474" s="243"/>
      <c r="AD474" s="243"/>
      <c r="AE474" s="243"/>
      <c r="AF474" s="221"/>
      <c r="AG474" s="221"/>
      <c r="AM474" s="104">
        <f t="shared" si="95"/>
        <v>0</v>
      </c>
      <c r="AN474" s="102"/>
      <c r="AO474" s="102"/>
      <c r="AP474" s="102"/>
      <c r="AQ474" s="102"/>
      <c r="AR474" s="102"/>
      <c r="AX474" s="102"/>
      <c r="AY474" s="102"/>
      <c r="AZ474" s="102"/>
    </row>
    <row r="475" spans="1:52" ht="15" customHeight="1" x14ac:dyDescent="0.3">
      <c r="A475" s="96" t="str">
        <f t="shared" si="90"/>
        <v/>
      </c>
      <c r="B475" s="96" t="str">
        <f t="shared" si="91"/>
        <v/>
      </c>
      <c r="C475" s="96" t="str">
        <f t="shared" si="92"/>
        <v/>
      </c>
      <c r="D475" s="13">
        <v>461</v>
      </c>
      <c r="E475" s="236"/>
      <c r="F475" s="241"/>
      <c r="G475" s="221"/>
      <c r="H475" s="221"/>
      <c r="I475" s="221"/>
      <c r="J475" s="235"/>
      <c r="K475" s="235"/>
      <c r="L475" s="221"/>
      <c r="M475" s="221"/>
      <c r="N475" s="282" t="str">
        <f t="shared" si="93"/>
        <v/>
      </c>
      <c r="O475" s="138">
        <f t="shared" si="94"/>
        <v>0</v>
      </c>
      <c r="P475" s="86"/>
      <c r="Q475" s="242"/>
      <c r="R475" s="243"/>
      <c r="S475" s="243"/>
      <c r="T475" s="242"/>
      <c r="U475" s="243"/>
      <c r="V475" s="243"/>
      <c r="W475" s="243"/>
      <c r="X475" s="243"/>
      <c r="Y475" s="243"/>
      <c r="Z475" s="243"/>
      <c r="AA475" s="243"/>
      <c r="AB475" s="243"/>
      <c r="AC475" s="243"/>
      <c r="AD475" s="243"/>
      <c r="AE475" s="243"/>
      <c r="AF475" s="221"/>
      <c r="AG475" s="221"/>
      <c r="AM475" s="104">
        <f t="shared" si="95"/>
        <v>0</v>
      </c>
      <c r="AN475" s="102"/>
      <c r="AO475" s="102"/>
      <c r="AP475" s="102"/>
      <c r="AQ475" s="102"/>
      <c r="AR475" s="102"/>
      <c r="AX475" s="102"/>
      <c r="AY475" s="102"/>
      <c r="AZ475" s="102"/>
    </row>
    <row r="476" spans="1:52" ht="15" customHeight="1" x14ac:dyDescent="0.3">
      <c r="A476" s="96" t="str">
        <f t="shared" si="90"/>
        <v/>
      </c>
      <c r="B476" s="96" t="str">
        <f t="shared" si="91"/>
        <v/>
      </c>
      <c r="C476" s="96" t="str">
        <f t="shared" si="92"/>
        <v/>
      </c>
      <c r="D476" s="13">
        <v>462</v>
      </c>
      <c r="E476" s="236"/>
      <c r="F476" s="241"/>
      <c r="G476" s="221"/>
      <c r="H476" s="221"/>
      <c r="I476" s="221"/>
      <c r="J476" s="235"/>
      <c r="K476" s="235"/>
      <c r="L476" s="221"/>
      <c r="M476" s="221"/>
      <c r="N476" s="282" t="str">
        <f t="shared" si="93"/>
        <v/>
      </c>
      <c r="O476" s="138">
        <f t="shared" si="94"/>
        <v>0</v>
      </c>
      <c r="P476" s="86"/>
      <c r="Q476" s="242"/>
      <c r="R476" s="243"/>
      <c r="S476" s="243"/>
      <c r="T476" s="242"/>
      <c r="U476" s="243"/>
      <c r="V476" s="243"/>
      <c r="W476" s="243"/>
      <c r="X476" s="243"/>
      <c r="Y476" s="243"/>
      <c r="Z476" s="243"/>
      <c r="AA476" s="243"/>
      <c r="AB476" s="243"/>
      <c r="AC476" s="243"/>
      <c r="AD476" s="243"/>
      <c r="AE476" s="243"/>
      <c r="AF476" s="221"/>
      <c r="AG476" s="221"/>
      <c r="AM476" s="104">
        <f t="shared" si="95"/>
        <v>0</v>
      </c>
      <c r="AN476" s="102"/>
      <c r="AO476" s="102"/>
      <c r="AP476" s="102"/>
      <c r="AQ476" s="102"/>
      <c r="AR476" s="102"/>
      <c r="AX476" s="102"/>
      <c r="AY476" s="102"/>
      <c r="AZ476" s="102"/>
    </row>
    <row r="477" spans="1:52" ht="15" customHeight="1" x14ac:dyDescent="0.3">
      <c r="A477" s="96" t="str">
        <f t="shared" si="90"/>
        <v/>
      </c>
      <c r="B477" s="96" t="str">
        <f t="shared" si="91"/>
        <v/>
      </c>
      <c r="C477" s="96" t="str">
        <f t="shared" si="92"/>
        <v/>
      </c>
      <c r="D477" s="13">
        <v>463</v>
      </c>
      <c r="E477" s="236"/>
      <c r="F477" s="241"/>
      <c r="G477" s="221"/>
      <c r="H477" s="221"/>
      <c r="I477" s="221"/>
      <c r="J477" s="235"/>
      <c r="K477" s="235"/>
      <c r="L477" s="221"/>
      <c r="M477" s="221"/>
      <c r="N477" s="282" t="str">
        <f t="shared" si="93"/>
        <v/>
      </c>
      <c r="O477" s="138">
        <f t="shared" si="94"/>
        <v>0</v>
      </c>
      <c r="P477" s="86"/>
      <c r="Q477" s="242"/>
      <c r="R477" s="243"/>
      <c r="S477" s="243"/>
      <c r="T477" s="242"/>
      <c r="U477" s="243"/>
      <c r="V477" s="243"/>
      <c r="W477" s="243"/>
      <c r="X477" s="243"/>
      <c r="Y477" s="243"/>
      <c r="Z477" s="243"/>
      <c r="AA477" s="243"/>
      <c r="AB477" s="243"/>
      <c r="AC477" s="243"/>
      <c r="AD477" s="243"/>
      <c r="AE477" s="243"/>
      <c r="AF477" s="221"/>
      <c r="AG477" s="221"/>
      <c r="AM477" s="104">
        <f t="shared" si="95"/>
        <v>0</v>
      </c>
      <c r="AN477" s="102"/>
      <c r="AO477" s="102"/>
      <c r="AP477" s="102"/>
      <c r="AQ477" s="102"/>
      <c r="AR477" s="102"/>
      <c r="AX477" s="102"/>
      <c r="AY477" s="102"/>
      <c r="AZ477" s="102"/>
    </row>
    <row r="478" spans="1:52" ht="15" customHeight="1" x14ac:dyDescent="0.3">
      <c r="A478" s="96" t="str">
        <f t="shared" si="90"/>
        <v/>
      </c>
      <c r="B478" s="96" t="str">
        <f t="shared" si="91"/>
        <v/>
      </c>
      <c r="C478" s="96" t="str">
        <f t="shared" si="92"/>
        <v/>
      </c>
      <c r="D478" s="13">
        <v>464</v>
      </c>
      <c r="E478" s="236"/>
      <c r="F478" s="241"/>
      <c r="G478" s="221"/>
      <c r="H478" s="221"/>
      <c r="I478" s="221"/>
      <c r="J478" s="235"/>
      <c r="K478" s="235"/>
      <c r="L478" s="221"/>
      <c r="M478" s="221"/>
      <c r="N478" s="282" t="str">
        <f t="shared" si="93"/>
        <v/>
      </c>
      <c r="O478" s="138">
        <f t="shared" si="94"/>
        <v>0</v>
      </c>
      <c r="P478" s="86"/>
      <c r="Q478" s="242"/>
      <c r="R478" s="243"/>
      <c r="S478" s="243"/>
      <c r="T478" s="242"/>
      <c r="U478" s="243"/>
      <c r="V478" s="243"/>
      <c r="W478" s="243"/>
      <c r="X478" s="243"/>
      <c r="Y478" s="243"/>
      <c r="Z478" s="243"/>
      <c r="AA478" s="243"/>
      <c r="AB478" s="243"/>
      <c r="AC478" s="243"/>
      <c r="AD478" s="243"/>
      <c r="AE478" s="243"/>
      <c r="AF478" s="221"/>
      <c r="AG478" s="221"/>
      <c r="AM478" s="104">
        <f t="shared" si="95"/>
        <v>0</v>
      </c>
      <c r="AN478" s="102"/>
      <c r="AO478" s="102"/>
      <c r="AP478" s="102"/>
      <c r="AQ478" s="102"/>
      <c r="AR478" s="102"/>
      <c r="AX478" s="102"/>
      <c r="AY478" s="102"/>
      <c r="AZ478" s="102"/>
    </row>
    <row r="479" spans="1:52" ht="15" customHeight="1" x14ac:dyDescent="0.3">
      <c r="A479" s="96" t="str">
        <f t="shared" si="90"/>
        <v/>
      </c>
      <c r="B479" s="96" t="str">
        <f t="shared" si="91"/>
        <v/>
      </c>
      <c r="C479" s="96" t="str">
        <f t="shared" si="92"/>
        <v/>
      </c>
      <c r="D479" s="13">
        <v>465</v>
      </c>
      <c r="E479" s="236"/>
      <c r="F479" s="241"/>
      <c r="G479" s="221"/>
      <c r="H479" s="221"/>
      <c r="I479" s="221"/>
      <c r="J479" s="235"/>
      <c r="K479" s="235"/>
      <c r="L479" s="221"/>
      <c r="M479" s="221"/>
      <c r="N479" s="282" t="str">
        <f t="shared" si="93"/>
        <v/>
      </c>
      <c r="O479" s="138">
        <f t="shared" si="94"/>
        <v>0</v>
      </c>
      <c r="P479" s="86"/>
      <c r="Q479" s="242"/>
      <c r="R479" s="243"/>
      <c r="S479" s="243"/>
      <c r="T479" s="242"/>
      <c r="U479" s="243"/>
      <c r="V479" s="243"/>
      <c r="W479" s="243"/>
      <c r="X479" s="243"/>
      <c r="Y479" s="243"/>
      <c r="Z479" s="243"/>
      <c r="AA479" s="243"/>
      <c r="AB479" s="243"/>
      <c r="AC479" s="243"/>
      <c r="AD479" s="243"/>
      <c r="AE479" s="243"/>
      <c r="AF479" s="221"/>
      <c r="AG479" s="221"/>
      <c r="AM479" s="104">
        <f t="shared" si="95"/>
        <v>0</v>
      </c>
      <c r="AN479" s="102"/>
      <c r="AO479" s="102"/>
      <c r="AP479" s="102"/>
      <c r="AQ479" s="102"/>
      <c r="AR479" s="102"/>
      <c r="AX479" s="102"/>
      <c r="AY479" s="102"/>
      <c r="AZ479" s="102"/>
    </row>
    <row r="480" spans="1:52" ht="15" customHeight="1" x14ac:dyDescent="0.3">
      <c r="A480" s="96" t="str">
        <f t="shared" si="90"/>
        <v/>
      </c>
      <c r="B480" s="96" t="str">
        <f t="shared" si="91"/>
        <v/>
      </c>
      <c r="C480" s="96" t="str">
        <f t="shared" si="92"/>
        <v/>
      </c>
      <c r="D480" s="13">
        <v>466</v>
      </c>
      <c r="E480" s="236"/>
      <c r="F480" s="241"/>
      <c r="G480" s="221"/>
      <c r="H480" s="221"/>
      <c r="I480" s="221"/>
      <c r="J480" s="235"/>
      <c r="K480" s="235"/>
      <c r="L480" s="221"/>
      <c r="M480" s="221"/>
      <c r="N480" s="282" t="str">
        <f t="shared" si="93"/>
        <v/>
      </c>
      <c r="O480" s="138">
        <f t="shared" si="94"/>
        <v>0</v>
      </c>
      <c r="P480" s="86"/>
      <c r="Q480" s="242"/>
      <c r="R480" s="243"/>
      <c r="S480" s="243"/>
      <c r="T480" s="242"/>
      <c r="U480" s="243"/>
      <c r="V480" s="243"/>
      <c r="W480" s="243"/>
      <c r="X480" s="243"/>
      <c r="Y480" s="243"/>
      <c r="Z480" s="243"/>
      <c r="AA480" s="243"/>
      <c r="AB480" s="243"/>
      <c r="AC480" s="243"/>
      <c r="AD480" s="243"/>
      <c r="AE480" s="243"/>
      <c r="AF480" s="221"/>
      <c r="AG480" s="221"/>
      <c r="AM480" s="104">
        <f t="shared" si="95"/>
        <v>0</v>
      </c>
      <c r="AN480" s="102"/>
      <c r="AO480" s="102"/>
      <c r="AP480" s="102"/>
      <c r="AQ480" s="102"/>
      <c r="AR480" s="102"/>
      <c r="AX480" s="102"/>
      <c r="AY480" s="102"/>
      <c r="AZ480" s="102"/>
    </row>
    <row r="481" spans="1:52" ht="15" customHeight="1" x14ac:dyDescent="0.3">
      <c r="A481" s="96" t="str">
        <f t="shared" si="90"/>
        <v/>
      </c>
      <c r="B481" s="96" t="str">
        <f t="shared" si="91"/>
        <v/>
      </c>
      <c r="C481" s="96" t="str">
        <f t="shared" si="92"/>
        <v/>
      </c>
      <c r="D481" s="13">
        <v>467</v>
      </c>
      <c r="E481" s="236"/>
      <c r="F481" s="241"/>
      <c r="G481" s="221"/>
      <c r="H481" s="221"/>
      <c r="I481" s="221"/>
      <c r="J481" s="235"/>
      <c r="K481" s="235"/>
      <c r="L481" s="221"/>
      <c r="M481" s="221"/>
      <c r="N481" s="282" t="str">
        <f t="shared" si="93"/>
        <v/>
      </c>
      <c r="O481" s="138">
        <f t="shared" si="94"/>
        <v>0</v>
      </c>
      <c r="P481" s="86"/>
      <c r="Q481" s="242"/>
      <c r="R481" s="243"/>
      <c r="S481" s="243"/>
      <c r="T481" s="242"/>
      <c r="U481" s="243"/>
      <c r="V481" s="243"/>
      <c r="W481" s="243"/>
      <c r="X481" s="243"/>
      <c r="Y481" s="243"/>
      <c r="Z481" s="243"/>
      <c r="AA481" s="243"/>
      <c r="AB481" s="243"/>
      <c r="AC481" s="243"/>
      <c r="AD481" s="243"/>
      <c r="AE481" s="243"/>
      <c r="AF481" s="221"/>
      <c r="AG481" s="221"/>
      <c r="AM481" s="104">
        <f t="shared" si="95"/>
        <v>0</v>
      </c>
      <c r="AN481" s="102"/>
      <c r="AO481" s="102"/>
      <c r="AP481" s="102"/>
      <c r="AQ481" s="102"/>
      <c r="AR481" s="102"/>
      <c r="AX481" s="102"/>
      <c r="AY481" s="102"/>
      <c r="AZ481" s="102"/>
    </row>
    <row r="482" spans="1:52" ht="15" customHeight="1" x14ac:dyDescent="0.3">
      <c r="A482" s="96" t="str">
        <f t="shared" si="90"/>
        <v/>
      </c>
      <c r="B482" s="96" t="str">
        <f t="shared" si="91"/>
        <v/>
      </c>
      <c r="C482" s="96" t="str">
        <f t="shared" si="92"/>
        <v/>
      </c>
      <c r="D482" s="13">
        <v>468</v>
      </c>
      <c r="E482" s="236"/>
      <c r="F482" s="241"/>
      <c r="G482" s="221"/>
      <c r="H482" s="221"/>
      <c r="I482" s="221"/>
      <c r="J482" s="235"/>
      <c r="K482" s="235"/>
      <c r="L482" s="221"/>
      <c r="M482" s="221"/>
      <c r="N482" s="282" t="str">
        <f t="shared" si="93"/>
        <v/>
      </c>
      <c r="O482" s="138">
        <f t="shared" si="94"/>
        <v>0</v>
      </c>
      <c r="P482" s="86"/>
      <c r="Q482" s="242"/>
      <c r="R482" s="243"/>
      <c r="S482" s="243"/>
      <c r="T482" s="242"/>
      <c r="U482" s="243"/>
      <c r="V482" s="243"/>
      <c r="W482" s="243"/>
      <c r="X482" s="243"/>
      <c r="Y482" s="243"/>
      <c r="Z482" s="243"/>
      <c r="AA482" s="243"/>
      <c r="AB482" s="243"/>
      <c r="AC482" s="243"/>
      <c r="AD482" s="243"/>
      <c r="AE482" s="243"/>
      <c r="AF482" s="221"/>
      <c r="AG482" s="221"/>
      <c r="AM482" s="104">
        <f t="shared" si="95"/>
        <v>0</v>
      </c>
      <c r="AN482" s="102"/>
      <c r="AO482" s="102"/>
      <c r="AP482" s="102"/>
      <c r="AQ482" s="102"/>
      <c r="AR482" s="102"/>
      <c r="AX482" s="102"/>
      <c r="AY482" s="102"/>
      <c r="AZ482" s="102"/>
    </row>
    <row r="483" spans="1:52" ht="15" customHeight="1" x14ac:dyDescent="0.3">
      <c r="A483" s="96" t="str">
        <f t="shared" si="90"/>
        <v/>
      </c>
      <c r="B483" s="96" t="str">
        <f t="shared" si="91"/>
        <v/>
      </c>
      <c r="C483" s="96" t="str">
        <f t="shared" si="92"/>
        <v/>
      </c>
      <c r="D483" s="13">
        <v>469</v>
      </c>
      <c r="E483" s="236"/>
      <c r="F483" s="241"/>
      <c r="G483" s="221"/>
      <c r="H483" s="221"/>
      <c r="I483" s="221"/>
      <c r="J483" s="235"/>
      <c r="K483" s="235"/>
      <c r="L483" s="221"/>
      <c r="M483" s="221"/>
      <c r="N483" s="282" t="str">
        <f t="shared" si="93"/>
        <v/>
      </c>
      <c r="O483" s="138">
        <f t="shared" si="94"/>
        <v>0</v>
      </c>
      <c r="P483" s="86"/>
      <c r="Q483" s="242"/>
      <c r="R483" s="243"/>
      <c r="S483" s="243"/>
      <c r="T483" s="242"/>
      <c r="U483" s="243"/>
      <c r="V483" s="243"/>
      <c r="W483" s="243"/>
      <c r="X483" s="243"/>
      <c r="Y483" s="243"/>
      <c r="Z483" s="243"/>
      <c r="AA483" s="243"/>
      <c r="AB483" s="243"/>
      <c r="AC483" s="243"/>
      <c r="AD483" s="243"/>
      <c r="AE483" s="243"/>
      <c r="AF483" s="221"/>
      <c r="AG483" s="221"/>
      <c r="AM483" s="104">
        <f t="shared" si="95"/>
        <v>0</v>
      </c>
      <c r="AN483" s="102"/>
      <c r="AO483" s="102"/>
      <c r="AP483" s="102"/>
      <c r="AQ483" s="102"/>
      <c r="AR483" s="102"/>
      <c r="AX483" s="102"/>
      <c r="AY483" s="102"/>
      <c r="AZ483" s="102"/>
    </row>
    <row r="484" spans="1:52" ht="15" customHeight="1" x14ac:dyDescent="0.3">
      <c r="A484" s="96" t="str">
        <f t="shared" si="90"/>
        <v/>
      </c>
      <c r="B484" s="96" t="str">
        <f t="shared" si="91"/>
        <v/>
      </c>
      <c r="C484" s="96" t="str">
        <f t="shared" si="92"/>
        <v/>
      </c>
      <c r="D484" s="13">
        <v>470</v>
      </c>
      <c r="E484" s="236"/>
      <c r="F484" s="241"/>
      <c r="G484" s="221"/>
      <c r="H484" s="221"/>
      <c r="I484" s="221"/>
      <c r="J484" s="235"/>
      <c r="K484" s="235"/>
      <c r="L484" s="221"/>
      <c r="M484" s="221"/>
      <c r="N484" s="282" t="str">
        <f t="shared" si="93"/>
        <v/>
      </c>
      <c r="O484" s="138">
        <f t="shared" si="94"/>
        <v>0</v>
      </c>
      <c r="P484" s="86"/>
      <c r="Q484" s="242"/>
      <c r="R484" s="243"/>
      <c r="S484" s="243"/>
      <c r="T484" s="242"/>
      <c r="U484" s="243"/>
      <c r="V484" s="243"/>
      <c r="W484" s="243"/>
      <c r="X484" s="243"/>
      <c r="Y484" s="243"/>
      <c r="Z484" s="243"/>
      <c r="AA484" s="243"/>
      <c r="AB484" s="243"/>
      <c r="AC484" s="243"/>
      <c r="AD484" s="243"/>
      <c r="AE484" s="243"/>
      <c r="AF484" s="221"/>
      <c r="AG484" s="221"/>
      <c r="AM484" s="104">
        <f t="shared" si="95"/>
        <v>0</v>
      </c>
      <c r="AN484" s="102"/>
      <c r="AO484" s="102"/>
      <c r="AP484" s="102"/>
      <c r="AQ484" s="102"/>
      <c r="AR484" s="102"/>
      <c r="AX484" s="102"/>
      <c r="AY484" s="102"/>
      <c r="AZ484" s="102"/>
    </row>
    <row r="485" spans="1:52" ht="15" customHeight="1" x14ac:dyDescent="0.3">
      <c r="A485" s="96" t="str">
        <f t="shared" si="90"/>
        <v/>
      </c>
      <c r="B485" s="96" t="str">
        <f t="shared" si="91"/>
        <v/>
      </c>
      <c r="C485" s="96" t="str">
        <f t="shared" si="92"/>
        <v/>
      </c>
      <c r="D485" s="13">
        <v>471</v>
      </c>
      <c r="E485" s="236"/>
      <c r="F485" s="241"/>
      <c r="G485" s="221"/>
      <c r="H485" s="221"/>
      <c r="I485" s="221"/>
      <c r="J485" s="235"/>
      <c r="K485" s="235"/>
      <c r="L485" s="221"/>
      <c r="M485" s="221"/>
      <c r="N485" s="282" t="str">
        <f t="shared" si="93"/>
        <v/>
      </c>
      <c r="O485" s="138">
        <f t="shared" si="94"/>
        <v>0</v>
      </c>
      <c r="P485" s="86"/>
      <c r="Q485" s="242"/>
      <c r="R485" s="243"/>
      <c r="S485" s="243"/>
      <c r="T485" s="242"/>
      <c r="U485" s="243"/>
      <c r="V485" s="243"/>
      <c r="W485" s="243"/>
      <c r="X485" s="243"/>
      <c r="Y485" s="243"/>
      <c r="Z485" s="243"/>
      <c r="AA485" s="243"/>
      <c r="AB485" s="243"/>
      <c r="AC485" s="243"/>
      <c r="AD485" s="243"/>
      <c r="AE485" s="243"/>
      <c r="AF485" s="221"/>
      <c r="AG485" s="221"/>
      <c r="AM485" s="104">
        <f t="shared" si="95"/>
        <v>0</v>
      </c>
      <c r="AN485" s="102"/>
      <c r="AO485" s="102"/>
      <c r="AP485" s="102"/>
      <c r="AQ485" s="102"/>
      <c r="AR485" s="102"/>
      <c r="AX485" s="102"/>
      <c r="AY485" s="102"/>
      <c r="AZ485" s="102"/>
    </row>
    <row r="486" spans="1:52" ht="15" customHeight="1" x14ac:dyDescent="0.3">
      <c r="A486" s="96" t="str">
        <f t="shared" si="90"/>
        <v/>
      </c>
      <c r="B486" s="96" t="str">
        <f t="shared" si="91"/>
        <v/>
      </c>
      <c r="C486" s="96" t="str">
        <f t="shared" si="92"/>
        <v/>
      </c>
      <c r="D486" s="13">
        <v>472</v>
      </c>
      <c r="E486" s="236"/>
      <c r="F486" s="241"/>
      <c r="G486" s="221"/>
      <c r="H486" s="221"/>
      <c r="I486" s="221"/>
      <c r="J486" s="235"/>
      <c r="K486" s="235"/>
      <c r="L486" s="221"/>
      <c r="M486" s="221"/>
      <c r="N486" s="282" t="str">
        <f t="shared" si="93"/>
        <v/>
      </c>
      <c r="O486" s="138">
        <f t="shared" si="94"/>
        <v>0</v>
      </c>
      <c r="P486" s="86"/>
      <c r="Q486" s="242"/>
      <c r="R486" s="243"/>
      <c r="S486" s="243"/>
      <c r="T486" s="242"/>
      <c r="U486" s="243"/>
      <c r="V486" s="243"/>
      <c r="W486" s="243"/>
      <c r="X486" s="243"/>
      <c r="Y486" s="243"/>
      <c r="Z486" s="243"/>
      <c r="AA486" s="243"/>
      <c r="AB486" s="243"/>
      <c r="AC486" s="243"/>
      <c r="AD486" s="243"/>
      <c r="AE486" s="243"/>
      <c r="AF486" s="221"/>
      <c r="AG486" s="221"/>
      <c r="AM486" s="104">
        <f t="shared" si="95"/>
        <v>0</v>
      </c>
      <c r="AN486" s="102"/>
      <c r="AO486" s="102"/>
      <c r="AP486" s="102"/>
      <c r="AQ486" s="102"/>
      <c r="AR486" s="102"/>
      <c r="AX486" s="102"/>
      <c r="AY486" s="102"/>
      <c r="AZ486" s="102"/>
    </row>
    <row r="487" spans="1:52" ht="15" customHeight="1" x14ac:dyDescent="0.3">
      <c r="A487" s="96" t="str">
        <f t="shared" si="90"/>
        <v/>
      </c>
      <c r="B487" s="96" t="str">
        <f t="shared" si="91"/>
        <v/>
      </c>
      <c r="C487" s="96" t="str">
        <f t="shared" si="92"/>
        <v/>
      </c>
      <c r="D487" s="13">
        <v>473</v>
      </c>
      <c r="E487" s="236"/>
      <c r="F487" s="241"/>
      <c r="G487" s="221"/>
      <c r="H487" s="221"/>
      <c r="I487" s="221"/>
      <c r="J487" s="235"/>
      <c r="K487" s="235"/>
      <c r="L487" s="221"/>
      <c r="M487" s="221"/>
      <c r="N487" s="282" t="str">
        <f t="shared" si="93"/>
        <v/>
      </c>
      <c r="O487" s="138">
        <f t="shared" si="94"/>
        <v>0</v>
      </c>
      <c r="P487" s="86"/>
      <c r="Q487" s="242"/>
      <c r="R487" s="243"/>
      <c r="S487" s="243"/>
      <c r="T487" s="242"/>
      <c r="U487" s="243"/>
      <c r="V487" s="243"/>
      <c r="W487" s="243"/>
      <c r="X487" s="243"/>
      <c r="Y487" s="243"/>
      <c r="Z487" s="243"/>
      <c r="AA487" s="243"/>
      <c r="AB487" s="243"/>
      <c r="AC487" s="243"/>
      <c r="AD487" s="243"/>
      <c r="AE487" s="243"/>
      <c r="AF487" s="221"/>
      <c r="AG487" s="221"/>
      <c r="AM487" s="104">
        <f t="shared" si="95"/>
        <v>0</v>
      </c>
      <c r="AN487" s="102"/>
      <c r="AO487" s="102"/>
      <c r="AP487" s="102"/>
      <c r="AQ487" s="102"/>
      <c r="AR487" s="102"/>
      <c r="AX487" s="102"/>
      <c r="AY487" s="102"/>
      <c r="AZ487" s="102"/>
    </row>
    <row r="488" spans="1:52" ht="15" customHeight="1" x14ac:dyDescent="0.3">
      <c r="A488" s="96" t="str">
        <f t="shared" si="90"/>
        <v/>
      </c>
      <c r="B488" s="96" t="str">
        <f t="shared" si="91"/>
        <v/>
      </c>
      <c r="C488" s="96" t="str">
        <f t="shared" si="92"/>
        <v/>
      </c>
      <c r="D488" s="13">
        <v>474</v>
      </c>
      <c r="E488" s="236"/>
      <c r="F488" s="241"/>
      <c r="G488" s="221"/>
      <c r="H488" s="221"/>
      <c r="I488" s="221"/>
      <c r="J488" s="235"/>
      <c r="K488" s="235"/>
      <c r="L488" s="221"/>
      <c r="M488" s="221"/>
      <c r="N488" s="282" t="str">
        <f t="shared" si="93"/>
        <v/>
      </c>
      <c r="O488" s="138">
        <f t="shared" si="94"/>
        <v>0</v>
      </c>
      <c r="P488" s="86"/>
      <c r="Q488" s="242"/>
      <c r="R488" s="243"/>
      <c r="S488" s="243"/>
      <c r="T488" s="242"/>
      <c r="U488" s="243"/>
      <c r="V488" s="243"/>
      <c r="W488" s="243"/>
      <c r="X488" s="243"/>
      <c r="Y488" s="243"/>
      <c r="Z488" s="243"/>
      <c r="AA488" s="243"/>
      <c r="AB488" s="243"/>
      <c r="AC488" s="243"/>
      <c r="AD488" s="243"/>
      <c r="AE488" s="243"/>
      <c r="AF488" s="221"/>
      <c r="AG488" s="221"/>
      <c r="AM488" s="104">
        <f t="shared" si="95"/>
        <v>0</v>
      </c>
      <c r="AN488" s="102"/>
      <c r="AO488" s="102"/>
      <c r="AP488" s="102"/>
      <c r="AQ488" s="102"/>
      <c r="AR488" s="102"/>
      <c r="AX488" s="102"/>
      <c r="AY488" s="102"/>
      <c r="AZ488" s="102"/>
    </row>
    <row r="489" spans="1:52" ht="15" customHeight="1" x14ac:dyDescent="0.3">
      <c r="A489" s="96" t="str">
        <f t="shared" si="90"/>
        <v/>
      </c>
      <c r="B489" s="96" t="str">
        <f t="shared" si="91"/>
        <v/>
      </c>
      <c r="C489" s="96" t="str">
        <f t="shared" si="92"/>
        <v/>
      </c>
      <c r="D489" s="13">
        <v>475</v>
      </c>
      <c r="E489" s="236"/>
      <c r="F489" s="241"/>
      <c r="G489" s="221"/>
      <c r="H489" s="221"/>
      <c r="I489" s="221"/>
      <c r="J489" s="235"/>
      <c r="K489" s="235"/>
      <c r="L489" s="221"/>
      <c r="M489" s="221"/>
      <c r="N489" s="282" t="str">
        <f t="shared" si="93"/>
        <v/>
      </c>
      <c r="O489" s="138">
        <f t="shared" si="94"/>
        <v>0</v>
      </c>
      <c r="P489" s="86"/>
      <c r="Q489" s="242"/>
      <c r="R489" s="243"/>
      <c r="S489" s="243"/>
      <c r="T489" s="242"/>
      <c r="U489" s="243"/>
      <c r="V489" s="243"/>
      <c r="W489" s="243"/>
      <c r="X489" s="243"/>
      <c r="Y489" s="243"/>
      <c r="Z489" s="243"/>
      <c r="AA489" s="243"/>
      <c r="AB489" s="243"/>
      <c r="AC489" s="243"/>
      <c r="AD489" s="243"/>
      <c r="AE489" s="243"/>
      <c r="AF489" s="221"/>
      <c r="AG489" s="221"/>
      <c r="AM489" s="104">
        <f t="shared" si="95"/>
        <v>0</v>
      </c>
      <c r="AN489" s="102"/>
      <c r="AO489" s="102"/>
      <c r="AP489" s="102"/>
      <c r="AQ489" s="102"/>
      <c r="AR489" s="102"/>
      <c r="AX489" s="102"/>
      <c r="AY489" s="102"/>
      <c r="AZ489" s="102"/>
    </row>
    <row r="490" spans="1:52" ht="15" customHeight="1" x14ac:dyDescent="0.3">
      <c r="A490" s="96" t="str">
        <f t="shared" si="90"/>
        <v/>
      </c>
      <c r="B490" s="96" t="str">
        <f t="shared" si="91"/>
        <v/>
      </c>
      <c r="C490" s="96" t="str">
        <f t="shared" si="92"/>
        <v/>
      </c>
      <c r="D490" s="13">
        <v>476</v>
      </c>
      <c r="E490" s="236"/>
      <c r="F490" s="241"/>
      <c r="G490" s="221"/>
      <c r="H490" s="221"/>
      <c r="I490" s="221"/>
      <c r="J490" s="235"/>
      <c r="K490" s="235"/>
      <c r="L490" s="221"/>
      <c r="M490" s="221"/>
      <c r="N490" s="282" t="str">
        <f t="shared" si="93"/>
        <v/>
      </c>
      <c r="O490" s="138">
        <f t="shared" si="94"/>
        <v>0</v>
      </c>
      <c r="P490" s="86"/>
      <c r="Q490" s="242"/>
      <c r="R490" s="243"/>
      <c r="S490" s="243"/>
      <c r="T490" s="242"/>
      <c r="U490" s="243"/>
      <c r="V490" s="243"/>
      <c r="W490" s="243"/>
      <c r="X490" s="243"/>
      <c r="Y490" s="243"/>
      <c r="Z490" s="243"/>
      <c r="AA490" s="243"/>
      <c r="AB490" s="243"/>
      <c r="AC490" s="243"/>
      <c r="AD490" s="243"/>
      <c r="AE490" s="243"/>
      <c r="AF490" s="221"/>
      <c r="AG490" s="221"/>
      <c r="AM490" s="104">
        <f t="shared" si="95"/>
        <v>0</v>
      </c>
      <c r="AN490" s="102"/>
      <c r="AO490" s="102"/>
      <c r="AP490" s="102"/>
      <c r="AQ490" s="102"/>
      <c r="AR490" s="102"/>
      <c r="AX490" s="102"/>
      <c r="AY490" s="102"/>
      <c r="AZ490" s="102"/>
    </row>
    <row r="491" spans="1:52" ht="15" customHeight="1" x14ac:dyDescent="0.3">
      <c r="A491" s="96" t="str">
        <f t="shared" si="90"/>
        <v/>
      </c>
      <c r="B491" s="96" t="str">
        <f t="shared" si="91"/>
        <v/>
      </c>
      <c r="C491" s="96" t="str">
        <f t="shared" si="92"/>
        <v/>
      </c>
      <c r="D491" s="13">
        <v>477</v>
      </c>
      <c r="E491" s="236"/>
      <c r="F491" s="241"/>
      <c r="G491" s="221"/>
      <c r="H491" s="221"/>
      <c r="I491" s="221"/>
      <c r="J491" s="235"/>
      <c r="K491" s="235"/>
      <c r="L491" s="221"/>
      <c r="M491" s="221"/>
      <c r="N491" s="282" t="str">
        <f t="shared" si="93"/>
        <v/>
      </c>
      <c r="O491" s="138">
        <f t="shared" si="94"/>
        <v>0</v>
      </c>
      <c r="P491" s="86"/>
      <c r="Q491" s="242"/>
      <c r="R491" s="243"/>
      <c r="S491" s="243"/>
      <c r="T491" s="242"/>
      <c r="U491" s="243"/>
      <c r="V491" s="243"/>
      <c r="W491" s="243"/>
      <c r="X491" s="243"/>
      <c r="Y491" s="243"/>
      <c r="Z491" s="243"/>
      <c r="AA491" s="243"/>
      <c r="AB491" s="243"/>
      <c r="AC491" s="243"/>
      <c r="AD491" s="243"/>
      <c r="AE491" s="243"/>
      <c r="AF491" s="221"/>
      <c r="AG491" s="221"/>
      <c r="AM491" s="104">
        <f t="shared" si="95"/>
        <v>0</v>
      </c>
      <c r="AN491" s="102"/>
      <c r="AO491" s="102"/>
      <c r="AP491" s="102"/>
      <c r="AQ491" s="102"/>
      <c r="AR491" s="102"/>
      <c r="AX491" s="102"/>
      <c r="AY491" s="102"/>
      <c r="AZ491" s="102"/>
    </row>
    <row r="492" spans="1:52" ht="15" customHeight="1" x14ac:dyDescent="0.3">
      <c r="A492" s="96" t="str">
        <f t="shared" si="90"/>
        <v/>
      </c>
      <c r="B492" s="96" t="str">
        <f t="shared" si="91"/>
        <v/>
      </c>
      <c r="C492" s="96" t="str">
        <f t="shared" si="92"/>
        <v/>
      </c>
      <c r="D492" s="13">
        <v>478</v>
      </c>
      <c r="E492" s="236"/>
      <c r="F492" s="241"/>
      <c r="G492" s="221"/>
      <c r="H492" s="221"/>
      <c r="I492" s="221"/>
      <c r="J492" s="235"/>
      <c r="K492" s="235"/>
      <c r="L492" s="221"/>
      <c r="M492" s="221"/>
      <c r="N492" s="282" t="str">
        <f t="shared" si="93"/>
        <v/>
      </c>
      <c r="O492" s="138">
        <f t="shared" si="94"/>
        <v>0</v>
      </c>
      <c r="P492" s="86"/>
      <c r="Q492" s="242"/>
      <c r="R492" s="243"/>
      <c r="S492" s="243"/>
      <c r="T492" s="242"/>
      <c r="U492" s="243"/>
      <c r="V492" s="243"/>
      <c r="W492" s="243"/>
      <c r="X492" s="243"/>
      <c r="Y492" s="243"/>
      <c r="Z492" s="243"/>
      <c r="AA492" s="243"/>
      <c r="AB492" s="243"/>
      <c r="AC492" s="243"/>
      <c r="AD492" s="243"/>
      <c r="AE492" s="243"/>
      <c r="AF492" s="221"/>
      <c r="AG492" s="221"/>
      <c r="AM492" s="104">
        <f t="shared" si="95"/>
        <v>0</v>
      </c>
      <c r="AN492" s="102"/>
      <c r="AO492" s="102"/>
      <c r="AP492" s="102"/>
      <c r="AQ492" s="102"/>
      <c r="AR492" s="102"/>
      <c r="AX492" s="102"/>
      <c r="AY492" s="102"/>
      <c r="AZ492" s="102"/>
    </row>
    <row r="493" spans="1:52" ht="15" customHeight="1" x14ac:dyDescent="0.3">
      <c r="A493" s="96" t="str">
        <f t="shared" si="90"/>
        <v/>
      </c>
      <c r="B493" s="96" t="str">
        <f t="shared" si="91"/>
        <v/>
      </c>
      <c r="C493" s="96" t="str">
        <f t="shared" si="92"/>
        <v/>
      </c>
      <c r="D493" s="13">
        <v>479</v>
      </c>
      <c r="E493" s="236"/>
      <c r="F493" s="241"/>
      <c r="G493" s="221"/>
      <c r="H493" s="221"/>
      <c r="I493" s="221"/>
      <c r="J493" s="235"/>
      <c r="K493" s="235"/>
      <c r="L493" s="221"/>
      <c r="M493" s="221"/>
      <c r="N493" s="282" t="str">
        <f t="shared" si="93"/>
        <v/>
      </c>
      <c r="O493" s="138">
        <f t="shared" si="94"/>
        <v>0</v>
      </c>
      <c r="P493" s="86"/>
      <c r="Q493" s="242"/>
      <c r="R493" s="243"/>
      <c r="S493" s="243"/>
      <c r="T493" s="242"/>
      <c r="U493" s="243"/>
      <c r="V493" s="243"/>
      <c r="W493" s="243"/>
      <c r="X493" s="243"/>
      <c r="Y493" s="243"/>
      <c r="Z493" s="243"/>
      <c r="AA493" s="243"/>
      <c r="AB493" s="243"/>
      <c r="AC493" s="243"/>
      <c r="AD493" s="243"/>
      <c r="AE493" s="243"/>
      <c r="AF493" s="221"/>
      <c r="AG493" s="221"/>
      <c r="AM493" s="104">
        <f t="shared" si="95"/>
        <v>0</v>
      </c>
      <c r="AN493" s="102"/>
      <c r="AO493" s="102"/>
      <c r="AP493" s="102"/>
      <c r="AQ493" s="102"/>
      <c r="AR493" s="102"/>
      <c r="AX493" s="102"/>
      <c r="AY493" s="102"/>
      <c r="AZ493" s="102"/>
    </row>
    <row r="494" spans="1:52" ht="15" customHeight="1" x14ac:dyDescent="0.3">
      <c r="A494" s="96" t="str">
        <f t="shared" si="90"/>
        <v/>
      </c>
      <c r="B494" s="96" t="str">
        <f t="shared" si="91"/>
        <v/>
      </c>
      <c r="C494" s="96" t="str">
        <f t="shared" si="92"/>
        <v/>
      </c>
      <c r="D494" s="13">
        <v>480</v>
      </c>
      <c r="E494" s="236"/>
      <c r="F494" s="241"/>
      <c r="G494" s="221"/>
      <c r="H494" s="221"/>
      <c r="I494" s="221"/>
      <c r="J494" s="235"/>
      <c r="K494" s="235"/>
      <c r="L494" s="221"/>
      <c r="M494" s="221"/>
      <c r="N494" s="282" t="str">
        <f t="shared" si="93"/>
        <v/>
      </c>
      <c r="O494" s="138">
        <f t="shared" si="94"/>
        <v>0</v>
      </c>
      <c r="P494" s="86"/>
      <c r="Q494" s="242"/>
      <c r="R494" s="243"/>
      <c r="S494" s="243"/>
      <c r="T494" s="242"/>
      <c r="U494" s="243"/>
      <c r="V494" s="243"/>
      <c r="W494" s="243"/>
      <c r="X494" s="243"/>
      <c r="Y494" s="243"/>
      <c r="Z494" s="243"/>
      <c r="AA494" s="243"/>
      <c r="AB494" s="243"/>
      <c r="AC494" s="243"/>
      <c r="AD494" s="243"/>
      <c r="AE494" s="243"/>
      <c r="AF494" s="221"/>
      <c r="AG494" s="221"/>
      <c r="AM494" s="104">
        <f t="shared" si="95"/>
        <v>0</v>
      </c>
      <c r="AN494" s="102"/>
      <c r="AO494" s="102"/>
      <c r="AP494" s="102"/>
      <c r="AQ494" s="102"/>
      <c r="AR494" s="102"/>
      <c r="AX494" s="102"/>
      <c r="AY494" s="102"/>
      <c r="AZ494" s="102"/>
    </row>
    <row r="495" spans="1:52" ht="15" customHeight="1" x14ac:dyDescent="0.3">
      <c r="A495" s="96" t="str">
        <f t="shared" si="90"/>
        <v/>
      </c>
      <c r="B495" s="96" t="str">
        <f t="shared" si="91"/>
        <v/>
      </c>
      <c r="C495" s="96" t="str">
        <f t="shared" si="92"/>
        <v/>
      </c>
      <c r="D495" s="13">
        <v>481</v>
      </c>
      <c r="E495" s="236"/>
      <c r="F495" s="241"/>
      <c r="G495" s="221"/>
      <c r="H495" s="221"/>
      <c r="I495" s="221"/>
      <c r="J495" s="235"/>
      <c r="K495" s="235"/>
      <c r="L495" s="221"/>
      <c r="M495" s="221"/>
      <c r="N495" s="282" t="str">
        <f t="shared" si="93"/>
        <v/>
      </c>
      <c r="O495" s="138">
        <f t="shared" si="94"/>
        <v>0</v>
      </c>
      <c r="P495" s="86"/>
      <c r="Q495" s="242"/>
      <c r="R495" s="243"/>
      <c r="S495" s="243"/>
      <c r="T495" s="242"/>
      <c r="U495" s="243"/>
      <c r="V495" s="243"/>
      <c r="W495" s="243"/>
      <c r="X495" s="243"/>
      <c r="Y495" s="243"/>
      <c r="Z495" s="243"/>
      <c r="AA495" s="243"/>
      <c r="AB495" s="243"/>
      <c r="AC495" s="243"/>
      <c r="AD495" s="243"/>
      <c r="AE495" s="243"/>
      <c r="AF495" s="221"/>
      <c r="AG495" s="221"/>
      <c r="AM495" s="104">
        <f t="shared" si="95"/>
        <v>0</v>
      </c>
      <c r="AN495" s="102"/>
      <c r="AO495" s="102"/>
      <c r="AP495" s="102"/>
      <c r="AQ495" s="102"/>
      <c r="AR495" s="102"/>
      <c r="AX495" s="102"/>
      <c r="AY495" s="102"/>
      <c r="AZ495" s="102"/>
    </row>
    <row r="496" spans="1:52" ht="15" customHeight="1" x14ac:dyDescent="0.3">
      <c r="A496" s="96" t="str">
        <f t="shared" si="90"/>
        <v/>
      </c>
      <c r="B496" s="96" t="str">
        <f t="shared" si="91"/>
        <v/>
      </c>
      <c r="C496" s="96" t="str">
        <f t="shared" si="92"/>
        <v/>
      </c>
      <c r="D496" s="13">
        <v>482</v>
      </c>
      <c r="E496" s="236"/>
      <c r="F496" s="241"/>
      <c r="G496" s="221"/>
      <c r="H496" s="221"/>
      <c r="I496" s="221"/>
      <c r="J496" s="235"/>
      <c r="K496" s="235"/>
      <c r="L496" s="221"/>
      <c r="M496" s="221"/>
      <c r="N496" s="282" t="str">
        <f t="shared" si="93"/>
        <v/>
      </c>
      <c r="O496" s="138">
        <f t="shared" si="94"/>
        <v>0</v>
      </c>
      <c r="P496" s="86"/>
      <c r="Q496" s="242"/>
      <c r="R496" s="243"/>
      <c r="S496" s="243"/>
      <c r="T496" s="242"/>
      <c r="U496" s="243"/>
      <c r="V496" s="243"/>
      <c r="W496" s="243"/>
      <c r="X496" s="243"/>
      <c r="Y496" s="243"/>
      <c r="Z496" s="243"/>
      <c r="AA496" s="243"/>
      <c r="AB496" s="243"/>
      <c r="AC496" s="243"/>
      <c r="AD496" s="243"/>
      <c r="AE496" s="243"/>
      <c r="AF496" s="221"/>
      <c r="AG496" s="221"/>
      <c r="AM496" s="104">
        <f t="shared" si="95"/>
        <v>0</v>
      </c>
      <c r="AN496" s="102"/>
      <c r="AO496" s="102"/>
      <c r="AP496" s="102"/>
      <c r="AQ496" s="102"/>
      <c r="AR496" s="102"/>
      <c r="AX496" s="102"/>
      <c r="AY496" s="102"/>
      <c r="AZ496" s="102"/>
    </row>
    <row r="497" spans="1:52" ht="15" customHeight="1" x14ac:dyDescent="0.3">
      <c r="A497" s="96" t="str">
        <f t="shared" si="90"/>
        <v/>
      </c>
      <c r="B497" s="96" t="str">
        <f t="shared" si="91"/>
        <v/>
      </c>
      <c r="C497" s="96" t="str">
        <f t="shared" si="92"/>
        <v/>
      </c>
      <c r="D497" s="13">
        <v>483</v>
      </c>
      <c r="E497" s="236"/>
      <c r="F497" s="241"/>
      <c r="G497" s="221"/>
      <c r="H497" s="221"/>
      <c r="I497" s="221"/>
      <c r="J497" s="235"/>
      <c r="K497" s="235"/>
      <c r="L497" s="221"/>
      <c r="M497" s="221"/>
      <c r="N497" s="282" t="str">
        <f t="shared" si="93"/>
        <v/>
      </c>
      <c r="O497" s="138">
        <f t="shared" si="94"/>
        <v>0</v>
      </c>
      <c r="P497" s="86"/>
      <c r="Q497" s="242"/>
      <c r="R497" s="243"/>
      <c r="S497" s="243"/>
      <c r="T497" s="242"/>
      <c r="U497" s="243"/>
      <c r="V497" s="243"/>
      <c r="W497" s="243"/>
      <c r="X497" s="243"/>
      <c r="Y497" s="243"/>
      <c r="Z497" s="243"/>
      <c r="AA497" s="243"/>
      <c r="AB497" s="243"/>
      <c r="AC497" s="243"/>
      <c r="AD497" s="243"/>
      <c r="AE497" s="243"/>
      <c r="AF497" s="221"/>
      <c r="AG497" s="221"/>
      <c r="AM497" s="104">
        <f t="shared" si="95"/>
        <v>0</v>
      </c>
      <c r="AN497" s="102"/>
      <c r="AO497" s="102"/>
      <c r="AP497" s="102"/>
      <c r="AQ497" s="102"/>
      <c r="AR497" s="102"/>
      <c r="AX497" s="102"/>
      <c r="AY497" s="102"/>
      <c r="AZ497" s="102"/>
    </row>
    <row r="498" spans="1:52" ht="15" customHeight="1" x14ac:dyDescent="0.3">
      <c r="A498" s="96" t="str">
        <f t="shared" si="90"/>
        <v/>
      </c>
      <c r="B498" s="96" t="str">
        <f t="shared" si="91"/>
        <v/>
      </c>
      <c r="C498" s="96" t="str">
        <f t="shared" si="92"/>
        <v/>
      </c>
      <c r="D498" s="13">
        <v>484</v>
      </c>
      <c r="E498" s="236"/>
      <c r="F498" s="241"/>
      <c r="G498" s="221"/>
      <c r="H498" s="221"/>
      <c r="I498" s="221"/>
      <c r="J498" s="235"/>
      <c r="K498" s="235"/>
      <c r="L498" s="221"/>
      <c r="M498" s="221"/>
      <c r="N498" s="282" t="str">
        <f t="shared" si="93"/>
        <v/>
      </c>
      <c r="O498" s="138">
        <f t="shared" si="94"/>
        <v>0</v>
      </c>
      <c r="P498" s="86"/>
      <c r="Q498" s="242"/>
      <c r="R498" s="243"/>
      <c r="S498" s="243"/>
      <c r="T498" s="242"/>
      <c r="U498" s="243"/>
      <c r="V498" s="243"/>
      <c r="W498" s="243"/>
      <c r="X498" s="243"/>
      <c r="Y498" s="243"/>
      <c r="Z498" s="243"/>
      <c r="AA498" s="243"/>
      <c r="AB498" s="243"/>
      <c r="AC498" s="243"/>
      <c r="AD498" s="243"/>
      <c r="AE498" s="243"/>
      <c r="AF498" s="221"/>
      <c r="AG498" s="221"/>
      <c r="AM498" s="104">
        <f t="shared" si="95"/>
        <v>0</v>
      </c>
      <c r="AN498" s="102"/>
      <c r="AO498" s="102"/>
      <c r="AP498" s="102"/>
      <c r="AQ498" s="102"/>
      <c r="AR498" s="102"/>
      <c r="AX498" s="102"/>
      <c r="AY498" s="102"/>
      <c r="AZ498" s="102"/>
    </row>
    <row r="499" spans="1:52" ht="15" customHeight="1" x14ac:dyDescent="0.3">
      <c r="A499" s="96" t="str">
        <f t="shared" si="90"/>
        <v/>
      </c>
      <c r="B499" s="96" t="str">
        <f t="shared" si="91"/>
        <v/>
      </c>
      <c r="C499" s="96" t="str">
        <f t="shared" si="92"/>
        <v/>
      </c>
      <c r="D499" s="13">
        <v>485</v>
      </c>
      <c r="E499" s="236"/>
      <c r="F499" s="241"/>
      <c r="G499" s="221"/>
      <c r="H499" s="221"/>
      <c r="I499" s="221"/>
      <c r="J499" s="235"/>
      <c r="K499" s="235"/>
      <c r="L499" s="221"/>
      <c r="M499" s="221"/>
      <c r="N499" s="282" t="str">
        <f t="shared" si="93"/>
        <v/>
      </c>
      <c r="O499" s="138">
        <f t="shared" si="94"/>
        <v>0</v>
      </c>
      <c r="P499" s="86"/>
      <c r="Q499" s="242"/>
      <c r="R499" s="243"/>
      <c r="S499" s="243"/>
      <c r="T499" s="242"/>
      <c r="U499" s="243"/>
      <c r="V499" s="243"/>
      <c r="W499" s="243"/>
      <c r="X499" s="243"/>
      <c r="Y499" s="243"/>
      <c r="Z499" s="243"/>
      <c r="AA499" s="243"/>
      <c r="AB499" s="243"/>
      <c r="AC499" s="243"/>
      <c r="AD499" s="243"/>
      <c r="AE499" s="243"/>
      <c r="AF499" s="221"/>
      <c r="AG499" s="221"/>
      <c r="AM499" s="104">
        <f t="shared" si="95"/>
        <v>0</v>
      </c>
      <c r="AN499" s="102"/>
      <c r="AO499" s="102"/>
      <c r="AP499" s="102"/>
      <c r="AQ499" s="102"/>
      <c r="AR499" s="102"/>
      <c r="AX499" s="102"/>
      <c r="AY499" s="102"/>
      <c r="AZ499" s="102"/>
    </row>
    <row r="500" spans="1:52" ht="15" customHeight="1" x14ac:dyDescent="0.3">
      <c r="A500" s="96" t="str">
        <f t="shared" si="90"/>
        <v/>
      </c>
      <c r="B500" s="96" t="str">
        <f t="shared" si="91"/>
        <v/>
      </c>
      <c r="C500" s="96" t="str">
        <f t="shared" si="92"/>
        <v/>
      </c>
      <c r="D500" s="13">
        <v>486</v>
      </c>
      <c r="E500" s="236"/>
      <c r="F500" s="241"/>
      <c r="G500" s="221"/>
      <c r="H500" s="221"/>
      <c r="I500" s="221"/>
      <c r="J500" s="235"/>
      <c r="K500" s="235"/>
      <c r="L500" s="221"/>
      <c r="M500" s="221"/>
      <c r="N500" s="282" t="str">
        <f t="shared" si="93"/>
        <v/>
      </c>
      <c r="O500" s="138">
        <f t="shared" si="94"/>
        <v>0</v>
      </c>
      <c r="P500" s="86"/>
      <c r="Q500" s="242"/>
      <c r="R500" s="243"/>
      <c r="S500" s="243"/>
      <c r="T500" s="242"/>
      <c r="U500" s="243"/>
      <c r="V500" s="243"/>
      <c r="W500" s="243"/>
      <c r="X500" s="243"/>
      <c r="Y500" s="243"/>
      <c r="Z500" s="243"/>
      <c r="AA500" s="243"/>
      <c r="AB500" s="243"/>
      <c r="AC500" s="243"/>
      <c r="AD500" s="243"/>
      <c r="AE500" s="243"/>
      <c r="AF500" s="221"/>
      <c r="AG500" s="221"/>
      <c r="AM500" s="104">
        <f t="shared" si="95"/>
        <v>0</v>
      </c>
      <c r="AN500" s="102"/>
      <c r="AO500" s="102"/>
      <c r="AP500" s="102"/>
      <c r="AQ500" s="102"/>
      <c r="AR500" s="102"/>
      <c r="AX500" s="102"/>
      <c r="AY500" s="102"/>
      <c r="AZ500" s="102"/>
    </row>
    <row r="501" spans="1:52" ht="15" customHeight="1" x14ac:dyDescent="0.3">
      <c r="A501" s="96" t="str">
        <f t="shared" si="90"/>
        <v/>
      </c>
      <c r="B501" s="96" t="str">
        <f t="shared" si="91"/>
        <v/>
      </c>
      <c r="C501" s="96" t="str">
        <f t="shared" si="92"/>
        <v/>
      </c>
      <c r="D501" s="13">
        <v>487</v>
      </c>
      <c r="E501" s="236"/>
      <c r="F501" s="241"/>
      <c r="G501" s="221"/>
      <c r="H501" s="221"/>
      <c r="I501" s="221"/>
      <c r="J501" s="235"/>
      <c r="K501" s="235"/>
      <c r="L501" s="221"/>
      <c r="M501" s="221"/>
      <c r="N501" s="282" t="str">
        <f t="shared" si="93"/>
        <v/>
      </c>
      <c r="O501" s="138">
        <f t="shared" si="94"/>
        <v>0</v>
      </c>
      <c r="P501" s="86"/>
      <c r="Q501" s="242"/>
      <c r="R501" s="243"/>
      <c r="S501" s="243"/>
      <c r="T501" s="242"/>
      <c r="U501" s="243"/>
      <c r="V501" s="243"/>
      <c r="W501" s="243"/>
      <c r="X501" s="243"/>
      <c r="Y501" s="243"/>
      <c r="Z501" s="243"/>
      <c r="AA501" s="243"/>
      <c r="AB501" s="243"/>
      <c r="AC501" s="243"/>
      <c r="AD501" s="243"/>
      <c r="AE501" s="243"/>
      <c r="AF501" s="221"/>
      <c r="AG501" s="221"/>
      <c r="AM501" s="104">
        <f t="shared" si="95"/>
        <v>0</v>
      </c>
      <c r="AN501" s="102"/>
      <c r="AO501" s="102"/>
      <c r="AP501" s="102"/>
      <c r="AQ501" s="102"/>
      <c r="AR501" s="102"/>
      <c r="AX501" s="102"/>
      <c r="AY501" s="102"/>
      <c r="AZ501" s="102"/>
    </row>
    <row r="502" spans="1:52" ht="15" customHeight="1" x14ac:dyDescent="0.3">
      <c r="A502" s="96" t="str">
        <f t="shared" si="90"/>
        <v/>
      </c>
      <c r="B502" s="96" t="str">
        <f t="shared" si="91"/>
        <v/>
      </c>
      <c r="C502" s="96" t="str">
        <f t="shared" si="92"/>
        <v/>
      </c>
      <c r="D502" s="13">
        <v>488</v>
      </c>
      <c r="E502" s="236"/>
      <c r="F502" s="241"/>
      <c r="G502" s="221"/>
      <c r="H502" s="221"/>
      <c r="I502" s="221"/>
      <c r="J502" s="235"/>
      <c r="K502" s="235"/>
      <c r="L502" s="221"/>
      <c r="M502" s="221"/>
      <c r="N502" s="282" t="str">
        <f t="shared" si="93"/>
        <v/>
      </c>
      <c r="O502" s="138">
        <f t="shared" si="94"/>
        <v>0</v>
      </c>
      <c r="P502" s="86"/>
      <c r="Q502" s="242"/>
      <c r="R502" s="243"/>
      <c r="S502" s="243"/>
      <c r="T502" s="242"/>
      <c r="U502" s="243"/>
      <c r="V502" s="243"/>
      <c r="W502" s="243"/>
      <c r="X502" s="243"/>
      <c r="Y502" s="243"/>
      <c r="Z502" s="243"/>
      <c r="AA502" s="243"/>
      <c r="AB502" s="243"/>
      <c r="AC502" s="243"/>
      <c r="AD502" s="243"/>
      <c r="AE502" s="243"/>
      <c r="AF502" s="221"/>
      <c r="AG502" s="221"/>
      <c r="AM502" s="104">
        <f t="shared" si="95"/>
        <v>0</v>
      </c>
      <c r="AN502" s="102"/>
      <c r="AO502" s="102"/>
      <c r="AP502" s="102"/>
      <c r="AQ502" s="102"/>
      <c r="AR502" s="102"/>
      <c r="AX502" s="102"/>
      <c r="AY502" s="102"/>
      <c r="AZ502" s="102"/>
    </row>
    <row r="503" spans="1:52" ht="15" customHeight="1" x14ac:dyDescent="0.3">
      <c r="A503" s="96" t="str">
        <f t="shared" si="90"/>
        <v/>
      </c>
      <c r="B503" s="96" t="str">
        <f t="shared" si="91"/>
        <v/>
      </c>
      <c r="C503" s="96" t="str">
        <f t="shared" si="92"/>
        <v/>
      </c>
      <c r="D503" s="13">
        <v>489</v>
      </c>
      <c r="E503" s="236"/>
      <c r="F503" s="241"/>
      <c r="G503" s="221"/>
      <c r="H503" s="221"/>
      <c r="I503" s="221"/>
      <c r="J503" s="235"/>
      <c r="K503" s="235"/>
      <c r="L503" s="221"/>
      <c r="M503" s="221"/>
      <c r="N503" s="282" t="str">
        <f t="shared" si="93"/>
        <v/>
      </c>
      <c r="O503" s="138">
        <f t="shared" si="94"/>
        <v>0</v>
      </c>
      <c r="P503" s="86"/>
      <c r="Q503" s="242"/>
      <c r="R503" s="243"/>
      <c r="S503" s="243"/>
      <c r="T503" s="242"/>
      <c r="U503" s="243"/>
      <c r="V503" s="243"/>
      <c r="W503" s="243"/>
      <c r="X503" s="243"/>
      <c r="Y503" s="243"/>
      <c r="Z503" s="243"/>
      <c r="AA503" s="243"/>
      <c r="AB503" s="243"/>
      <c r="AC503" s="243"/>
      <c r="AD503" s="243"/>
      <c r="AE503" s="243"/>
      <c r="AF503" s="221"/>
      <c r="AG503" s="221"/>
      <c r="AM503" s="104">
        <f t="shared" si="95"/>
        <v>0</v>
      </c>
      <c r="AN503" s="102"/>
      <c r="AO503" s="102"/>
      <c r="AP503" s="102"/>
      <c r="AQ503" s="102"/>
      <c r="AR503" s="102"/>
      <c r="AX503" s="102"/>
      <c r="AY503" s="102"/>
      <c r="AZ503" s="102"/>
    </row>
    <row r="504" spans="1:52" ht="15" customHeight="1" x14ac:dyDescent="0.3">
      <c r="A504" s="96" t="str">
        <f t="shared" si="90"/>
        <v/>
      </c>
      <c r="B504" s="96" t="str">
        <f t="shared" si="91"/>
        <v/>
      </c>
      <c r="C504" s="96" t="str">
        <f t="shared" si="92"/>
        <v/>
      </c>
      <c r="D504" s="13">
        <v>490</v>
      </c>
      <c r="E504" s="236"/>
      <c r="F504" s="241"/>
      <c r="G504" s="221"/>
      <c r="H504" s="221"/>
      <c r="I504" s="221"/>
      <c r="J504" s="235"/>
      <c r="K504" s="235"/>
      <c r="L504" s="221"/>
      <c r="M504" s="221"/>
      <c r="N504" s="282" t="str">
        <f t="shared" si="93"/>
        <v/>
      </c>
      <c r="O504" s="138">
        <f t="shared" si="94"/>
        <v>0</v>
      </c>
      <c r="P504" s="86"/>
      <c r="Q504" s="242"/>
      <c r="R504" s="243"/>
      <c r="S504" s="243"/>
      <c r="T504" s="242"/>
      <c r="U504" s="243"/>
      <c r="V504" s="243"/>
      <c r="W504" s="243"/>
      <c r="X504" s="243"/>
      <c r="Y504" s="243"/>
      <c r="Z504" s="243"/>
      <c r="AA504" s="243"/>
      <c r="AB504" s="243"/>
      <c r="AC504" s="243"/>
      <c r="AD504" s="243"/>
      <c r="AE504" s="243"/>
      <c r="AF504" s="221"/>
      <c r="AG504" s="221"/>
      <c r="AM504" s="104">
        <f t="shared" si="95"/>
        <v>0</v>
      </c>
      <c r="AN504" s="102"/>
      <c r="AO504" s="102"/>
      <c r="AP504" s="102"/>
      <c r="AQ504" s="102"/>
      <c r="AR504" s="102"/>
      <c r="AX504" s="102"/>
      <c r="AY504" s="102"/>
      <c r="AZ504" s="102"/>
    </row>
    <row r="505" spans="1:52" ht="15" customHeight="1" x14ac:dyDescent="0.3">
      <c r="A505" s="96" t="str">
        <f t="shared" si="90"/>
        <v/>
      </c>
      <c r="B505" s="96" t="str">
        <f t="shared" si="91"/>
        <v/>
      </c>
      <c r="C505" s="96" t="str">
        <f t="shared" si="92"/>
        <v/>
      </c>
      <c r="D505" s="13">
        <v>491</v>
      </c>
      <c r="E505" s="236"/>
      <c r="F505" s="241"/>
      <c r="G505" s="221"/>
      <c r="H505" s="221"/>
      <c r="I505" s="221"/>
      <c r="J505" s="235"/>
      <c r="K505" s="235"/>
      <c r="L505" s="221"/>
      <c r="M505" s="221"/>
      <c r="N505" s="282" t="str">
        <f t="shared" si="93"/>
        <v/>
      </c>
      <c r="O505" s="138">
        <f t="shared" si="94"/>
        <v>0</v>
      </c>
      <c r="P505" s="86"/>
      <c r="Q505" s="242"/>
      <c r="R505" s="243"/>
      <c r="S505" s="243"/>
      <c r="T505" s="242"/>
      <c r="U505" s="243"/>
      <c r="V505" s="243"/>
      <c r="W505" s="243"/>
      <c r="X505" s="243"/>
      <c r="Y505" s="243"/>
      <c r="Z505" s="243"/>
      <c r="AA505" s="243"/>
      <c r="AB505" s="243"/>
      <c r="AC505" s="243"/>
      <c r="AD505" s="243"/>
      <c r="AE505" s="243"/>
      <c r="AF505" s="221"/>
      <c r="AG505" s="221"/>
      <c r="AM505" s="104">
        <f t="shared" si="95"/>
        <v>0</v>
      </c>
      <c r="AN505" s="102"/>
      <c r="AO505" s="102"/>
      <c r="AP505" s="102"/>
      <c r="AQ505" s="102"/>
      <c r="AR505" s="102"/>
      <c r="AX505" s="102"/>
      <c r="AY505" s="102"/>
      <c r="AZ505" s="102"/>
    </row>
    <row r="506" spans="1:52" ht="15" customHeight="1" x14ac:dyDescent="0.3">
      <c r="A506" s="96" t="str">
        <f t="shared" si="90"/>
        <v/>
      </c>
      <c r="B506" s="96" t="str">
        <f t="shared" si="91"/>
        <v/>
      </c>
      <c r="C506" s="96" t="str">
        <f t="shared" si="92"/>
        <v/>
      </c>
      <c r="D506" s="13">
        <v>492</v>
      </c>
      <c r="E506" s="236"/>
      <c r="F506" s="241"/>
      <c r="G506" s="221"/>
      <c r="H506" s="221"/>
      <c r="I506" s="221"/>
      <c r="J506" s="235"/>
      <c r="K506" s="235"/>
      <c r="L506" s="221"/>
      <c r="M506" s="221"/>
      <c r="N506" s="282" t="str">
        <f t="shared" si="93"/>
        <v/>
      </c>
      <c r="O506" s="138">
        <f t="shared" si="94"/>
        <v>0</v>
      </c>
      <c r="P506" s="86"/>
      <c r="Q506" s="242"/>
      <c r="R506" s="243"/>
      <c r="S506" s="243"/>
      <c r="T506" s="242"/>
      <c r="U506" s="243"/>
      <c r="V506" s="243"/>
      <c r="W506" s="243"/>
      <c r="X506" s="243"/>
      <c r="Y506" s="243"/>
      <c r="Z506" s="243"/>
      <c r="AA506" s="243"/>
      <c r="AB506" s="243"/>
      <c r="AC506" s="243"/>
      <c r="AD506" s="243"/>
      <c r="AE506" s="243"/>
      <c r="AF506" s="221"/>
      <c r="AG506" s="221"/>
      <c r="AM506" s="104">
        <f t="shared" si="95"/>
        <v>0</v>
      </c>
      <c r="AN506" s="102"/>
      <c r="AO506" s="102"/>
      <c r="AP506" s="102"/>
      <c r="AQ506" s="102"/>
      <c r="AR506" s="102"/>
      <c r="AX506" s="102"/>
      <c r="AY506" s="102"/>
      <c r="AZ506" s="102"/>
    </row>
    <row r="507" spans="1:52" ht="15" customHeight="1" x14ac:dyDescent="0.3">
      <c r="A507" s="96" t="str">
        <f t="shared" si="90"/>
        <v/>
      </c>
      <c r="B507" s="96" t="str">
        <f t="shared" si="91"/>
        <v/>
      </c>
      <c r="C507" s="96" t="str">
        <f t="shared" si="92"/>
        <v/>
      </c>
      <c r="D507" s="13">
        <v>493</v>
      </c>
      <c r="E507" s="236"/>
      <c r="F507" s="241"/>
      <c r="G507" s="221"/>
      <c r="H507" s="221"/>
      <c r="I507" s="221"/>
      <c r="J507" s="235"/>
      <c r="K507" s="235"/>
      <c r="L507" s="221"/>
      <c r="M507" s="221"/>
      <c r="N507" s="282" t="str">
        <f t="shared" si="93"/>
        <v/>
      </c>
      <c r="O507" s="138">
        <f t="shared" si="94"/>
        <v>0</v>
      </c>
      <c r="P507" s="86"/>
      <c r="Q507" s="242"/>
      <c r="R507" s="243"/>
      <c r="S507" s="243"/>
      <c r="T507" s="242"/>
      <c r="U507" s="243"/>
      <c r="V507" s="243"/>
      <c r="W507" s="243"/>
      <c r="X507" s="243"/>
      <c r="Y507" s="243"/>
      <c r="Z507" s="243"/>
      <c r="AA507" s="243"/>
      <c r="AB507" s="243"/>
      <c r="AC507" s="243"/>
      <c r="AD507" s="243"/>
      <c r="AE507" s="243"/>
      <c r="AF507" s="221"/>
      <c r="AG507" s="221"/>
      <c r="AM507" s="104">
        <f t="shared" si="95"/>
        <v>0</v>
      </c>
      <c r="AN507" s="102"/>
      <c r="AO507" s="102"/>
      <c r="AP507" s="102"/>
      <c r="AQ507" s="102"/>
      <c r="AR507" s="102"/>
      <c r="AX507" s="102"/>
      <c r="AY507" s="102"/>
      <c r="AZ507" s="102"/>
    </row>
    <row r="508" spans="1:52" ht="15" customHeight="1" x14ac:dyDescent="0.3">
      <c r="A508" s="96" t="str">
        <f t="shared" si="90"/>
        <v/>
      </c>
      <c r="B508" s="96" t="str">
        <f t="shared" si="91"/>
        <v/>
      </c>
      <c r="C508" s="96" t="str">
        <f t="shared" si="92"/>
        <v/>
      </c>
      <c r="D508" s="13">
        <v>494</v>
      </c>
      <c r="E508" s="236"/>
      <c r="F508" s="241"/>
      <c r="G508" s="221"/>
      <c r="H508" s="221"/>
      <c r="I508" s="221"/>
      <c r="J508" s="235"/>
      <c r="K508" s="235"/>
      <c r="L508" s="221"/>
      <c r="M508" s="221"/>
      <c r="N508" s="282" t="str">
        <f t="shared" si="93"/>
        <v/>
      </c>
      <c r="O508" s="138">
        <f t="shared" si="94"/>
        <v>0</v>
      </c>
      <c r="P508" s="86"/>
      <c r="Q508" s="242"/>
      <c r="R508" s="243"/>
      <c r="S508" s="243"/>
      <c r="T508" s="242"/>
      <c r="U508" s="243"/>
      <c r="V508" s="243"/>
      <c r="W508" s="243"/>
      <c r="X508" s="243"/>
      <c r="Y508" s="243"/>
      <c r="Z508" s="243"/>
      <c r="AA508" s="243"/>
      <c r="AB508" s="243"/>
      <c r="AC508" s="243"/>
      <c r="AD508" s="243"/>
      <c r="AE508" s="243"/>
      <c r="AF508" s="221"/>
      <c r="AG508" s="221"/>
      <c r="AM508" s="104">
        <f t="shared" si="95"/>
        <v>0</v>
      </c>
      <c r="AN508" s="102"/>
      <c r="AO508" s="102"/>
      <c r="AP508" s="102"/>
      <c r="AQ508" s="102"/>
      <c r="AR508" s="102"/>
      <c r="AX508" s="102"/>
      <c r="AY508" s="102"/>
      <c r="AZ508" s="102"/>
    </row>
    <row r="509" spans="1:52" ht="15" customHeight="1" x14ac:dyDescent="0.3">
      <c r="A509" s="96" t="str">
        <f t="shared" si="90"/>
        <v/>
      </c>
      <c r="B509" s="96" t="str">
        <f t="shared" si="91"/>
        <v/>
      </c>
      <c r="C509" s="96" t="str">
        <f t="shared" si="92"/>
        <v/>
      </c>
      <c r="D509" s="13">
        <v>495</v>
      </c>
      <c r="E509" s="236"/>
      <c r="F509" s="241"/>
      <c r="G509" s="221"/>
      <c r="H509" s="221"/>
      <c r="I509" s="221"/>
      <c r="J509" s="235"/>
      <c r="K509" s="235"/>
      <c r="L509" s="221"/>
      <c r="M509" s="221"/>
      <c r="N509" s="282" t="str">
        <f t="shared" si="93"/>
        <v/>
      </c>
      <c r="O509" s="138">
        <f t="shared" si="94"/>
        <v>0</v>
      </c>
      <c r="P509" s="86"/>
      <c r="Q509" s="242"/>
      <c r="R509" s="243"/>
      <c r="S509" s="243"/>
      <c r="T509" s="242"/>
      <c r="U509" s="243"/>
      <c r="V509" s="243"/>
      <c r="W509" s="243"/>
      <c r="X509" s="243"/>
      <c r="Y509" s="243"/>
      <c r="Z509" s="243"/>
      <c r="AA509" s="243"/>
      <c r="AB509" s="243"/>
      <c r="AC509" s="243"/>
      <c r="AD509" s="243"/>
      <c r="AE509" s="243"/>
      <c r="AF509" s="221"/>
      <c r="AG509" s="221"/>
      <c r="AM509" s="104">
        <f t="shared" si="95"/>
        <v>0</v>
      </c>
      <c r="AN509" s="102"/>
      <c r="AO509" s="102"/>
      <c r="AP509" s="102"/>
      <c r="AQ509" s="102"/>
      <c r="AR509" s="102"/>
      <c r="AX509" s="102"/>
      <c r="AY509" s="102"/>
      <c r="AZ509" s="102"/>
    </row>
    <row r="510" spans="1:52" ht="15" customHeight="1" x14ac:dyDescent="0.3">
      <c r="A510" s="96" t="str">
        <f t="shared" si="90"/>
        <v/>
      </c>
      <c r="B510" s="96" t="str">
        <f t="shared" si="91"/>
        <v/>
      </c>
      <c r="C510" s="96" t="str">
        <f t="shared" si="92"/>
        <v/>
      </c>
      <c r="D510" s="13">
        <v>496</v>
      </c>
      <c r="E510" s="236"/>
      <c r="F510" s="241"/>
      <c r="G510" s="221"/>
      <c r="H510" s="221"/>
      <c r="I510" s="221"/>
      <c r="J510" s="235"/>
      <c r="K510" s="235"/>
      <c r="L510" s="221"/>
      <c r="M510" s="221"/>
      <c r="N510" s="282" t="str">
        <f t="shared" si="93"/>
        <v/>
      </c>
      <c r="O510" s="138">
        <f t="shared" si="94"/>
        <v>0</v>
      </c>
      <c r="P510" s="86"/>
      <c r="Q510" s="242"/>
      <c r="R510" s="243"/>
      <c r="S510" s="243"/>
      <c r="T510" s="242"/>
      <c r="U510" s="243"/>
      <c r="V510" s="243"/>
      <c r="W510" s="243"/>
      <c r="X510" s="243"/>
      <c r="Y510" s="243"/>
      <c r="Z510" s="243"/>
      <c r="AA510" s="243"/>
      <c r="AB510" s="243"/>
      <c r="AC510" s="243"/>
      <c r="AD510" s="243"/>
      <c r="AE510" s="243"/>
      <c r="AF510" s="221"/>
      <c r="AG510" s="221"/>
      <c r="AM510" s="104">
        <f t="shared" si="95"/>
        <v>0</v>
      </c>
      <c r="AN510" s="102"/>
      <c r="AO510" s="102"/>
      <c r="AP510" s="102"/>
      <c r="AQ510" s="102"/>
      <c r="AR510" s="102"/>
      <c r="AX510" s="102"/>
      <c r="AY510" s="102"/>
      <c r="AZ510" s="102"/>
    </row>
    <row r="511" spans="1:52" ht="15" customHeight="1" x14ac:dyDescent="0.3">
      <c r="A511" s="96" t="str">
        <f t="shared" si="90"/>
        <v/>
      </c>
      <c r="B511" s="96" t="str">
        <f t="shared" si="91"/>
        <v/>
      </c>
      <c r="C511" s="96" t="str">
        <f t="shared" si="92"/>
        <v/>
      </c>
      <c r="D511" s="13">
        <v>497</v>
      </c>
      <c r="E511" s="236"/>
      <c r="F511" s="241"/>
      <c r="G511" s="221"/>
      <c r="H511" s="221"/>
      <c r="I511" s="221"/>
      <c r="J511" s="235"/>
      <c r="K511" s="235"/>
      <c r="L511" s="221"/>
      <c r="M511" s="221"/>
      <c r="N511" s="282" t="str">
        <f t="shared" si="93"/>
        <v/>
      </c>
      <c r="O511" s="138">
        <f t="shared" si="94"/>
        <v>0</v>
      </c>
      <c r="P511" s="86"/>
      <c r="Q511" s="242"/>
      <c r="R511" s="243"/>
      <c r="S511" s="243"/>
      <c r="T511" s="242"/>
      <c r="U511" s="243"/>
      <c r="V511" s="243"/>
      <c r="W511" s="243"/>
      <c r="X511" s="243"/>
      <c r="Y511" s="243"/>
      <c r="Z511" s="243"/>
      <c r="AA511" s="243"/>
      <c r="AB511" s="243"/>
      <c r="AC511" s="243"/>
      <c r="AD511" s="243"/>
      <c r="AE511" s="243"/>
      <c r="AF511" s="221"/>
      <c r="AG511" s="221"/>
      <c r="AM511" s="104">
        <f t="shared" si="95"/>
        <v>0</v>
      </c>
      <c r="AN511" s="102"/>
      <c r="AO511" s="102"/>
      <c r="AP511" s="102"/>
      <c r="AQ511" s="102"/>
      <c r="AR511" s="102"/>
      <c r="AX511" s="102"/>
      <c r="AY511" s="102"/>
      <c r="AZ511" s="102"/>
    </row>
    <row r="512" spans="1:52" ht="15" customHeight="1" x14ac:dyDescent="0.3">
      <c r="A512" s="96" t="str">
        <f t="shared" si="90"/>
        <v/>
      </c>
      <c r="B512" s="96" t="str">
        <f t="shared" si="91"/>
        <v/>
      </c>
      <c r="C512" s="96" t="str">
        <f t="shared" si="92"/>
        <v/>
      </c>
      <c r="D512" s="13">
        <v>498</v>
      </c>
      <c r="E512" s="236"/>
      <c r="F512" s="241"/>
      <c r="G512" s="221"/>
      <c r="H512" s="221"/>
      <c r="I512" s="221"/>
      <c r="J512" s="235"/>
      <c r="K512" s="235"/>
      <c r="L512" s="221"/>
      <c r="M512" s="221"/>
      <c r="N512" s="282" t="str">
        <f t="shared" si="93"/>
        <v/>
      </c>
      <c r="O512" s="138">
        <f t="shared" si="94"/>
        <v>0</v>
      </c>
      <c r="P512" s="86"/>
      <c r="Q512" s="242"/>
      <c r="R512" s="243"/>
      <c r="S512" s="243"/>
      <c r="T512" s="242"/>
      <c r="U512" s="243"/>
      <c r="V512" s="243"/>
      <c r="W512" s="243"/>
      <c r="X512" s="243"/>
      <c r="Y512" s="243"/>
      <c r="Z512" s="243"/>
      <c r="AA512" s="243"/>
      <c r="AB512" s="243"/>
      <c r="AC512" s="243"/>
      <c r="AD512" s="243"/>
      <c r="AE512" s="243"/>
      <c r="AF512" s="221"/>
      <c r="AG512" s="221"/>
      <c r="AM512" s="104">
        <f t="shared" si="95"/>
        <v>0</v>
      </c>
      <c r="AN512" s="102"/>
      <c r="AO512" s="102"/>
      <c r="AP512" s="102"/>
      <c r="AQ512" s="102"/>
      <c r="AR512" s="102"/>
      <c r="AX512" s="102"/>
      <c r="AY512" s="102"/>
      <c r="AZ512" s="102"/>
    </row>
    <row r="513" spans="1:52" ht="15" customHeight="1" x14ac:dyDescent="0.3">
      <c r="A513" s="96" t="str">
        <f t="shared" si="90"/>
        <v/>
      </c>
      <c r="B513" s="96" t="str">
        <f t="shared" si="91"/>
        <v/>
      </c>
      <c r="C513" s="96" t="str">
        <f t="shared" si="92"/>
        <v/>
      </c>
      <c r="D513" s="13">
        <v>499</v>
      </c>
      <c r="E513" s="236"/>
      <c r="F513" s="241"/>
      <c r="G513" s="221"/>
      <c r="H513" s="221"/>
      <c r="I513" s="221"/>
      <c r="J513" s="235"/>
      <c r="K513" s="235"/>
      <c r="L513" s="221"/>
      <c r="M513" s="221"/>
      <c r="N513" s="282" t="str">
        <f t="shared" si="93"/>
        <v/>
      </c>
      <c r="O513" s="138">
        <f t="shared" si="94"/>
        <v>0</v>
      </c>
      <c r="P513" s="86"/>
      <c r="Q513" s="242"/>
      <c r="R513" s="243"/>
      <c r="S513" s="243"/>
      <c r="T513" s="242"/>
      <c r="U513" s="243"/>
      <c r="V513" s="243"/>
      <c r="W513" s="243"/>
      <c r="X513" s="243"/>
      <c r="Y513" s="243"/>
      <c r="Z513" s="243"/>
      <c r="AA513" s="243"/>
      <c r="AB513" s="243"/>
      <c r="AC513" s="243"/>
      <c r="AD513" s="243"/>
      <c r="AE513" s="243"/>
      <c r="AF513" s="221"/>
      <c r="AG513" s="221"/>
      <c r="AM513" s="104">
        <f t="shared" si="95"/>
        <v>0</v>
      </c>
      <c r="AN513" s="102"/>
      <c r="AO513" s="102"/>
      <c r="AP513" s="102"/>
      <c r="AQ513" s="102"/>
      <c r="AR513" s="102"/>
      <c r="AX513" s="102"/>
      <c r="AY513" s="102"/>
      <c r="AZ513" s="102"/>
    </row>
    <row r="514" spans="1:52" ht="15" customHeight="1" x14ac:dyDescent="0.3">
      <c r="A514" s="96" t="str">
        <f t="shared" si="90"/>
        <v/>
      </c>
      <c r="B514" s="96" t="str">
        <f t="shared" si="91"/>
        <v/>
      </c>
      <c r="C514" s="96" t="str">
        <f t="shared" si="92"/>
        <v/>
      </c>
      <c r="D514" s="13">
        <v>500</v>
      </c>
      <c r="E514" s="236"/>
      <c r="F514" s="241"/>
      <c r="G514" s="221"/>
      <c r="H514" s="221"/>
      <c r="I514" s="221"/>
      <c r="J514" s="235"/>
      <c r="K514" s="235"/>
      <c r="L514" s="221"/>
      <c r="M514" s="221"/>
      <c r="N514" s="282" t="str">
        <f t="shared" si="93"/>
        <v/>
      </c>
      <c r="O514" s="138">
        <f t="shared" si="94"/>
        <v>0</v>
      </c>
      <c r="P514" s="86"/>
      <c r="Q514" s="242"/>
      <c r="R514" s="243"/>
      <c r="S514" s="243"/>
      <c r="T514" s="242"/>
      <c r="U514" s="243"/>
      <c r="V514" s="243"/>
      <c r="W514" s="243"/>
      <c r="X514" s="243"/>
      <c r="Y514" s="243"/>
      <c r="Z514" s="243"/>
      <c r="AA514" s="243"/>
      <c r="AB514" s="243"/>
      <c r="AC514" s="243"/>
      <c r="AD514" s="243"/>
      <c r="AE514" s="243"/>
      <c r="AF514" s="221"/>
      <c r="AG514" s="221"/>
      <c r="AM514" s="104">
        <f t="shared" si="95"/>
        <v>0</v>
      </c>
      <c r="AN514" s="102"/>
      <c r="AO514" s="102"/>
      <c r="AP514" s="102"/>
      <c r="AQ514" s="102"/>
      <c r="AR514" s="102"/>
      <c r="AX514" s="102"/>
      <c r="AY514" s="102"/>
      <c r="AZ514" s="102"/>
    </row>
    <row r="515" spans="1:52" ht="15" customHeight="1" x14ac:dyDescent="0.3">
      <c r="A515" s="96" t="str">
        <f t="shared" si="90"/>
        <v/>
      </c>
      <c r="B515" s="96" t="str">
        <f t="shared" si="91"/>
        <v/>
      </c>
      <c r="C515" s="96" t="str">
        <f t="shared" si="92"/>
        <v/>
      </c>
      <c r="E515" s="6"/>
      <c r="F515" s="5"/>
      <c r="J515" s="6"/>
      <c r="L515" s="7"/>
      <c r="N515" s="6"/>
      <c r="O515" s="8"/>
      <c r="AF515" s="9"/>
      <c r="AM515" s="104">
        <f t="shared" si="95"/>
        <v>0</v>
      </c>
      <c r="AN515" s="102"/>
      <c r="AO515" s="102"/>
      <c r="AP515" s="102"/>
      <c r="AQ515" s="102"/>
      <c r="AR515" s="102"/>
      <c r="AX515" s="102"/>
      <c r="AY515" s="102"/>
      <c r="AZ515" s="102"/>
    </row>
    <row r="516" spans="1:52" ht="15" customHeight="1" x14ac:dyDescent="0.3">
      <c r="A516" s="96" t="str">
        <f t="shared" si="90"/>
        <v/>
      </c>
      <c r="B516" s="96" t="str">
        <f t="shared" si="91"/>
        <v/>
      </c>
      <c r="C516" s="96" t="str">
        <f t="shared" si="92"/>
        <v/>
      </c>
      <c r="D516" s="6" t="s">
        <v>391</v>
      </c>
      <c r="E516" s="6"/>
      <c r="F516" s="5"/>
      <c r="J516" s="6"/>
      <c r="L516" s="7"/>
      <c r="N516" s="6"/>
      <c r="O516" s="8"/>
      <c r="AF516" s="9"/>
      <c r="AM516" s="104">
        <f t="shared" si="95"/>
        <v>0</v>
      </c>
      <c r="AN516" s="102"/>
      <c r="AO516" s="102"/>
      <c r="AP516" s="102"/>
      <c r="AQ516" s="102"/>
      <c r="AR516" s="102"/>
      <c r="AX516" s="102"/>
      <c r="AY516" s="102"/>
      <c r="AZ516" s="102"/>
    </row>
    <row r="517" spans="1:52" ht="15" customHeight="1" x14ac:dyDescent="0.3">
      <c r="A517" s="96" t="str">
        <f t="shared" si="90"/>
        <v/>
      </c>
      <c r="B517" s="96" t="str">
        <f t="shared" si="91"/>
        <v/>
      </c>
      <c r="C517" s="96" t="str">
        <f t="shared" si="92"/>
        <v/>
      </c>
      <c r="E517" s="6"/>
      <c r="F517" s="5"/>
      <c r="J517" s="6"/>
      <c r="L517" s="7"/>
      <c r="N517" s="6"/>
      <c r="O517" s="8"/>
      <c r="AF517" s="9"/>
      <c r="AM517" s="104">
        <f t="shared" si="95"/>
        <v>0</v>
      </c>
      <c r="AN517" s="102"/>
      <c r="AO517" s="102"/>
      <c r="AP517" s="102"/>
      <c r="AQ517" s="102"/>
      <c r="AR517" s="102"/>
      <c r="AX517" s="102"/>
      <c r="AY517" s="102"/>
      <c r="AZ517" s="102"/>
    </row>
    <row r="518" spans="1:52" ht="15" hidden="1" customHeight="1" x14ac:dyDescent="0.3">
      <c r="A518" s="96" t="str">
        <f t="shared" si="90"/>
        <v/>
      </c>
      <c r="B518" s="96" t="str">
        <f t="shared" si="91"/>
        <v/>
      </c>
      <c r="C518" s="96" t="str">
        <f t="shared" si="92"/>
        <v/>
      </c>
      <c r="E518" s="6"/>
      <c r="F518" s="5"/>
      <c r="J518" s="6"/>
      <c r="L518" s="7"/>
      <c r="N518" s="6"/>
      <c r="O518" s="8"/>
      <c r="AF518" s="9"/>
      <c r="AM518" s="104">
        <f t="shared" si="95"/>
        <v>0</v>
      </c>
      <c r="AN518" s="102"/>
      <c r="AO518" s="102"/>
      <c r="AP518" s="102"/>
      <c r="AQ518" s="102"/>
      <c r="AR518" s="102"/>
      <c r="AX518" s="102"/>
      <c r="AY518" s="102"/>
      <c r="AZ518" s="102"/>
    </row>
    <row r="519" spans="1:52" ht="15" hidden="1" customHeight="1" x14ac:dyDescent="0.3">
      <c r="A519" s="96" t="str">
        <f t="shared" si="90"/>
        <v/>
      </c>
      <c r="B519" s="96" t="str">
        <f t="shared" si="91"/>
        <v/>
      </c>
      <c r="C519" s="96" t="str">
        <f t="shared" si="92"/>
        <v/>
      </c>
      <c r="E519" s="6"/>
      <c r="F519" s="5"/>
      <c r="J519" s="6"/>
      <c r="L519" s="7"/>
      <c r="N519" s="6"/>
      <c r="O519" s="8"/>
      <c r="AF519" s="9"/>
      <c r="AM519" s="104">
        <f t="shared" si="95"/>
        <v>0</v>
      </c>
      <c r="AN519" s="102"/>
      <c r="AO519" s="102"/>
      <c r="AP519" s="102"/>
      <c r="AQ519" s="102"/>
      <c r="AR519" s="102"/>
      <c r="AX519" s="102"/>
      <c r="AY519" s="102"/>
      <c r="AZ519" s="102"/>
    </row>
    <row r="520" spans="1:52" ht="15" hidden="1" customHeight="1" x14ac:dyDescent="0.3">
      <c r="A520" s="96" t="str">
        <f t="shared" si="90"/>
        <v/>
      </c>
      <c r="B520" s="96" t="str">
        <f t="shared" si="91"/>
        <v/>
      </c>
      <c r="C520" s="96" t="str">
        <f t="shared" si="92"/>
        <v/>
      </c>
      <c r="E520" s="6"/>
      <c r="F520" s="5"/>
      <c r="J520" s="6"/>
      <c r="L520" s="7"/>
      <c r="N520" s="6"/>
      <c r="O520" s="8"/>
      <c r="AF520" s="9"/>
      <c r="AM520" s="104">
        <f t="shared" si="95"/>
        <v>0</v>
      </c>
      <c r="AN520" s="102"/>
      <c r="AO520" s="102"/>
      <c r="AP520" s="102"/>
      <c r="AQ520" s="102"/>
      <c r="AR520" s="102"/>
      <c r="AX520" s="102"/>
      <c r="AY520" s="102"/>
      <c r="AZ520" s="102"/>
    </row>
    <row r="521" spans="1:52" ht="15" hidden="1" customHeight="1" x14ac:dyDescent="0.3">
      <c r="A521" s="96" t="str">
        <f t="shared" si="90"/>
        <v/>
      </c>
      <c r="B521" s="96" t="str">
        <f t="shared" si="91"/>
        <v/>
      </c>
      <c r="C521" s="96" t="str">
        <f t="shared" si="92"/>
        <v/>
      </c>
      <c r="E521" s="6"/>
      <c r="F521" s="5"/>
      <c r="J521" s="6"/>
      <c r="L521" s="7"/>
      <c r="N521" s="6"/>
      <c r="O521" s="8"/>
      <c r="AF521" s="9"/>
      <c r="AM521" s="104">
        <f t="shared" si="95"/>
        <v>0</v>
      </c>
      <c r="AN521" s="102"/>
      <c r="AO521" s="102"/>
      <c r="AP521" s="102"/>
      <c r="AQ521" s="102"/>
      <c r="AR521" s="102"/>
      <c r="AX521" s="102"/>
      <c r="AY521" s="102"/>
      <c r="AZ521" s="102"/>
    </row>
    <row r="522" spans="1:52" ht="15" hidden="1" customHeight="1" x14ac:dyDescent="0.3">
      <c r="A522" s="96" t="str">
        <f t="shared" si="90"/>
        <v/>
      </c>
      <c r="B522" s="96" t="str">
        <f t="shared" si="91"/>
        <v/>
      </c>
      <c r="C522" s="96" t="str">
        <f t="shared" si="92"/>
        <v/>
      </c>
      <c r="E522" s="6"/>
      <c r="F522" s="5"/>
      <c r="J522" s="6"/>
      <c r="L522" s="7"/>
      <c r="N522" s="6"/>
      <c r="O522" s="8"/>
      <c r="AF522" s="9"/>
      <c r="AM522" s="104">
        <f t="shared" si="95"/>
        <v>0</v>
      </c>
      <c r="AN522" s="102"/>
      <c r="AO522" s="102"/>
      <c r="AP522" s="102"/>
      <c r="AQ522" s="102"/>
      <c r="AR522" s="102"/>
      <c r="AX522" s="102"/>
      <c r="AY522" s="102"/>
      <c r="AZ522" s="102"/>
    </row>
    <row r="523" spans="1:52" ht="15" hidden="1" customHeight="1" x14ac:dyDescent="0.3">
      <c r="A523" s="96" t="str">
        <f t="shared" si="90"/>
        <v/>
      </c>
      <c r="B523" s="96" t="str">
        <f t="shared" si="91"/>
        <v/>
      </c>
      <c r="C523" s="96" t="str">
        <f t="shared" si="92"/>
        <v/>
      </c>
      <c r="E523" s="6"/>
      <c r="F523" s="5"/>
      <c r="J523" s="6"/>
      <c r="L523" s="7"/>
      <c r="N523" s="6"/>
      <c r="O523" s="8"/>
      <c r="AF523" s="9"/>
      <c r="AM523" s="104">
        <f t="shared" si="95"/>
        <v>0</v>
      </c>
      <c r="AN523" s="102"/>
      <c r="AO523" s="102"/>
      <c r="AP523" s="102"/>
      <c r="AQ523" s="102"/>
      <c r="AR523" s="102"/>
      <c r="AX523" s="102"/>
      <c r="AY523" s="102"/>
      <c r="AZ523" s="102"/>
    </row>
    <row r="524" spans="1:52" ht="15" hidden="1" customHeight="1" x14ac:dyDescent="0.3">
      <c r="A524" s="96" t="str">
        <f t="shared" si="90"/>
        <v/>
      </c>
      <c r="B524" s="96" t="str">
        <f t="shared" si="91"/>
        <v/>
      </c>
      <c r="C524" s="96" t="str">
        <f t="shared" si="92"/>
        <v/>
      </c>
      <c r="E524" s="6"/>
      <c r="F524" s="5"/>
      <c r="J524" s="6"/>
      <c r="L524" s="7"/>
      <c r="N524" s="6"/>
      <c r="O524" s="8"/>
      <c r="AF524" s="9"/>
      <c r="AM524" s="104">
        <f t="shared" si="95"/>
        <v>0</v>
      </c>
      <c r="AN524" s="102"/>
      <c r="AO524" s="102"/>
      <c r="AP524" s="102"/>
      <c r="AQ524" s="102"/>
      <c r="AR524" s="102"/>
      <c r="AX524" s="102"/>
      <c r="AY524" s="102"/>
      <c r="AZ524" s="102"/>
    </row>
    <row r="525" spans="1:52" ht="15" hidden="1" customHeight="1" x14ac:dyDescent="0.3">
      <c r="A525" s="96" t="str">
        <f t="shared" si="90"/>
        <v/>
      </c>
      <c r="B525" s="96" t="str">
        <f t="shared" si="91"/>
        <v/>
      </c>
      <c r="C525" s="96" t="str">
        <f t="shared" si="92"/>
        <v/>
      </c>
      <c r="E525" s="6"/>
      <c r="F525" s="5"/>
      <c r="J525" s="6"/>
      <c r="L525" s="7"/>
      <c r="N525" s="6"/>
      <c r="O525" s="8"/>
      <c r="AF525" s="9"/>
      <c r="AM525" s="104">
        <f t="shared" si="95"/>
        <v>0</v>
      </c>
      <c r="AN525" s="102"/>
      <c r="AO525" s="102"/>
      <c r="AP525" s="102"/>
      <c r="AQ525" s="102"/>
      <c r="AR525" s="102"/>
      <c r="AX525" s="102"/>
      <c r="AY525" s="102"/>
      <c r="AZ525" s="102"/>
    </row>
    <row r="526" spans="1:52" ht="15" hidden="1" customHeight="1" x14ac:dyDescent="0.3">
      <c r="A526" s="96" t="str">
        <f t="shared" si="90"/>
        <v/>
      </c>
      <c r="B526" s="96" t="str">
        <f t="shared" si="91"/>
        <v/>
      </c>
      <c r="C526" s="96" t="str">
        <f t="shared" si="92"/>
        <v/>
      </c>
      <c r="E526" s="6"/>
      <c r="F526" s="5"/>
      <c r="J526" s="6"/>
      <c r="L526" s="7"/>
      <c r="N526" s="6"/>
      <c r="O526" s="8"/>
      <c r="AF526" s="9"/>
      <c r="AM526" s="104">
        <f t="shared" si="95"/>
        <v>0</v>
      </c>
      <c r="AN526" s="102"/>
      <c r="AO526" s="102"/>
      <c r="AP526" s="102"/>
      <c r="AQ526" s="102"/>
      <c r="AR526" s="102"/>
      <c r="AX526" s="102"/>
      <c r="AY526" s="102"/>
      <c r="AZ526" s="102"/>
    </row>
    <row r="527" spans="1:52" ht="15" hidden="1" customHeight="1" x14ac:dyDescent="0.3">
      <c r="A527" s="96" t="str">
        <f t="shared" si="90"/>
        <v/>
      </c>
      <c r="B527" s="96" t="str">
        <f t="shared" si="91"/>
        <v/>
      </c>
      <c r="C527" s="96" t="str">
        <f t="shared" si="92"/>
        <v/>
      </c>
      <c r="E527" s="6"/>
      <c r="F527" s="5"/>
      <c r="J527" s="6"/>
      <c r="L527" s="7"/>
      <c r="N527" s="6"/>
      <c r="O527" s="8"/>
      <c r="AF527" s="9"/>
      <c r="AM527" s="104">
        <f t="shared" si="95"/>
        <v>0</v>
      </c>
      <c r="AN527" s="102"/>
      <c r="AO527" s="102"/>
      <c r="AP527" s="102"/>
      <c r="AQ527" s="102"/>
      <c r="AR527" s="102"/>
      <c r="AX527" s="102"/>
      <c r="AY527" s="102"/>
      <c r="AZ527" s="102"/>
    </row>
    <row r="528" spans="1:52" ht="15" hidden="1" customHeight="1" x14ac:dyDescent="0.3">
      <c r="A528" s="96" t="str">
        <f t="shared" ref="A528:A591" si="96">IF(T528&lt;&gt;"",T528,IF(K528&lt;&gt;"",K528,IF(J528&lt;&gt;"",J528,"")))</f>
        <v/>
      </c>
      <c r="B528" s="96" t="str">
        <f t="shared" ref="B528:B591" si="97">IF(E528&lt;&gt;"",MONTH(E528),"")</f>
        <v/>
      </c>
      <c r="C528" s="96" t="str">
        <f t="shared" ref="C528:C591" si="98">IF(E528&lt;&gt;"",YEAR(E528),"")</f>
        <v/>
      </c>
      <c r="E528" s="6"/>
      <c r="F528" s="5"/>
      <c r="J528" s="6"/>
      <c r="L528" s="7"/>
      <c r="N528" s="6"/>
      <c r="O528" s="8"/>
      <c r="AF528" s="9"/>
      <c r="AM528" s="104">
        <f t="shared" ref="AM528:AM591" si="99">SUM(V528:AE528)</f>
        <v>0</v>
      </c>
      <c r="AN528" s="102"/>
      <c r="AO528" s="102"/>
      <c r="AP528" s="102"/>
      <c r="AQ528" s="102"/>
      <c r="AR528" s="102"/>
      <c r="AX528" s="102"/>
      <c r="AY528" s="102"/>
      <c r="AZ528" s="102"/>
    </row>
    <row r="529" spans="1:52" ht="15" hidden="1" customHeight="1" x14ac:dyDescent="0.3">
      <c r="A529" s="96" t="str">
        <f t="shared" si="96"/>
        <v/>
      </c>
      <c r="B529" s="96" t="str">
        <f t="shared" si="97"/>
        <v/>
      </c>
      <c r="C529" s="96" t="str">
        <f t="shared" si="98"/>
        <v/>
      </c>
      <c r="E529" s="6"/>
      <c r="F529" s="5"/>
      <c r="J529" s="6"/>
      <c r="L529" s="7"/>
      <c r="N529" s="6"/>
      <c r="O529" s="8"/>
      <c r="AF529" s="9"/>
      <c r="AM529" s="104">
        <f t="shared" si="99"/>
        <v>0</v>
      </c>
      <c r="AN529" s="102"/>
      <c r="AO529" s="102"/>
      <c r="AP529" s="102"/>
      <c r="AQ529" s="102"/>
      <c r="AR529" s="102"/>
      <c r="AX529" s="102"/>
      <c r="AY529" s="102"/>
      <c r="AZ529" s="102"/>
    </row>
    <row r="530" spans="1:52" ht="15" hidden="1" customHeight="1" x14ac:dyDescent="0.3">
      <c r="A530" s="96" t="str">
        <f t="shared" si="96"/>
        <v/>
      </c>
      <c r="B530" s="96" t="str">
        <f t="shared" si="97"/>
        <v/>
      </c>
      <c r="C530" s="96" t="str">
        <f t="shared" si="98"/>
        <v/>
      </c>
      <c r="E530" s="6"/>
      <c r="F530" s="5"/>
      <c r="J530" s="6"/>
      <c r="L530" s="7"/>
      <c r="N530" s="6"/>
      <c r="O530" s="8"/>
      <c r="AF530" s="9"/>
      <c r="AM530" s="104">
        <f t="shared" si="99"/>
        <v>0</v>
      </c>
      <c r="AN530" s="102"/>
      <c r="AO530" s="102"/>
      <c r="AP530" s="102"/>
      <c r="AQ530" s="102"/>
      <c r="AR530" s="102"/>
      <c r="AX530" s="102"/>
      <c r="AY530" s="102"/>
      <c r="AZ530" s="102"/>
    </row>
    <row r="531" spans="1:52" ht="15" hidden="1" customHeight="1" x14ac:dyDescent="0.3">
      <c r="A531" s="96" t="str">
        <f t="shared" si="96"/>
        <v/>
      </c>
      <c r="B531" s="96" t="str">
        <f t="shared" si="97"/>
        <v/>
      </c>
      <c r="C531" s="96" t="str">
        <f t="shared" si="98"/>
        <v/>
      </c>
      <c r="E531" s="6"/>
      <c r="F531" s="5"/>
      <c r="J531" s="6"/>
      <c r="L531" s="7"/>
      <c r="N531" s="6"/>
      <c r="O531" s="8"/>
      <c r="AF531" s="9"/>
      <c r="AM531" s="104">
        <f t="shared" si="99"/>
        <v>0</v>
      </c>
      <c r="AN531" s="102"/>
      <c r="AO531" s="102"/>
      <c r="AP531" s="102"/>
      <c r="AQ531" s="102"/>
      <c r="AR531" s="102"/>
      <c r="AX531" s="102"/>
      <c r="AY531" s="102"/>
      <c r="AZ531" s="102"/>
    </row>
    <row r="532" spans="1:52" ht="15" hidden="1" customHeight="1" x14ac:dyDescent="0.3">
      <c r="A532" s="96" t="str">
        <f t="shared" si="96"/>
        <v/>
      </c>
      <c r="B532" s="96" t="str">
        <f t="shared" si="97"/>
        <v/>
      </c>
      <c r="C532" s="96" t="str">
        <f t="shared" si="98"/>
        <v/>
      </c>
      <c r="E532" s="6"/>
      <c r="F532" s="5"/>
      <c r="J532" s="6"/>
      <c r="L532" s="7"/>
      <c r="N532" s="6"/>
      <c r="O532" s="8"/>
      <c r="AF532" s="9"/>
      <c r="AM532" s="104">
        <f t="shared" si="99"/>
        <v>0</v>
      </c>
      <c r="AN532" s="102"/>
      <c r="AO532" s="102"/>
      <c r="AP532" s="102"/>
      <c r="AQ532" s="102"/>
      <c r="AR532" s="102"/>
      <c r="AX532" s="102"/>
      <c r="AY532" s="102"/>
      <c r="AZ532" s="102"/>
    </row>
    <row r="533" spans="1:52" ht="15" hidden="1" customHeight="1" x14ac:dyDescent="0.3">
      <c r="A533" s="96" t="str">
        <f t="shared" si="96"/>
        <v/>
      </c>
      <c r="B533" s="96" t="str">
        <f t="shared" si="97"/>
        <v/>
      </c>
      <c r="C533" s="96" t="str">
        <f t="shared" si="98"/>
        <v/>
      </c>
      <c r="E533" s="6"/>
      <c r="F533" s="5"/>
      <c r="J533" s="6"/>
      <c r="L533" s="7"/>
      <c r="N533" s="6"/>
      <c r="O533" s="8"/>
      <c r="AF533" s="9"/>
      <c r="AM533" s="104">
        <f t="shared" si="99"/>
        <v>0</v>
      </c>
      <c r="AN533" s="102"/>
      <c r="AO533" s="102"/>
      <c r="AP533" s="102"/>
      <c r="AQ533" s="102"/>
      <c r="AR533" s="102"/>
      <c r="AX533" s="102"/>
      <c r="AY533" s="102"/>
      <c r="AZ533" s="102"/>
    </row>
    <row r="534" spans="1:52" ht="15" hidden="1" customHeight="1" x14ac:dyDescent="0.3">
      <c r="A534" s="96" t="str">
        <f t="shared" si="96"/>
        <v/>
      </c>
      <c r="B534" s="96" t="str">
        <f t="shared" si="97"/>
        <v/>
      </c>
      <c r="C534" s="96" t="str">
        <f t="shared" si="98"/>
        <v/>
      </c>
      <c r="E534" s="6"/>
      <c r="F534" s="5"/>
      <c r="J534" s="6"/>
      <c r="L534" s="7"/>
      <c r="N534" s="6"/>
      <c r="O534" s="8"/>
      <c r="AF534" s="9"/>
      <c r="AM534" s="104">
        <f t="shared" si="99"/>
        <v>0</v>
      </c>
      <c r="AN534" s="102"/>
      <c r="AO534" s="102"/>
      <c r="AP534" s="102"/>
      <c r="AQ534" s="102"/>
      <c r="AR534" s="102"/>
      <c r="AX534" s="102"/>
      <c r="AY534" s="102"/>
      <c r="AZ534" s="102"/>
    </row>
    <row r="535" spans="1:52" ht="15" hidden="1" customHeight="1" x14ac:dyDescent="0.3">
      <c r="A535" s="96" t="str">
        <f t="shared" si="96"/>
        <v/>
      </c>
      <c r="B535" s="96" t="str">
        <f t="shared" si="97"/>
        <v/>
      </c>
      <c r="C535" s="96" t="str">
        <f t="shared" si="98"/>
        <v/>
      </c>
      <c r="E535" s="6"/>
      <c r="F535" s="5"/>
      <c r="J535" s="6"/>
      <c r="L535" s="7"/>
      <c r="N535" s="6"/>
      <c r="O535" s="8"/>
      <c r="AF535" s="9"/>
      <c r="AM535" s="104">
        <f t="shared" si="99"/>
        <v>0</v>
      </c>
      <c r="AN535" s="102"/>
      <c r="AO535" s="102"/>
      <c r="AP535" s="102"/>
      <c r="AQ535" s="102"/>
      <c r="AR535" s="102"/>
      <c r="AX535" s="102"/>
      <c r="AY535" s="102"/>
      <c r="AZ535" s="102"/>
    </row>
    <row r="536" spans="1:52" ht="15" hidden="1" customHeight="1" x14ac:dyDescent="0.3">
      <c r="A536" s="96" t="str">
        <f t="shared" si="96"/>
        <v/>
      </c>
      <c r="B536" s="96" t="str">
        <f t="shared" si="97"/>
        <v/>
      </c>
      <c r="C536" s="96" t="str">
        <f t="shared" si="98"/>
        <v/>
      </c>
      <c r="E536" s="6"/>
      <c r="F536" s="5"/>
      <c r="J536" s="6"/>
      <c r="L536" s="7"/>
      <c r="N536" s="6"/>
      <c r="O536" s="8"/>
      <c r="AF536" s="9"/>
      <c r="AM536" s="104">
        <f t="shared" si="99"/>
        <v>0</v>
      </c>
      <c r="AN536" s="102"/>
      <c r="AO536" s="102"/>
      <c r="AP536" s="102"/>
      <c r="AQ536" s="102"/>
      <c r="AR536" s="102"/>
      <c r="AX536" s="102"/>
      <c r="AY536" s="102"/>
      <c r="AZ536" s="102"/>
    </row>
    <row r="537" spans="1:52" ht="15" hidden="1" customHeight="1" x14ac:dyDescent="0.3">
      <c r="A537" s="96" t="str">
        <f t="shared" si="96"/>
        <v/>
      </c>
      <c r="B537" s="96" t="str">
        <f t="shared" si="97"/>
        <v/>
      </c>
      <c r="C537" s="96" t="str">
        <f t="shared" si="98"/>
        <v/>
      </c>
      <c r="E537" s="6"/>
      <c r="F537" s="5"/>
      <c r="J537" s="6"/>
      <c r="L537" s="7"/>
      <c r="N537" s="6"/>
      <c r="O537" s="8"/>
      <c r="AF537" s="9"/>
      <c r="AM537" s="104">
        <f t="shared" si="99"/>
        <v>0</v>
      </c>
      <c r="AN537" s="102"/>
      <c r="AO537" s="102"/>
      <c r="AP537" s="102"/>
      <c r="AQ537" s="102"/>
      <c r="AR537" s="102"/>
      <c r="AX537" s="102"/>
      <c r="AY537" s="102"/>
      <c r="AZ537" s="102"/>
    </row>
    <row r="538" spans="1:52" ht="15" hidden="1" customHeight="1" x14ac:dyDescent="0.3">
      <c r="A538" s="96" t="str">
        <f t="shared" si="96"/>
        <v/>
      </c>
      <c r="B538" s="96" t="str">
        <f t="shared" si="97"/>
        <v/>
      </c>
      <c r="C538" s="96" t="str">
        <f t="shared" si="98"/>
        <v/>
      </c>
      <c r="E538" s="6"/>
      <c r="F538" s="5"/>
      <c r="J538" s="6"/>
      <c r="L538" s="7"/>
      <c r="N538" s="6"/>
      <c r="O538" s="8"/>
      <c r="AF538" s="9"/>
      <c r="AM538" s="104">
        <f t="shared" si="99"/>
        <v>0</v>
      </c>
      <c r="AN538" s="102"/>
      <c r="AO538" s="102"/>
      <c r="AP538" s="102"/>
      <c r="AQ538" s="102"/>
      <c r="AR538" s="102"/>
      <c r="AX538" s="102"/>
      <c r="AY538" s="102"/>
      <c r="AZ538" s="102"/>
    </row>
    <row r="539" spans="1:52" ht="15" hidden="1" customHeight="1" x14ac:dyDescent="0.3">
      <c r="A539" s="96" t="str">
        <f t="shared" si="96"/>
        <v/>
      </c>
      <c r="B539" s="96" t="str">
        <f t="shared" si="97"/>
        <v/>
      </c>
      <c r="C539" s="96" t="str">
        <f t="shared" si="98"/>
        <v/>
      </c>
      <c r="E539" s="6"/>
      <c r="F539" s="5"/>
      <c r="J539" s="6"/>
      <c r="L539" s="7"/>
      <c r="N539" s="6"/>
      <c r="O539" s="8"/>
      <c r="AF539" s="9"/>
      <c r="AM539" s="104">
        <f t="shared" si="99"/>
        <v>0</v>
      </c>
      <c r="AN539" s="102"/>
      <c r="AO539" s="102"/>
      <c r="AP539" s="102"/>
      <c r="AQ539" s="102"/>
      <c r="AR539" s="102"/>
      <c r="AX539" s="102"/>
      <c r="AY539" s="102"/>
      <c r="AZ539" s="102"/>
    </row>
    <row r="540" spans="1:52" ht="15" hidden="1" customHeight="1" x14ac:dyDescent="0.3">
      <c r="A540" s="96" t="str">
        <f t="shared" si="96"/>
        <v/>
      </c>
      <c r="B540" s="96" t="str">
        <f t="shared" si="97"/>
        <v/>
      </c>
      <c r="C540" s="96" t="str">
        <f t="shared" si="98"/>
        <v/>
      </c>
      <c r="E540" s="6"/>
      <c r="F540" s="5"/>
      <c r="J540" s="6"/>
      <c r="L540" s="7"/>
      <c r="N540" s="6"/>
      <c r="O540" s="8"/>
      <c r="AF540" s="9"/>
      <c r="AM540" s="104">
        <f t="shared" si="99"/>
        <v>0</v>
      </c>
      <c r="AN540" s="102"/>
      <c r="AO540" s="102"/>
      <c r="AP540" s="102"/>
      <c r="AQ540" s="102"/>
      <c r="AR540" s="102"/>
      <c r="AX540" s="102"/>
      <c r="AY540" s="102"/>
      <c r="AZ540" s="102"/>
    </row>
    <row r="541" spans="1:52" ht="15" hidden="1" customHeight="1" x14ac:dyDescent="0.3">
      <c r="A541" s="96" t="str">
        <f t="shared" si="96"/>
        <v/>
      </c>
      <c r="B541" s="96" t="str">
        <f t="shared" si="97"/>
        <v/>
      </c>
      <c r="C541" s="96" t="str">
        <f t="shared" si="98"/>
        <v/>
      </c>
      <c r="E541" s="6"/>
      <c r="F541" s="5"/>
      <c r="J541" s="6"/>
      <c r="L541" s="7"/>
      <c r="N541" s="6"/>
      <c r="O541" s="8"/>
      <c r="AF541" s="9"/>
      <c r="AM541" s="104">
        <f t="shared" si="99"/>
        <v>0</v>
      </c>
      <c r="AN541" s="102"/>
      <c r="AO541" s="102"/>
      <c r="AP541" s="102"/>
      <c r="AQ541" s="102"/>
      <c r="AR541" s="102"/>
      <c r="AX541" s="102"/>
      <c r="AY541" s="102"/>
      <c r="AZ541" s="102"/>
    </row>
    <row r="542" spans="1:52" ht="15" hidden="1" customHeight="1" x14ac:dyDescent="0.3">
      <c r="A542" s="96" t="str">
        <f t="shared" si="96"/>
        <v/>
      </c>
      <c r="B542" s="96" t="str">
        <f t="shared" si="97"/>
        <v/>
      </c>
      <c r="C542" s="96" t="str">
        <f t="shared" si="98"/>
        <v/>
      </c>
      <c r="E542" s="6"/>
      <c r="F542" s="5"/>
      <c r="J542" s="6"/>
      <c r="L542" s="7"/>
      <c r="N542" s="6"/>
      <c r="O542" s="8"/>
      <c r="AF542" s="9"/>
      <c r="AM542" s="104">
        <f t="shared" si="99"/>
        <v>0</v>
      </c>
      <c r="AN542" s="102"/>
      <c r="AO542" s="102"/>
      <c r="AP542" s="102"/>
      <c r="AQ542" s="102"/>
      <c r="AR542" s="102"/>
      <c r="AX542" s="102"/>
      <c r="AY542" s="102"/>
      <c r="AZ542" s="102"/>
    </row>
    <row r="543" spans="1:52" ht="15" hidden="1" customHeight="1" x14ac:dyDescent="0.3">
      <c r="A543" s="96" t="str">
        <f t="shared" si="96"/>
        <v/>
      </c>
      <c r="B543" s="96" t="str">
        <f t="shared" si="97"/>
        <v/>
      </c>
      <c r="C543" s="96" t="str">
        <f t="shared" si="98"/>
        <v/>
      </c>
      <c r="E543" s="6"/>
      <c r="F543" s="5"/>
      <c r="J543" s="6"/>
      <c r="L543" s="7"/>
      <c r="N543" s="6"/>
      <c r="O543" s="8"/>
      <c r="AF543" s="9"/>
      <c r="AM543" s="104">
        <f t="shared" si="99"/>
        <v>0</v>
      </c>
      <c r="AN543" s="102"/>
      <c r="AO543" s="102"/>
      <c r="AP543" s="102"/>
      <c r="AQ543" s="102"/>
      <c r="AR543" s="102"/>
      <c r="AX543" s="102"/>
      <c r="AY543" s="102"/>
      <c r="AZ543" s="102"/>
    </row>
    <row r="544" spans="1:52" ht="15" hidden="1" customHeight="1" x14ac:dyDescent="0.3">
      <c r="A544" s="96" t="str">
        <f t="shared" si="96"/>
        <v/>
      </c>
      <c r="B544" s="96" t="str">
        <f t="shared" si="97"/>
        <v/>
      </c>
      <c r="C544" s="96" t="str">
        <f t="shared" si="98"/>
        <v/>
      </c>
      <c r="E544" s="6"/>
      <c r="F544" s="5"/>
      <c r="J544" s="6"/>
      <c r="L544" s="7"/>
      <c r="N544" s="6"/>
      <c r="O544" s="8"/>
      <c r="AF544" s="9"/>
      <c r="AM544" s="104">
        <f t="shared" si="99"/>
        <v>0</v>
      </c>
      <c r="AN544" s="102"/>
      <c r="AO544" s="102"/>
      <c r="AP544" s="102"/>
      <c r="AQ544" s="102"/>
      <c r="AR544" s="102"/>
      <c r="AX544" s="102"/>
      <c r="AY544" s="102"/>
      <c r="AZ544" s="102"/>
    </row>
    <row r="545" spans="1:52" ht="15" hidden="1" customHeight="1" x14ac:dyDescent="0.3">
      <c r="A545" s="96" t="str">
        <f t="shared" si="96"/>
        <v/>
      </c>
      <c r="B545" s="96" t="str">
        <f t="shared" si="97"/>
        <v/>
      </c>
      <c r="C545" s="96" t="str">
        <f t="shared" si="98"/>
        <v/>
      </c>
      <c r="E545" s="6"/>
      <c r="F545" s="5"/>
      <c r="J545" s="6"/>
      <c r="L545" s="7"/>
      <c r="N545" s="6"/>
      <c r="O545" s="8"/>
      <c r="AF545" s="9"/>
      <c r="AM545" s="104">
        <f t="shared" si="99"/>
        <v>0</v>
      </c>
      <c r="AN545" s="102"/>
      <c r="AO545" s="102"/>
      <c r="AP545" s="102"/>
      <c r="AQ545" s="102"/>
      <c r="AR545" s="102"/>
      <c r="AX545" s="102"/>
      <c r="AY545" s="102"/>
      <c r="AZ545" s="102"/>
    </row>
    <row r="546" spans="1:52" ht="15" hidden="1" customHeight="1" x14ac:dyDescent="0.3">
      <c r="A546" s="96" t="str">
        <f t="shared" si="96"/>
        <v/>
      </c>
      <c r="B546" s="96" t="str">
        <f t="shared" si="97"/>
        <v/>
      </c>
      <c r="C546" s="96" t="str">
        <f t="shared" si="98"/>
        <v/>
      </c>
      <c r="E546" s="6"/>
      <c r="F546" s="5"/>
      <c r="J546" s="6"/>
      <c r="L546" s="7"/>
      <c r="N546" s="6"/>
      <c r="O546" s="8"/>
      <c r="AF546" s="9"/>
      <c r="AM546" s="104">
        <f t="shared" si="99"/>
        <v>0</v>
      </c>
      <c r="AN546" s="102"/>
      <c r="AO546" s="102"/>
      <c r="AP546" s="102"/>
      <c r="AQ546" s="102"/>
      <c r="AR546" s="102"/>
      <c r="AX546" s="102"/>
      <c r="AY546" s="102"/>
      <c r="AZ546" s="102"/>
    </row>
    <row r="547" spans="1:52" ht="15" hidden="1" customHeight="1" x14ac:dyDescent="0.3">
      <c r="A547" s="96" t="str">
        <f t="shared" si="96"/>
        <v/>
      </c>
      <c r="B547" s="96" t="str">
        <f t="shared" si="97"/>
        <v/>
      </c>
      <c r="C547" s="96" t="str">
        <f t="shared" si="98"/>
        <v/>
      </c>
      <c r="E547" s="6"/>
      <c r="F547" s="5"/>
      <c r="J547" s="6"/>
      <c r="L547" s="7"/>
      <c r="N547" s="6"/>
      <c r="O547" s="8"/>
      <c r="AF547" s="9"/>
      <c r="AM547" s="104">
        <f t="shared" si="99"/>
        <v>0</v>
      </c>
      <c r="AN547" s="102"/>
      <c r="AO547" s="102"/>
      <c r="AP547" s="102"/>
      <c r="AQ547" s="102"/>
      <c r="AR547" s="102"/>
      <c r="AX547" s="102"/>
      <c r="AY547" s="102"/>
      <c r="AZ547" s="102"/>
    </row>
    <row r="548" spans="1:52" ht="15" hidden="1" customHeight="1" x14ac:dyDescent="0.3">
      <c r="A548" s="96" t="str">
        <f t="shared" si="96"/>
        <v/>
      </c>
      <c r="B548" s="96" t="str">
        <f t="shared" si="97"/>
        <v/>
      </c>
      <c r="C548" s="96" t="str">
        <f t="shared" si="98"/>
        <v/>
      </c>
      <c r="E548" s="6"/>
      <c r="F548" s="5"/>
      <c r="J548" s="6"/>
      <c r="L548" s="7"/>
      <c r="N548" s="6"/>
      <c r="O548" s="8"/>
      <c r="AF548" s="9"/>
      <c r="AM548" s="104">
        <f t="shared" si="99"/>
        <v>0</v>
      </c>
      <c r="AN548" s="102"/>
      <c r="AO548" s="102"/>
      <c r="AP548" s="102"/>
      <c r="AQ548" s="102"/>
      <c r="AR548" s="102"/>
      <c r="AX548" s="102"/>
      <c r="AY548" s="102"/>
      <c r="AZ548" s="102"/>
    </row>
    <row r="549" spans="1:52" ht="15" hidden="1" customHeight="1" x14ac:dyDescent="0.3">
      <c r="A549" s="96" t="str">
        <f t="shared" si="96"/>
        <v/>
      </c>
      <c r="B549" s="96" t="str">
        <f t="shared" si="97"/>
        <v/>
      </c>
      <c r="C549" s="96" t="str">
        <f t="shared" si="98"/>
        <v/>
      </c>
      <c r="E549" s="6"/>
      <c r="F549" s="5"/>
      <c r="J549" s="6"/>
      <c r="L549" s="7"/>
      <c r="N549" s="6"/>
      <c r="O549" s="8"/>
      <c r="AF549" s="9"/>
      <c r="AM549" s="104">
        <f t="shared" si="99"/>
        <v>0</v>
      </c>
      <c r="AN549" s="102"/>
      <c r="AO549" s="102"/>
      <c r="AP549" s="102"/>
      <c r="AQ549" s="102"/>
      <c r="AR549" s="102"/>
      <c r="AX549" s="102"/>
      <c r="AY549" s="102"/>
      <c r="AZ549" s="102"/>
    </row>
    <row r="550" spans="1:52" ht="15" hidden="1" customHeight="1" x14ac:dyDescent="0.3">
      <c r="A550" s="96" t="str">
        <f t="shared" si="96"/>
        <v/>
      </c>
      <c r="B550" s="96" t="str">
        <f t="shared" si="97"/>
        <v/>
      </c>
      <c r="C550" s="96" t="str">
        <f t="shared" si="98"/>
        <v/>
      </c>
      <c r="E550" s="6"/>
      <c r="F550" s="5"/>
      <c r="J550" s="6"/>
      <c r="L550" s="7"/>
      <c r="N550" s="6"/>
      <c r="O550" s="8"/>
      <c r="AF550" s="9"/>
      <c r="AM550" s="104">
        <f t="shared" si="99"/>
        <v>0</v>
      </c>
      <c r="AN550" s="102"/>
      <c r="AO550" s="102"/>
      <c r="AP550" s="102"/>
      <c r="AQ550" s="102"/>
      <c r="AR550" s="102"/>
      <c r="AX550" s="102"/>
      <c r="AY550" s="102"/>
      <c r="AZ550" s="102"/>
    </row>
    <row r="551" spans="1:52" ht="15" hidden="1" customHeight="1" x14ac:dyDescent="0.3">
      <c r="A551" s="96" t="str">
        <f t="shared" si="96"/>
        <v/>
      </c>
      <c r="B551" s="96" t="str">
        <f t="shared" si="97"/>
        <v/>
      </c>
      <c r="C551" s="96" t="str">
        <f t="shared" si="98"/>
        <v/>
      </c>
      <c r="E551" s="6"/>
      <c r="F551" s="5"/>
      <c r="J551" s="6"/>
      <c r="L551" s="7"/>
      <c r="N551" s="6"/>
      <c r="O551" s="8"/>
      <c r="AF551" s="9"/>
      <c r="AM551" s="104">
        <f t="shared" si="99"/>
        <v>0</v>
      </c>
      <c r="AN551" s="102"/>
      <c r="AO551" s="102"/>
      <c r="AP551" s="102"/>
      <c r="AQ551" s="102"/>
      <c r="AR551" s="102"/>
      <c r="AX551" s="102"/>
      <c r="AY551" s="102"/>
      <c r="AZ551" s="102"/>
    </row>
    <row r="552" spans="1:52" ht="15" hidden="1" customHeight="1" x14ac:dyDescent="0.3">
      <c r="A552" s="96" t="str">
        <f t="shared" si="96"/>
        <v/>
      </c>
      <c r="B552" s="96" t="str">
        <f t="shared" si="97"/>
        <v/>
      </c>
      <c r="C552" s="96" t="str">
        <f t="shared" si="98"/>
        <v/>
      </c>
      <c r="E552" s="6"/>
      <c r="F552" s="5"/>
      <c r="J552" s="6"/>
      <c r="L552" s="7"/>
      <c r="N552" s="6"/>
      <c r="O552" s="8"/>
      <c r="AF552" s="9"/>
      <c r="AM552" s="104">
        <f t="shared" si="99"/>
        <v>0</v>
      </c>
      <c r="AN552" s="102"/>
      <c r="AO552" s="102"/>
      <c r="AP552" s="102"/>
      <c r="AQ552" s="102"/>
      <c r="AR552" s="102"/>
      <c r="AX552" s="102"/>
      <c r="AY552" s="102"/>
      <c r="AZ552" s="102"/>
    </row>
    <row r="553" spans="1:52" ht="15" hidden="1" customHeight="1" x14ac:dyDescent="0.3">
      <c r="A553" s="96" t="str">
        <f t="shared" si="96"/>
        <v/>
      </c>
      <c r="B553" s="96" t="str">
        <f t="shared" si="97"/>
        <v/>
      </c>
      <c r="C553" s="96" t="str">
        <f t="shared" si="98"/>
        <v/>
      </c>
      <c r="E553" s="6"/>
      <c r="F553" s="5"/>
      <c r="J553" s="6"/>
      <c r="L553" s="7"/>
      <c r="N553" s="6"/>
      <c r="O553" s="8"/>
      <c r="AF553" s="9"/>
      <c r="AM553" s="104">
        <f t="shared" si="99"/>
        <v>0</v>
      </c>
      <c r="AN553" s="102"/>
      <c r="AO553" s="102"/>
      <c r="AP553" s="102"/>
      <c r="AQ553" s="102"/>
      <c r="AR553" s="102"/>
      <c r="AX553" s="102"/>
      <c r="AY553" s="102"/>
      <c r="AZ553" s="102"/>
    </row>
    <row r="554" spans="1:52" ht="15" hidden="1" customHeight="1" x14ac:dyDescent="0.3">
      <c r="A554" s="96" t="str">
        <f t="shared" si="96"/>
        <v/>
      </c>
      <c r="B554" s="96" t="str">
        <f t="shared" si="97"/>
        <v/>
      </c>
      <c r="C554" s="96" t="str">
        <f t="shared" si="98"/>
        <v/>
      </c>
      <c r="E554" s="6"/>
      <c r="F554" s="5"/>
      <c r="J554" s="6"/>
      <c r="L554" s="7"/>
      <c r="N554" s="6"/>
      <c r="O554" s="8"/>
      <c r="AF554" s="9"/>
      <c r="AM554" s="104">
        <f t="shared" si="99"/>
        <v>0</v>
      </c>
      <c r="AN554" s="102"/>
      <c r="AO554" s="102"/>
      <c r="AP554" s="102"/>
      <c r="AQ554" s="102"/>
      <c r="AR554" s="102"/>
      <c r="AX554" s="102"/>
      <c r="AY554" s="102"/>
      <c r="AZ554" s="102"/>
    </row>
    <row r="555" spans="1:52" ht="15" hidden="1" customHeight="1" x14ac:dyDescent="0.3">
      <c r="A555" s="96" t="str">
        <f t="shared" si="96"/>
        <v/>
      </c>
      <c r="B555" s="96" t="str">
        <f t="shared" si="97"/>
        <v/>
      </c>
      <c r="C555" s="96" t="str">
        <f t="shared" si="98"/>
        <v/>
      </c>
      <c r="E555" s="6"/>
      <c r="F555" s="5"/>
      <c r="J555" s="6"/>
      <c r="L555" s="7"/>
      <c r="N555" s="6"/>
      <c r="O555" s="8"/>
      <c r="AF555" s="9"/>
      <c r="AM555" s="104">
        <f t="shared" si="99"/>
        <v>0</v>
      </c>
      <c r="AN555" s="102"/>
      <c r="AO555" s="102"/>
      <c r="AP555" s="102"/>
      <c r="AQ555" s="102"/>
      <c r="AR555" s="102"/>
      <c r="AX555" s="102"/>
      <c r="AY555" s="102"/>
      <c r="AZ555" s="102"/>
    </row>
    <row r="556" spans="1:52" ht="15" hidden="1" customHeight="1" x14ac:dyDescent="0.3">
      <c r="A556" s="96" t="str">
        <f t="shared" si="96"/>
        <v/>
      </c>
      <c r="B556" s="96" t="str">
        <f t="shared" si="97"/>
        <v/>
      </c>
      <c r="C556" s="96" t="str">
        <f t="shared" si="98"/>
        <v/>
      </c>
      <c r="E556" s="6"/>
      <c r="F556" s="5"/>
      <c r="J556" s="6"/>
      <c r="L556" s="7"/>
      <c r="N556" s="6"/>
      <c r="O556" s="8"/>
      <c r="AF556" s="9"/>
      <c r="AM556" s="104">
        <f t="shared" si="99"/>
        <v>0</v>
      </c>
      <c r="AN556" s="102"/>
      <c r="AO556" s="102"/>
      <c r="AP556" s="102"/>
      <c r="AQ556" s="102"/>
      <c r="AR556" s="102"/>
      <c r="AX556" s="102"/>
      <c r="AY556" s="102"/>
      <c r="AZ556" s="102"/>
    </row>
    <row r="557" spans="1:52" ht="15" hidden="1" customHeight="1" x14ac:dyDescent="0.3">
      <c r="A557" s="96" t="str">
        <f t="shared" si="96"/>
        <v/>
      </c>
      <c r="B557" s="96" t="str">
        <f t="shared" si="97"/>
        <v/>
      </c>
      <c r="C557" s="96" t="str">
        <f t="shared" si="98"/>
        <v/>
      </c>
      <c r="E557" s="6"/>
      <c r="F557" s="5"/>
      <c r="J557" s="6"/>
      <c r="L557" s="7"/>
      <c r="N557" s="6"/>
      <c r="O557" s="8"/>
      <c r="AF557" s="9"/>
      <c r="AM557" s="104">
        <f t="shared" si="99"/>
        <v>0</v>
      </c>
      <c r="AN557" s="102"/>
      <c r="AO557" s="102"/>
      <c r="AP557" s="102"/>
      <c r="AQ557" s="102"/>
      <c r="AR557" s="102"/>
      <c r="AX557" s="102"/>
      <c r="AY557" s="102"/>
      <c r="AZ557" s="102"/>
    </row>
    <row r="558" spans="1:52" ht="15" hidden="1" customHeight="1" x14ac:dyDescent="0.3">
      <c r="A558" s="96" t="str">
        <f t="shared" si="96"/>
        <v/>
      </c>
      <c r="B558" s="96" t="str">
        <f t="shared" si="97"/>
        <v/>
      </c>
      <c r="C558" s="96" t="str">
        <f t="shared" si="98"/>
        <v/>
      </c>
      <c r="E558" s="6"/>
      <c r="F558" s="5"/>
      <c r="J558" s="6"/>
      <c r="L558" s="7"/>
      <c r="N558" s="6"/>
      <c r="O558" s="8"/>
      <c r="AF558" s="9"/>
      <c r="AM558" s="104">
        <f t="shared" si="99"/>
        <v>0</v>
      </c>
      <c r="AN558" s="102"/>
      <c r="AO558" s="102"/>
      <c r="AP558" s="102"/>
      <c r="AQ558" s="102"/>
      <c r="AR558" s="102"/>
      <c r="AX558" s="102"/>
      <c r="AY558" s="102"/>
      <c r="AZ558" s="102"/>
    </row>
    <row r="559" spans="1:52" ht="15" hidden="1" customHeight="1" x14ac:dyDescent="0.3">
      <c r="A559" s="96" t="str">
        <f t="shared" si="96"/>
        <v/>
      </c>
      <c r="B559" s="96" t="str">
        <f t="shared" si="97"/>
        <v/>
      </c>
      <c r="C559" s="96" t="str">
        <f t="shared" si="98"/>
        <v/>
      </c>
      <c r="E559" s="6"/>
      <c r="F559" s="5"/>
      <c r="J559" s="6"/>
      <c r="L559" s="7"/>
      <c r="N559" s="6"/>
      <c r="O559" s="8"/>
      <c r="AF559" s="9"/>
      <c r="AM559" s="104">
        <f t="shared" si="99"/>
        <v>0</v>
      </c>
      <c r="AN559" s="102"/>
      <c r="AO559" s="102"/>
      <c r="AP559" s="102"/>
      <c r="AQ559" s="102"/>
      <c r="AR559" s="102"/>
      <c r="AX559" s="102"/>
      <c r="AY559" s="102"/>
      <c r="AZ559" s="102"/>
    </row>
    <row r="560" spans="1:52" ht="15" hidden="1" customHeight="1" x14ac:dyDescent="0.3">
      <c r="A560" s="96" t="str">
        <f t="shared" si="96"/>
        <v/>
      </c>
      <c r="B560" s="96" t="str">
        <f t="shared" si="97"/>
        <v/>
      </c>
      <c r="C560" s="96" t="str">
        <f t="shared" si="98"/>
        <v/>
      </c>
      <c r="E560" s="6"/>
      <c r="F560" s="5"/>
      <c r="J560" s="6"/>
      <c r="L560" s="7"/>
      <c r="N560" s="6"/>
      <c r="O560" s="8"/>
      <c r="AF560" s="9"/>
      <c r="AM560" s="104">
        <f t="shared" si="99"/>
        <v>0</v>
      </c>
      <c r="AN560" s="102"/>
      <c r="AO560" s="102"/>
      <c r="AP560" s="102"/>
      <c r="AQ560" s="102"/>
      <c r="AR560" s="102"/>
      <c r="AX560" s="102"/>
      <c r="AY560" s="102"/>
      <c r="AZ560" s="102"/>
    </row>
    <row r="561" spans="1:52" ht="15" hidden="1" customHeight="1" x14ac:dyDescent="0.3">
      <c r="A561" s="96" t="str">
        <f t="shared" si="96"/>
        <v/>
      </c>
      <c r="B561" s="96" t="str">
        <f t="shared" si="97"/>
        <v/>
      </c>
      <c r="C561" s="96" t="str">
        <f t="shared" si="98"/>
        <v/>
      </c>
      <c r="E561" s="6"/>
      <c r="F561" s="5"/>
      <c r="J561" s="6"/>
      <c r="L561" s="7"/>
      <c r="N561" s="6"/>
      <c r="O561" s="8"/>
      <c r="AF561" s="9"/>
      <c r="AM561" s="104">
        <f t="shared" si="99"/>
        <v>0</v>
      </c>
      <c r="AN561" s="102"/>
      <c r="AO561" s="102"/>
      <c r="AP561" s="102"/>
      <c r="AQ561" s="102"/>
      <c r="AR561" s="102"/>
      <c r="AX561" s="102"/>
      <c r="AY561" s="102"/>
      <c r="AZ561" s="102"/>
    </row>
    <row r="562" spans="1:52" ht="15" hidden="1" customHeight="1" x14ac:dyDescent="0.3">
      <c r="A562" s="96" t="str">
        <f t="shared" si="96"/>
        <v/>
      </c>
      <c r="B562" s="96" t="str">
        <f t="shared" si="97"/>
        <v/>
      </c>
      <c r="C562" s="96" t="str">
        <f t="shared" si="98"/>
        <v/>
      </c>
      <c r="E562" s="6"/>
      <c r="F562" s="5"/>
      <c r="J562" s="6"/>
      <c r="L562" s="7"/>
      <c r="N562" s="6"/>
      <c r="O562" s="8"/>
      <c r="AF562" s="9"/>
      <c r="AM562" s="104">
        <f t="shared" si="99"/>
        <v>0</v>
      </c>
      <c r="AN562" s="102"/>
      <c r="AO562" s="102"/>
      <c r="AP562" s="102"/>
      <c r="AQ562" s="102"/>
      <c r="AR562" s="102"/>
      <c r="AX562" s="102"/>
      <c r="AY562" s="102"/>
      <c r="AZ562" s="102"/>
    </row>
    <row r="563" spans="1:52" ht="15" hidden="1" customHeight="1" x14ac:dyDescent="0.3">
      <c r="A563" s="96" t="str">
        <f t="shared" si="96"/>
        <v/>
      </c>
      <c r="B563" s="96" t="str">
        <f t="shared" si="97"/>
        <v/>
      </c>
      <c r="C563" s="96" t="str">
        <f t="shared" si="98"/>
        <v/>
      </c>
      <c r="E563" s="6"/>
      <c r="F563" s="5"/>
      <c r="J563" s="6"/>
      <c r="L563" s="7"/>
      <c r="N563" s="6"/>
      <c r="O563" s="8"/>
      <c r="AF563" s="9"/>
      <c r="AM563" s="104">
        <f t="shared" si="99"/>
        <v>0</v>
      </c>
      <c r="AN563" s="102"/>
      <c r="AO563" s="102"/>
      <c r="AP563" s="102"/>
      <c r="AQ563" s="102"/>
      <c r="AR563" s="102"/>
      <c r="AX563" s="102"/>
      <c r="AY563" s="102"/>
      <c r="AZ563" s="102"/>
    </row>
    <row r="564" spans="1:52" ht="15" hidden="1" customHeight="1" x14ac:dyDescent="0.3">
      <c r="A564" s="96" t="str">
        <f t="shared" si="96"/>
        <v/>
      </c>
      <c r="B564" s="96" t="str">
        <f t="shared" si="97"/>
        <v/>
      </c>
      <c r="C564" s="96" t="str">
        <f t="shared" si="98"/>
        <v/>
      </c>
      <c r="E564" s="6"/>
      <c r="F564" s="5"/>
      <c r="J564" s="6"/>
      <c r="L564" s="7"/>
      <c r="N564" s="6"/>
      <c r="O564" s="8"/>
      <c r="AF564" s="9"/>
      <c r="AM564" s="104">
        <f t="shared" si="99"/>
        <v>0</v>
      </c>
      <c r="AN564" s="102"/>
      <c r="AO564" s="102"/>
      <c r="AP564" s="102"/>
      <c r="AQ564" s="102"/>
      <c r="AR564" s="102"/>
      <c r="AX564" s="102"/>
      <c r="AY564" s="102"/>
      <c r="AZ564" s="102"/>
    </row>
    <row r="565" spans="1:52" ht="15" hidden="1" customHeight="1" x14ac:dyDescent="0.3">
      <c r="A565" s="96" t="str">
        <f t="shared" si="96"/>
        <v/>
      </c>
      <c r="B565" s="96" t="str">
        <f t="shared" si="97"/>
        <v/>
      </c>
      <c r="C565" s="96" t="str">
        <f t="shared" si="98"/>
        <v/>
      </c>
      <c r="E565" s="6"/>
      <c r="F565" s="5"/>
      <c r="J565" s="6"/>
      <c r="L565" s="7"/>
      <c r="N565" s="6"/>
      <c r="O565" s="8"/>
      <c r="AF565" s="9"/>
      <c r="AM565" s="104">
        <f t="shared" si="99"/>
        <v>0</v>
      </c>
      <c r="AN565" s="102"/>
      <c r="AO565" s="102"/>
      <c r="AP565" s="102"/>
      <c r="AQ565" s="102"/>
      <c r="AR565" s="102"/>
      <c r="AX565" s="102"/>
      <c r="AY565" s="102"/>
      <c r="AZ565" s="102"/>
    </row>
    <row r="566" spans="1:52" ht="15" hidden="1" customHeight="1" x14ac:dyDescent="0.3">
      <c r="A566" s="96" t="str">
        <f t="shared" si="96"/>
        <v/>
      </c>
      <c r="B566" s="96" t="str">
        <f t="shared" si="97"/>
        <v/>
      </c>
      <c r="C566" s="96" t="str">
        <f t="shared" si="98"/>
        <v/>
      </c>
      <c r="E566" s="6"/>
      <c r="F566" s="5"/>
      <c r="J566" s="6"/>
      <c r="L566" s="7"/>
      <c r="N566" s="6"/>
      <c r="O566" s="8"/>
      <c r="AF566" s="9"/>
      <c r="AM566" s="104">
        <f t="shared" si="99"/>
        <v>0</v>
      </c>
      <c r="AN566" s="102"/>
      <c r="AO566" s="102"/>
      <c r="AP566" s="102"/>
      <c r="AQ566" s="102"/>
      <c r="AR566" s="102"/>
      <c r="AX566" s="102"/>
      <c r="AY566" s="102"/>
      <c r="AZ566" s="102"/>
    </row>
    <row r="567" spans="1:52" ht="15" hidden="1" customHeight="1" x14ac:dyDescent="0.3">
      <c r="A567" s="96" t="str">
        <f t="shared" si="96"/>
        <v/>
      </c>
      <c r="B567" s="96" t="str">
        <f t="shared" si="97"/>
        <v/>
      </c>
      <c r="C567" s="96" t="str">
        <f t="shared" si="98"/>
        <v/>
      </c>
      <c r="E567" s="6"/>
      <c r="F567" s="5"/>
      <c r="J567" s="6"/>
      <c r="L567" s="7"/>
      <c r="N567" s="6"/>
      <c r="O567" s="8"/>
      <c r="AF567" s="9"/>
      <c r="AM567" s="104">
        <f t="shared" si="99"/>
        <v>0</v>
      </c>
      <c r="AN567" s="102"/>
      <c r="AO567" s="102"/>
      <c r="AP567" s="102"/>
      <c r="AQ567" s="102"/>
      <c r="AR567" s="102"/>
      <c r="AX567" s="102"/>
      <c r="AY567" s="102"/>
      <c r="AZ567" s="102"/>
    </row>
    <row r="568" spans="1:52" ht="15" hidden="1" customHeight="1" x14ac:dyDescent="0.3">
      <c r="A568" s="96" t="str">
        <f t="shared" si="96"/>
        <v/>
      </c>
      <c r="B568" s="96" t="str">
        <f t="shared" si="97"/>
        <v/>
      </c>
      <c r="C568" s="96" t="str">
        <f t="shared" si="98"/>
        <v/>
      </c>
      <c r="E568" s="6"/>
      <c r="F568" s="5"/>
      <c r="J568" s="6"/>
      <c r="L568" s="7"/>
      <c r="N568" s="6"/>
      <c r="O568" s="8"/>
      <c r="AF568" s="9"/>
      <c r="AM568" s="104">
        <f t="shared" si="99"/>
        <v>0</v>
      </c>
      <c r="AN568" s="102"/>
      <c r="AO568" s="102"/>
      <c r="AP568" s="102"/>
      <c r="AQ568" s="102"/>
      <c r="AR568" s="102"/>
      <c r="AX568" s="102"/>
      <c r="AY568" s="102"/>
      <c r="AZ568" s="102"/>
    </row>
    <row r="569" spans="1:52" ht="15" hidden="1" customHeight="1" x14ac:dyDescent="0.3">
      <c r="A569" s="96" t="str">
        <f t="shared" si="96"/>
        <v/>
      </c>
      <c r="B569" s="96" t="str">
        <f t="shared" si="97"/>
        <v/>
      </c>
      <c r="C569" s="96" t="str">
        <f t="shared" si="98"/>
        <v/>
      </c>
      <c r="E569" s="6"/>
      <c r="F569" s="5"/>
      <c r="J569" s="6"/>
      <c r="L569" s="7"/>
      <c r="N569" s="6"/>
      <c r="O569" s="8"/>
      <c r="AF569" s="9"/>
      <c r="AM569" s="104">
        <f t="shared" si="99"/>
        <v>0</v>
      </c>
      <c r="AN569" s="102"/>
      <c r="AO569" s="102"/>
      <c r="AP569" s="102"/>
      <c r="AQ569" s="102"/>
      <c r="AR569" s="102"/>
      <c r="AX569" s="102"/>
      <c r="AY569" s="102"/>
      <c r="AZ569" s="102"/>
    </row>
    <row r="570" spans="1:52" ht="15" hidden="1" customHeight="1" x14ac:dyDescent="0.3">
      <c r="A570" s="96" t="str">
        <f t="shared" si="96"/>
        <v/>
      </c>
      <c r="B570" s="96" t="str">
        <f t="shared" si="97"/>
        <v/>
      </c>
      <c r="C570" s="96" t="str">
        <f t="shared" si="98"/>
        <v/>
      </c>
      <c r="E570" s="6"/>
      <c r="F570" s="5"/>
      <c r="J570" s="6"/>
      <c r="L570" s="7"/>
      <c r="N570" s="6"/>
      <c r="O570" s="8"/>
      <c r="AF570" s="9"/>
      <c r="AM570" s="104">
        <f t="shared" si="99"/>
        <v>0</v>
      </c>
      <c r="AN570" s="102"/>
      <c r="AO570" s="102"/>
      <c r="AP570" s="102"/>
      <c r="AQ570" s="102"/>
      <c r="AR570" s="102"/>
      <c r="AX570" s="102"/>
      <c r="AY570" s="102"/>
      <c r="AZ570" s="102"/>
    </row>
    <row r="571" spans="1:52" ht="15" hidden="1" customHeight="1" x14ac:dyDescent="0.3">
      <c r="A571" s="96" t="str">
        <f t="shared" si="96"/>
        <v/>
      </c>
      <c r="B571" s="96" t="str">
        <f t="shared" si="97"/>
        <v/>
      </c>
      <c r="C571" s="96" t="str">
        <f t="shared" si="98"/>
        <v/>
      </c>
      <c r="E571" s="6"/>
      <c r="F571" s="5"/>
      <c r="J571" s="6"/>
      <c r="L571" s="7"/>
      <c r="N571" s="6"/>
      <c r="O571" s="8"/>
      <c r="AF571" s="9"/>
      <c r="AM571" s="104">
        <f t="shared" si="99"/>
        <v>0</v>
      </c>
      <c r="AN571" s="102"/>
      <c r="AO571" s="102"/>
      <c r="AP571" s="102"/>
      <c r="AQ571" s="102"/>
      <c r="AR571" s="102"/>
      <c r="AX571" s="102"/>
      <c r="AY571" s="102"/>
      <c r="AZ571" s="102"/>
    </row>
    <row r="572" spans="1:52" ht="15" hidden="1" customHeight="1" x14ac:dyDescent="0.3">
      <c r="A572" s="96" t="str">
        <f t="shared" si="96"/>
        <v/>
      </c>
      <c r="B572" s="96" t="str">
        <f t="shared" si="97"/>
        <v/>
      </c>
      <c r="C572" s="96" t="str">
        <f t="shared" si="98"/>
        <v/>
      </c>
      <c r="E572" s="6"/>
      <c r="F572" s="5"/>
      <c r="J572" s="6"/>
      <c r="L572" s="7"/>
      <c r="N572" s="6"/>
      <c r="O572" s="8"/>
      <c r="AF572" s="9"/>
      <c r="AM572" s="104">
        <f t="shared" si="99"/>
        <v>0</v>
      </c>
      <c r="AN572" s="102"/>
      <c r="AO572" s="102"/>
      <c r="AP572" s="102"/>
      <c r="AQ572" s="102"/>
      <c r="AR572" s="102"/>
      <c r="AX572" s="102"/>
      <c r="AY572" s="102"/>
      <c r="AZ572" s="102"/>
    </row>
    <row r="573" spans="1:52" ht="15" hidden="1" customHeight="1" x14ac:dyDescent="0.3">
      <c r="A573" s="96" t="str">
        <f t="shared" si="96"/>
        <v/>
      </c>
      <c r="B573" s="96" t="str">
        <f t="shared" si="97"/>
        <v/>
      </c>
      <c r="C573" s="96" t="str">
        <f t="shared" si="98"/>
        <v/>
      </c>
      <c r="E573" s="6"/>
      <c r="F573" s="5"/>
      <c r="J573" s="6"/>
      <c r="L573" s="7"/>
      <c r="N573" s="6"/>
      <c r="O573" s="8"/>
      <c r="AF573" s="9"/>
      <c r="AM573" s="104">
        <f t="shared" si="99"/>
        <v>0</v>
      </c>
      <c r="AN573" s="102"/>
      <c r="AO573" s="102"/>
      <c r="AP573" s="102"/>
      <c r="AQ573" s="102"/>
      <c r="AR573" s="102"/>
      <c r="AX573" s="102"/>
      <c r="AY573" s="102"/>
      <c r="AZ573" s="102"/>
    </row>
    <row r="574" spans="1:52" ht="15" hidden="1" customHeight="1" x14ac:dyDescent="0.3">
      <c r="A574" s="96" t="str">
        <f t="shared" si="96"/>
        <v/>
      </c>
      <c r="B574" s="96" t="str">
        <f t="shared" si="97"/>
        <v/>
      </c>
      <c r="C574" s="96" t="str">
        <f t="shared" si="98"/>
        <v/>
      </c>
      <c r="E574" s="6"/>
      <c r="F574" s="5"/>
      <c r="J574" s="6"/>
      <c r="L574" s="7"/>
      <c r="N574" s="6"/>
      <c r="O574" s="8"/>
      <c r="AF574" s="9"/>
      <c r="AM574" s="104">
        <f t="shared" si="99"/>
        <v>0</v>
      </c>
      <c r="AN574" s="102"/>
      <c r="AO574" s="102"/>
      <c r="AP574" s="102"/>
      <c r="AQ574" s="102"/>
      <c r="AR574" s="102"/>
      <c r="AX574" s="102"/>
      <c r="AY574" s="102"/>
      <c r="AZ574" s="102"/>
    </row>
    <row r="575" spans="1:52" ht="15" hidden="1" customHeight="1" x14ac:dyDescent="0.3">
      <c r="A575" s="96" t="str">
        <f t="shared" si="96"/>
        <v/>
      </c>
      <c r="B575" s="96" t="str">
        <f t="shared" si="97"/>
        <v/>
      </c>
      <c r="C575" s="96" t="str">
        <f t="shared" si="98"/>
        <v/>
      </c>
      <c r="E575" s="6"/>
      <c r="F575" s="5"/>
      <c r="J575" s="6"/>
      <c r="L575" s="7"/>
      <c r="N575" s="6"/>
      <c r="O575" s="8"/>
      <c r="AF575" s="9"/>
      <c r="AM575" s="104">
        <f t="shared" si="99"/>
        <v>0</v>
      </c>
      <c r="AN575" s="102"/>
      <c r="AO575" s="102"/>
      <c r="AP575" s="102"/>
      <c r="AQ575" s="102"/>
      <c r="AR575" s="102"/>
      <c r="AX575" s="102"/>
      <c r="AY575" s="102"/>
      <c r="AZ575" s="102"/>
    </row>
    <row r="576" spans="1:52" ht="15" hidden="1" customHeight="1" x14ac:dyDescent="0.3">
      <c r="A576" s="96" t="str">
        <f t="shared" si="96"/>
        <v/>
      </c>
      <c r="B576" s="96" t="str">
        <f t="shared" si="97"/>
        <v/>
      </c>
      <c r="C576" s="96" t="str">
        <f t="shared" si="98"/>
        <v/>
      </c>
      <c r="E576" s="6"/>
      <c r="F576" s="5"/>
      <c r="J576" s="6"/>
      <c r="L576" s="7"/>
      <c r="N576" s="6"/>
      <c r="O576" s="8"/>
      <c r="AF576" s="9"/>
      <c r="AM576" s="104">
        <f t="shared" si="99"/>
        <v>0</v>
      </c>
      <c r="AN576" s="102"/>
      <c r="AO576" s="102"/>
      <c r="AP576" s="102"/>
      <c r="AQ576" s="102"/>
      <c r="AR576" s="102"/>
      <c r="AX576" s="102"/>
      <c r="AY576" s="102"/>
      <c r="AZ576" s="102"/>
    </row>
    <row r="577" spans="1:52" ht="15" hidden="1" customHeight="1" x14ac:dyDescent="0.3">
      <c r="A577" s="96" t="str">
        <f t="shared" si="96"/>
        <v/>
      </c>
      <c r="B577" s="96" t="str">
        <f t="shared" si="97"/>
        <v/>
      </c>
      <c r="C577" s="96" t="str">
        <f t="shared" si="98"/>
        <v/>
      </c>
      <c r="E577" s="6"/>
      <c r="F577" s="5"/>
      <c r="J577" s="6"/>
      <c r="L577" s="7"/>
      <c r="N577" s="6"/>
      <c r="O577" s="8"/>
      <c r="AF577" s="9"/>
      <c r="AM577" s="104">
        <f t="shared" si="99"/>
        <v>0</v>
      </c>
      <c r="AN577" s="102"/>
      <c r="AO577" s="102"/>
      <c r="AP577" s="102"/>
      <c r="AQ577" s="102"/>
      <c r="AR577" s="102"/>
      <c r="AX577" s="102"/>
      <c r="AY577" s="102"/>
      <c r="AZ577" s="102"/>
    </row>
    <row r="578" spans="1:52" ht="15" hidden="1" customHeight="1" x14ac:dyDescent="0.3">
      <c r="A578" s="96" t="str">
        <f t="shared" si="96"/>
        <v/>
      </c>
      <c r="B578" s="96" t="str">
        <f t="shared" si="97"/>
        <v/>
      </c>
      <c r="C578" s="96" t="str">
        <f t="shared" si="98"/>
        <v/>
      </c>
      <c r="E578" s="6"/>
      <c r="F578" s="5"/>
      <c r="J578" s="6"/>
      <c r="L578" s="7"/>
      <c r="N578" s="6"/>
      <c r="O578" s="8"/>
      <c r="AF578" s="9"/>
      <c r="AM578" s="104">
        <f t="shared" si="99"/>
        <v>0</v>
      </c>
      <c r="AN578" s="102"/>
      <c r="AO578" s="102"/>
      <c r="AP578" s="102"/>
      <c r="AQ578" s="102"/>
      <c r="AR578" s="102"/>
      <c r="AX578" s="102"/>
      <c r="AY578" s="102"/>
      <c r="AZ578" s="102"/>
    </row>
    <row r="579" spans="1:52" ht="15" hidden="1" customHeight="1" x14ac:dyDescent="0.3">
      <c r="A579" s="96" t="str">
        <f t="shared" si="96"/>
        <v/>
      </c>
      <c r="B579" s="96" t="str">
        <f t="shared" si="97"/>
        <v/>
      </c>
      <c r="C579" s="96" t="str">
        <f t="shared" si="98"/>
        <v/>
      </c>
      <c r="E579" s="6"/>
      <c r="F579" s="5"/>
      <c r="J579" s="6"/>
      <c r="L579" s="7"/>
      <c r="N579" s="6"/>
      <c r="O579" s="8"/>
      <c r="AF579" s="9"/>
      <c r="AM579" s="104">
        <f t="shared" si="99"/>
        <v>0</v>
      </c>
      <c r="AN579" s="102"/>
      <c r="AO579" s="102"/>
      <c r="AP579" s="102"/>
      <c r="AQ579" s="102"/>
      <c r="AR579" s="102"/>
      <c r="AX579" s="102"/>
      <c r="AY579" s="102"/>
      <c r="AZ579" s="102"/>
    </row>
    <row r="580" spans="1:52" ht="15" hidden="1" customHeight="1" x14ac:dyDescent="0.3">
      <c r="A580" s="96" t="str">
        <f t="shared" si="96"/>
        <v/>
      </c>
      <c r="B580" s="96" t="str">
        <f t="shared" si="97"/>
        <v/>
      </c>
      <c r="C580" s="96" t="str">
        <f t="shared" si="98"/>
        <v/>
      </c>
      <c r="E580" s="6"/>
      <c r="F580" s="5"/>
      <c r="J580" s="6"/>
      <c r="L580" s="7"/>
      <c r="N580" s="6"/>
      <c r="O580" s="8"/>
      <c r="AF580" s="9"/>
      <c r="AM580" s="104">
        <f t="shared" si="99"/>
        <v>0</v>
      </c>
      <c r="AN580" s="102"/>
      <c r="AO580" s="102"/>
      <c r="AP580" s="102"/>
      <c r="AQ580" s="102"/>
      <c r="AR580" s="102"/>
      <c r="AX580" s="102"/>
      <c r="AY580" s="102"/>
      <c r="AZ580" s="102"/>
    </row>
    <row r="581" spans="1:52" ht="15" hidden="1" customHeight="1" x14ac:dyDescent="0.3">
      <c r="A581" s="96" t="str">
        <f t="shared" si="96"/>
        <v/>
      </c>
      <c r="B581" s="96" t="str">
        <f t="shared" si="97"/>
        <v/>
      </c>
      <c r="C581" s="96" t="str">
        <f t="shared" si="98"/>
        <v/>
      </c>
      <c r="E581" s="6"/>
      <c r="F581" s="5"/>
      <c r="J581" s="6"/>
      <c r="L581" s="7"/>
      <c r="N581" s="6"/>
      <c r="O581" s="8"/>
      <c r="AF581" s="9"/>
      <c r="AM581" s="104">
        <f t="shared" si="99"/>
        <v>0</v>
      </c>
      <c r="AN581" s="102"/>
      <c r="AO581" s="102"/>
      <c r="AP581" s="102"/>
      <c r="AQ581" s="102"/>
      <c r="AR581" s="102"/>
      <c r="AX581" s="102"/>
      <c r="AY581" s="102"/>
      <c r="AZ581" s="102"/>
    </row>
    <row r="582" spans="1:52" ht="15" hidden="1" customHeight="1" x14ac:dyDescent="0.3">
      <c r="A582" s="96" t="str">
        <f t="shared" si="96"/>
        <v/>
      </c>
      <c r="B582" s="96" t="str">
        <f t="shared" si="97"/>
        <v/>
      </c>
      <c r="C582" s="96" t="str">
        <f t="shared" si="98"/>
        <v/>
      </c>
      <c r="E582" s="6"/>
      <c r="F582" s="5"/>
      <c r="J582" s="6"/>
      <c r="L582" s="7"/>
      <c r="N582" s="6"/>
      <c r="O582" s="8"/>
      <c r="AF582" s="9"/>
      <c r="AM582" s="104">
        <f t="shared" si="99"/>
        <v>0</v>
      </c>
      <c r="AN582" s="102"/>
      <c r="AO582" s="102"/>
      <c r="AP582" s="102"/>
      <c r="AQ582" s="102"/>
      <c r="AR582" s="102"/>
      <c r="AX582" s="102"/>
      <c r="AY582" s="102"/>
      <c r="AZ582" s="102"/>
    </row>
    <row r="583" spans="1:52" ht="15" hidden="1" customHeight="1" x14ac:dyDescent="0.3">
      <c r="A583" s="96" t="str">
        <f t="shared" si="96"/>
        <v/>
      </c>
      <c r="B583" s="96" t="str">
        <f t="shared" si="97"/>
        <v/>
      </c>
      <c r="C583" s="96" t="str">
        <f t="shared" si="98"/>
        <v/>
      </c>
      <c r="E583" s="6"/>
      <c r="F583" s="5"/>
      <c r="J583" s="6"/>
      <c r="L583" s="7"/>
      <c r="N583" s="6"/>
      <c r="O583" s="8"/>
      <c r="AF583" s="9"/>
      <c r="AM583" s="104">
        <f t="shared" si="99"/>
        <v>0</v>
      </c>
      <c r="AN583" s="102"/>
      <c r="AO583" s="102"/>
      <c r="AP583" s="102"/>
      <c r="AQ583" s="102"/>
      <c r="AR583" s="102"/>
      <c r="AX583" s="102"/>
      <c r="AY583" s="102"/>
      <c r="AZ583" s="102"/>
    </row>
    <row r="584" spans="1:52" ht="15" hidden="1" customHeight="1" x14ac:dyDescent="0.3">
      <c r="A584" s="96" t="str">
        <f t="shared" si="96"/>
        <v/>
      </c>
      <c r="B584" s="96" t="str">
        <f t="shared" si="97"/>
        <v/>
      </c>
      <c r="C584" s="96" t="str">
        <f t="shared" si="98"/>
        <v/>
      </c>
      <c r="E584" s="6"/>
      <c r="F584" s="5"/>
      <c r="J584" s="6"/>
      <c r="L584" s="7"/>
      <c r="N584" s="6"/>
      <c r="O584" s="8"/>
      <c r="AF584" s="9"/>
      <c r="AM584" s="104">
        <f t="shared" si="99"/>
        <v>0</v>
      </c>
      <c r="AN584" s="102"/>
      <c r="AO584" s="102"/>
      <c r="AP584" s="102"/>
      <c r="AQ584" s="102"/>
      <c r="AR584" s="102"/>
      <c r="AX584" s="102"/>
      <c r="AY584" s="102"/>
      <c r="AZ584" s="102"/>
    </row>
    <row r="585" spans="1:52" ht="15" hidden="1" customHeight="1" x14ac:dyDescent="0.3">
      <c r="A585" s="96" t="str">
        <f t="shared" si="96"/>
        <v/>
      </c>
      <c r="B585" s="96" t="str">
        <f t="shared" si="97"/>
        <v/>
      </c>
      <c r="C585" s="96" t="str">
        <f t="shared" si="98"/>
        <v/>
      </c>
      <c r="E585" s="6"/>
      <c r="F585" s="5"/>
      <c r="J585" s="6"/>
      <c r="L585" s="7"/>
      <c r="N585" s="6"/>
      <c r="O585" s="8"/>
      <c r="AF585" s="9"/>
      <c r="AM585" s="104">
        <f t="shared" si="99"/>
        <v>0</v>
      </c>
      <c r="AN585" s="102"/>
      <c r="AO585" s="102"/>
      <c r="AP585" s="102"/>
      <c r="AQ585" s="102"/>
      <c r="AR585" s="102"/>
      <c r="AX585" s="102"/>
      <c r="AY585" s="102"/>
      <c r="AZ585" s="102"/>
    </row>
    <row r="586" spans="1:52" ht="15" hidden="1" customHeight="1" x14ac:dyDescent="0.3">
      <c r="A586" s="96" t="str">
        <f t="shared" si="96"/>
        <v/>
      </c>
      <c r="B586" s="96" t="str">
        <f t="shared" si="97"/>
        <v/>
      </c>
      <c r="C586" s="96" t="str">
        <f t="shared" si="98"/>
        <v/>
      </c>
      <c r="E586" s="6"/>
      <c r="F586" s="5"/>
      <c r="J586" s="6"/>
      <c r="L586" s="7"/>
      <c r="N586" s="6"/>
      <c r="O586" s="8"/>
      <c r="AF586" s="9"/>
      <c r="AM586" s="104">
        <f t="shared" si="99"/>
        <v>0</v>
      </c>
      <c r="AN586" s="102"/>
      <c r="AO586" s="102"/>
      <c r="AP586" s="102"/>
      <c r="AQ586" s="102"/>
      <c r="AR586" s="102"/>
      <c r="AX586" s="102"/>
      <c r="AY586" s="102"/>
      <c r="AZ586" s="102"/>
    </row>
    <row r="587" spans="1:52" ht="15" hidden="1" customHeight="1" x14ac:dyDescent="0.3">
      <c r="A587" s="96" t="str">
        <f t="shared" si="96"/>
        <v/>
      </c>
      <c r="B587" s="96" t="str">
        <f t="shared" si="97"/>
        <v/>
      </c>
      <c r="C587" s="96" t="str">
        <f t="shared" si="98"/>
        <v/>
      </c>
      <c r="E587" s="6"/>
      <c r="F587" s="5"/>
      <c r="J587" s="6"/>
      <c r="L587" s="7"/>
      <c r="N587" s="6"/>
      <c r="O587" s="8"/>
      <c r="AF587" s="9"/>
      <c r="AM587" s="104">
        <f t="shared" si="99"/>
        <v>0</v>
      </c>
      <c r="AN587" s="102"/>
      <c r="AO587" s="102"/>
      <c r="AP587" s="102"/>
      <c r="AQ587" s="102"/>
      <c r="AR587" s="102"/>
      <c r="AX587" s="102"/>
      <c r="AY587" s="102"/>
      <c r="AZ587" s="102"/>
    </row>
    <row r="588" spans="1:52" ht="15" hidden="1" customHeight="1" x14ac:dyDescent="0.3">
      <c r="A588" s="96" t="str">
        <f t="shared" si="96"/>
        <v/>
      </c>
      <c r="B588" s="96" t="str">
        <f t="shared" si="97"/>
        <v/>
      </c>
      <c r="C588" s="96" t="str">
        <f t="shared" si="98"/>
        <v/>
      </c>
      <c r="E588" s="6"/>
      <c r="F588" s="5"/>
      <c r="J588" s="6"/>
      <c r="L588" s="7"/>
      <c r="N588" s="6"/>
      <c r="O588" s="8"/>
      <c r="AF588" s="9"/>
      <c r="AM588" s="104">
        <f t="shared" si="99"/>
        <v>0</v>
      </c>
      <c r="AN588" s="102"/>
      <c r="AO588" s="102"/>
      <c r="AP588" s="102"/>
      <c r="AQ588" s="102"/>
      <c r="AR588" s="102"/>
      <c r="AX588" s="102"/>
      <c r="AY588" s="102"/>
      <c r="AZ588" s="102"/>
    </row>
    <row r="589" spans="1:52" ht="15" hidden="1" customHeight="1" x14ac:dyDescent="0.3">
      <c r="A589" s="96" t="str">
        <f t="shared" si="96"/>
        <v/>
      </c>
      <c r="B589" s="96" t="str">
        <f t="shared" si="97"/>
        <v/>
      </c>
      <c r="C589" s="96" t="str">
        <f t="shared" si="98"/>
        <v/>
      </c>
      <c r="E589" s="6"/>
      <c r="F589" s="5"/>
      <c r="J589" s="6"/>
      <c r="L589" s="7"/>
      <c r="N589" s="6"/>
      <c r="O589" s="8"/>
      <c r="AF589" s="9"/>
      <c r="AM589" s="104">
        <f t="shared" si="99"/>
        <v>0</v>
      </c>
      <c r="AN589" s="102"/>
      <c r="AO589" s="102"/>
      <c r="AP589" s="102"/>
      <c r="AQ589" s="102"/>
      <c r="AR589" s="102"/>
      <c r="AX589" s="102"/>
      <c r="AY589" s="102"/>
      <c r="AZ589" s="102"/>
    </row>
    <row r="590" spans="1:52" ht="15" hidden="1" customHeight="1" x14ac:dyDescent="0.3">
      <c r="A590" s="96" t="str">
        <f t="shared" si="96"/>
        <v/>
      </c>
      <c r="B590" s="96" t="str">
        <f t="shared" si="97"/>
        <v/>
      </c>
      <c r="C590" s="96" t="str">
        <f t="shared" si="98"/>
        <v/>
      </c>
      <c r="E590" s="6"/>
      <c r="F590" s="5"/>
      <c r="J590" s="6"/>
      <c r="L590" s="7"/>
      <c r="N590" s="6"/>
      <c r="O590" s="8"/>
      <c r="AF590" s="9"/>
      <c r="AM590" s="104">
        <f t="shared" si="99"/>
        <v>0</v>
      </c>
      <c r="AN590" s="102"/>
      <c r="AO590" s="102"/>
      <c r="AP590" s="102"/>
      <c r="AQ590" s="102"/>
      <c r="AR590" s="102"/>
      <c r="AX590" s="102"/>
      <c r="AY590" s="102"/>
      <c r="AZ590" s="102"/>
    </row>
    <row r="591" spans="1:52" ht="15" hidden="1" customHeight="1" x14ac:dyDescent="0.3">
      <c r="A591" s="96" t="str">
        <f t="shared" si="96"/>
        <v/>
      </c>
      <c r="B591" s="96" t="str">
        <f t="shared" si="97"/>
        <v/>
      </c>
      <c r="C591" s="96" t="str">
        <f t="shared" si="98"/>
        <v/>
      </c>
      <c r="E591" s="6"/>
      <c r="F591" s="5"/>
      <c r="J591" s="6"/>
      <c r="L591" s="7"/>
      <c r="N591" s="6"/>
      <c r="O591" s="8"/>
      <c r="AF591" s="9"/>
      <c r="AM591" s="104">
        <f t="shared" si="99"/>
        <v>0</v>
      </c>
      <c r="AN591" s="102"/>
      <c r="AO591" s="102"/>
      <c r="AP591" s="102"/>
      <c r="AQ591" s="102"/>
      <c r="AR591" s="102"/>
      <c r="AX591" s="102"/>
      <c r="AY591" s="102"/>
      <c r="AZ591" s="102"/>
    </row>
    <row r="592" spans="1:52" ht="15" hidden="1" customHeight="1" x14ac:dyDescent="0.3">
      <c r="A592" s="96" t="str">
        <f t="shared" ref="A592:A655" si="100">IF(T592&lt;&gt;"",T592,IF(K592&lt;&gt;"",K592,IF(J592&lt;&gt;"",J592,"")))</f>
        <v/>
      </c>
      <c r="B592" s="96" t="str">
        <f t="shared" ref="B592:B655" si="101">IF(E592&lt;&gt;"",MONTH(E592),"")</f>
        <v/>
      </c>
      <c r="C592" s="96" t="str">
        <f t="shared" ref="C592:C655" si="102">IF(E592&lt;&gt;"",YEAR(E592),"")</f>
        <v/>
      </c>
      <c r="E592" s="6"/>
      <c r="F592" s="5"/>
      <c r="J592" s="6"/>
      <c r="L592" s="7"/>
      <c r="N592" s="6"/>
      <c r="O592" s="8"/>
      <c r="AF592" s="9"/>
      <c r="AM592" s="104">
        <f t="shared" ref="AM592:AM655" si="103">SUM(V592:AE592)</f>
        <v>0</v>
      </c>
      <c r="AN592" s="102"/>
      <c r="AO592" s="102"/>
      <c r="AP592" s="102"/>
      <c r="AQ592" s="102"/>
      <c r="AR592" s="102"/>
      <c r="AX592" s="102"/>
      <c r="AY592" s="102"/>
      <c r="AZ592" s="102"/>
    </row>
    <row r="593" spans="1:52" ht="15" hidden="1" customHeight="1" x14ac:dyDescent="0.3">
      <c r="A593" s="96" t="str">
        <f t="shared" si="100"/>
        <v/>
      </c>
      <c r="B593" s="96" t="str">
        <f t="shared" si="101"/>
        <v/>
      </c>
      <c r="C593" s="96" t="str">
        <f t="shared" si="102"/>
        <v/>
      </c>
      <c r="E593" s="6"/>
      <c r="F593" s="5"/>
      <c r="J593" s="6"/>
      <c r="L593" s="7"/>
      <c r="N593" s="6"/>
      <c r="O593" s="8"/>
      <c r="AF593" s="9"/>
      <c r="AM593" s="104">
        <f t="shared" si="103"/>
        <v>0</v>
      </c>
      <c r="AN593" s="102"/>
      <c r="AO593" s="102"/>
      <c r="AP593" s="102"/>
      <c r="AQ593" s="102"/>
      <c r="AR593" s="102"/>
      <c r="AX593" s="102"/>
      <c r="AY593" s="102"/>
      <c r="AZ593" s="102"/>
    </row>
    <row r="594" spans="1:52" ht="15" hidden="1" customHeight="1" x14ac:dyDescent="0.3">
      <c r="A594" s="96" t="str">
        <f t="shared" si="100"/>
        <v/>
      </c>
      <c r="B594" s="96" t="str">
        <f t="shared" si="101"/>
        <v/>
      </c>
      <c r="C594" s="96" t="str">
        <f t="shared" si="102"/>
        <v/>
      </c>
      <c r="E594" s="6"/>
      <c r="F594" s="5"/>
      <c r="J594" s="6"/>
      <c r="L594" s="7"/>
      <c r="N594" s="6"/>
      <c r="O594" s="8"/>
      <c r="AF594" s="9"/>
      <c r="AM594" s="104">
        <f t="shared" si="103"/>
        <v>0</v>
      </c>
      <c r="AN594" s="102"/>
      <c r="AO594" s="102"/>
      <c r="AP594" s="102"/>
      <c r="AQ594" s="102"/>
      <c r="AR594" s="102"/>
      <c r="AX594" s="102"/>
      <c r="AY594" s="102"/>
      <c r="AZ594" s="102"/>
    </row>
    <row r="595" spans="1:52" ht="15" hidden="1" customHeight="1" x14ac:dyDescent="0.3">
      <c r="A595" s="96" t="str">
        <f t="shared" si="100"/>
        <v/>
      </c>
      <c r="B595" s="96" t="str">
        <f t="shared" si="101"/>
        <v/>
      </c>
      <c r="C595" s="96" t="str">
        <f t="shared" si="102"/>
        <v/>
      </c>
      <c r="E595" s="6"/>
      <c r="F595" s="5"/>
      <c r="J595" s="6"/>
      <c r="L595" s="7"/>
      <c r="N595" s="6"/>
      <c r="O595" s="8"/>
      <c r="AF595" s="9"/>
      <c r="AM595" s="104">
        <f t="shared" si="103"/>
        <v>0</v>
      </c>
      <c r="AN595" s="102"/>
      <c r="AO595" s="102"/>
      <c r="AP595" s="102"/>
      <c r="AQ595" s="102"/>
      <c r="AR595" s="102"/>
      <c r="AX595" s="102"/>
      <c r="AY595" s="102"/>
      <c r="AZ595" s="102"/>
    </row>
    <row r="596" spans="1:52" ht="15" hidden="1" customHeight="1" x14ac:dyDescent="0.3">
      <c r="A596" s="96" t="str">
        <f t="shared" si="100"/>
        <v/>
      </c>
      <c r="B596" s="96" t="str">
        <f t="shared" si="101"/>
        <v/>
      </c>
      <c r="C596" s="96" t="str">
        <f t="shared" si="102"/>
        <v/>
      </c>
      <c r="E596" s="6"/>
      <c r="F596" s="5"/>
      <c r="J596" s="6"/>
      <c r="L596" s="7"/>
      <c r="N596" s="6"/>
      <c r="O596" s="8"/>
      <c r="AF596" s="9"/>
      <c r="AM596" s="104">
        <f t="shared" si="103"/>
        <v>0</v>
      </c>
      <c r="AN596" s="102"/>
      <c r="AO596" s="102"/>
      <c r="AP596" s="102"/>
      <c r="AQ596" s="102"/>
      <c r="AR596" s="102"/>
      <c r="AX596" s="102"/>
      <c r="AY596" s="102"/>
      <c r="AZ596" s="102"/>
    </row>
    <row r="597" spans="1:52" ht="15" hidden="1" customHeight="1" x14ac:dyDescent="0.3">
      <c r="A597" s="96" t="str">
        <f t="shared" si="100"/>
        <v/>
      </c>
      <c r="B597" s="96" t="str">
        <f t="shared" si="101"/>
        <v/>
      </c>
      <c r="C597" s="96" t="str">
        <f t="shared" si="102"/>
        <v/>
      </c>
      <c r="E597" s="6"/>
      <c r="F597" s="5"/>
      <c r="J597" s="6"/>
      <c r="L597" s="7"/>
      <c r="N597" s="6"/>
      <c r="O597" s="8"/>
      <c r="AF597" s="9"/>
      <c r="AM597" s="104">
        <f t="shared" si="103"/>
        <v>0</v>
      </c>
      <c r="AN597" s="102"/>
      <c r="AO597" s="102"/>
      <c r="AP597" s="102"/>
      <c r="AQ597" s="102"/>
      <c r="AR597" s="102"/>
      <c r="AX597" s="102"/>
      <c r="AY597" s="102"/>
      <c r="AZ597" s="102"/>
    </row>
    <row r="598" spans="1:52" ht="15" hidden="1" customHeight="1" x14ac:dyDescent="0.3">
      <c r="A598" s="96" t="str">
        <f t="shared" si="100"/>
        <v/>
      </c>
      <c r="B598" s="96" t="str">
        <f t="shared" si="101"/>
        <v/>
      </c>
      <c r="C598" s="96" t="str">
        <f t="shared" si="102"/>
        <v/>
      </c>
      <c r="E598" s="6"/>
      <c r="F598" s="5"/>
      <c r="J598" s="6"/>
      <c r="L598" s="7"/>
      <c r="N598" s="6"/>
      <c r="O598" s="8"/>
      <c r="AF598" s="9"/>
      <c r="AM598" s="104">
        <f t="shared" si="103"/>
        <v>0</v>
      </c>
      <c r="AN598" s="102"/>
      <c r="AO598" s="102"/>
      <c r="AP598" s="102"/>
      <c r="AQ598" s="102"/>
      <c r="AR598" s="102"/>
      <c r="AX598" s="102"/>
      <c r="AY598" s="102"/>
      <c r="AZ598" s="102"/>
    </row>
    <row r="599" spans="1:52" ht="15" hidden="1" customHeight="1" x14ac:dyDescent="0.3">
      <c r="A599" s="96" t="str">
        <f t="shared" si="100"/>
        <v/>
      </c>
      <c r="B599" s="96" t="str">
        <f t="shared" si="101"/>
        <v/>
      </c>
      <c r="C599" s="96" t="str">
        <f t="shared" si="102"/>
        <v/>
      </c>
      <c r="E599" s="6"/>
      <c r="F599" s="5"/>
      <c r="J599" s="6"/>
      <c r="L599" s="7"/>
      <c r="N599" s="6"/>
      <c r="O599" s="8"/>
      <c r="AF599" s="9"/>
      <c r="AM599" s="104">
        <f t="shared" si="103"/>
        <v>0</v>
      </c>
      <c r="AN599" s="102"/>
      <c r="AO599" s="102"/>
      <c r="AP599" s="102"/>
      <c r="AQ599" s="102"/>
      <c r="AR599" s="102"/>
      <c r="AX599" s="102"/>
      <c r="AY599" s="102"/>
      <c r="AZ599" s="102"/>
    </row>
    <row r="600" spans="1:52" ht="15" hidden="1" customHeight="1" x14ac:dyDescent="0.3">
      <c r="A600" s="96" t="str">
        <f t="shared" si="100"/>
        <v/>
      </c>
      <c r="B600" s="96" t="str">
        <f t="shared" si="101"/>
        <v/>
      </c>
      <c r="C600" s="96" t="str">
        <f t="shared" si="102"/>
        <v/>
      </c>
      <c r="E600" s="6"/>
      <c r="F600" s="5"/>
      <c r="J600" s="6"/>
      <c r="L600" s="7"/>
      <c r="N600" s="6"/>
      <c r="O600" s="8"/>
      <c r="AF600" s="9"/>
      <c r="AM600" s="104">
        <f t="shared" si="103"/>
        <v>0</v>
      </c>
      <c r="AN600" s="102"/>
      <c r="AO600" s="102"/>
      <c r="AP600" s="102"/>
      <c r="AQ600" s="102"/>
      <c r="AR600" s="102"/>
      <c r="AX600" s="102"/>
      <c r="AY600" s="102"/>
      <c r="AZ600" s="102"/>
    </row>
    <row r="601" spans="1:52" ht="15" hidden="1" customHeight="1" x14ac:dyDescent="0.3">
      <c r="A601" s="96" t="str">
        <f t="shared" si="100"/>
        <v/>
      </c>
      <c r="B601" s="96" t="str">
        <f t="shared" si="101"/>
        <v/>
      </c>
      <c r="C601" s="96" t="str">
        <f t="shared" si="102"/>
        <v/>
      </c>
      <c r="E601" s="6"/>
      <c r="F601" s="5"/>
      <c r="J601" s="6"/>
      <c r="L601" s="7"/>
      <c r="N601" s="6"/>
      <c r="O601" s="8"/>
      <c r="AF601" s="9"/>
      <c r="AM601" s="104">
        <f t="shared" si="103"/>
        <v>0</v>
      </c>
      <c r="AN601" s="102"/>
      <c r="AO601" s="102"/>
      <c r="AP601" s="102"/>
      <c r="AQ601" s="102"/>
      <c r="AR601" s="102"/>
      <c r="AX601" s="102"/>
      <c r="AY601" s="102"/>
      <c r="AZ601" s="102"/>
    </row>
    <row r="602" spans="1:52" ht="15" hidden="1" customHeight="1" x14ac:dyDescent="0.3">
      <c r="A602" s="96" t="str">
        <f t="shared" si="100"/>
        <v/>
      </c>
      <c r="B602" s="96" t="str">
        <f t="shared" si="101"/>
        <v/>
      </c>
      <c r="C602" s="96" t="str">
        <f t="shared" si="102"/>
        <v/>
      </c>
      <c r="E602" s="6"/>
      <c r="F602" s="5"/>
      <c r="J602" s="6"/>
      <c r="L602" s="7"/>
      <c r="N602" s="6"/>
      <c r="O602" s="8"/>
      <c r="AF602" s="9"/>
      <c r="AM602" s="104">
        <f t="shared" si="103"/>
        <v>0</v>
      </c>
      <c r="AN602" s="102"/>
      <c r="AO602" s="102"/>
      <c r="AP602" s="102"/>
      <c r="AQ602" s="102"/>
      <c r="AR602" s="102"/>
      <c r="AX602" s="102"/>
      <c r="AY602" s="102"/>
      <c r="AZ602" s="102"/>
    </row>
    <row r="603" spans="1:52" ht="15" hidden="1" customHeight="1" x14ac:dyDescent="0.3">
      <c r="A603" s="96" t="str">
        <f t="shared" si="100"/>
        <v/>
      </c>
      <c r="B603" s="96" t="str">
        <f t="shared" si="101"/>
        <v/>
      </c>
      <c r="C603" s="96" t="str">
        <f t="shared" si="102"/>
        <v/>
      </c>
      <c r="E603" s="6"/>
      <c r="F603" s="5"/>
      <c r="J603" s="6"/>
      <c r="L603" s="7"/>
      <c r="N603" s="6"/>
      <c r="O603" s="8"/>
      <c r="AF603" s="9"/>
      <c r="AM603" s="104">
        <f t="shared" si="103"/>
        <v>0</v>
      </c>
      <c r="AN603" s="102"/>
      <c r="AO603" s="102"/>
      <c r="AP603" s="102"/>
      <c r="AQ603" s="102"/>
      <c r="AR603" s="102"/>
      <c r="AX603" s="102"/>
      <c r="AY603" s="102"/>
      <c r="AZ603" s="102"/>
    </row>
    <row r="604" spans="1:52" ht="15" hidden="1" customHeight="1" x14ac:dyDescent="0.3">
      <c r="A604" s="96" t="str">
        <f t="shared" si="100"/>
        <v/>
      </c>
      <c r="B604" s="96" t="str">
        <f t="shared" si="101"/>
        <v/>
      </c>
      <c r="C604" s="96" t="str">
        <f t="shared" si="102"/>
        <v/>
      </c>
      <c r="E604" s="6"/>
      <c r="F604" s="5"/>
      <c r="J604" s="6"/>
      <c r="L604" s="7"/>
      <c r="N604" s="6"/>
      <c r="O604" s="8"/>
      <c r="AF604" s="9"/>
      <c r="AM604" s="104">
        <f t="shared" si="103"/>
        <v>0</v>
      </c>
      <c r="AN604" s="102"/>
      <c r="AO604" s="102"/>
      <c r="AP604" s="102"/>
      <c r="AQ604" s="102"/>
      <c r="AR604" s="102"/>
      <c r="AX604" s="102"/>
      <c r="AY604" s="102"/>
      <c r="AZ604" s="102"/>
    </row>
    <row r="605" spans="1:52" ht="15" hidden="1" customHeight="1" x14ac:dyDescent="0.3">
      <c r="A605" s="96" t="str">
        <f t="shared" si="100"/>
        <v/>
      </c>
      <c r="B605" s="96" t="str">
        <f t="shared" si="101"/>
        <v/>
      </c>
      <c r="C605" s="96" t="str">
        <f t="shared" si="102"/>
        <v/>
      </c>
      <c r="E605" s="6"/>
      <c r="F605" s="5"/>
      <c r="J605" s="6"/>
      <c r="L605" s="7"/>
      <c r="N605" s="6"/>
      <c r="O605" s="8"/>
      <c r="AF605" s="9"/>
      <c r="AM605" s="104">
        <f t="shared" si="103"/>
        <v>0</v>
      </c>
      <c r="AN605" s="102"/>
      <c r="AO605" s="102"/>
      <c r="AP605" s="102"/>
      <c r="AQ605" s="102"/>
      <c r="AR605" s="102"/>
      <c r="AX605" s="102"/>
      <c r="AY605" s="102"/>
      <c r="AZ605" s="102"/>
    </row>
    <row r="606" spans="1:52" ht="15" hidden="1" customHeight="1" x14ac:dyDescent="0.3">
      <c r="A606" s="96" t="str">
        <f t="shared" si="100"/>
        <v/>
      </c>
      <c r="B606" s="96" t="str">
        <f t="shared" si="101"/>
        <v/>
      </c>
      <c r="C606" s="96" t="str">
        <f t="shared" si="102"/>
        <v/>
      </c>
      <c r="E606" s="6"/>
      <c r="F606" s="5"/>
      <c r="J606" s="6"/>
      <c r="L606" s="7"/>
      <c r="N606" s="6"/>
      <c r="O606" s="8"/>
      <c r="AF606" s="9"/>
      <c r="AM606" s="104">
        <f t="shared" si="103"/>
        <v>0</v>
      </c>
      <c r="AN606" s="102"/>
      <c r="AO606" s="102"/>
      <c r="AP606" s="102"/>
      <c r="AQ606" s="102"/>
      <c r="AR606" s="102"/>
      <c r="AX606" s="102"/>
      <c r="AY606" s="102"/>
      <c r="AZ606" s="102"/>
    </row>
    <row r="607" spans="1:52" ht="15" hidden="1" customHeight="1" x14ac:dyDescent="0.3">
      <c r="A607" s="96" t="str">
        <f t="shared" si="100"/>
        <v/>
      </c>
      <c r="B607" s="96" t="str">
        <f t="shared" si="101"/>
        <v/>
      </c>
      <c r="C607" s="96" t="str">
        <f t="shared" si="102"/>
        <v/>
      </c>
      <c r="E607" s="6"/>
      <c r="F607" s="5"/>
      <c r="J607" s="6"/>
      <c r="L607" s="7"/>
      <c r="N607" s="6"/>
      <c r="O607" s="8"/>
      <c r="AF607" s="9"/>
      <c r="AM607" s="104">
        <f t="shared" si="103"/>
        <v>0</v>
      </c>
      <c r="AN607" s="102"/>
      <c r="AO607" s="102"/>
      <c r="AP607" s="102"/>
      <c r="AQ607" s="102"/>
      <c r="AR607" s="102"/>
      <c r="AX607" s="102"/>
      <c r="AY607" s="102"/>
      <c r="AZ607" s="102"/>
    </row>
    <row r="608" spans="1:52" ht="15" hidden="1" customHeight="1" x14ac:dyDescent="0.3">
      <c r="A608" s="96" t="str">
        <f t="shared" si="100"/>
        <v/>
      </c>
      <c r="B608" s="96" t="str">
        <f t="shared" si="101"/>
        <v/>
      </c>
      <c r="C608" s="96" t="str">
        <f t="shared" si="102"/>
        <v/>
      </c>
      <c r="E608" s="6"/>
      <c r="F608" s="5"/>
      <c r="J608" s="6"/>
      <c r="L608" s="7"/>
      <c r="N608" s="6"/>
      <c r="O608" s="8"/>
      <c r="AF608" s="9"/>
      <c r="AM608" s="104">
        <f t="shared" si="103"/>
        <v>0</v>
      </c>
      <c r="AN608" s="102"/>
      <c r="AO608" s="102"/>
      <c r="AP608" s="102"/>
      <c r="AQ608" s="102"/>
      <c r="AR608" s="102"/>
      <c r="AX608" s="102"/>
      <c r="AY608" s="102"/>
      <c r="AZ608" s="102"/>
    </row>
    <row r="609" spans="1:52" ht="15" hidden="1" customHeight="1" x14ac:dyDescent="0.3">
      <c r="A609" s="96" t="str">
        <f t="shared" si="100"/>
        <v/>
      </c>
      <c r="B609" s="96" t="str">
        <f t="shared" si="101"/>
        <v/>
      </c>
      <c r="C609" s="96" t="str">
        <f t="shared" si="102"/>
        <v/>
      </c>
      <c r="E609" s="6"/>
      <c r="F609" s="5"/>
      <c r="J609" s="6"/>
      <c r="L609" s="7"/>
      <c r="N609" s="6"/>
      <c r="O609" s="8"/>
      <c r="AF609" s="9"/>
      <c r="AM609" s="104">
        <f t="shared" si="103"/>
        <v>0</v>
      </c>
      <c r="AN609" s="102"/>
      <c r="AO609" s="102"/>
      <c r="AP609" s="102"/>
      <c r="AQ609" s="102"/>
      <c r="AR609" s="102"/>
      <c r="AX609" s="102"/>
      <c r="AY609" s="102"/>
      <c r="AZ609" s="102"/>
    </row>
    <row r="610" spans="1:52" ht="15" hidden="1" customHeight="1" x14ac:dyDescent="0.3">
      <c r="A610" s="96" t="str">
        <f t="shared" si="100"/>
        <v/>
      </c>
      <c r="B610" s="96" t="str">
        <f t="shared" si="101"/>
        <v/>
      </c>
      <c r="C610" s="96" t="str">
        <f t="shared" si="102"/>
        <v/>
      </c>
      <c r="E610" s="6"/>
      <c r="F610" s="5"/>
      <c r="J610" s="6"/>
      <c r="L610" s="7"/>
      <c r="N610" s="6"/>
      <c r="O610" s="8"/>
      <c r="AF610" s="9"/>
      <c r="AM610" s="104">
        <f t="shared" si="103"/>
        <v>0</v>
      </c>
      <c r="AN610" s="102"/>
      <c r="AO610" s="102"/>
      <c r="AP610" s="102"/>
      <c r="AQ610" s="102"/>
      <c r="AR610" s="102"/>
      <c r="AX610" s="102"/>
      <c r="AY610" s="102"/>
      <c r="AZ610" s="102"/>
    </row>
    <row r="611" spans="1:52" ht="15" hidden="1" customHeight="1" x14ac:dyDescent="0.3">
      <c r="A611" s="96" t="str">
        <f t="shared" si="100"/>
        <v/>
      </c>
      <c r="B611" s="96" t="str">
        <f t="shared" si="101"/>
        <v/>
      </c>
      <c r="C611" s="96" t="str">
        <f t="shared" si="102"/>
        <v/>
      </c>
      <c r="E611" s="6"/>
      <c r="F611" s="5"/>
      <c r="J611" s="6"/>
      <c r="L611" s="7"/>
      <c r="N611" s="6"/>
      <c r="O611" s="8"/>
      <c r="AF611" s="9"/>
      <c r="AM611" s="104">
        <f t="shared" si="103"/>
        <v>0</v>
      </c>
      <c r="AN611" s="102"/>
      <c r="AO611" s="102"/>
      <c r="AP611" s="102"/>
      <c r="AQ611" s="102"/>
      <c r="AR611" s="102"/>
      <c r="AX611" s="102"/>
      <c r="AY611" s="102"/>
      <c r="AZ611" s="102"/>
    </row>
    <row r="612" spans="1:52" ht="15" hidden="1" customHeight="1" x14ac:dyDescent="0.3">
      <c r="A612" s="96" t="str">
        <f t="shared" si="100"/>
        <v/>
      </c>
      <c r="B612" s="96" t="str">
        <f t="shared" si="101"/>
        <v/>
      </c>
      <c r="C612" s="96" t="str">
        <f t="shared" si="102"/>
        <v/>
      </c>
      <c r="E612" s="6"/>
      <c r="F612" s="5"/>
      <c r="J612" s="6"/>
      <c r="L612" s="7"/>
      <c r="N612" s="6"/>
      <c r="O612" s="8"/>
      <c r="AF612" s="9"/>
      <c r="AM612" s="104">
        <f t="shared" si="103"/>
        <v>0</v>
      </c>
      <c r="AN612" s="102"/>
      <c r="AO612" s="102"/>
      <c r="AP612" s="102"/>
      <c r="AQ612" s="102"/>
      <c r="AR612" s="102"/>
      <c r="AX612" s="102"/>
      <c r="AY612" s="102"/>
      <c r="AZ612" s="102"/>
    </row>
    <row r="613" spans="1:52" ht="15" hidden="1" customHeight="1" x14ac:dyDescent="0.3">
      <c r="A613" s="96" t="str">
        <f t="shared" si="100"/>
        <v/>
      </c>
      <c r="B613" s="96" t="str">
        <f t="shared" si="101"/>
        <v/>
      </c>
      <c r="C613" s="96" t="str">
        <f t="shared" si="102"/>
        <v/>
      </c>
      <c r="E613" s="6"/>
      <c r="F613" s="5"/>
      <c r="J613" s="6"/>
      <c r="L613" s="7"/>
      <c r="N613" s="6"/>
      <c r="O613" s="8"/>
      <c r="AF613" s="9"/>
      <c r="AM613" s="104">
        <f t="shared" si="103"/>
        <v>0</v>
      </c>
      <c r="AN613" s="102"/>
      <c r="AO613" s="102"/>
      <c r="AP613" s="102"/>
      <c r="AQ613" s="102"/>
      <c r="AR613" s="102"/>
      <c r="AX613" s="102"/>
      <c r="AY613" s="102"/>
      <c r="AZ613" s="102"/>
    </row>
    <row r="614" spans="1:52" ht="15" hidden="1" customHeight="1" x14ac:dyDescent="0.3">
      <c r="A614" s="96" t="str">
        <f t="shared" si="100"/>
        <v/>
      </c>
      <c r="B614" s="96" t="str">
        <f t="shared" si="101"/>
        <v/>
      </c>
      <c r="C614" s="96" t="str">
        <f t="shared" si="102"/>
        <v/>
      </c>
      <c r="E614" s="6"/>
      <c r="F614" s="5"/>
      <c r="J614" s="6"/>
      <c r="L614" s="7"/>
      <c r="N614" s="6"/>
      <c r="O614" s="8"/>
      <c r="AF614" s="9"/>
      <c r="AM614" s="104">
        <f t="shared" si="103"/>
        <v>0</v>
      </c>
      <c r="AN614" s="102"/>
      <c r="AO614" s="102"/>
      <c r="AP614" s="102"/>
      <c r="AQ614" s="102"/>
      <c r="AR614" s="102"/>
      <c r="AX614" s="102"/>
      <c r="AY614" s="102"/>
      <c r="AZ614" s="102"/>
    </row>
    <row r="615" spans="1:52" ht="15" hidden="1" customHeight="1" x14ac:dyDescent="0.3">
      <c r="A615" s="96" t="str">
        <f t="shared" si="100"/>
        <v/>
      </c>
      <c r="B615" s="96" t="str">
        <f t="shared" si="101"/>
        <v/>
      </c>
      <c r="C615" s="96" t="str">
        <f t="shared" si="102"/>
        <v/>
      </c>
      <c r="E615" s="6"/>
      <c r="F615" s="5"/>
      <c r="J615" s="6"/>
      <c r="L615" s="7"/>
      <c r="N615" s="6"/>
      <c r="O615" s="8"/>
      <c r="AF615" s="9"/>
      <c r="AM615" s="104">
        <f t="shared" si="103"/>
        <v>0</v>
      </c>
      <c r="AN615" s="102"/>
      <c r="AO615" s="102"/>
      <c r="AP615" s="102"/>
      <c r="AQ615" s="102"/>
      <c r="AR615" s="102"/>
      <c r="AX615" s="102"/>
      <c r="AY615" s="102"/>
      <c r="AZ615" s="102"/>
    </row>
    <row r="616" spans="1:52" ht="15" hidden="1" customHeight="1" x14ac:dyDescent="0.3">
      <c r="A616" s="96" t="str">
        <f t="shared" si="100"/>
        <v/>
      </c>
      <c r="B616" s="96" t="str">
        <f t="shared" si="101"/>
        <v/>
      </c>
      <c r="C616" s="96" t="str">
        <f t="shared" si="102"/>
        <v/>
      </c>
      <c r="E616" s="6"/>
      <c r="F616" s="5"/>
      <c r="J616" s="6"/>
      <c r="L616" s="7"/>
      <c r="N616" s="6"/>
      <c r="O616" s="8"/>
      <c r="AF616" s="9"/>
      <c r="AM616" s="104">
        <f t="shared" si="103"/>
        <v>0</v>
      </c>
      <c r="AN616" s="102"/>
      <c r="AO616" s="102"/>
      <c r="AP616" s="102"/>
      <c r="AQ616" s="102"/>
      <c r="AR616" s="102"/>
      <c r="AX616" s="102"/>
      <c r="AY616" s="102"/>
      <c r="AZ616" s="102"/>
    </row>
    <row r="617" spans="1:52" ht="15" hidden="1" customHeight="1" x14ac:dyDescent="0.3">
      <c r="A617" s="96" t="str">
        <f t="shared" si="100"/>
        <v/>
      </c>
      <c r="B617" s="96" t="str">
        <f t="shared" si="101"/>
        <v/>
      </c>
      <c r="C617" s="96" t="str">
        <f t="shared" si="102"/>
        <v/>
      </c>
      <c r="E617" s="6"/>
      <c r="F617" s="5"/>
      <c r="J617" s="6"/>
      <c r="L617" s="7"/>
      <c r="N617" s="6"/>
      <c r="O617" s="8"/>
      <c r="AF617" s="9"/>
      <c r="AM617" s="104">
        <f t="shared" si="103"/>
        <v>0</v>
      </c>
      <c r="AN617" s="102"/>
      <c r="AO617" s="102"/>
      <c r="AP617" s="102"/>
      <c r="AQ617" s="102"/>
      <c r="AR617" s="102"/>
      <c r="AX617" s="102"/>
      <c r="AY617" s="102"/>
      <c r="AZ617" s="102"/>
    </row>
    <row r="618" spans="1:52" ht="15" hidden="1" customHeight="1" x14ac:dyDescent="0.3">
      <c r="A618" s="96" t="str">
        <f t="shared" si="100"/>
        <v/>
      </c>
      <c r="B618" s="96" t="str">
        <f t="shared" si="101"/>
        <v/>
      </c>
      <c r="C618" s="96" t="str">
        <f t="shared" si="102"/>
        <v/>
      </c>
      <c r="E618" s="6"/>
      <c r="F618" s="5"/>
      <c r="J618" s="6"/>
      <c r="L618" s="7"/>
      <c r="N618" s="6"/>
      <c r="O618" s="8"/>
      <c r="AF618" s="9"/>
      <c r="AM618" s="104">
        <f t="shared" si="103"/>
        <v>0</v>
      </c>
      <c r="AN618" s="102"/>
      <c r="AO618" s="102"/>
      <c r="AP618" s="102"/>
      <c r="AQ618" s="102"/>
      <c r="AR618" s="102"/>
      <c r="AX618" s="102"/>
      <c r="AY618" s="102"/>
      <c r="AZ618" s="102"/>
    </row>
    <row r="619" spans="1:52" ht="15" hidden="1" customHeight="1" x14ac:dyDescent="0.3">
      <c r="A619" s="96" t="str">
        <f t="shared" si="100"/>
        <v/>
      </c>
      <c r="B619" s="96" t="str">
        <f t="shared" si="101"/>
        <v/>
      </c>
      <c r="C619" s="96" t="str">
        <f t="shared" si="102"/>
        <v/>
      </c>
      <c r="E619" s="6"/>
      <c r="F619" s="5"/>
      <c r="J619" s="6"/>
      <c r="L619" s="7"/>
      <c r="N619" s="6"/>
      <c r="O619" s="8"/>
      <c r="AF619" s="9"/>
      <c r="AM619" s="104">
        <f t="shared" si="103"/>
        <v>0</v>
      </c>
      <c r="AN619" s="102"/>
      <c r="AO619" s="102"/>
      <c r="AP619" s="102"/>
      <c r="AQ619" s="102"/>
      <c r="AR619" s="102"/>
      <c r="AX619" s="102"/>
      <c r="AY619" s="102"/>
      <c r="AZ619" s="102"/>
    </row>
    <row r="620" spans="1:52" ht="15" hidden="1" customHeight="1" x14ac:dyDescent="0.3">
      <c r="A620" s="96" t="str">
        <f t="shared" si="100"/>
        <v/>
      </c>
      <c r="B620" s="96" t="str">
        <f t="shared" si="101"/>
        <v/>
      </c>
      <c r="C620" s="96" t="str">
        <f t="shared" si="102"/>
        <v/>
      </c>
      <c r="E620" s="6"/>
      <c r="F620" s="5"/>
      <c r="J620" s="6"/>
      <c r="L620" s="7"/>
      <c r="N620" s="6"/>
      <c r="O620" s="8"/>
      <c r="AF620" s="9"/>
      <c r="AM620" s="104">
        <f t="shared" si="103"/>
        <v>0</v>
      </c>
      <c r="AN620" s="102"/>
      <c r="AO620" s="102"/>
      <c r="AP620" s="102"/>
      <c r="AQ620" s="102"/>
      <c r="AR620" s="102"/>
      <c r="AX620" s="102"/>
      <c r="AY620" s="102"/>
      <c r="AZ620" s="102"/>
    </row>
    <row r="621" spans="1:52" ht="15" hidden="1" customHeight="1" x14ac:dyDescent="0.3">
      <c r="A621" s="96" t="str">
        <f t="shared" si="100"/>
        <v/>
      </c>
      <c r="B621" s="96" t="str">
        <f t="shared" si="101"/>
        <v/>
      </c>
      <c r="C621" s="96" t="str">
        <f t="shared" si="102"/>
        <v/>
      </c>
      <c r="E621" s="6"/>
      <c r="F621" s="5"/>
      <c r="J621" s="6"/>
      <c r="L621" s="7"/>
      <c r="N621" s="6"/>
      <c r="O621" s="8"/>
      <c r="AF621" s="9"/>
      <c r="AM621" s="104">
        <f t="shared" si="103"/>
        <v>0</v>
      </c>
      <c r="AN621" s="102"/>
      <c r="AO621" s="102"/>
      <c r="AP621" s="102"/>
      <c r="AQ621" s="102"/>
      <c r="AR621" s="102"/>
      <c r="AX621" s="102"/>
      <c r="AY621" s="102"/>
      <c r="AZ621" s="102"/>
    </row>
    <row r="622" spans="1:52" ht="15" hidden="1" customHeight="1" x14ac:dyDescent="0.3">
      <c r="A622" s="96" t="str">
        <f t="shared" si="100"/>
        <v/>
      </c>
      <c r="B622" s="96" t="str">
        <f t="shared" si="101"/>
        <v/>
      </c>
      <c r="C622" s="96" t="str">
        <f t="shared" si="102"/>
        <v/>
      </c>
      <c r="E622" s="6"/>
      <c r="F622" s="5"/>
      <c r="J622" s="6"/>
      <c r="L622" s="7"/>
      <c r="N622" s="6"/>
      <c r="O622" s="8"/>
      <c r="AF622" s="9"/>
      <c r="AM622" s="104">
        <f t="shared" si="103"/>
        <v>0</v>
      </c>
      <c r="AN622" s="102"/>
      <c r="AO622" s="102"/>
      <c r="AP622" s="102"/>
      <c r="AQ622" s="102"/>
      <c r="AR622" s="102"/>
      <c r="AX622" s="102"/>
      <c r="AY622" s="102"/>
      <c r="AZ622" s="102"/>
    </row>
    <row r="623" spans="1:52" ht="15" hidden="1" customHeight="1" x14ac:dyDescent="0.3">
      <c r="A623" s="96" t="str">
        <f t="shared" si="100"/>
        <v/>
      </c>
      <c r="B623" s="96" t="str">
        <f t="shared" si="101"/>
        <v/>
      </c>
      <c r="C623" s="96" t="str">
        <f t="shared" si="102"/>
        <v/>
      </c>
      <c r="E623" s="6"/>
      <c r="F623" s="5"/>
      <c r="J623" s="6"/>
      <c r="L623" s="7"/>
      <c r="N623" s="6"/>
      <c r="O623" s="8"/>
      <c r="AF623" s="9"/>
      <c r="AM623" s="104">
        <f t="shared" si="103"/>
        <v>0</v>
      </c>
      <c r="AN623" s="102"/>
      <c r="AO623" s="102"/>
      <c r="AP623" s="102"/>
      <c r="AQ623" s="102"/>
      <c r="AR623" s="102"/>
      <c r="AX623" s="102"/>
      <c r="AY623" s="102"/>
      <c r="AZ623" s="102"/>
    </row>
    <row r="624" spans="1:52" ht="15" hidden="1" customHeight="1" x14ac:dyDescent="0.3">
      <c r="A624" s="96" t="str">
        <f t="shared" si="100"/>
        <v/>
      </c>
      <c r="B624" s="96" t="str">
        <f t="shared" si="101"/>
        <v/>
      </c>
      <c r="C624" s="96" t="str">
        <f t="shared" si="102"/>
        <v/>
      </c>
      <c r="E624" s="6"/>
      <c r="F624" s="5"/>
      <c r="J624" s="6"/>
      <c r="L624" s="7"/>
      <c r="N624" s="6"/>
      <c r="O624" s="8"/>
      <c r="AF624" s="9"/>
      <c r="AM624" s="104">
        <f t="shared" si="103"/>
        <v>0</v>
      </c>
      <c r="AN624" s="102"/>
      <c r="AO624" s="102"/>
      <c r="AP624" s="102"/>
      <c r="AQ624" s="102"/>
      <c r="AR624" s="102"/>
      <c r="AX624" s="102"/>
      <c r="AY624" s="102"/>
      <c r="AZ624" s="102"/>
    </row>
    <row r="625" spans="1:52" ht="15" hidden="1" customHeight="1" x14ac:dyDescent="0.3">
      <c r="A625" s="96" t="str">
        <f t="shared" si="100"/>
        <v/>
      </c>
      <c r="B625" s="96" t="str">
        <f t="shared" si="101"/>
        <v/>
      </c>
      <c r="C625" s="96" t="str">
        <f t="shared" si="102"/>
        <v/>
      </c>
      <c r="E625" s="6"/>
      <c r="F625" s="5"/>
      <c r="J625" s="6"/>
      <c r="L625" s="7"/>
      <c r="N625" s="6"/>
      <c r="O625" s="8"/>
      <c r="AF625" s="9"/>
      <c r="AM625" s="104">
        <f t="shared" si="103"/>
        <v>0</v>
      </c>
      <c r="AN625" s="102"/>
      <c r="AO625" s="102"/>
      <c r="AP625" s="102"/>
      <c r="AQ625" s="102"/>
      <c r="AR625" s="102"/>
      <c r="AX625" s="102"/>
      <c r="AY625" s="102"/>
      <c r="AZ625" s="102"/>
    </row>
    <row r="626" spans="1:52" ht="15" hidden="1" customHeight="1" x14ac:dyDescent="0.3">
      <c r="A626" s="96" t="str">
        <f t="shared" si="100"/>
        <v/>
      </c>
      <c r="B626" s="96" t="str">
        <f t="shared" si="101"/>
        <v/>
      </c>
      <c r="C626" s="96" t="str">
        <f t="shared" si="102"/>
        <v/>
      </c>
      <c r="E626" s="6"/>
      <c r="F626" s="5"/>
      <c r="J626" s="6"/>
      <c r="L626" s="7"/>
      <c r="N626" s="6"/>
      <c r="O626" s="8"/>
      <c r="AF626" s="9"/>
      <c r="AM626" s="104">
        <f t="shared" si="103"/>
        <v>0</v>
      </c>
      <c r="AN626" s="102"/>
      <c r="AO626" s="102"/>
      <c r="AP626" s="102"/>
      <c r="AQ626" s="102"/>
      <c r="AR626" s="102"/>
      <c r="AX626" s="102"/>
      <c r="AY626" s="102"/>
      <c r="AZ626" s="102"/>
    </row>
    <row r="627" spans="1:52" ht="15" hidden="1" customHeight="1" x14ac:dyDescent="0.3">
      <c r="A627" s="96" t="str">
        <f t="shared" si="100"/>
        <v/>
      </c>
      <c r="B627" s="96" t="str">
        <f t="shared" si="101"/>
        <v/>
      </c>
      <c r="C627" s="96" t="str">
        <f t="shared" si="102"/>
        <v/>
      </c>
      <c r="E627" s="6"/>
      <c r="F627" s="5"/>
      <c r="J627" s="6"/>
      <c r="L627" s="7"/>
      <c r="N627" s="6"/>
      <c r="O627" s="8"/>
      <c r="AF627" s="9"/>
      <c r="AM627" s="104">
        <f t="shared" si="103"/>
        <v>0</v>
      </c>
      <c r="AN627" s="102"/>
      <c r="AO627" s="102"/>
      <c r="AP627" s="102"/>
      <c r="AQ627" s="102"/>
      <c r="AR627" s="102"/>
      <c r="AX627" s="102"/>
      <c r="AY627" s="102"/>
      <c r="AZ627" s="102"/>
    </row>
    <row r="628" spans="1:52" ht="15" hidden="1" customHeight="1" x14ac:dyDescent="0.3">
      <c r="A628" s="96" t="str">
        <f t="shared" si="100"/>
        <v/>
      </c>
      <c r="B628" s="96" t="str">
        <f t="shared" si="101"/>
        <v/>
      </c>
      <c r="C628" s="96" t="str">
        <f t="shared" si="102"/>
        <v/>
      </c>
      <c r="E628" s="6"/>
      <c r="F628" s="5"/>
      <c r="J628" s="6"/>
      <c r="L628" s="7"/>
      <c r="N628" s="6"/>
      <c r="O628" s="8"/>
      <c r="AF628" s="9"/>
      <c r="AM628" s="104">
        <f t="shared" si="103"/>
        <v>0</v>
      </c>
      <c r="AN628" s="102"/>
      <c r="AO628" s="102"/>
      <c r="AP628" s="102"/>
      <c r="AQ628" s="102"/>
      <c r="AR628" s="102"/>
      <c r="AX628" s="102"/>
      <c r="AY628" s="102"/>
      <c r="AZ628" s="102"/>
    </row>
    <row r="629" spans="1:52" ht="15" hidden="1" customHeight="1" x14ac:dyDescent="0.3">
      <c r="A629" s="96" t="str">
        <f t="shared" si="100"/>
        <v/>
      </c>
      <c r="B629" s="96" t="str">
        <f t="shared" si="101"/>
        <v/>
      </c>
      <c r="C629" s="96" t="str">
        <f t="shared" si="102"/>
        <v/>
      </c>
      <c r="E629" s="6"/>
      <c r="F629" s="5"/>
      <c r="J629" s="6"/>
      <c r="L629" s="7"/>
      <c r="N629" s="6"/>
      <c r="O629" s="8"/>
      <c r="AF629" s="9"/>
      <c r="AM629" s="104">
        <f t="shared" si="103"/>
        <v>0</v>
      </c>
      <c r="AN629" s="102"/>
      <c r="AO629" s="102"/>
      <c r="AP629" s="102"/>
      <c r="AQ629" s="102"/>
      <c r="AR629" s="102"/>
      <c r="AX629" s="102"/>
      <c r="AY629" s="102"/>
      <c r="AZ629" s="102"/>
    </row>
    <row r="630" spans="1:52" ht="15" hidden="1" customHeight="1" x14ac:dyDescent="0.3">
      <c r="A630" s="96" t="str">
        <f t="shared" si="100"/>
        <v/>
      </c>
      <c r="B630" s="96" t="str">
        <f t="shared" si="101"/>
        <v/>
      </c>
      <c r="C630" s="96" t="str">
        <f t="shared" si="102"/>
        <v/>
      </c>
      <c r="E630" s="6"/>
      <c r="F630" s="5"/>
      <c r="J630" s="6"/>
      <c r="L630" s="7"/>
      <c r="N630" s="6"/>
      <c r="O630" s="8"/>
      <c r="AF630" s="9"/>
      <c r="AM630" s="104">
        <f t="shared" si="103"/>
        <v>0</v>
      </c>
      <c r="AN630" s="102"/>
      <c r="AO630" s="102"/>
      <c r="AP630" s="102"/>
      <c r="AQ630" s="102"/>
      <c r="AR630" s="102"/>
      <c r="AX630" s="102"/>
      <c r="AY630" s="102"/>
      <c r="AZ630" s="102"/>
    </row>
    <row r="631" spans="1:52" ht="15" hidden="1" customHeight="1" x14ac:dyDescent="0.3">
      <c r="A631" s="96" t="str">
        <f t="shared" si="100"/>
        <v/>
      </c>
      <c r="B631" s="96" t="str">
        <f t="shared" si="101"/>
        <v/>
      </c>
      <c r="C631" s="96" t="str">
        <f t="shared" si="102"/>
        <v/>
      </c>
      <c r="E631" s="6"/>
      <c r="F631" s="5"/>
      <c r="J631" s="6"/>
      <c r="L631" s="7"/>
      <c r="N631" s="6"/>
      <c r="O631" s="8"/>
      <c r="AF631" s="9"/>
      <c r="AM631" s="104">
        <f t="shared" si="103"/>
        <v>0</v>
      </c>
      <c r="AN631" s="102"/>
      <c r="AO631" s="102"/>
      <c r="AP631" s="102"/>
      <c r="AQ631" s="102"/>
      <c r="AR631" s="102"/>
      <c r="AX631" s="102"/>
      <c r="AY631" s="102"/>
      <c r="AZ631" s="102"/>
    </row>
    <row r="632" spans="1:52" ht="15" hidden="1" customHeight="1" x14ac:dyDescent="0.3">
      <c r="A632" s="96" t="str">
        <f t="shared" si="100"/>
        <v/>
      </c>
      <c r="B632" s="96" t="str">
        <f t="shared" si="101"/>
        <v/>
      </c>
      <c r="C632" s="96" t="str">
        <f t="shared" si="102"/>
        <v/>
      </c>
      <c r="E632" s="6"/>
      <c r="F632" s="5"/>
      <c r="J632" s="6"/>
      <c r="L632" s="7"/>
      <c r="N632" s="6"/>
      <c r="O632" s="8"/>
      <c r="AF632" s="9"/>
      <c r="AM632" s="104">
        <f t="shared" si="103"/>
        <v>0</v>
      </c>
      <c r="AN632" s="102"/>
      <c r="AO632" s="102"/>
      <c r="AP632" s="102"/>
      <c r="AQ632" s="102"/>
      <c r="AR632" s="102"/>
      <c r="AX632" s="102"/>
      <c r="AY632" s="102"/>
      <c r="AZ632" s="102"/>
    </row>
    <row r="633" spans="1:52" ht="15" hidden="1" customHeight="1" x14ac:dyDescent="0.3">
      <c r="A633" s="96" t="str">
        <f t="shared" si="100"/>
        <v/>
      </c>
      <c r="B633" s="96" t="str">
        <f t="shared" si="101"/>
        <v/>
      </c>
      <c r="C633" s="96" t="str">
        <f t="shared" si="102"/>
        <v/>
      </c>
      <c r="E633" s="6"/>
      <c r="F633" s="5"/>
      <c r="J633" s="6"/>
      <c r="L633" s="7"/>
      <c r="N633" s="6"/>
      <c r="O633" s="8"/>
      <c r="AF633" s="9"/>
      <c r="AM633" s="104">
        <f t="shared" si="103"/>
        <v>0</v>
      </c>
      <c r="AN633" s="102"/>
      <c r="AO633" s="102"/>
      <c r="AP633" s="102"/>
      <c r="AQ633" s="102"/>
      <c r="AR633" s="102"/>
      <c r="AX633" s="102"/>
      <c r="AY633" s="102"/>
      <c r="AZ633" s="102"/>
    </row>
    <row r="634" spans="1:52" ht="15" hidden="1" customHeight="1" x14ac:dyDescent="0.3">
      <c r="A634" s="96" t="str">
        <f t="shared" si="100"/>
        <v/>
      </c>
      <c r="B634" s="96" t="str">
        <f t="shared" si="101"/>
        <v/>
      </c>
      <c r="C634" s="96" t="str">
        <f t="shared" si="102"/>
        <v/>
      </c>
      <c r="E634" s="6"/>
      <c r="F634" s="5"/>
      <c r="J634" s="6"/>
      <c r="L634" s="7"/>
      <c r="N634" s="6"/>
      <c r="O634" s="8"/>
      <c r="AF634" s="9"/>
      <c r="AM634" s="104">
        <f t="shared" si="103"/>
        <v>0</v>
      </c>
      <c r="AN634" s="102"/>
      <c r="AO634" s="102"/>
      <c r="AP634" s="102"/>
      <c r="AQ634" s="102"/>
      <c r="AR634" s="102"/>
      <c r="AX634" s="102"/>
      <c r="AY634" s="102"/>
      <c r="AZ634" s="102"/>
    </row>
    <row r="635" spans="1:52" ht="15" hidden="1" customHeight="1" x14ac:dyDescent="0.3">
      <c r="A635" s="96" t="str">
        <f t="shared" si="100"/>
        <v/>
      </c>
      <c r="B635" s="96" t="str">
        <f t="shared" si="101"/>
        <v/>
      </c>
      <c r="C635" s="96" t="str">
        <f t="shared" si="102"/>
        <v/>
      </c>
      <c r="E635" s="6"/>
      <c r="F635" s="5"/>
      <c r="J635" s="6"/>
      <c r="L635" s="7"/>
      <c r="N635" s="6"/>
      <c r="O635" s="8"/>
      <c r="AF635" s="9"/>
      <c r="AM635" s="104">
        <f t="shared" si="103"/>
        <v>0</v>
      </c>
      <c r="AN635" s="102"/>
      <c r="AO635" s="102"/>
      <c r="AP635" s="102"/>
      <c r="AQ635" s="102"/>
      <c r="AR635" s="102"/>
      <c r="AX635" s="102"/>
      <c r="AY635" s="102"/>
      <c r="AZ635" s="102"/>
    </row>
    <row r="636" spans="1:52" ht="15" hidden="1" customHeight="1" x14ac:dyDescent="0.3">
      <c r="A636" s="96" t="str">
        <f t="shared" si="100"/>
        <v/>
      </c>
      <c r="B636" s="96" t="str">
        <f t="shared" si="101"/>
        <v/>
      </c>
      <c r="C636" s="96" t="str">
        <f t="shared" si="102"/>
        <v/>
      </c>
      <c r="E636" s="6"/>
      <c r="F636" s="5"/>
      <c r="J636" s="6"/>
      <c r="L636" s="7"/>
      <c r="N636" s="6"/>
      <c r="O636" s="8"/>
      <c r="AF636" s="9"/>
      <c r="AM636" s="104">
        <f t="shared" si="103"/>
        <v>0</v>
      </c>
      <c r="AN636" s="102"/>
      <c r="AO636" s="102"/>
      <c r="AP636" s="102"/>
      <c r="AQ636" s="102"/>
      <c r="AR636" s="102"/>
      <c r="AX636" s="102"/>
      <c r="AY636" s="102"/>
      <c r="AZ636" s="102"/>
    </row>
    <row r="637" spans="1:52" ht="15" hidden="1" customHeight="1" x14ac:dyDescent="0.3">
      <c r="A637" s="96" t="str">
        <f t="shared" si="100"/>
        <v/>
      </c>
      <c r="B637" s="96" t="str">
        <f t="shared" si="101"/>
        <v/>
      </c>
      <c r="C637" s="96" t="str">
        <f t="shared" si="102"/>
        <v/>
      </c>
      <c r="E637" s="6"/>
      <c r="F637" s="5"/>
      <c r="J637" s="6"/>
      <c r="L637" s="7"/>
      <c r="N637" s="6"/>
      <c r="O637" s="8"/>
      <c r="AF637" s="9"/>
      <c r="AM637" s="104">
        <f t="shared" si="103"/>
        <v>0</v>
      </c>
      <c r="AN637" s="102"/>
      <c r="AO637" s="102"/>
      <c r="AP637" s="102"/>
      <c r="AQ637" s="102"/>
      <c r="AR637" s="102"/>
      <c r="AX637" s="102"/>
      <c r="AY637" s="102"/>
      <c r="AZ637" s="102"/>
    </row>
    <row r="638" spans="1:52" ht="15" hidden="1" customHeight="1" x14ac:dyDescent="0.3">
      <c r="A638" s="96" t="str">
        <f t="shared" si="100"/>
        <v/>
      </c>
      <c r="B638" s="96" t="str">
        <f t="shared" si="101"/>
        <v/>
      </c>
      <c r="C638" s="96" t="str">
        <f t="shared" si="102"/>
        <v/>
      </c>
      <c r="E638" s="6"/>
      <c r="F638" s="5"/>
      <c r="J638" s="6"/>
      <c r="L638" s="7"/>
      <c r="N638" s="6"/>
      <c r="O638" s="8"/>
      <c r="AF638" s="9"/>
      <c r="AM638" s="104">
        <f t="shared" si="103"/>
        <v>0</v>
      </c>
      <c r="AN638" s="102"/>
      <c r="AO638" s="102"/>
      <c r="AP638" s="102"/>
      <c r="AQ638" s="102"/>
      <c r="AR638" s="102"/>
      <c r="AX638" s="102"/>
      <c r="AY638" s="102"/>
      <c r="AZ638" s="102"/>
    </row>
    <row r="639" spans="1:52" ht="15" hidden="1" customHeight="1" x14ac:dyDescent="0.3">
      <c r="A639" s="96" t="str">
        <f t="shared" si="100"/>
        <v/>
      </c>
      <c r="B639" s="96" t="str">
        <f t="shared" si="101"/>
        <v/>
      </c>
      <c r="C639" s="96" t="str">
        <f t="shared" si="102"/>
        <v/>
      </c>
      <c r="E639" s="6"/>
      <c r="F639" s="5"/>
      <c r="J639" s="6"/>
      <c r="L639" s="7"/>
      <c r="N639" s="6"/>
      <c r="O639" s="8"/>
      <c r="AF639" s="9"/>
      <c r="AM639" s="104">
        <f t="shared" si="103"/>
        <v>0</v>
      </c>
      <c r="AN639" s="102"/>
      <c r="AO639" s="102"/>
      <c r="AP639" s="102"/>
      <c r="AQ639" s="102"/>
      <c r="AR639" s="102"/>
      <c r="AX639" s="102"/>
      <c r="AY639" s="102"/>
      <c r="AZ639" s="102"/>
    </row>
    <row r="640" spans="1:52" ht="15" hidden="1" customHeight="1" x14ac:dyDescent="0.3">
      <c r="A640" s="96" t="str">
        <f t="shared" si="100"/>
        <v/>
      </c>
      <c r="B640" s="96" t="str">
        <f t="shared" si="101"/>
        <v/>
      </c>
      <c r="C640" s="96" t="str">
        <f t="shared" si="102"/>
        <v/>
      </c>
      <c r="E640" s="6"/>
      <c r="F640" s="5"/>
      <c r="J640" s="6"/>
      <c r="L640" s="7"/>
      <c r="N640" s="6"/>
      <c r="O640" s="8"/>
      <c r="AF640" s="9"/>
      <c r="AM640" s="104">
        <f t="shared" si="103"/>
        <v>0</v>
      </c>
      <c r="AN640" s="102"/>
      <c r="AO640" s="102"/>
      <c r="AP640" s="102"/>
      <c r="AQ640" s="102"/>
      <c r="AR640" s="102"/>
      <c r="AX640" s="102"/>
      <c r="AY640" s="102"/>
      <c r="AZ640" s="102"/>
    </row>
    <row r="641" spans="1:52" ht="15" hidden="1" customHeight="1" x14ac:dyDescent="0.3">
      <c r="A641" s="96" t="str">
        <f t="shared" si="100"/>
        <v/>
      </c>
      <c r="B641" s="96" t="str">
        <f t="shared" si="101"/>
        <v/>
      </c>
      <c r="C641" s="96" t="str">
        <f t="shared" si="102"/>
        <v/>
      </c>
      <c r="E641" s="6"/>
      <c r="F641" s="5"/>
      <c r="J641" s="6"/>
      <c r="L641" s="7"/>
      <c r="N641" s="6"/>
      <c r="O641" s="8"/>
      <c r="AF641" s="9"/>
      <c r="AM641" s="104">
        <f t="shared" si="103"/>
        <v>0</v>
      </c>
      <c r="AN641" s="102"/>
      <c r="AO641" s="102"/>
      <c r="AP641" s="102"/>
      <c r="AQ641" s="102"/>
      <c r="AR641" s="102"/>
      <c r="AX641" s="102"/>
      <c r="AY641" s="102"/>
      <c r="AZ641" s="102"/>
    </row>
    <row r="642" spans="1:52" ht="15" hidden="1" customHeight="1" x14ac:dyDescent="0.3">
      <c r="A642" s="96" t="str">
        <f t="shared" si="100"/>
        <v/>
      </c>
      <c r="B642" s="96" t="str">
        <f t="shared" si="101"/>
        <v/>
      </c>
      <c r="C642" s="96" t="str">
        <f t="shared" si="102"/>
        <v/>
      </c>
      <c r="E642" s="6"/>
      <c r="F642" s="5"/>
      <c r="J642" s="6"/>
      <c r="L642" s="7"/>
      <c r="N642" s="6"/>
      <c r="O642" s="8"/>
      <c r="AF642" s="9"/>
      <c r="AM642" s="104">
        <f t="shared" si="103"/>
        <v>0</v>
      </c>
      <c r="AN642" s="102"/>
      <c r="AO642" s="102"/>
      <c r="AP642" s="102"/>
      <c r="AQ642" s="102"/>
      <c r="AR642" s="102"/>
      <c r="AX642" s="102"/>
      <c r="AY642" s="102"/>
      <c r="AZ642" s="102"/>
    </row>
    <row r="643" spans="1:52" ht="15" hidden="1" customHeight="1" x14ac:dyDescent="0.3">
      <c r="A643" s="96" t="str">
        <f t="shared" si="100"/>
        <v/>
      </c>
      <c r="B643" s="96" t="str">
        <f t="shared" si="101"/>
        <v/>
      </c>
      <c r="C643" s="96" t="str">
        <f t="shared" si="102"/>
        <v/>
      </c>
      <c r="E643" s="6"/>
      <c r="F643" s="5"/>
      <c r="J643" s="6"/>
      <c r="L643" s="7"/>
      <c r="N643" s="6"/>
      <c r="O643" s="8"/>
      <c r="AF643" s="9"/>
      <c r="AM643" s="104">
        <f t="shared" si="103"/>
        <v>0</v>
      </c>
      <c r="AN643" s="102"/>
      <c r="AO643" s="102"/>
      <c r="AP643" s="102"/>
      <c r="AQ643" s="102"/>
      <c r="AR643" s="102"/>
      <c r="AX643" s="102"/>
      <c r="AY643" s="102"/>
      <c r="AZ643" s="102"/>
    </row>
    <row r="644" spans="1:52" ht="15" hidden="1" customHeight="1" x14ac:dyDescent="0.3">
      <c r="A644" s="96" t="str">
        <f t="shared" si="100"/>
        <v/>
      </c>
      <c r="B644" s="96" t="str">
        <f t="shared" si="101"/>
        <v/>
      </c>
      <c r="C644" s="96" t="str">
        <f t="shared" si="102"/>
        <v/>
      </c>
      <c r="E644" s="6"/>
      <c r="F644" s="5"/>
      <c r="J644" s="6"/>
      <c r="L644" s="7"/>
      <c r="N644" s="6"/>
      <c r="O644" s="8"/>
      <c r="AF644" s="9"/>
      <c r="AM644" s="104">
        <f t="shared" si="103"/>
        <v>0</v>
      </c>
      <c r="AN644" s="102"/>
      <c r="AO644" s="102"/>
      <c r="AP644" s="102"/>
      <c r="AQ644" s="102"/>
      <c r="AR644" s="102"/>
      <c r="AX644" s="102"/>
      <c r="AY644" s="102"/>
      <c r="AZ644" s="102"/>
    </row>
    <row r="645" spans="1:52" ht="15" hidden="1" customHeight="1" x14ac:dyDescent="0.3">
      <c r="A645" s="96" t="str">
        <f t="shared" si="100"/>
        <v/>
      </c>
      <c r="B645" s="96" t="str">
        <f t="shared" si="101"/>
        <v/>
      </c>
      <c r="C645" s="96" t="str">
        <f t="shared" si="102"/>
        <v/>
      </c>
      <c r="E645" s="6"/>
      <c r="F645" s="5"/>
      <c r="J645" s="6"/>
      <c r="L645" s="7"/>
      <c r="N645" s="6"/>
      <c r="O645" s="8"/>
      <c r="AF645" s="9"/>
      <c r="AM645" s="104">
        <f t="shared" si="103"/>
        <v>0</v>
      </c>
      <c r="AN645" s="102"/>
      <c r="AO645" s="102"/>
      <c r="AP645" s="102"/>
      <c r="AQ645" s="102"/>
      <c r="AR645" s="102"/>
      <c r="AX645" s="102"/>
      <c r="AY645" s="102"/>
      <c r="AZ645" s="102"/>
    </row>
    <row r="646" spans="1:52" ht="15" hidden="1" customHeight="1" x14ac:dyDescent="0.3">
      <c r="A646" s="96" t="str">
        <f t="shared" si="100"/>
        <v/>
      </c>
      <c r="B646" s="96" t="str">
        <f t="shared" si="101"/>
        <v/>
      </c>
      <c r="C646" s="96" t="str">
        <f t="shared" si="102"/>
        <v/>
      </c>
      <c r="E646" s="6"/>
      <c r="F646" s="5"/>
      <c r="J646" s="6"/>
      <c r="L646" s="7"/>
      <c r="N646" s="6"/>
      <c r="O646" s="8"/>
      <c r="AF646" s="9"/>
      <c r="AM646" s="104">
        <f t="shared" si="103"/>
        <v>0</v>
      </c>
      <c r="AN646" s="102"/>
      <c r="AO646" s="102"/>
      <c r="AP646" s="102"/>
      <c r="AQ646" s="102"/>
      <c r="AR646" s="102"/>
      <c r="AX646" s="102"/>
      <c r="AY646" s="102"/>
      <c r="AZ646" s="102"/>
    </row>
    <row r="647" spans="1:52" ht="15" hidden="1" customHeight="1" x14ac:dyDescent="0.3">
      <c r="A647" s="96" t="str">
        <f t="shared" si="100"/>
        <v/>
      </c>
      <c r="B647" s="96" t="str">
        <f t="shared" si="101"/>
        <v/>
      </c>
      <c r="C647" s="96" t="str">
        <f t="shared" si="102"/>
        <v/>
      </c>
      <c r="E647" s="6"/>
      <c r="F647" s="5"/>
      <c r="J647" s="6"/>
      <c r="L647" s="7"/>
      <c r="N647" s="6"/>
      <c r="O647" s="8"/>
      <c r="AF647" s="9"/>
      <c r="AM647" s="104">
        <f t="shared" si="103"/>
        <v>0</v>
      </c>
      <c r="AN647" s="102"/>
      <c r="AO647" s="102"/>
      <c r="AP647" s="102"/>
      <c r="AQ647" s="102"/>
      <c r="AR647" s="102"/>
      <c r="AX647" s="102"/>
      <c r="AY647" s="102"/>
      <c r="AZ647" s="102"/>
    </row>
    <row r="648" spans="1:52" ht="15" hidden="1" customHeight="1" x14ac:dyDescent="0.3">
      <c r="A648" s="96" t="str">
        <f t="shared" si="100"/>
        <v/>
      </c>
      <c r="B648" s="96" t="str">
        <f t="shared" si="101"/>
        <v/>
      </c>
      <c r="C648" s="96" t="str">
        <f t="shared" si="102"/>
        <v/>
      </c>
      <c r="E648" s="6"/>
      <c r="F648" s="5"/>
      <c r="J648" s="6"/>
      <c r="L648" s="7"/>
      <c r="N648" s="6"/>
      <c r="O648" s="8"/>
      <c r="AF648" s="9"/>
      <c r="AM648" s="104">
        <f t="shared" si="103"/>
        <v>0</v>
      </c>
      <c r="AN648" s="102"/>
      <c r="AO648" s="102"/>
      <c r="AP648" s="102"/>
      <c r="AQ648" s="102"/>
      <c r="AR648" s="102"/>
      <c r="AX648" s="102"/>
      <c r="AY648" s="102"/>
      <c r="AZ648" s="102"/>
    </row>
    <row r="649" spans="1:52" ht="15" hidden="1" customHeight="1" x14ac:dyDescent="0.3">
      <c r="A649" s="96" t="str">
        <f t="shared" si="100"/>
        <v/>
      </c>
      <c r="B649" s="96" t="str">
        <f t="shared" si="101"/>
        <v/>
      </c>
      <c r="C649" s="96" t="str">
        <f t="shared" si="102"/>
        <v/>
      </c>
      <c r="E649" s="6"/>
      <c r="F649" s="5"/>
      <c r="J649" s="6"/>
      <c r="L649" s="7"/>
      <c r="N649" s="6"/>
      <c r="O649" s="8"/>
      <c r="AF649" s="9"/>
      <c r="AM649" s="104">
        <f t="shared" si="103"/>
        <v>0</v>
      </c>
      <c r="AN649" s="102"/>
      <c r="AO649" s="102"/>
      <c r="AP649" s="102"/>
      <c r="AQ649" s="102"/>
      <c r="AR649" s="102"/>
      <c r="AX649" s="102"/>
      <c r="AY649" s="102"/>
      <c r="AZ649" s="102"/>
    </row>
    <row r="650" spans="1:52" ht="15" hidden="1" customHeight="1" x14ac:dyDescent="0.3">
      <c r="A650" s="96" t="str">
        <f t="shared" si="100"/>
        <v/>
      </c>
      <c r="B650" s="96" t="str">
        <f t="shared" si="101"/>
        <v/>
      </c>
      <c r="C650" s="96" t="str">
        <f t="shared" si="102"/>
        <v/>
      </c>
      <c r="E650" s="6"/>
      <c r="F650" s="5"/>
      <c r="J650" s="6"/>
      <c r="L650" s="7"/>
      <c r="N650" s="6"/>
      <c r="O650" s="8"/>
      <c r="AF650" s="9"/>
      <c r="AM650" s="104">
        <f t="shared" si="103"/>
        <v>0</v>
      </c>
      <c r="AN650" s="102"/>
      <c r="AO650" s="102"/>
      <c r="AP650" s="102"/>
      <c r="AQ650" s="102"/>
      <c r="AR650" s="102"/>
      <c r="AX650" s="102"/>
      <c r="AY650" s="102"/>
      <c r="AZ650" s="102"/>
    </row>
    <row r="651" spans="1:52" ht="15" hidden="1" customHeight="1" x14ac:dyDescent="0.3">
      <c r="A651" s="96" t="str">
        <f t="shared" si="100"/>
        <v/>
      </c>
      <c r="B651" s="96" t="str">
        <f t="shared" si="101"/>
        <v/>
      </c>
      <c r="C651" s="96" t="str">
        <f t="shared" si="102"/>
        <v/>
      </c>
      <c r="E651" s="6"/>
      <c r="F651" s="5"/>
      <c r="J651" s="6"/>
      <c r="L651" s="7"/>
      <c r="N651" s="6"/>
      <c r="O651" s="8"/>
      <c r="AF651" s="9"/>
      <c r="AM651" s="104">
        <f t="shared" si="103"/>
        <v>0</v>
      </c>
      <c r="AN651" s="102"/>
      <c r="AO651" s="102"/>
      <c r="AP651" s="102"/>
      <c r="AQ651" s="102"/>
      <c r="AR651" s="102"/>
      <c r="AX651" s="102"/>
      <c r="AY651" s="102"/>
      <c r="AZ651" s="102"/>
    </row>
    <row r="652" spans="1:52" ht="15" hidden="1" customHeight="1" x14ac:dyDescent="0.3">
      <c r="A652" s="96" t="str">
        <f t="shared" si="100"/>
        <v/>
      </c>
      <c r="B652" s="96" t="str">
        <f t="shared" si="101"/>
        <v/>
      </c>
      <c r="C652" s="96" t="str">
        <f t="shared" si="102"/>
        <v/>
      </c>
      <c r="E652" s="6"/>
      <c r="F652" s="5"/>
      <c r="J652" s="6"/>
      <c r="L652" s="7"/>
      <c r="N652" s="6"/>
      <c r="O652" s="8"/>
      <c r="AF652" s="9"/>
      <c r="AM652" s="104">
        <f t="shared" si="103"/>
        <v>0</v>
      </c>
      <c r="AN652" s="102"/>
      <c r="AO652" s="102"/>
      <c r="AP652" s="102"/>
      <c r="AQ652" s="102"/>
      <c r="AR652" s="102"/>
      <c r="AX652" s="102"/>
      <c r="AY652" s="102"/>
      <c r="AZ652" s="102"/>
    </row>
    <row r="653" spans="1:52" ht="15" hidden="1" customHeight="1" x14ac:dyDescent="0.3">
      <c r="A653" s="96" t="str">
        <f t="shared" si="100"/>
        <v/>
      </c>
      <c r="B653" s="96" t="str">
        <f t="shared" si="101"/>
        <v/>
      </c>
      <c r="C653" s="96" t="str">
        <f t="shared" si="102"/>
        <v/>
      </c>
      <c r="E653" s="6"/>
      <c r="F653" s="5"/>
      <c r="J653" s="6"/>
      <c r="L653" s="7"/>
      <c r="N653" s="6"/>
      <c r="O653" s="8"/>
      <c r="AF653" s="9"/>
      <c r="AM653" s="104">
        <f t="shared" si="103"/>
        <v>0</v>
      </c>
      <c r="AN653" s="102"/>
      <c r="AO653" s="102"/>
      <c r="AP653" s="102"/>
      <c r="AQ653" s="102"/>
      <c r="AR653" s="102"/>
      <c r="AX653" s="102"/>
      <c r="AY653" s="102"/>
      <c r="AZ653" s="102"/>
    </row>
    <row r="654" spans="1:52" ht="15" hidden="1" customHeight="1" x14ac:dyDescent="0.3">
      <c r="A654" s="96" t="str">
        <f t="shared" si="100"/>
        <v/>
      </c>
      <c r="B654" s="96" t="str">
        <f t="shared" si="101"/>
        <v/>
      </c>
      <c r="C654" s="96" t="str">
        <f t="shared" si="102"/>
        <v/>
      </c>
      <c r="E654" s="6"/>
      <c r="F654" s="5"/>
      <c r="J654" s="6"/>
      <c r="L654" s="7"/>
      <c r="N654" s="6"/>
      <c r="O654" s="8"/>
      <c r="AF654" s="9"/>
      <c r="AM654" s="104">
        <f t="shared" si="103"/>
        <v>0</v>
      </c>
      <c r="AN654" s="102"/>
      <c r="AO654" s="102"/>
      <c r="AP654" s="102"/>
      <c r="AQ654" s="102"/>
      <c r="AR654" s="102"/>
      <c r="AX654" s="102"/>
      <c r="AY654" s="102"/>
      <c r="AZ654" s="102"/>
    </row>
    <row r="655" spans="1:52" ht="15" hidden="1" customHeight="1" x14ac:dyDescent="0.3">
      <c r="A655" s="96" t="str">
        <f t="shared" si="100"/>
        <v/>
      </c>
      <c r="B655" s="96" t="str">
        <f t="shared" si="101"/>
        <v/>
      </c>
      <c r="C655" s="96" t="str">
        <f t="shared" si="102"/>
        <v/>
      </c>
      <c r="E655" s="6"/>
      <c r="F655" s="5"/>
      <c r="J655" s="6"/>
      <c r="L655" s="7"/>
      <c r="N655" s="6"/>
      <c r="O655" s="8"/>
      <c r="AF655" s="9"/>
      <c r="AM655" s="104">
        <f t="shared" si="103"/>
        <v>0</v>
      </c>
      <c r="AN655" s="102"/>
      <c r="AO655" s="102"/>
      <c r="AP655" s="102"/>
      <c r="AQ655" s="102"/>
      <c r="AR655" s="102"/>
      <c r="AX655" s="102"/>
      <c r="AY655" s="102"/>
      <c r="AZ655" s="102"/>
    </row>
    <row r="656" spans="1:52" ht="15" hidden="1" customHeight="1" x14ac:dyDescent="0.3">
      <c r="A656" s="96" t="str">
        <f t="shared" ref="A656:A719" si="104">IF(T656&lt;&gt;"",T656,IF(K656&lt;&gt;"",K656,IF(J656&lt;&gt;"",J656,"")))</f>
        <v/>
      </c>
      <c r="B656" s="96" t="str">
        <f t="shared" ref="B656:B719" si="105">IF(E656&lt;&gt;"",MONTH(E656),"")</f>
        <v/>
      </c>
      <c r="C656" s="96" t="str">
        <f t="shared" ref="C656:C719" si="106">IF(E656&lt;&gt;"",YEAR(E656),"")</f>
        <v/>
      </c>
      <c r="E656" s="6"/>
      <c r="F656" s="5"/>
      <c r="J656" s="6"/>
      <c r="L656" s="7"/>
      <c r="N656" s="6"/>
      <c r="O656" s="8"/>
      <c r="AF656" s="9"/>
      <c r="AM656" s="104">
        <f t="shared" ref="AM656:AM719" si="107">SUM(V656:AE656)</f>
        <v>0</v>
      </c>
      <c r="AN656" s="102"/>
      <c r="AO656" s="102"/>
      <c r="AP656" s="102"/>
      <c r="AQ656" s="102"/>
      <c r="AR656" s="102"/>
      <c r="AX656" s="102"/>
      <c r="AY656" s="102"/>
      <c r="AZ656" s="102"/>
    </row>
    <row r="657" spans="1:52" ht="15" hidden="1" customHeight="1" x14ac:dyDescent="0.3">
      <c r="A657" s="96" t="str">
        <f t="shared" si="104"/>
        <v/>
      </c>
      <c r="B657" s="96" t="str">
        <f t="shared" si="105"/>
        <v/>
      </c>
      <c r="C657" s="96" t="str">
        <f t="shared" si="106"/>
        <v/>
      </c>
      <c r="E657" s="6"/>
      <c r="F657" s="5"/>
      <c r="J657" s="6"/>
      <c r="L657" s="7"/>
      <c r="N657" s="6"/>
      <c r="O657" s="8"/>
      <c r="AF657" s="9"/>
      <c r="AM657" s="104">
        <f t="shared" si="107"/>
        <v>0</v>
      </c>
      <c r="AN657" s="102"/>
      <c r="AO657" s="102"/>
      <c r="AP657" s="102"/>
      <c r="AQ657" s="102"/>
      <c r="AR657" s="102"/>
      <c r="AX657" s="102"/>
      <c r="AY657" s="102"/>
      <c r="AZ657" s="102"/>
    </row>
    <row r="658" spans="1:52" ht="15" hidden="1" customHeight="1" x14ac:dyDescent="0.3">
      <c r="A658" s="96" t="str">
        <f t="shared" si="104"/>
        <v/>
      </c>
      <c r="B658" s="96" t="str">
        <f t="shared" si="105"/>
        <v/>
      </c>
      <c r="C658" s="96" t="str">
        <f t="shared" si="106"/>
        <v/>
      </c>
      <c r="E658" s="6"/>
      <c r="F658" s="5"/>
      <c r="J658" s="6"/>
      <c r="L658" s="7"/>
      <c r="N658" s="6"/>
      <c r="O658" s="8"/>
      <c r="AF658" s="9"/>
      <c r="AM658" s="104">
        <f t="shared" si="107"/>
        <v>0</v>
      </c>
      <c r="AN658" s="102"/>
      <c r="AO658" s="102"/>
      <c r="AP658" s="102"/>
      <c r="AQ658" s="102"/>
      <c r="AR658" s="102"/>
      <c r="AX658" s="102"/>
      <c r="AY658" s="102"/>
      <c r="AZ658" s="102"/>
    </row>
    <row r="659" spans="1:52" ht="15" hidden="1" customHeight="1" x14ac:dyDescent="0.3">
      <c r="A659" s="96" t="str">
        <f t="shared" si="104"/>
        <v/>
      </c>
      <c r="B659" s="96" t="str">
        <f t="shared" si="105"/>
        <v/>
      </c>
      <c r="C659" s="96" t="str">
        <f t="shared" si="106"/>
        <v/>
      </c>
      <c r="E659" s="6"/>
      <c r="F659" s="5"/>
      <c r="J659" s="6"/>
      <c r="L659" s="7"/>
      <c r="N659" s="6"/>
      <c r="O659" s="8"/>
      <c r="AF659" s="9"/>
      <c r="AM659" s="104">
        <f t="shared" si="107"/>
        <v>0</v>
      </c>
      <c r="AN659" s="102"/>
      <c r="AO659" s="102"/>
      <c r="AP659" s="102"/>
      <c r="AQ659" s="102"/>
      <c r="AR659" s="102"/>
      <c r="AX659" s="102"/>
      <c r="AY659" s="102"/>
      <c r="AZ659" s="102"/>
    </row>
    <row r="660" spans="1:52" ht="15" hidden="1" customHeight="1" x14ac:dyDescent="0.3">
      <c r="A660" s="96" t="str">
        <f t="shared" si="104"/>
        <v/>
      </c>
      <c r="B660" s="96" t="str">
        <f t="shared" si="105"/>
        <v/>
      </c>
      <c r="C660" s="96" t="str">
        <f t="shared" si="106"/>
        <v/>
      </c>
      <c r="E660" s="6"/>
      <c r="F660" s="5"/>
      <c r="J660" s="6"/>
      <c r="L660" s="7"/>
      <c r="N660" s="6"/>
      <c r="O660" s="8"/>
      <c r="AF660" s="9"/>
      <c r="AM660" s="104">
        <f t="shared" si="107"/>
        <v>0</v>
      </c>
      <c r="AN660" s="102"/>
      <c r="AO660" s="102"/>
      <c r="AP660" s="102"/>
      <c r="AQ660" s="102"/>
      <c r="AR660" s="102"/>
      <c r="AX660" s="102"/>
      <c r="AY660" s="102"/>
      <c r="AZ660" s="102"/>
    </row>
    <row r="661" spans="1:52" ht="15" hidden="1" customHeight="1" x14ac:dyDescent="0.3">
      <c r="A661" s="96" t="str">
        <f t="shared" si="104"/>
        <v/>
      </c>
      <c r="B661" s="96" t="str">
        <f t="shared" si="105"/>
        <v/>
      </c>
      <c r="C661" s="96" t="str">
        <f t="shared" si="106"/>
        <v/>
      </c>
      <c r="E661" s="6"/>
      <c r="F661" s="5"/>
      <c r="J661" s="6"/>
      <c r="L661" s="7"/>
      <c r="N661" s="6"/>
      <c r="O661" s="8"/>
      <c r="AF661" s="9"/>
      <c r="AM661" s="104">
        <f t="shared" si="107"/>
        <v>0</v>
      </c>
      <c r="AN661" s="102"/>
      <c r="AO661" s="102"/>
      <c r="AP661" s="102"/>
      <c r="AQ661" s="102"/>
      <c r="AR661" s="102"/>
      <c r="AX661" s="102"/>
      <c r="AY661" s="102"/>
      <c r="AZ661" s="102"/>
    </row>
    <row r="662" spans="1:52" ht="15" hidden="1" customHeight="1" x14ac:dyDescent="0.3">
      <c r="A662" s="96" t="str">
        <f t="shared" si="104"/>
        <v/>
      </c>
      <c r="B662" s="96" t="str">
        <f t="shared" si="105"/>
        <v/>
      </c>
      <c r="C662" s="96" t="str">
        <f t="shared" si="106"/>
        <v/>
      </c>
      <c r="E662" s="6"/>
      <c r="F662" s="5"/>
      <c r="J662" s="6"/>
      <c r="L662" s="7"/>
      <c r="N662" s="6"/>
      <c r="O662" s="8"/>
      <c r="AF662" s="9"/>
      <c r="AM662" s="104">
        <f t="shared" si="107"/>
        <v>0</v>
      </c>
      <c r="AN662" s="102"/>
      <c r="AO662" s="102"/>
      <c r="AP662" s="102"/>
      <c r="AQ662" s="102"/>
      <c r="AR662" s="102"/>
      <c r="AX662" s="102"/>
      <c r="AY662" s="102"/>
      <c r="AZ662" s="102"/>
    </row>
    <row r="663" spans="1:52" ht="15" hidden="1" customHeight="1" x14ac:dyDescent="0.3">
      <c r="A663" s="96" t="str">
        <f t="shared" si="104"/>
        <v/>
      </c>
      <c r="B663" s="96" t="str">
        <f t="shared" si="105"/>
        <v/>
      </c>
      <c r="C663" s="96" t="str">
        <f t="shared" si="106"/>
        <v/>
      </c>
      <c r="E663" s="6"/>
      <c r="F663" s="5"/>
      <c r="J663" s="6"/>
      <c r="L663" s="7"/>
      <c r="N663" s="6"/>
      <c r="O663" s="8"/>
      <c r="AF663" s="9"/>
      <c r="AM663" s="104">
        <f t="shared" si="107"/>
        <v>0</v>
      </c>
      <c r="AN663" s="102"/>
      <c r="AO663" s="102"/>
      <c r="AP663" s="102"/>
      <c r="AQ663" s="102"/>
      <c r="AR663" s="102"/>
      <c r="AX663" s="102"/>
      <c r="AY663" s="102"/>
      <c r="AZ663" s="102"/>
    </row>
    <row r="664" spans="1:52" ht="15" hidden="1" customHeight="1" x14ac:dyDescent="0.3">
      <c r="A664" s="96" t="str">
        <f t="shared" si="104"/>
        <v/>
      </c>
      <c r="B664" s="96" t="str">
        <f t="shared" si="105"/>
        <v/>
      </c>
      <c r="C664" s="96" t="str">
        <f t="shared" si="106"/>
        <v/>
      </c>
      <c r="E664" s="6"/>
      <c r="F664" s="5"/>
      <c r="J664" s="6"/>
      <c r="L664" s="7"/>
      <c r="N664" s="6"/>
      <c r="O664" s="8"/>
      <c r="AF664" s="9"/>
      <c r="AM664" s="104">
        <f t="shared" si="107"/>
        <v>0</v>
      </c>
      <c r="AN664" s="102"/>
      <c r="AO664" s="102"/>
      <c r="AP664" s="102"/>
      <c r="AQ664" s="102"/>
      <c r="AR664" s="102"/>
      <c r="AX664" s="102"/>
      <c r="AY664" s="102"/>
      <c r="AZ664" s="102"/>
    </row>
    <row r="665" spans="1:52" ht="15" hidden="1" customHeight="1" x14ac:dyDescent="0.3">
      <c r="A665" s="96" t="str">
        <f t="shared" si="104"/>
        <v/>
      </c>
      <c r="B665" s="96" t="str">
        <f t="shared" si="105"/>
        <v/>
      </c>
      <c r="C665" s="96" t="str">
        <f t="shared" si="106"/>
        <v/>
      </c>
      <c r="E665" s="6"/>
      <c r="F665" s="5"/>
      <c r="J665" s="6"/>
      <c r="L665" s="7"/>
      <c r="N665" s="6"/>
      <c r="O665" s="8"/>
      <c r="AF665" s="9"/>
      <c r="AM665" s="104">
        <f t="shared" si="107"/>
        <v>0</v>
      </c>
      <c r="AN665" s="102"/>
      <c r="AO665" s="102"/>
      <c r="AP665" s="102"/>
      <c r="AQ665" s="102"/>
      <c r="AR665" s="102"/>
      <c r="AX665" s="102"/>
      <c r="AY665" s="102"/>
      <c r="AZ665" s="102"/>
    </row>
    <row r="666" spans="1:52" ht="15" hidden="1" customHeight="1" x14ac:dyDescent="0.3">
      <c r="A666" s="96" t="str">
        <f t="shared" si="104"/>
        <v/>
      </c>
      <c r="B666" s="96" t="str">
        <f t="shared" si="105"/>
        <v/>
      </c>
      <c r="C666" s="96" t="str">
        <f t="shared" si="106"/>
        <v/>
      </c>
      <c r="E666" s="6"/>
      <c r="F666" s="5"/>
      <c r="J666" s="6"/>
      <c r="L666" s="7"/>
      <c r="N666" s="6"/>
      <c r="O666" s="8"/>
      <c r="AF666" s="9"/>
      <c r="AM666" s="104">
        <f t="shared" si="107"/>
        <v>0</v>
      </c>
      <c r="AN666" s="102"/>
      <c r="AO666" s="102"/>
      <c r="AP666" s="102"/>
      <c r="AQ666" s="102"/>
      <c r="AR666" s="102"/>
      <c r="AX666" s="102"/>
      <c r="AY666" s="102"/>
      <c r="AZ666" s="102"/>
    </row>
    <row r="667" spans="1:52" ht="15" hidden="1" customHeight="1" x14ac:dyDescent="0.3">
      <c r="A667" s="96" t="str">
        <f t="shared" si="104"/>
        <v/>
      </c>
      <c r="B667" s="96" t="str">
        <f t="shared" si="105"/>
        <v/>
      </c>
      <c r="C667" s="96" t="str">
        <f t="shared" si="106"/>
        <v/>
      </c>
      <c r="E667" s="6"/>
      <c r="F667" s="5"/>
      <c r="J667" s="6"/>
      <c r="L667" s="7"/>
      <c r="N667" s="6"/>
      <c r="O667" s="8"/>
      <c r="AF667" s="9"/>
      <c r="AM667" s="104">
        <f t="shared" si="107"/>
        <v>0</v>
      </c>
      <c r="AN667" s="102"/>
      <c r="AO667" s="102"/>
      <c r="AP667" s="102"/>
      <c r="AQ667" s="102"/>
      <c r="AR667" s="102"/>
      <c r="AX667" s="102"/>
      <c r="AY667" s="102"/>
      <c r="AZ667" s="102"/>
    </row>
    <row r="668" spans="1:52" ht="15" hidden="1" customHeight="1" x14ac:dyDescent="0.3">
      <c r="A668" s="96" t="str">
        <f t="shared" si="104"/>
        <v/>
      </c>
      <c r="B668" s="96" t="str">
        <f t="shared" si="105"/>
        <v/>
      </c>
      <c r="C668" s="96" t="str">
        <f t="shared" si="106"/>
        <v/>
      </c>
      <c r="E668" s="6"/>
      <c r="F668" s="5"/>
      <c r="J668" s="6"/>
      <c r="L668" s="7"/>
      <c r="N668" s="6"/>
      <c r="O668" s="8"/>
      <c r="AF668" s="9"/>
      <c r="AM668" s="104">
        <f t="shared" si="107"/>
        <v>0</v>
      </c>
      <c r="AN668" s="102"/>
      <c r="AO668" s="102"/>
      <c r="AP668" s="102"/>
      <c r="AQ668" s="102"/>
      <c r="AR668" s="102"/>
      <c r="AX668" s="102"/>
      <c r="AY668" s="102"/>
      <c r="AZ668" s="102"/>
    </row>
    <row r="669" spans="1:52" ht="15" hidden="1" customHeight="1" x14ac:dyDescent="0.3">
      <c r="A669" s="96" t="str">
        <f t="shared" si="104"/>
        <v/>
      </c>
      <c r="B669" s="96" t="str">
        <f t="shared" si="105"/>
        <v/>
      </c>
      <c r="C669" s="96" t="str">
        <f t="shared" si="106"/>
        <v/>
      </c>
      <c r="E669" s="6"/>
      <c r="F669" s="5"/>
      <c r="J669" s="6"/>
      <c r="L669" s="7"/>
      <c r="N669" s="6"/>
      <c r="O669" s="8"/>
      <c r="AF669" s="9"/>
      <c r="AM669" s="104">
        <f t="shared" si="107"/>
        <v>0</v>
      </c>
      <c r="AN669" s="102"/>
      <c r="AO669" s="102"/>
      <c r="AP669" s="102"/>
      <c r="AQ669" s="102"/>
      <c r="AR669" s="102"/>
      <c r="AX669" s="102"/>
      <c r="AY669" s="102"/>
      <c r="AZ669" s="102"/>
    </row>
    <row r="670" spans="1:52" ht="15" hidden="1" customHeight="1" x14ac:dyDescent="0.3">
      <c r="A670" s="96" t="str">
        <f t="shared" si="104"/>
        <v/>
      </c>
      <c r="B670" s="96" t="str">
        <f t="shared" si="105"/>
        <v/>
      </c>
      <c r="C670" s="96" t="str">
        <f t="shared" si="106"/>
        <v/>
      </c>
      <c r="E670" s="6"/>
      <c r="F670" s="5"/>
      <c r="J670" s="6"/>
      <c r="L670" s="7"/>
      <c r="N670" s="6"/>
      <c r="O670" s="8"/>
      <c r="AF670" s="9"/>
      <c r="AM670" s="104">
        <f t="shared" si="107"/>
        <v>0</v>
      </c>
      <c r="AN670" s="102"/>
      <c r="AO670" s="102"/>
      <c r="AP670" s="102"/>
      <c r="AQ670" s="102"/>
      <c r="AR670" s="102"/>
      <c r="AX670" s="102"/>
      <c r="AY670" s="102"/>
      <c r="AZ670" s="102"/>
    </row>
    <row r="671" spans="1:52" ht="15" hidden="1" customHeight="1" x14ac:dyDescent="0.3">
      <c r="A671" s="96" t="str">
        <f t="shared" si="104"/>
        <v/>
      </c>
      <c r="B671" s="96" t="str">
        <f t="shared" si="105"/>
        <v/>
      </c>
      <c r="C671" s="96" t="str">
        <f t="shared" si="106"/>
        <v/>
      </c>
      <c r="E671" s="6"/>
      <c r="F671" s="5"/>
      <c r="J671" s="6"/>
      <c r="L671" s="7"/>
      <c r="N671" s="6"/>
      <c r="O671" s="8"/>
      <c r="AF671" s="9"/>
      <c r="AM671" s="104">
        <f t="shared" si="107"/>
        <v>0</v>
      </c>
      <c r="AN671" s="102"/>
      <c r="AO671" s="102"/>
      <c r="AP671" s="102"/>
      <c r="AQ671" s="102"/>
      <c r="AR671" s="102"/>
      <c r="AX671" s="102"/>
      <c r="AY671" s="102"/>
      <c r="AZ671" s="102"/>
    </row>
    <row r="672" spans="1:52" ht="15" hidden="1" customHeight="1" x14ac:dyDescent="0.3">
      <c r="A672" s="96" t="str">
        <f t="shared" si="104"/>
        <v/>
      </c>
      <c r="B672" s="96" t="str">
        <f t="shared" si="105"/>
        <v/>
      </c>
      <c r="C672" s="96" t="str">
        <f t="shared" si="106"/>
        <v/>
      </c>
      <c r="E672" s="6"/>
      <c r="F672" s="5"/>
      <c r="J672" s="6"/>
      <c r="L672" s="7"/>
      <c r="N672" s="6"/>
      <c r="O672" s="8"/>
      <c r="AF672" s="9"/>
      <c r="AM672" s="104">
        <f t="shared" si="107"/>
        <v>0</v>
      </c>
      <c r="AN672" s="102"/>
      <c r="AO672" s="102"/>
      <c r="AP672" s="102"/>
      <c r="AQ672" s="102"/>
      <c r="AR672" s="102"/>
      <c r="AX672" s="102"/>
      <c r="AY672" s="102"/>
      <c r="AZ672" s="102"/>
    </row>
    <row r="673" spans="1:52" ht="15" hidden="1" customHeight="1" x14ac:dyDescent="0.3">
      <c r="A673" s="96" t="str">
        <f t="shared" si="104"/>
        <v/>
      </c>
      <c r="B673" s="96" t="str">
        <f t="shared" si="105"/>
        <v/>
      </c>
      <c r="C673" s="96" t="str">
        <f t="shared" si="106"/>
        <v/>
      </c>
      <c r="E673" s="6"/>
      <c r="F673" s="5"/>
      <c r="J673" s="6"/>
      <c r="L673" s="7"/>
      <c r="N673" s="6"/>
      <c r="O673" s="8"/>
      <c r="AF673" s="9"/>
      <c r="AM673" s="104">
        <f t="shared" si="107"/>
        <v>0</v>
      </c>
      <c r="AN673" s="102"/>
      <c r="AO673" s="102"/>
      <c r="AP673" s="102"/>
      <c r="AQ673" s="102"/>
      <c r="AR673" s="102"/>
      <c r="AX673" s="102"/>
      <c r="AY673" s="102"/>
      <c r="AZ673" s="102"/>
    </row>
    <row r="674" spans="1:52" ht="15" hidden="1" customHeight="1" x14ac:dyDescent="0.3">
      <c r="A674" s="96" t="str">
        <f t="shared" si="104"/>
        <v/>
      </c>
      <c r="B674" s="96" t="str">
        <f t="shared" si="105"/>
        <v/>
      </c>
      <c r="C674" s="96" t="str">
        <f t="shared" si="106"/>
        <v/>
      </c>
      <c r="E674" s="6"/>
      <c r="F674" s="5"/>
      <c r="J674" s="6"/>
      <c r="L674" s="7"/>
      <c r="N674" s="6"/>
      <c r="O674" s="8"/>
      <c r="AF674" s="9"/>
      <c r="AM674" s="104">
        <f t="shared" si="107"/>
        <v>0</v>
      </c>
      <c r="AN674" s="102"/>
      <c r="AO674" s="102"/>
      <c r="AP674" s="102"/>
      <c r="AQ674" s="102"/>
      <c r="AR674" s="102"/>
      <c r="AX674" s="102"/>
      <c r="AY674" s="102"/>
      <c r="AZ674" s="102"/>
    </row>
    <row r="675" spans="1:52" ht="15" hidden="1" customHeight="1" x14ac:dyDescent="0.3">
      <c r="A675" s="96" t="str">
        <f t="shared" si="104"/>
        <v/>
      </c>
      <c r="B675" s="96" t="str">
        <f t="shared" si="105"/>
        <v/>
      </c>
      <c r="C675" s="96" t="str">
        <f t="shared" si="106"/>
        <v/>
      </c>
      <c r="E675" s="6"/>
      <c r="F675" s="5"/>
      <c r="J675" s="6"/>
      <c r="L675" s="7"/>
      <c r="N675" s="6"/>
      <c r="O675" s="8"/>
      <c r="AF675" s="9"/>
      <c r="AM675" s="104">
        <f t="shared" si="107"/>
        <v>0</v>
      </c>
      <c r="AN675" s="102"/>
      <c r="AO675" s="102"/>
      <c r="AP675" s="102"/>
      <c r="AQ675" s="102"/>
      <c r="AR675" s="102"/>
      <c r="AX675" s="102"/>
      <c r="AY675" s="102"/>
      <c r="AZ675" s="102"/>
    </row>
    <row r="676" spans="1:52" ht="15" hidden="1" customHeight="1" x14ac:dyDescent="0.3">
      <c r="A676" s="96" t="str">
        <f t="shared" si="104"/>
        <v/>
      </c>
      <c r="B676" s="96" t="str">
        <f t="shared" si="105"/>
        <v/>
      </c>
      <c r="C676" s="96" t="str">
        <f t="shared" si="106"/>
        <v/>
      </c>
      <c r="E676" s="6"/>
      <c r="F676" s="5"/>
      <c r="J676" s="6"/>
      <c r="L676" s="7"/>
      <c r="N676" s="6"/>
      <c r="O676" s="8"/>
      <c r="AF676" s="9"/>
      <c r="AM676" s="104">
        <f t="shared" si="107"/>
        <v>0</v>
      </c>
      <c r="AN676" s="102"/>
      <c r="AO676" s="102"/>
      <c r="AP676" s="102"/>
      <c r="AQ676" s="102"/>
      <c r="AR676" s="102"/>
      <c r="AX676" s="102"/>
      <c r="AY676" s="102"/>
      <c r="AZ676" s="102"/>
    </row>
    <row r="677" spans="1:52" ht="15" hidden="1" customHeight="1" x14ac:dyDescent="0.3">
      <c r="A677" s="96" t="str">
        <f t="shared" si="104"/>
        <v/>
      </c>
      <c r="B677" s="96" t="str">
        <f t="shared" si="105"/>
        <v/>
      </c>
      <c r="C677" s="96" t="str">
        <f t="shared" si="106"/>
        <v/>
      </c>
      <c r="E677" s="6"/>
      <c r="F677" s="5"/>
      <c r="J677" s="6"/>
      <c r="L677" s="7"/>
      <c r="N677" s="6"/>
      <c r="O677" s="8"/>
      <c r="AF677" s="9"/>
      <c r="AM677" s="104">
        <f t="shared" si="107"/>
        <v>0</v>
      </c>
      <c r="AN677" s="102"/>
      <c r="AO677" s="102"/>
      <c r="AP677" s="102"/>
      <c r="AQ677" s="102"/>
      <c r="AR677" s="102"/>
      <c r="AX677" s="102"/>
      <c r="AY677" s="102"/>
      <c r="AZ677" s="102"/>
    </row>
    <row r="678" spans="1:52" ht="15" hidden="1" customHeight="1" x14ac:dyDescent="0.3">
      <c r="A678" s="96" t="str">
        <f t="shared" si="104"/>
        <v/>
      </c>
      <c r="B678" s="96" t="str">
        <f t="shared" si="105"/>
        <v/>
      </c>
      <c r="C678" s="96" t="str">
        <f t="shared" si="106"/>
        <v/>
      </c>
      <c r="E678" s="6"/>
      <c r="F678" s="5"/>
      <c r="J678" s="6"/>
      <c r="L678" s="7"/>
      <c r="N678" s="6"/>
      <c r="O678" s="8"/>
      <c r="AF678" s="9"/>
      <c r="AM678" s="104">
        <f t="shared" si="107"/>
        <v>0</v>
      </c>
      <c r="AN678" s="102"/>
      <c r="AO678" s="102"/>
      <c r="AP678" s="102"/>
      <c r="AQ678" s="102"/>
      <c r="AR678" s="102"/>
      <c r="AX678" s="102"/>
      <c r="AY678" s="102"/>
      <c r="AZ678" s="102"/>
    </row>
    <row r="679" spans="1:52" ht="15" hidden="1" customHeight="1" x14ac:dyDescent="0.3">
      <c r="A679" s="96" t="str">
        <f t="shared" si="104"/>
        <v/>
      </c>
      <c r="B679" s="96" t="str">
        <f t="shared" si="105"/>
        <v/>
      </c>
      <c r="C679" s="96" t="str">
        <f t="shared" si="106"/>
        <v/>
      </c>
      <c r="E679" s="6"/>
      <c r="F679" s="5"/>
      <c r="J679" s="6"/>
      <c r="L679" s="7"/>
      <c r="N679" s="6"/>
      <c r="O679" s="8"/>
      <c r="AF679" s="9"/>
      <c r="AM679" s="104">
        <f t="shared" si="107"/>
        <v>0</v>
      </c>
      <c r="AN679" s="102"/>
      <c r="AO679" s="102"/>
      <c r="AP679" s="102"/>
      <c r="AQ679" s="102"/>
      <c r="AR679" s="102"/>
      <c r="AX679" s="102"/>
      <c r="AY679" s="102"/>
      <c r="AZ679" s="102"/>
    </row>
    <row r="680" spans="1:52" ht="15" hidden="1" customHeight="1" x14ac:dyDescent="0.3">
      <c r="A680" s="96" t="str">
        <f t="shared" si="104"/>
        <v/>
      </c>
      <c r="B680" s="96" t="str">
        <f t="shared" si="105"/>
        <v/>
      </c>
      <c r="C680" s="96" t="str">
        <f t="shared" si="106"/>
        <v/>
      </c>
      <c r="E680" s="6"/>
      <c r="F680" s="5"/>
      <c r="J680" s="6"/>
      <c r="L680" s="7"/>
      <c r="N680" s="6"/>
      <c r="O680" s="8"/>
      <c r="AF680" s="9"/>
      <c r="AM680" s="104">
        <f t="shared" si="107"/>
        <v>0</v>
      </c>
      <c r="AN680" s="102"/>
      <c r="AO680" s="102"/>
      <c r="AP680" s="102"/>
      <c r="AQ680" s="102"/>
      <c r="AR680" s="102"/>
      <c r="AX680" s="102"/>
      <c r="AY680" s="102"/>
      <c r="AZ680" s="102"/>
    </row>
    <row r="681" spans="1:52" ht="15" hidden="1" customHeight="1" x14ac:dyDescent="0.3">
      <c r="A681" s="96" t="str">
        <f t="shared" si="104"/>
        <v/>
      </c>
      <c r="B681" s="96" t="str">
        <f t="shared" si="105"/>
        <v/>
      </c>
      <c r="C681" s="96" t="str">
        <f t="shared" si="106"/>
        <v/>
      </c>
      <c r="E681" s="6"/>
      <c r="F681" s="5"/>
      <c r="J681" s="6"/>
      <c r="L681" s="7"/>
      <c r="N681" s="6"/>
      <c r="O681" s="8"/>
      <c r="AF681" s="9"/>
      <c r="AM681" s="104">
        <f t="shared" si="107"/>
        <v>0</v>
      </c>
      <c r="AN681" s="102"/>
      <c r="AO681" s="102"/>
      <c r="AP681" s="102"/>
      <c r="AQ681" s="102"/>
      <c r="AR681" s="102"/>
      <c r="AX681" s="102"/>
      <c r="AY681" s="102"/>
      <c r="AZ681" s="102"/>
    </row>
    <row r="682" spans="1:52" ht="15" hidden="1" customHeight="1" x14ac:dyDescent="0.3">
      <c r="A682" s="96" t="str">
        <f t="shared" si="104"/>
        <v/>
      </c>
      <c r="B682" s="96" t="str">
        <f t="shared" si="105"/>
        <v/>
      </c>
      <c r="C682" s="96" t="str">
        <f t="shared" si="106"/>
        <v/>
      </c>
      <c r="E682" s="6"/>
      <c r="F682" s="5"/>
      <c r="J682" s="6"/>
      <c r="L682" s="7"/>
      <c r="N682" s="6"/>
      <c r="O682" s="8"/>
      <c r="AF682" s="9"/>
      <c r="AM682" s="104">
        <f t="shared" si="107"/>
        <v>0</v>
      </c>
      <c r="AN682" s="102"/>
      <c r="AO682" s="102"/>
      <c r="AP682" s="102"/>
      <c r="AQ682" s="102"/>
      <c r="AR682" s="102"/>
      <c r="AX682" s="102"/>
      <c r="AY682" s="102"/>
      <c r="AZ682" s="102"/>
    </row>
    <row r="683" spans="1:52" ht="15" hidden="1" customHeight="1" x14ac:dyDescent="0.3">
      <c r="A683" s="96" t="str">
        <f t="shared" si="104"/>
        <v/>
      </c>
      <c r="B683" s="96" t="str">
        <f t="shared" si="105"/>
        <v/>
      </c>
      <c r="C683" s="96" t="str">
        <f t="shared" si="106"/>
        <v/>
      </c>
      <c r="E683" s="6"/>
      <c r="F683" s="5"/>
      <c r="J683" s="6"/>
      <c r="L683" s="7"/>
      <c r="N683" s="6"/>
      <c r="O683" s="8"/>
      <c r="AF683" s="9"/>
      <c r="AM683" s="104">
        <f t="shared" si="107"/>
        <v>0</v>
      </c>
      <c r="AN683" s="102"/>
      <c r="AO683" s="102"/>
      <c r="AP683" s="102"/>
      <c r="AQ683" s="102"/>
      <c r="AR683" s="102"/>
      <c r="AX683" s="102"/>
      <c r="AY683" s="102"/>
      <c r="AZ683" s="102"/>
    </row>
    <row r="684" spans="1:52" ht="15" hidden="1" customHeight="1" x14ac:dyDescent="0.3">
      <c r="A684" s="96" t="str">
        <f t="shared" si="104"/>
        <v/>
      </c>
      <c r="B684" s="96" t="str">
        <f t="shared" si="105"/>
        <v/>
      </c>
      <c r="C684" s="96" t="str">
        <f t="shared" si="106"/>
        <v/>
      </c>
      <c r="E684" s="6"/>
      <c r="F684" s="5"/>
      <c r="J684" s="6"/>
      <c r="L684" s="7"/>
      <c r="N684" s="6"/>
      <c r="O684" s="8"/>
      <c r="AF684" s="9"/>
      <c r="AM684" s="104">
        <f t="shared" si="107"/>
        <v>0</v>
      </c>
      <c r="AN684" s="102"/>
      <c r="AO684" s="102"/>
      <c r="AP684" s="102"/>
      <c r="AQ684" s="102"/>
      <c r="AR684" s="102"/>
      <c r="AX684" s="102"/>
      <c r="AY684" s="102"/>
      <c r="AZ684" s="102"/>
    </row>
    <row r="685" spans="1:52" ht="15" hidden="1" customHeight="1" x14ac:dyDescent="0.3">
      <c r="A685" s="96" t="str">
        <f t="shared" si="104"/>
        <v/>
      </c>
      <c r="B685" s="96" t="str">
        <f t="shared" si="105"/>
        <v/>
      </c>
      <c r="C685" s="96" t="str">
        <f t="shared" si="106"/>
        <v/>
      </c>
      <c r="E685" s="6"/>
      <c r="F685" s="5"/>
      <c r="J685" s="6"/>
      <c r="L685" s="7"/>
      <c r="N685" s="6"/>
      <c r="O685" s="8"/>
      <c r="AF685" s="9"/>
      <c r="AM685" s="104">
        <f t="shared" si="107"/>
        <v>0</v>
      </c>
      <c r="AN685" s="102"/>
      <c r="AO685" s="102"/>
      <c r="AP685" s="102"/>
      <c r="AQ685" s="102"/>
      <c r="AR685" s="102"/>
      <c r="AX685" s="102"/>
      <c r="AY685" s="102"/>
      <c r="AZ685" s="102"/>
    </row>
    <row r="686" spans="1:52" ht="15" hidden="1" customHeight="1" x14ac:dyDescent="0.3">
      <c r="A686" s="96" t="str">
        <f t="shared" si="104"/>
        <v/>
      </c>
      <c r="B686" s="96" t="str">
        <f t="shared" si="105"/>
        <v/>
      </c>
      <c r="C686" s="96" t="str">
        <f t="shared" si="106"/>
        <v/>
      </c>
      <c r="E686" s="6"/>
      <c r="F686" s="5"/>
      <c r="J686" s="6"/>
      <c r="L686" s="7"/>
      <c r="N686" s="6"/>
      <c r="O686" s="8"/>
      <c r="AF686" s="9"/>
      <c r="AM686" s="104">
        <f t="shared" si="107"/>
        <v>0</v>
      </c>
      <c r="AN686" s="102"/>
      <c r="AO686" s="102"/>
      <c r="AP686" s="102"/>
      <c r="AQ686" s="102"/>
      <c r="AR686" s="102"/>
      <c r="AX686" s="102"/>
      <c r="AY686" s="102"/>
      <c r="AZ686" s="102"/>
    </row>
    <row r="687" spans="1:52" ht="15" hidden="1" customHeight="1" x14ac:dyDescent="0.3">
      <c r="A687" s="96" t="str">
        <f t="shared" si="104"/>
        <v/>
      </c>
      <c r="B687" s="96" t="str">
        <f t="shared" si="105"/>
        <v/>
      </c>
      <c r="C687" s="96" t="str">
        <f t="shared" si="106"/>
        <v/>
      </c>
      <c r="E687" s="6"/>
      <c r="F687" s="5"/>
      <c r="J687" s="6"/>
      <c r="L687" s="7"/>
      <c r="N687" s="6"/>
      <c r="O687" s="8"/>
      <c r="AF687" s="9"/>
      <c r="AM687" s="104">
        <f t="shared" si="107"/>
        <v>0</v>
      </c>
      <c r="AN687" s="102"/>
      <c r="AO687" s="102"/>
      <c r="AP687" s="102"/>
      <c r="AQ687" s="102"/>
      <c r="AR687" s="102"/>
      <c r="AX687" s="102"/>
      <c r="AY687" s="102"/>
      <c r="AZ687" s="102"/>
    </row>
    <row r="688" spans="1:52" ht="15" hidden="1" customHeight="1" x14ac:dyDescent="0.3">
      <c r="A688" s="96" t="str">
        <f t="shared" si="104"/>
        <v/>
      </c>
      <c r="B688" s="96" t="str">
        <f t="shared" si="105"/>
        <v/>
      </c>
      <c r="C688" s="96" t="str">
        <f t="shared" si="106"/>
        <v/>
      </c>
      <c r="E688" s="6"/>
      <c r="F688" s="5"/>
      <c r="J688" s="6"/>
      <c r="L688" s="7"/>
      <c r="N688" s="6"/>
      <c r="O688" s="8"/>
      <c r="AF688" s="9"/>
      <c r="AM688" s="104">
        <f t="shared" si="107"/>
        <v>0</v>
      </c>
      <c r="AN688" s="102"/>
      <c r="AO688" s="102"/>
      <c r="AP688" s="102"/>
      <c r="AQ688" s="102"/>
      <c r="AR688" s="102"/>
      <c r="AX688" s="102"/>
      <c r="AY688" s="102"/>
      <c r="AZ688" s="102"/>
    </row>
    <row r="689" spans="1:52" ht="15" hidden="1" customHeight="1" x14ac:dyDescent="0.3">
      <c r="A689" s="96" t="str">
        <f t="shared" si="104"/>
        <v/>
      </c>
      <c r="B689" s="96" t="str">
        <f t="shared" si="105"/>
        <v/>
      </c>
      <c r="C689" s="96" t="str">
        <f t="shared" si="106"/>
        <v/>
      </c>
      <c r="E689" s="6"/>
      <c r="F689" s="5"/>
      <c r="J689" s="6"/>
      <c r="L689" s="7"/>
      <c r="N689" s="6"/>
      <c r="O689" s="8"/>
      <c r="AF689" s="9"/>
      <c r="AM689" s="104">
        <f t="shared" si="107"/>
        <v>0</v>
      </c>
      <c r="AN689" s="102"/>
      <c r="AO689" s="102"/>
      <c r="AP689" s="102"/>
      <c r="AQ689" s="102"/>
      <c r="AR689" s="102"/>
      <c r="AX689" s="102"/>
      <c r="AY689" s="102"/>
      <c r="AZ689" s="102"/>
    </row>
    <row r="690" spans="1:52" ht="15" hidden="1" customHeight="1" x14ac:dyDescent="0.3">
      <c r="A690" s="96" t="str">
        <f t="shared" si="104"/>
        <v/>
      </c>
      <c r="B690" s="96" t="str">
        <f t="shared" si="105"/>
        <v/>
      </c>
      <c r="C690" s="96" t="str">
        <f t="shared" si="106"/>
        <v/>
      </c>
      <c r="E690" s="6"/>
      <c r="F690" s="5"/>
      <c r="J690" s="6"/>
      <c r="L690" s="7"/>
      <c r="N690" s="6"/>
      <c r="O690" s="8"/>
      <c r="AF690" s="9"/>
      <c r="AM690" s="104">
        <f t="shared" si="107"/>
        <v>0</v>
      </c>
      <c r="AN690" s="102"/>
      <c r="AO690" s="102"/>
      <c r="AP690" s="102"/>
      <c r="AQ690" s="102"/>
      <c r="AR690" s="102"/>
      <c r="AX690" s="102"/>
      <c r="AY690" s="102"/>
      <c r="AZ690" s="102"/>
    </row>
    <row r="691" spans="1:52" ht="15" hidden="1" customHeight="1" x14ac:dyDescent="0.3">
      <c r="A691" s="96" t="str">
        <f t="shared" si="104"/>
        <v/>
      </c>
      <c r="B691" s="96" t="str">
        <f t="shared" si="105"/>
        <v/>
      </c>
      <c r="C691" s="96" t="str">
        <f t="shared" si="106"/>
        <v/>
      </c>
      <c r="E691" s="6"/>
      <c r="F691" s="5"/>
      <c r="J691" s="6"/>
      <c r="L691" s="7"/>
      <c r="N691" s="6"/>
      <c r="O691" s="8"/>
      <c r="AF691" s="9"/>
      <c r="AM691" s="104">
        <f t="shared" si="107"/>
        <v>0</v>
      </c>
      <c r="AN691" s="102"/>
      <c r="AO691" s="102"/>
      <c r="AP691" s="102"/>
      <c r="AQ691" s="102"/>
      <c r="AR691" s="102"/>
      <c r="AX691" s="102"/>
      <c r="AY691" s="102"/>
      <c r="AZ691" s="102"/>
    </row>
    <row r="692" spans="1:52" ht="15" hidden="1" customHeight="1" x14ac:dyDescent="0.3">
      <c r="A692" s="96" t="str">
        <f t="shared" si="104"/>
        <v/>
      </c>
      <c r="B692" s="96" t="str">
        <f t="shared" si="105"/>
        <v/>
      </c>
      <c r="C692" s="96" t="str">
        <f t="shared" si="106"/>
        <v/>
      </c>
      <c r="E692" s="6"/>
      <c r="F692" s="5"/>
      <c r="J692" s="6"/>
      <c r="L692" s="7"/>
      <c r="N692" s="6"/>
      <c r="O692" s="8"/>
      <c r="AF692" s="9"/>
      <c r="AM692" s="104">
        <f t="shared" si="107"/>
        <v>0</v>
      </c>
      <c r="AN692" s="102"/>
      <c r="AO692" s="102"/>
      <c r="AP692" s="102"/>
      <c r="AQ692" s="102"/>
      <c r="AR692" s="102"/>
      <c r="AX692" s="102"/>
      <c r="AY692" s="102"/>
      <c r="AZ692" s="102"/>
    </row>
    <row r="693" spans="1:52" ht="15" hidden="1" customHeight="1" x14ac:dyDescent="0.3">
      <c r="A693" s="96" t="str">
        <f t="shared" si="104"/>
        <v/>
      </c>
      <c r="B693" s="96" t="str">
        <f t="shared" si="105"/>
        <v/>
      </c>
      <c r="C693" s="96" t="str">
        <f t="shared" si="106"/>
        <v/>
      </c>
      <c r="E693" s="6"/>
      <c r="F693" s="5"/>
      <c r="J693" s="6"/>
      <c r="L693" s="7"/>
      <c r="N693" s="6"/>
      <c r="O693" s="8"/>
      <c r="AF693" s="9"/>
      <c r="AM693" s="104">
        <f t="shared" si="107"/>
        <v>0</v>
      </c>
      <c r="AN693" s="102"/>
      <c r="AO693" s="102"/>
      <c r="AP693" s="102"/>
      <c r="AQ693" s="102"/>
      <c r="AR693" s="102"/>
      <c r="AX693" s="102"/>
      <c r="AY693" s="102"/>
      <c r="AZ693" s="102"/>
    </row>
    <row r="694" spans="1:52" ht="15" hidden="1" customHeight="1" x14ac:dyDescent="0.3">
      <c r="A694" s="96" t="str">
        <f t="shared" si="104"/>
        <v/>
      </c>
      <c r="B694" s="96" t="str">
        <f t="shared" si="105"/>
        <v/>
      </c>
      <c r="C694" s="96" t="str">
        <f t="shared" si="106"/>
        <v/>
      </c>
      <c r="E694" s="6"/>
      <c r="F694" s="5"/>
      <c r="J694" s="6"/>
      <c r="L694" s="7"/>
      <c r="N694" s="6"/>
      <c r="O694" s="8"/>
      <c r="AF694" s="9"/>
      <c r="AM694" s="104">
        <f t="shared" si="107"/>
        <v>0</v>
      </c>
      <c r="AN694" s="102"/>
      <c r="AO694" s="102"/>
      <c r="AP694" s="102"/>
      <c r="AQ694" s="102"/>
      <c r="AR694" s="102"/>
      <c r="AX694" s="102"/>
      <c r="AY694" s="102"/>
      <c r="AZ694" s="102"/>
    </row>
    <row r="695" spans="1:52" ht="15" hidden="1" customHeight="1" x14ac:dyDescent="0.3">
      <c r="A695" s="96" t="str">
        <f t="shared" si="104"/>
        <v/>
      </c>
      <c r="B695" s="96" t="str">
        <f t="shared" si="105"/>
        <v/>
      </c>
      <c r="C695" s="96" t="str">
        <f t="shared" si="106"/>
        <v/>
      </c>
      <c r="E695" s="6"/>
      <c r="F695" s="5"/>
      <c r="J695" s="6"/>
      <c r="L695" s="7"/>
      <c r="N695" s="6"/>
      <c r="O695" s="8"/>
      <c r="AF695" s="9"/>
      <c r="AM695" s="104">
        <f t="shared" si="107"/>
        <v>0</v>
      </c>
      <c r="AN695" s="102"/>
      <c r="AO695" s="102"/>
      <c r="AP695" s="102"/>
      <c r="AQ695" s="102"/>
      <c r="AR695" s="102"/>
      <c r="AX695" s="102"/>
      <c r="AY695" s="102"/>
      <c r="AZ695" s="102"/>
    </row>
    <row r="696" spans="1:52" ht="15" hidden="1" customHeight="1" x14ac:dyDescent="0.3">
      <c r="A696" s="96" t="str">
        <f t="shared" si="104"/>
        <v/>
      </c>
      <c r="B696" s="96" t="str">
        <f t="shared" si="105"/>
        <v/>
      </c>
      <c r="C696" s="96" t="str">
        <f t="shared" si="106"/>
        <v/>
      </c>
      <c r="E696" s="6"/>
      <c r="F696" s="5"/>
      <c r="J696" s="6"/>
      <c r="L696" s="7"/>
      <c r="N696" s="6"/>
      <c r="O696" s="8"/>
      <c r="AF696" s="9"/>
      <c r="AM696" s="104">
        <f t="shared" si="107"/>
        <v>0</v>
      </c>
      <c r="AN696" s="102"/>
      <c r="AO696" s="102"/>
      <c r="AP696" s="102"/>
      <c r="AQ696" s="102"/>
      <c r="AR696" s="102"/>
      <c r="AX696" s="102"/>
      <c r="AY696" s="102"/>
      <c r="AZ696" s="102"/>
    </row>
    <row r="697" spans="1:52" ht="15" hidden="1" customHeight="1" x14ac:dyDescent="0.3">
      <c r="A697" s="96" t="str">
        <f t="shared" si="104"/>
        <v/>
      </c>
      <c r="B697" s="96" t="str">
        <f t="shared" si="105"/>
        <v/>
      </c>
      <c r="C697" s="96" t="str">
        <f t="shared" si="106"/>
        <v/>
      </c>
      <c r="E697" s="6"/>
      <c r="F697" s="5"/>
      <c r="J697" s="6"/>
      <c r="L697" s="7"/>
      <c r="N697" s="6"/>
      <c r="O697" s="8"/>
      <c r="AF697" s="9"/>
      <c r="AM697" s="104">
        <f t="shared" si="107"/>
        <v>0</v>
      </c>
      <c r="AN697" s="102"/>
      <c r="AO697" s="102"/>
      <c r="AP697" s="102"/>
      <c r="AQ697" s="102"/>
      <c r="AR697" s="102"/>
      <c r="AX697" s="102"/>
      <c r="AY697" s="102"/>
      <c r="AZ697" s="102"/>
    </row>
    <row r="698" spans="1:52" ht="15" hidden="1" customHeight="1" x14ac:dyDescent="0.3">
      <c r="A698" s="96" t="str">
        <f t="shared" si="104"/>
        <v/>
      </c>
      <c r="B698" s="96" t="str">
        <f t="shared" si="105"/>
        <v/>
      </c>
      <c r="C698" s="96" t="str">
        <f t="shared" si="106"/>
        <v/>
      </c>
      <c r="E698" s="6"/>
      <c r="F698" s="5"/>
      <c r="J698" s="6"/>
      <c r="L698" s="7"/>
      <c r="N698" s="6"/>
      <c r="O698" s="8"/>
      <c r="AF698" s="9"/>
      <c r="AM698" s="104">
        <f t="shared" si="107"/>
        <v>0</v>
      </c>
      <c r="AN698" s="102"/>
      <c r="AO698" s="102"/>
      <c r="AP698" s="102"/>
      <c r="AQ698" s="102"/>
      <c r="AR698" s="102"/>
      <c r="AX698" s="102"/>
      <c r="AY698" s="102"/>
      <c r="AZ698" s="102"/>
    </row>
    <row r="699" spans="1:52" ht="15" hidden="1" customHeight="1" x14ac:dyDescent="0.3">
      <c r="A699" s="96" t="str">
        <f t="shared" si="104"/>
        <v/>
      </c>
      <c r="B699" s="96" t="str">
        <f t="shared" si="105"/>
        <v/>
      </c>
      <c r="C699" s="96" t="str">
        <f t="shared" si="106"/>
        <v/>
      </c>
      <c r="E699" s="6"/>
      <c r="F699" s="5"/>
      <c r="J699" s="6"/>
      <c r="L699" s="7"/>
      <c r="N699" s="6"/>
      <c r="O699" s="8"/>
      <c r="AF699" s="9"/>
      <c r="AM699" s="104">
        <f t="shared" si="107"/>
        <v>0</v>
      </c>
      <c r="AN699" s="102"/>
      <c r="AO699" s="102"/>
      <c r="AP699" s="102"/>
      <c r="AQ699" s="102"/>
      <c r="AR699" s="102"/>
      <c r="AX699" s="102"/>
      <c r="AY699" s="102"/>
      <c r="AZ699" s="102"/>
    </row>
    <row r="700" spans="1:52" ht="15" hidden="1" customHeight="1" x14ac:dyDescent="0.3">
      <c r="A700" s="96" t="str">
        <f t="shared" si="104"/>
        <v/>
      </c>
      <c r="B700" s="96" t="str">
        <f t="shared" si="105"/>
        <v/>
      </c>
      <c r="C700" s="96" t="str">
        <f t="shared" si="106"/>
        <v/>
      </c>
      <c r="E700" s="6"/>
      <c r="F700" s="5"/>
      <c r="J700" s="6"/>
      <c r="L700" s="7"/>
      <c r="N700" s="6"/>
      <c r="O700" s="8"/>
      <c r="AF700" s="9"/>
      <c r="AM700" s="104">
        <f t="shared" si="107"/>
        <v>0</v>
      </c>
      <c r="AN700" s="102"/>
      <c r="AO700" s="102"/>
      <c r="AP700" s="102"/>
      <c r="AQ700" s="102"/>
      <c r="AR700" s="102"/>
      <c r="AX700" s="102"/>
      <c r="AY700" s="102"/>
      <c r="AZ700" s="102"/>
    </row>
    <row r="701" spans="1:52" ht="15" hidden="1" customHeight="1" x14ac:dyDescent="0.3">
      <c r="A701" s="96" t="str">
        <f t="shared" si="104"/>
        <v/>
      </c>
      <c r="B701" s="96" t="str">
        <f t="shared" si="105"/>
        <v/>
      </c>
      <c r="C701" s="96" t="str">
        <f t="shared" si="106"/>
        <v/>
      </c>
      <c r="E701" s="6"/>
      <c r="F701" s="5"/>
      <c r="J701" s="6"/>
      <c r="L701" s="7"/>
      <c r="N701" s="6"/>
      <c r="O701" s="8"/>
      <c r="AF701" s="9"/>
      <c r="AM701" s="104">
        <f t="shared" si="107"/>
        <v>0</v>
      </c>
      <c r="AN701" s="102"/>
      <c r="AO701" s="102"/>
      <c r="AP701" s="102"/>
      <c r="AQ701" s="102"/>
      <c r="AR701" s="102"/>
      <c r="AX701" s="102"/>
      <c r="AY701" s="102"/>
      <c r="AZ701" s="102"/>
    </row>
    <row r="702" spans="1:52" ht="15" hidden="1" customHeight="1" x14ac:dyDescent="0.3">
      <c r="A702" s="96" t="str">
        <f t="shared" si="104"/>
        <v/>
      </c>
      <c r="B702" s="96" t="str">
        <f t="shared" si="105"/>
        <v/>
      </c>
      <c r="C702" s="96" t="str">
        <f t="shared" si="106"/>
        <v/>
      </c>
      <c r="E702" s="6"/>
      <c r="F702" s="5"/>
      <c r="J702" s="6"/>
      <c r="L702" s="7"/>
      <c r="N702" s="6"/>
      <c r="O702" s="8"/>
      <c r="AF702" s="9"/>
      <c r="AM702" s="104">
        <f t="shared" si="107"/>
        <v>0</v>
      </c>
      <c r="AN702" s="102"/>
      <c r="AO702" s="102"/>
      <c r="AP702" s="102"/>
      <c r="AQ702" s="102"/>
      <c r="AR702" s="102"/>
      <c r="AX702" s="102"/>
      <c r="AY702" s="102"/>
      <c r="AZ702" s="102"/>
    </row>
    <row r="703" spans="1:52" ht="15" hidden="1" customHeight="1" x14ac:dyDescent="0.3">
      <c r="A703" s="96" t="str">
        <f t="shared" si="104"/>
        <v/>
      </c>
      <c r="B703" s="96" t="str">
        <f t="shared" si="105"/>
        <v/>
      </c>
      <c r="C703" s="96" t="str">
        <f t="shared" si="106"/>
        <v/>
      </c>
      <c r="E703" s="6"/>
      <c r="F703" s="5"/>
      <c r="J703" s="6"/>
      <c r="L703" s="7"/>
      <c r="N703" s="6"/>
      <c r="O703" s="8"/>
      <c r="AF703" s="9"/>
      <c r="AM703" s="104">
        <f t="shared" si="107"/>
        <v>0</v>
      </c>
      <c r="AN703" s="102"/>
      <c r="AO703" s="102"/>
      <c r="AP703" s="102"/>
      <c r="AQ703" s="102"/>
      <c r="AR703" s="102"/>
      <c r="AX703" s="102"/>
      <c r="AY703" s="102"/>
      <c r="AZ703" s="102"/>
    </row>
    <row r="704" spans="1:52" ht="15" hidden="1" customHeight="1" x14ac:dyDescent="0.3">
      <c r="A704" s="96" t="str">
        <f t="shared" si="104"/>
        <v/>
      </c>
      <c r="B704" s="96" t="str">
        <f t="shared" si="105"/>
        <v/>
      </c>
      <c r="C704" s="96" t="str">
        <f t="shared" si="106"/>
        <v/>
      </c>
      <c r="E704" s="6"/>
      <c r="F704" s="5"/>
      <c r="J704" s="6"/>
      <c r="L704" s="7"/>
      <c r="N704" s="6"/>
      <c r="O704" s="8"/>
      <c r="AF704" s="9"/>
      <c r="AM704" s="104">
        <f t="shared" si="107"/>
        <v>0</v>
      </c>
      <c r="AN704" s="102"/>
      <c r="AO704" s="102"/>
      <c r="AP704" s="102"/>
      <c r="AQ704" s="102"/>
      <c r="AR704" s="102"/>
      <c r="AX704" s="102"/>
      <c r="AY704" s="102"/>
      <c r="AZ704" s="102"/>
    </row>
    <row r="705" spans="1:52" ht="15" hidden="1" customHeight="1" x14ac:dyDescent="0.3">
      <c r="A705" s="96" t="str">
        <f t="shared" si="104"/>
        <v/>
      </c>
      <c r="B705" s="96" t="str">
        <f t="shared" si="105"/>
        <v/>
      </c>
      <c r="C705" s="96" t="str">
        <f t="shared" si="106"/>
        <v/>
      </c>
      <c r="E705" s="6"/>
      <c r="F705" s="5"/>
      <c r="J705" s="6"/>
      <c r="L705" s="7"/>
      <c r="N705" s="6"/>
      <c r="O705" s="8"/>
      <c r="AF705" s="9"/>
      <c r="AM705" s="104">
        <f t="shared" si="107"/>
        <v>0</v>
      </c>
      <c r="AN705" s="102"/>
      <c r="AO705" s="102"/>
      <c r="AP705" s="102"/>
      <c r="AQ705" s="102"/>
      <c r="AR705" s="102"/>
      <c r="AX705" s="102"/>
      <c r="AY705" s="102"/>
      <c r="AZ705" s="102"/>
    </row>
    <row r="706" spans="1:52" ht="15" hidden="1" customHeight="1" x14ac:dyDescent="0.3">
      <c r="A706" s="96" t="str">
        <f t="shared" si="104"/>
        <v/>
      </c>
      <c r="B706" s="96" t="str">
        <f t="shared" si="105"/>
        <v/>
      </c>
      <c r="C706" s="96" t="str">
        <f t="shared" si="106"/>
        <v/>
      </c>
      <c r="E706" s="6"/>
      <c r="F706" s="5"/>
      <c r="J706" s="6"/>
      <c r="L706" s="7"/>
      <c r="N706" s="6"/>
      <c r="O706" s="8"/>
      <c r="AF706" s="9"/>
      <c r="AM706" s="104">
        <f t="shared" si="107"/>
        <v>0</v>
      </c>
      <c r="AN706" s="102"/>
      <c r="AO706" s="102"/>
      <c r="AP706" s="102"/>
      <c r="AQ706" s="102"/>
      <c r="AR706" s="102"/>
      <c r="AX706" s="102"/>
      <c r="AY706" s="102"/>
      <c r="AZ706" s="102"/>
    </row>
    <row r="707" spans="1:52" ht="15" hidden="1" customHeight="1" x14ac:dyDescent="0.3">
      <c r="A707" s="96" t="str">
        <f t="shared" si="104"/>
        <v/>
      </c>
      <c r="B707" s="96" t="str">
        <f t="shared" si="105"/>
        <v/>
      </c>
      <c r="C707" s="96" t="str">
        <f t="shared" si="106"/>
        <v/>
      </c>
      <c r="E707" s="6"/>
      <c r="F707" s="5"/>
      <c r="J707" s="6"/>
      <c r="L707" s="7"/>
      <c r="N707" s="6"/>
      <c r="O707" s="8"/>
      <c r="AF707" s="9"/>
      <c r="AM707" s="104">
        <f t="shared" si="107"/>
        <v>0</v>
      </c>
      <c r="AN707" s="102"/>
      <c r="AO707" s="102"/>
      <c r="AP707" s="102"/>
      <c r="AQ707" s="102"/>
      <c r="AR707" s="102"/>
      <c r="AX707" s="102"/>
      <c r="AY707" s="102"/>
      <c r="AZ707" s="102"/>
    </row>
    <row r="708" spans="1:52" ht="15" hidden="1" customHeight="1" x14ac:dyDescent="0.3">
      <c r="A708" s="96" t="str">
        <f t="shared" si="104"/>
        <v/>
      </c>
      <c r="B708" s="96" t="str">
        <f t="shared" si="105"/>
        <v/>
      </c>
      <c r="C708" s="96" t="str">
        <f t="shared" si="106"/>
        <v/>
      </c>
      <c r="E708" s="6"/>
      <c r="F708" s="5"/>
      <c r="J708" s="6"/>
      <c r="L708" s="7"/>
      <c r="N708" s="6"/>
      <c r="O708" s="8"/>
      <c r="AF708" s="9"/>
      <c r="AM708" s="104">
        <f t="shared" si="107"/>
        <v>0</v>
      </c>
      <c r="AN708" s="102"/>
      <c r="AO708" s="102"/>
      <c r="AP708" s="102"/>
      <c r="AQ708" s="102"/>
      <c r="AR708" s="102"/>
      <c r="AX708" s="102"/>
      <c r="AY708" s="102"/>
      <c r="AZ708" s="102"/>
    </row>
    <row r="709" spans="1:52" ht="15" hidden="1" customHeight="1" x14ac:dyDescent="0.3">
      <c r="A709" s="96" t="str">
        <f t="shared" si="104"/>
        <v/>
      </c>
      <c r="B709" s="96" t="str">
        <f t="shared" si="105"/>
        <v/>
      </c>
      <c r="C709" s="96" t="str">
        <f t="shared" si="106"/>
        <v/>
      </c>
      <c r="E709" s="6"/>
      <c r="F709" s="5"/>
      <c r="J709" s="6"/>
      <c r="L709" s="7"/>
      <c r="N709" s="6"/>
      <c r="O709" s="8"/>
      <c r="AF709" s="9"/>
      <c r="AM709" s="104">
        <f t="shared" si="107"/>
        <v>0</v>
      </c>
      <c r="AN709" s="102"/>
      <c r="AO709" s="102"/>
      <c r="AP709" s="102"/>
      <c r="AQ709" s="102"/>
      <c r="AR709" s="102"/>
      <c r="AX709" s="102"/>
      <c r="AY709" s="102"/>
      <c r="AZ709" s="102"/>
    </row>
    <row r="710" spans="1:52" ht="15" hidden="1" customHeight="1" x14ac:dyDescent="0.3">
      <c r="A710" s="96" t="str">
        <f t="shared" si="104"/>
        <v/>
      </c>
      <c r="B710" s="96" t="str">
        <f t="shared" si="105"/>
        <v/>
      </c>
      <c r="C710" s="96" t="str">
        <f t="shared" si="106"/>
        <v/>
      </c>
      <c r="E710" s="6"/>
      <c r="F710" s="5"/>
      <c r="J710" s="6"/>
      <c r="L710" s="7"/>
      <c r="N710" s="6"/>
      <c r="O710" s="8"/>
      <c r="AF710" s="9"/>
      <c r="AM710" s="104">
        <f t="shared" si="107"/>
        <v>0</v>
      </c>
      <c r="AN710" s="102"/>
      <c r="AO710" s="102"/>
      <c r="AP710" s="102"/>
      <c r="AQ710" s="102"/>
      <c r="AR710" s="102"/>
      <c r="AX710" s="102"/>
      <c r="AY710" s="102"/>
      <c r="AZ710" s="102"/>
    </row>
    <row r="711" spans="1:52" ht="15" hidden="1" customHeight="1" x14ac:dyDescent="0.3">
      <c r="A711" s="96" t="str">
        <f t="shared" si="104"/>
        <v/>
      </c>
      <c r="B711" s="96" t="str">
        <f t="shared" si="105"/>
        <v/>
      </c>
      <c r="C711" s="96" t="str">
        <f t="shared" si="106"/>
        <v/>
      </c>
      <c r="E711" s="6"/>
      <c r="F711" s="5"/>
      <c r="J711" s="6"/>
      <c r="L711" s="7"/>
      <c r="N711" s="6"/>
      <c r="O711" s="8"/>
      <c r="AF711" s="9"/>
      <c r="AM711" s="104">
        <f t="shared" si="107"/>
        <v>0</v>
      </c>
      <c r="AN711" s="102"/>
      <c r="AO711" s="102"/>
      <c r="AP711" s="102"/>
      <c r="AQ711" s="102"/>
      <c r="AR711" s="102"/>
      <c r="AX711" s="102"/>
      <c r="AY711" s="102"/>
      <c r="AZ711" s="102"/>
    </row>
    <row r="712" spans="1:52" ht="15" hidden="1" customHeight="1" x14ac:dyDescent="0.3">
      <c r="A712" s="96" t="str">
        <f t="shared" si="104"/>
        <v/>
      </c>
      <c r="B712" s="96" t="str">
        <f t="shared" si="105"/>
        <v/>
      </c>
      <c r="C712" s="96" t="str">
        <f t="shared" si="106"/>
        <v/>
      </c>
      <c r="E712" s="6"/>
      <c r="F712" s="5"/>
      <c r="J712" s="6"/>
      <c r="L712" s="7"/>
      <c r="N712" s="6"/>
      <c r="O712" s="8"/>
      <c r="AF712" s="9"/>
      <c r="AM712" s="104">
        <f t="shared" si="107"/>
        <v>0</v>
      </c>
      <c r="AN712" s="102"/>
      <c r="AO712" s="102"/>
      <c r="AP712" s="102"/>
      <c r="AQ712" s="102"/>
      <c r="AR712" s="102"/>
      <c r="AX712" s="102"/>
      <c r="AY712" s="102"/>
      <c r="AZ712" s="102"/>
    </row>
    <row r="713" spans="1:52" ht="15" hidden="1" customHeight="1" x14ac:dyDescent="0.3">
      <c r="A713" s="96" t="str">
        <f t="shared" si="104"/>
        <v/>
      </c>
      <c r="B713" s="96" t="str">
        <f t="shared" si="105"/>
        <v/>
      </c>
      <c r="C713" s="96" t="str">
        <f t="shared" si="106"/>
        <v/>
      </c>
      <c r="E713" s="6"/>
      <c r="F713" s="5"/>
      <c r="J713" s="6"/>
      <c r="L713" s="7"/>
      <c r="N713" s="6"/>
      <c r="O713" s="8"/>
      <c r="AF713" s="9"/>
      <c r="AM713" s="104">
        <f t="shared" si="107"/>
        <v>0</v>
      </c>
      <c r="AN713" s="102"/>
      <c r="AO713" s="102"/>
      <c r="AP713" s="102"/>
      <c r="AQ713" s="102"/>
      <c r="AR713" s="102"/>
      <c r="AX713" s="102"/>
      <c r="AY713" s="102"/>
      <c r="AZ713" s="102"/>
    </row>
    <row r="714" spans="1:52" ht="15" hidden="1" customHeight="1" x14ac:dyDescent="0.3">
      <c r="A714" s="96" t="str">
        <f t="shared" si="104"/>
        <v/>
      </c>
      <c r="B714" s="96" t="str">
        <f t="shared" si="105"/>
        <v/>
      </c>
      <c r="C714" s="96" t="str">
        <f t="shared" si="106"/>
        <v/>
      </c>
      <c r="E714" s="6"/>
      <c r="F714" s="5"/>
      <c r="J714" s="6"/>
      <c r="L714" s="7"/>
      <c r="N714" s="6"/>
      <c r="O714" s="8"/>
      <c r="AF714" s="9"/>
      <c r="AM714" s="104">
        <f t="shared" si="107"/>
        <v>0</v>
      </c>
      <c r="AN714" s="102"/>
      <c r="AO714" s="102"/>
      <c r="AP714" s="102"/>
      <c r="AQ714" s="102"/>
      <c r="AR714" s="102"/>
      <c r="AX714" s="102"/>
      <c r="AY714" s="102"/>
      <c r="AZ714" s="102"/>
    </row>
    <row r="715" spans="1:52" ht="15" hidden="1" customHeight="1" x14ac:dyDescent="0.3">
      <c r="A715" s="96" t="str">
        <f t="shared" si="104"/>
        <v/>
      </c>
      <c r="B715" s="96" t="str">
        <f t="shared" si="105"/>
        <v/>
      </c>
      <c r="C715" s="96" t="str">
        <f t="shared" si="106"/>
        <v/>
      </c>
      <c r="E715" s="6"/>
      <c r="F715" s="5"/>
      <c r="J715" s="6"/>
      <c r="L715" s="7"/>
      <c r="N715" s="6"/>
      <c r="O715" s="8"/>
      <c r="AF715" s="9"/>
      <c r="AM715" s="104">
        <f t="shared" si="107"/>
        <v>0</v>
      </c>
      <c r="AN715" s="102"/>
      <c r="AO715" s="102"/>
      <c r="AP715" s="102"/>
      <c r="AQ715" s="102"/>
      <c r="AR715" s="102"/>
      <c r="AX715" s="102"/>
      <c r="AY715" s="102"/>
      <c r="AZ715" s="102"/>
    </row>
    <row r="716" spans="1:52" ht="15" hidden="1" customHeight="1" x14ac:dyDescent="0.3">
      <c r="A716" s="96" t="str">
        <f t="shared" si="104"/>
        <v/>
      </c>
      <c r="B716" s="96" t="str">
        <f t="shared" si="105"/>
        <v/>
      </c>
      <c r="C716" s="96" t="str">
        <f t="shared" si="106"/>
        <v/>
      </c>
      <c r="E716" s="6"/>
      <c r="F716" s="5"/>
      <c r="J716" s="6"/>
      <c r="L716" s="7"/>
      <c r="N716" s="6"/>
      <c r="O716" s="8"/>
      <c r="AF716" s="9"/>
      <c r="AM716" s="104">
        <f t="shared" si="107"/>
        <v>0</v>
      </c>
      <c r="AN716" s="102"/>
      <c r="AO716" s="102"/>
      <c r="AP716" s="102"/>
      <c r="AQ716" s="102"/>
      <c r="AR716" s="102"/>
      <c r="AX716" s="102"/>
      <c r="AY716" s="102"/>
      <c r="AZ716" s="102"/>
    </row>
    <row r="717" spans="1:52" ht="15" hidden="1" customHeight="1" x14ac:dyDescent="0.3">
      <c r="A717" s="96" t="str">
        <f t="shared" si="104"/>
        <v/>
      </c>
      <c r="B717" s="96" t="str">
        <f t="shared" si="105"/>
        <v/>
      </c>
      <c r="C717" s="96" t="str">
        <f t="shared" si="106"/>
        <v/>
      </c>
      <c r="E717" s="6"/>
      <c r="F717" s="5"/>
      <c r="J717" s="6"/>
      <c r="L717" s="7"/>
      <c r="N717" s="6"/>
      <c r="O717" s="8"/>
      <c r="AF717" s="9"/>
      <c r="AM717" s="104">
        <f t="shared" si="107"/>
        <v>0</v>
      </c>
      <c r="AN717" s="102"/>
      <c r="AO717" s="102"/>
      <c r="AP717" s="102"/>
      <c r="AQ717" s="102"/>
      <c r="AR717" s="102"/>
      <c r="AX717" s="102"/>
      <c r="AY717" s="102"/>
      <c r="AZ717" s="102"/>
    </row>
    <row r="718" spans="1:52" ht="15" hidden="1" customHeight="1" x14ac:dyDescent="0.3">
      <c r="A718" s="96" t="str">
        <f t="shared" si="104"/>
        <v/>
      </c>
      <c r="B718" s="96" t="str">
        <f t="shared" si="105"/>
        <v/>
      </c>
      <c r="C718" s="96" t="str">
        <f t="shared" si="106"/>
        <v/>
      </c>
      <c r="E718" s="6"/>
      <c r="F718" s="5"/>
      <c r="J718" s="6"/>
      <c r="L718" s="7"/>
      <c r="N718" s="6"/>
      <c r="O718" s="8"/>
      <c r="AF718" s="9"/>
      <c r="AM718" s="104">
        <f t="shared" si="107"/>
        <v>0</v>
      </c>
      <c r="AN718" s="102"/>
      <c r="AO718" s="102"/>
      <c r="AP718" s="102"/>
      <c r="AQ718" s="102"/>
      <c r="AR718" s="102"/>
      <c r="AX718" s="102"/>
      <c r="AY718" s="102"/>
      <c r="AZ718" s="102"/>
    </row>
    <row r="719" spans="1:52" ht="15" hidden="1" customHeight="1" x14ac:dyDescent="0.3">
      <c r="A719" s="96" t="str">
        <f t="shared" si="104"/>
        <v/>
      </c>
      <c r="B719" s="96" t="str">
        <f t="shared" si="105"/>
        <v/>
      </c>
      <c r="C719" s="96" t="str">
        <f t="shared" si="106"/>
        <v/>
      </c>
      <c r="E719" s="6"/>
      <c r="F719" s="5"/>
      <c r="J719" s="6"/>
      <c r="L719" s="7"/>
      <c r="N719" s="6"/>
      <c r="O719" s="8"/>
      <c r="AF719" s="9"/>
      <c r="AM719" s="104">
        <f t="shared" si="107"/>
        <v>0</v>
      </c>
      <c r="AN719" s="102"/>
      <c r="AO719" s="102"/>
      <c r="AP719" s="102"/>
      <c r="AQ719" s="102"/>
      <c r="AR719" s="102"/>
      <c r="AX719" s="102"/>
      <c r="AY719" s="102"/>
      <c r="AZ719" s="102"/>
    </row>
    <row r="720" spans="1:52" ht="15" hidden="1" customHeight="1" x14ac:dyDescent="0.3">
      <c r="A720" s="96" t="str">
        <f t="shared" ref="A720:A783" si="108">IF(T720&lt;&gt;"",T720,IF(K720&lt;&gt;"",K720,IF(J720&lt;&gt;"",J720,"")))</f>
        <v/>
      </c>
      <c r="B720" s="96" t="str">
        <f t="shared" ref="B720:B783" si="109">IF(E720&lt;&gt;"",MONTH(E720),"")</f>
        <v/>
      </c>
      <c r="C720" s="96" t="str">
        <f t="shared" ref="C720:C783" si="110">IF(E720&lt;&gt;"",YEAR(E720),"")</f>
        <v/>
      </c>
      <c r="E720" s="6"/>
      <c r="F720" s="5"/>
      <c r="J720" s="6"/>
      <c r="L720" s="7"/>
      <c r="N720" s="6"/>
      <c r="O720" s="8"/>
      <c r="AF720" s="9"/>
      <c r="AM720" s="104">
        <f t="shared" ref="AM720:AM783" si="111">SUM(V720:AE720)</f>
        <v>0</v>
      </c>
      <c r="AN720" s="102"/>
      <c r="AO720" s="102"/>
      <c r="AP720" s="102"/>
      <c r="AQ720" s="102"/>
      <c r="AR720" s="102"/>
      <c r="AX720" s="102"/>
      <c r="AY720" s="102"/>
      <c r="AZ720" s="102"/>
    </row>
    <row r="721" spans="1:52" ht="15" hidden="1" customHeight="1" x14ac:dyDescent="0.3">
      <c r="A721" s="96" t="str">
        <f t="shared" si="108"/>
        <v/>
      </c>
      <c r="B721" s="96" t="str">
        <f t="shared" si="109"/>
        <v/>
      </c>
      <c r="C721" s="96" t="str">
        <f t="shared" si="110"/>
        <v/>
      </c>
      <c r="E721" s="6"/>
      <c r="F721" s="5"/>
      <c r="J721" s="6"/>
      <c r="L721" s="7"/>
      <c r="N721" s="6"/>
      <c r="O721" s="8"/>
      <c r="AF721" s="9"/>
      <c r="AM721" s="104">
        <f t="shared" si="111"/>
        <v>0</v>
      </c>
      <c r="AN721" s="102"/>
      <c r="AO721" s="102"/>
      <c r="AP721" s="102"/>
      <c r="AQ721" s="102"/>
      <c r="AR721" s="102"/>
      <c r="AX721" s="102"/>
      <c r="AY721" s="102"/>
      <c r="AZ721" s="102"/>
    </row>
    <row r="722" spans="1:52" ht="15" hidden="1" customHeight="1" x14ac:dyDescent="0.3">
      <c r="A722" s="96" t="str">
        <f t="shared" si="108"/>
        <v/>
      </c>
      <c r="B722" s="96" t="str">
        <f t="shared" si="109"/>
        <v/>
      </c>
      <c r="C722" s="96" t="str">
        <f t="shared" si="110"/>
        <v/>
      </c>
      <c r="E722" s="6"/>
      <c r="F722" s="5"/>
      <c r="J722" s="6"/>
      <c r="L722" s="7"/>
      <c r="N722" s="6"/>
      <c r="O722" s="8"/>
      <c r="AF722" s="9"/>
      <c r="AM722" s="104">
        <f t="shared" si="111"/>
        <v>0</v>
      </c>
      <c r="AN722" s="102"/>
      <c r="AO722" s="102"/>
      <c r="AP722" s="102"/>
      <c r="AQ722" s="102"/>
      <c r="AR722" s="102"/>
      <c r="AX722" s="102"/>
      <c r="AY722" s="102"/>
      <c r="AZ722" s="102"/>
    </row>
    <row r="723" spans="1:52" ht="15" hidden="1" customHeight="1" x14ac:dyDescent="0.3">
      <c r="A723" s="96" t="str">
        <f t="shared" si="108"/>
        <v/>
      </c>
      <c r="B723" s="96" t="str">
        <f t="shared" si="109"/>
        <v/>
      </c>
      <c r="C723" s="96" t="str">
        <f t="shared" si="110"/>
        <v/>
      </c>
      <c r="E723" s="6"/>
      <c r="F723" s="5"/>
      <c r="J723" s="6"/>
      <c r="L723" s="7"/>
      <c r="N723" s="6"/>
      <c r="O723" s="8"/>
      <c r="AF723" s="9"/>
      <c r="AM723" s="104">
        <f t="shared" si="111"/>
        <v>0</v>
      </c>
      <c r="AN723" s="102"/>
      <c r="AO723" s="102"/>
      <c r="AP723" s="102"/>
      <c r="AQ723" s="102"/>
      <c r="AR723" s="102"/>
      <c r="AX723" s="102"/>
      <c r="AY723" s="102"/>
      <c r="AZ723" s="102"/>
    </row>
    <row r="724" spans="1:52" ht="15" hidden="1" customHeight="1" x14ac:dyDescent="0.3">
      <c r="A724" s="96" t="str">
        <f t="shared" si="108"/>
        <v/>
      </c>
      <c r="B724" s="96" t="str">
        <f t="shared" si="109"/>
        <v/>
      </c>
      <c r="C724" s="96" t="str">
        <f t="shared" si="110"/>
        <v/>
      </c>
      <c r="E724" s="6"/>
      <c r="F724" s="5"/>
      <c r="J724" s="6"/>
      <c r="L724" s="7"/>
      <c r="N724" s="6"/>
      <c r="O724" s="8"/>
      <c r="AF724" s="9"/>
      <c r="AM724" s="104">
        <f t="shared" si="111"/>
        <v>0</v>
      </c>
      <c r="AN724" s="102"/>
      <c r="AO724" s="102"/>
      <c r="AP724" s="102"/>
      <c r="AQ724" s="102"/>
      <c r="AR724" s="102"/>
      <c r="AX724" s="102"/>
      <c r="AY724" s="102"/>
      <c r="AZ724" s="102"/>
    </row>
    <row r="725" spans="1:52" ht="15" hidden="1" customHeight="1" x14ac:dyDescent="0.3">
      <c r="A725" s="96" t="str">
        <f t="shared" si="108"/>
        <v/>
      </c>
      <c r="B725" s="96" t="str">
        <f t="shared" si="109"/>
        <v/>
      </c>
      <c r="C725" s="96" t="str">
        <f t="shared" si="110"/>
        <v/>
      </c>
      <c r="E725" s="6"/>
      <c r="F725" s="5"/>
      <c r="J725" s="6"/>
      <c r="L725" s="7"/>
      <c r="N725" s="6"/>
      <c r="O725" s="8"/>
      <c r="AF725" s="9"/>
      <c r="AM725" s="104">
        <f t="shared" si="111"/>
        <v>0</v>
      </c>
      <c r="AN725" s="102"/>
      <c r="AO725" s="102"/>
      <c r="AP725" s="102"/>
      <c r="AQ725" s="102"/>
      <c r="AR725" s="102"/>
      <c r="AX725" s="102"/>
      <c r="AY725" s="102"/>
      <c r="AZ725" s="102"/>
    </row>
    <row r="726" spans="1:52" ht="15" hidden="1" customHeight="1" x14ac:dyDescent="0.3">
      <c r="A726" s="96" t="str">
        <f t="shared" si="108"/>
        <v/>
      </c>
      <c r="B726" s="96" t="str">
        <f t="shared" si="109"/>
        <v/>
      </c>
      <c r="C726" s="96" t="str">
        <f t="shared" si="110"/>
        <v/>
      </c>
      <c r="E726" s="6"/>
      <c r="F726" s="5"/>
      <c r="J726" s="6"/>
      <c r="L726" s="7"/>
      <c r="N726" s="6"/>
      <c r="O726" s="8"/>
      <c r="AF726" s="9"/>
      <c r="AM726" s="104">
        <f t="shared" si="111"/>
        <v>0</v>
      </c>
      <c r="AN726" s="102"/>
      <c r="AO726" s="102"/>
      <c r="AP726" s="102"/>
      <c r="AQ726" s="102"/>
      <c r="AR726" s="102"/>
      <c r="AX726" s="102"/>
      <c r="AY726" s="102"/>
      <c r="AZ726" s="102"/>
    </row>
    <row r="727" spans="1:52" ht="15" hidden="1" customHeight="1" x14ac:dyDescent="0.3">
      <c r="A727" s="96" t="str">
        <f t="shared" si="108"/>
        <v/>
      </c>
      <c r="B727" s="96" t="str">
        <f t="shared" si="109"/>
        <v/>
      </c>
      <c r="C727" s="96" t="str">
        <f t="shared" si="110"/>
        <v/>
      </c>
      <c r="E727" s="6"/>
      <c r="F727" s="5"/>
      <c r="J727" s="6"/>
      <c r="L727" s="7"/>
      <c r="N727" s="6"/>
      <c r="O727" s="8"/>
      <c r="AF727" s="9"/>
      <c r="AM727" s="104">
        <f t="shared" si="111"/>
        <v>0</v>
      </c>
      <c r="AN727" s="102"/>
      <c r="AO727" s="102"/>
      <c r="AP727" s="102"/>
      <c r="AQ727" s="102"/>
      <c r="AR727" s="102"/>
      <c r="AX727" s="102"/>
      <c r="AY727" s="102"/>
      <c r="AZ727" s="102"/>
    </row>
    <row r="728" spans="1:52" ht="15" hidden="1" customHeight="1" x14ac:dyDescent="0.3">
      <c r="A728" s="96" t="str">
        <f t="shared" si="108"/>
        <v/>
      </c>
      <c r="B728" s="96" t="str">
        <f t="shared" si="109"/>
        <v/>
      </c>
      <c r="C728" s="96" t="str">
        <f t="shared" si="110"/>
        <v/>
      </c>
      <c r="E728" s="6"/>
      <c r="F728" s="5"/>
      <c r="J728" s="6"/>
      <c r="L728" s="7"/>
      <c r="N728" s="6"/>
      <c r="O728" s="8"/>
      <c r="AF728" s="9"/>
      <c r="AM728" s="104">
        <f t="shared" si="111"/>
        <v>0</v>
      </c>
      <c r="AN728" s="102"/>
      <c r="AO728" s="102"/>
      <c r="AP728" s="102"/>
      <c r="AQ728" s="102"/>
      <c r="AR728" s="102"/>
      <c r="AX728" s="102"/>
      <c r="AY728" s="102"/>
      <c r="AZ728" s="102"/>
    </row>
    <row r="729" spans="1:52" ht="15" hidden="1" customHeight="1" x14ac:dyDescent="0.3">
      <c r="A729" s="96" t="str">
        <f t="shared" si="108"/>
        <v/>
      </c>
      <c r="B729" s="96" t="str">
        <f t="shared" si="109"/>
        <v/>
      </c>
      <c r="C729" s="96" t="str">
        <f t="shared" si="110"/>
        <v/>
      </c>
      <c r="E729" s="6"/>
      <c r="F729" s="5"/>
      <c r="J729" s="6"/>
      <c r="L729" s="7"/>
      <c r="N729" s="6"/>
      <c r="O729" s="8"/>
      <c r="AF729" s="9"/>
      <c r="AM729" s="104">
        <f t="shared" si="111"/>
        <v>0</v>
      </c>
      <c r="AN729" s="102"/>
      <c r="AO729" s="102"/>
      <c r="AP729" s="102"/>
      <c r="AQ729" s="102"/>
      <c r="AR729" s="102"/>
      <c r="AX729" s="102"/>
      <c r="AY729" s="102"/>
      <c r="AZ729" s="102"/>
    </row>
    <row r="730" spans="1:52" ht="15" hidden="1" customHeight="1" x14ac:dyDescent="0.3">
      <c r="A730" s="96" t="str">
        <f t="shared" si="108"/>
        <v/>
      </c>
      <c r="B730" s="96" t="str">
        <f t="shared" si="109"/>
        <v/>
      </c>
      <c r="C730" s="96" t="str">
        <f t="shared" si="110"/>
        <v/>
      </c>
      <c r="E730" s="6"/>
      <c r="F730" s="5"/>
      <c r="J730" s="6"/>
      <c r="L730" s="7"/>
      <c r="N730" s="6"/>
      <c r="O730" s="8"/>
      <c r="AF730" s="9"/>
      <c r="AM730" s="104">
        <f t="shared" si="111"/>
        <v>0</v>
      </c>
      <c r="AN730" s="102"/>
      <c r="AO730" s="102"/>
      <c r="AP730" s="102"/>
      <c r="AQ730" s="102"/>
      <c r="AR730" s="102"/>
      <c r="AX730" s="102"/>
      <c r="AY730" s="102"/>
      <c r="AZ730" s="102"/>
    </row>
    <row r="731" spans="1:52" ht="15" hidden="1" customHeight="1" x14ac:dyDescent="0.3">
      <c r="A731" s="96" t="str">
        <f t="shared" si="108"/>
        <v/>
      </c>
      <c r="B731" s="96" t="str">
        <f t="shared" si="109"/>
        <v/>
      </c>
      <c r="C731" s="96" t="str">
        <f t="shared" si="110"/>
        <v/>
      </c>
      <c r="E731" s="6"/>
      <c r="F731" s="5"/>
      <c r="J731" s="6"/>
      <c r="L731" s="7"/>
      <c r="N731" s="6"/>
      <c r="O731" s="8"/>
      <c r="AF731" s="9"/>
      <c r="AM731" s="104">
        <f t="shared" si="111"/>
        <v>0</v>
      </c>
      <c r="AN731" s="102"/>
      <c r="AO731" s="102"/>
      <c r="AP731" s="102"/>
      <c r="AQ731" s="102"/>
      <c r="AR731" s="102"/>
      <c r="AX731" s="102"/>
      <c r="AY731" s="102"/>
      <c r="AZ731" s="102"/>
    </row>
    <row r="732" spans="1:52" ht="15" hidden="1" customHeight="1" x14ac:dyDescent="0.3">
      <c r="A732" s="96" t="str">
        <f t="shared" si="108"/>
        <v/>
      </c>
      <c r="B732" s="96" t="str">
        <f t="shared" si="109"/>
        <v/>
      </c>
      <c r="C732" s="96" t="str">
        <f t="shared" si="110"/>
        <v/>
      </c>
      <c r="E732" s="6"/>
      <c r="F732" s="5"/>
      <c r="J732" s="6"/>
      <c r="L732" s="7"/>
      <c r="N732" s="6"/>
      <c r="O732" s="8"/>
      <c r="AF732" s="9"/>
      <c r="AM732" s="104">
        <f t="shared" si="111"/>
        <v>0</v>
      </c>
      <c r="AN732" s="102"/>
      <c r="AO732" s="102"/>
      <c r="AP732" s="102"/>
      <c r="AQ732" s="102"/>
      <c r="AR732" s="102"/>
      <c r="AX732" s="102"/>
      <c r="AY732" s="102"/>
      <c r="AZ732" s="102"/>
    </row>
    <row r="733" spans="1:52" ht="15" hidden="1" customHeight="1" x14ac:dyDescent="0.3">
      <c r="A733" s="96" t="str">
        <f t="shared" si="108"/>
        <v/>
      </c>
      <c r="B733" s="96" t="str">
        <f t="shared" si="109"/>
        <v/>
      </c>
      <c r="C733" s="96" t="str">
        <f t="shared" si="110"/>
        <v/>
      </c>
      <c r="E733" s="6"/>
      <c r="F733" s="5"/>
      <c r="J733" s="6"/>
      <c r="L733" s="7"/>
      <c r="N733" s="6"/>
      <c r="O733" s="8"/>
      <c r="AF733" s="9"/>
      <c r="AM733" s="104">
        <f t="shared" si="111"/>
        <v>0</v>
      </c>
      <c r="AN733" s="102"/>
      <c r="AO733" s="102"/>
      <c r="AP733" s="102"/>
      <c r="AQ733" s="102"/>
      <c r="AR733" s="102"/>
      <c r="AX733" s="102"/>
      <c r="AY733" s="102"/>
      <c r="AZ733" s="102"/>
    </row>
    <row r="734" spans="1:52" ht="15" hidden="1" customHeight="1" x14ac:dyDescent="0.3">
      <c r="A734" s="96" t="str">
        <f t="shared" si="108"/>
        <v/>
      </c>
      <c r="B734" s="96" t="str">
        <f t="shared" si="109"/>
        <v/>
      </c>
      <c r="C734" s="96" t="str">
        <f t="shared" si="110"/>
        <v/>
      </c>
      <c r="E734" s="6"/>
      <c r="F734" s="5"/>
      <c r="J734" s="6"/>
      <c r="L734" s="7"/>
      <c r="N734" s="6"/>
      <c r="O734" s="8"/>
      <c r="AF734" s="9"/>
      <c r="AM734" s="104">
        <f t="shared" si="111"/>
        <v>0</v>
      </c>
      <c r="AN734" s="102"/>
      <c r="AO734" s="102"/>
      <c r="AP734" s="102"/>
      <c r="AQ734" s="102"/>
      <c r="AR734" s="102"/>
      <c r="AX734" s="102"/>
      <c r="AY734" s="102"/>
      <c r="AZ734" s="102"/>
    </row>
    <row r="735" spans="1:52" ht="15" hidden="1" customHeight="1" x14ac:dyDescent="0.3">
      <c r="A735" s="96" t="str">
        <f t="shared" si="108"/>
        <v/>
      </c>
      <c r="B735" s="96" t="str">
        <f t="shared" si="109"/>
        <v/>
      </c>
      <c r="C735" s="96" t="str">
        <f t="shared" si="110"/>
        <v/>
      </c>
      <c r="E735" s="6"/>
      <c r="F735" s="5"/>
      <c r="J735" s="6"/>
      <c r="L735" s="7"/>
      <c r="N735" s="6"/>
      <c r="O735" s="8"/>
      <c r="AF735" s="9"/>
      <c r="AM735" s="104">
        <f t="shared" si="111"/>
        <v>0</v>
      </c>
      <c r="AN735" s="102"/>
      <c r="AO735" s="102"/>
      <c r="AP735" s="102"/>
      <c r="AQ735" s="102"/>
      <c r="AR735" s="102"/>
      <c r="AX735" s="102"/>
      <c r="AY735" s="102"/>
      <c r="AZ735" s="102"/>
    </row>
    <row r="736" spans="1:52" ht="15" hidden="1" customHeight="1" x14ac:dyDescent="0.3">
      <c r="A736" s="96" t="str">
        <f t="shared" si="108"/>
        <v/>
      </c>
      <c r="B736" s="96" t="str">
        <f t="shared" si="109"/>
        <v/>
      </c>
      <c r="C736" s="96" t="str">
        <f t="shared" si="110"/>
        <v/>
      </c>
      <c r="E736" s="6"/>
      <c r="F736" s="5"/>
      <c r="J736" s="6"/>
      <c r="L736" s="7"/>
      <c r="N736" s="6"/>
      <c r="O736" s="8"/>
      <c r="AF736" s="9"/>
      <c r="AM736" s="104">
        <f t="shared" si="111"/>
        <v>0</v>
      </c>
      <c r="AN736" s="102"/>
      <c r="AO736" s="102"/>
      <c r="AP736" s="102"/>
      <c r="AQ736" s="102"/>
      <c r="AR736" s="102"/>
      <c r="AX736" s="102"/>
      <c r="AY736" s="102"/>
      <c r="AZ736" s="102"/>
    </row>
    <row r="737" spans="1:52" ht="15" hidden="1" customHeight="1" x14ac:dyDescent="0.3">
      <c r="A737" s="96" t="str">
        <f t="shared" si="108"/>
        <v/>
      </c>
      <c r="B737" s="96" t="str">
        <f t="shared" si="109"/>
        <v/>
      </c>
      <c r="C737" s="96" t="str">
        <f t="shared" si="110"/>
        <v/>
      </c>
      <c r="E737" s="6"/>
      <c r="F737" s="5"/>
      <c r="J737" s="6"/>
      <c r="L737" s="7"/>
      <c r="N737" s="6"/>
      <c r="O737" s="8"/>
      <c r="AF737" s="9"/>
      <c r="AM737" s="104">
        <f t="shared" si="111"/>
        <v>0</v>
      </c>
      <c r="AN737" s="102"/>
      <c r="AO737" s="102"/>
      <c r="AP737" s="102"/>
      <c r="AQ737" s="102"/>
      <c r="AR737" s="102"/>
      <c r="AX737" s="102"/>
      <c r="AY737" s="102"/>
      <c r="AZ737" s="102"/>
    </row>
    <row r="738" spans="1:52" ht="15" hidden="1" customHeight="1" x14ac:dyDescent="0.3">
      <c r="A738" s="96" t="str">
        <f t="shared" si="108"/>
        <v/>
      </c>
      <c r="B738" s="96" t="str">
        <f t="shared" si="109"/>
        <v/>
      </c>
      <c r="C738" s="96" t="str">
        <f t="shared" si="110"/>
        <v/>
      </c>
      <c r="E738" s="6"/>
      <c r="F738" s="5"/>
      <c r="J738" s="6"/>
      <c r="L738" s="7"/>
      <c r="N738" s="6"/>
      <c r="O738" s="8"/>
      <c r="AF738" s="9"/>
      <c r="AM738" s="104">
        <f t="shared" si="111"/>
        <v>0</v>
      </c>
      <c r="AN738" s="102"/>
      <c r="AO738" s="102"/>
      <c r="AP738" s="102"/>
      <c r="AQ738" s="102"/>
      <c r="AR738" s="102"/>
      <c r="AX738" s="102"/>
      <c r="AY738" s="102"/>
      <c r="AZ738" s="102"/>
    </row>
    <row r="739" spans="1:52" ht="15" hidden="1" customHeight="1" x14ac:dyDescent="0.3">
      <c r="A739" s="96" t="str">
        <f t="shared" si="108"/>
        <v/>
      </c>
      <c r="B739" s="96" t="str">
        <f t="shared" si="109"/>
        <v/>
      </c>
      <c r="C739" s="96" t="str">
        <f t="shared" si="110"/>
        <v/>
      </c>
      <c r="E739" s="6"/>
      <c r="F739" s="5"/>
      <c r="J739" s="6"/>
      <c r="L739" s="7"/>
      <c r="N739" s="6"/>
      <c r="O739" s="8"/>
      <c r="AF739" s="9"/>
      <c r="AM739" s="104">
        <f t="shared" si="111"/>
        <v>0</v>
      </c>
      <c r="AN739" s="102"/>
      <c r="AO739" s="102"/>
      <c r="AP739" s="102"/>
      <c r="AQ739" s="102"/>
      <c r="AR739" s="102"/>
      <c r="AX739" s="102"/>
      <c r="AY739" s="102"/>
      <c r="AZ739" s="102"/>
    </row>
    <row r="740" spans="1:52" ht="15" hidden="1" customHeight="1" x14ac:dyDescent="0.3">
      <c r="A740" s="96" t="str">
        <f t="shared" si="108"/>
        <v/>
      </c>
      <c r="B740" s="96" t="str">
        <f t="shared" si="109"/>
        <v/>
      </c>
      <c r="C740" s="96" t="str">
        <f t="shared" si="110"/>
        <v/>
      </c>
      <c r="E740" s="6"/>
      <c r="F740" s="5"/>
      <c r="J740" s="6"/>
      <c r="L740" s="7"/>
      <c r="N740" s="6"/>
      <c r="O740" s="8"/>
      <c r="AF740" s="9"/>
      <c r="AM740" s="104">
        <f t="shared" si="111"/>
        <v>0</v>
      </c>
      <c r="AN740" s="102"/>
      <c r="AO740" s="102"/>
      <c r="AP740" s="102"/>
      <c r="AQ740" s="102"/>
      <c r="AR740" s="102"/>
      <c r="AX740" s="102"/>
      <c r="AY740" s="102"/>
      <c r="AZ740" s="102"/>
    </row>
    <row r="741" spans="1:52" ht="15" hidden="1" customHeight="1" x14ac:dyDescent="0.3">
      <c r="A741" s="96" t="str">
        <f t="shared" si="108"/>
        <v/>
      </c>
      <c r="B741" s="96" t="str">
        <f t="shared" si="109"/>
        <v/>
      </c>
      <c r="C741" s="96" t="str">
        <f t="shared" si="110"/>
        <v/>
      </c>
      <c r="E741" s="6"/>
      <c r="F741" s="5"/>
      <c r="J741" s="6"/>
      <c r="L741" s="7"/>
      <c r="N741" s="6"/>
      <c r="O741" s="8"/>
      <c r="AF741" s="9"/>
      <c r="AM741" s="104">
        <f t="shared" si="111"/>
        <v>0</v>
      </c>
      <c r="AN741" s="102"/>
      <c r="AO741" s="102"/>
      <c r="AP741" s="102"/>
      <c r="AQ741" s="102"/>
      <c r="AR741" s="102"/>
      <c r="AX741" s="102"/>
      <c r="AY741" s="102"/>
      <c r="AZ741" s="102"/>
    </row>
    <row r="742" spans="1:52" ht="15" hidden="1" customHeight="1" x14ac:dyDescent="0.3">
      <c r="A742" s="96" t="str">
        <f t="shared" si="108"/>
        <v/>
      </c>
      <c r="B742" s="96" t="str">
        <f t="shared" si="109"/>
        <v/>
      </c>
      <c r="C742" s="96" t="str">
        <f t="shared" si="110"/>
        <v/>
      </c>
      <c r="E742" s="6"/>
      <c r="F742" s="5"/>
      <c r="J742" s="6"/>
      <c r="L742" s="7"/>
      <c r="N742" s="6"/>
      <c r="O742" s="8"/>
      <c r="AF742" s="9"/>
      <c r="AM742" s="104">
        <f t="shared" si="111"/>
        <v>0</v>
      </c>
      <c r="AN742" s="102"/>
      <c r="AO742" s="102"/>
      <c r="AP742" s="102"/>
      <c r="AQ742" s="102"/>
      <c r="AR742" s="102"/>
      <c r="AX742" s="102"/>
      <c r="AY742" s="102"/>
      <c r="AZ742" s="102"/>
    </row>
    <row r="743" spans="1:52" ht="15" hidden="1" customHeight="1" x14ac:dyDescent="0.3">
      <c r="A743" s="96" t="str">
        <f t="shared" si="108"/>
        <v/>
      </c>
      <c r="B743" s="96" t="str">
        <f t="shared" si="109"/>
        <v/>
      </c>
      <c r="C743" s="96" t="str">
        <f t="shared" si="110"/>
        <v/>
      </c>
      <c r="E743" s="6"/>
      <c r="F743" s="5"/>
      <c r="J743" s="6"/>
      <c r="L743" s="7"/>
      <c r="N743" s="6"/>
      <c r="O743" s="8"/>
      <c r="AF743" s="9"/>
      <c r="AM743" s="104">
        <f t="shared" si="111"/>
        <v>0</v>
      </c>
      <c r="AN743" s="102"/>
      <c r="AO743" s="102"/>
      <c r="AP743" s="102"/>
      <c r="AQ743" s="102"/>
      <c r="AR743" s="102"/>
      <c r="AX743" s="102"/>
      <c r="AY743" s="102"/>
      <c r="AZ743" s="102"/>
    </row>
    <row r="744" spans="1:52" ht="15" hidden="1" customHeight="1" x14ac:dyDescent="0.3">
      <c r="A744" s="96" t="str">
        <f t="shared" si="108"/>
        <v/>
      </c>
      <c r="B744" s="96" t="str">
        <f t="shared" si="109"/>
        <v/>
      </c>
      <c r="C744" s="96" t="str">
        <f t="shared" si="110"/>
        <v/>
      </c>
      <c r="E744" s="6"/>
      <c r="F744" s="5"/>
      <c r="J744" s="6"/>
      <c r="L744" s="7"/>
      <c r="N744" s="6"/>
      <c r="O744" s="8"/>
      <c r="AF744" s="9"/>
      <c r="AM744" s="104">
        <f t="shared" si="111"/>
        <v>0</v>
      </c>
      <c r="AN744" s="102"/>
      <c r="AO744" s="102"/>
      <c r="AP744" s="102"/>
      <c r="AQ744" s="102"/>
      <c r="AR744" s="102"/>
      <c r="AX744" s="102"/>
      <c r="AY744" s="102"/>
      <c r="AZ744" s="102"/>
    </row>
    <row r="745" spans="1:52" ht="15" hidden="1" customHeight="1" x14ac:dyDescent="0.3">
      <c r="A745" s="96" t="str">
        <f t="shared" si="108"/>
        <v/>
      </c>
      <c r="B745" s="96" t="str">
        <f t="shared" si="109"/>
        <v/>
      </c>
      <c r="C745" s="96" t="str">
        <f t="shared" si="110"/>
        <v/>
      </c>
      <c r="E745" s="6"/>
      <c r="F745" s="5"/>
      <c r="J745" s="6"/>
      <c r="L745" s="7"/>
      <c r="N745" s="6"/>
      <c r="O745" s="8"/>
      <c r="AF745" s="9"/>
      <c r="AM745" s="104">
        <f t="shared" si="111"/>
        <v>0</v>
      </c>
      <c r="AN745" s="102"/>
      <c r="AO745" s="102"/>
      <c r="AP745" s="102"/>
      <c r="AQ745" s="102"/>
      <c r="AR745" s="102"/>
      <c r="AX745" s="102"/>
      <c r="AY745" s="102"/>
      <c r="AZ745" s="102"/>
    </row>
    <row r="746" spans="1:52" ht="15" hidden="1" customHeight="1" x14ac:dyDescent="0.3">
      <c r="A746" s="96" t="str">
        <f t="shared" si="108"/>
        <v/>
      </c>
      <c r="B746" s="96" t="str">
        <f t="shared" si="109"/>
        <v/>
      </c>
      <c r="C746" s="96" t="str">
        <f t="shared" si="110"/>
        <v/>
      </c>
      <c r="E746" s="6"/>
      <c r="F746" s="5"/>
      <c r="J746" s="6"/>
      <c r="L746" s="7"/>
      <c r="N746" s="6"/>
      <c r="O746" s="8"/>
      <c r="AF746" s="9"/>
      <c r="AM746" s="104">
        <f t="shared" si="111"/>
        <v>0</v>
      </c>
      <c r="AN746" s="102"/>
      <c r="AO746" s="102"/>
      <c r="AP746" s="102"/>
      <c r="AQ746" s="102"/>
      <c r="AR746" s="102"/>
      <c r="AX746" s="102"/>
      <c r="AY746" s="102"/>
      <c r="AZ746" s="102"/>
    </row>
    <row r="747" spans="1:52" ht="15" hidden="1" customHeight="1" x14ac:dyDescent="0.3">
      <c r="A747" s="96" t="str">
        <f t="shared" si="108"/>
        <v/>
      </c>
      <c r="B747" s="96" t="str">
        <f t="shared" si="109"/>
        <v/>
      </c>
      <c r="C747" s="96" t="str">
        <f t="shared" si="110"/>
        <v/>
      </c>
      <c r="E747" s="6"/>
      <c r="F747" s="5"/>
      <c r="J747" s="6"/>
      <c r="L747" s="7"/>
      <c r="N747" s="6"/>
      <c r="O747" s="8"/>
      <c r="AF747" s="9"/>
      <c r="AM747" s="104">
        <f t="shared" si="111"/>
        <v>0</v>
      </c>
      <c r="AN747" s="102"/>
      <c r="AO747" s="102"/>
      <c r="AP747" s="102"/>
      <c r="AQ747" s="102"/>
      <c r="AR747" s="102"/>
      <c r="AX747" s="102"/>
      <c r="AY747" s="102"/>
      <c r="AZ747" s="102"/>
    </row>
    <row r="748" spans="1:52" ht="15" hidden="1" customHeight="1" x14ac:dyDescent="0.3">
      <c r="A748" s="96" t="str">
        <f t="shared" si="108"/>
        <v/>
      </c>
      <c r="B748" s="96" t="str">
        <f t="shared" si="109"/>
        <v/>
      </c>
      <c r="C748" s="96" t="str">
        <f t="shared" si="110"/>
        <v/>
      </c>
      <c r="E748" s="6"/>
      <c r="F748" s="5"/>
      <c r="J748" s="6"/>
      <c r="L748" s="7"/>
      <c r="N748" s="6"/>
      <c r="O748" s="8"/>
      <c r="AF748" s="9"/>
      <c r="AM748" s="104">
        <f t="shared" si="111"/>
        <v>0</v>
      </c>
      <c r="AN748" s="102"/>
      <c r="AO748" s="102"/>
      <c r="AP748" s="102"/>
      <c r="AQ748" s="102"/>
      <c r="AR748" s="102"/>
      <c r="AX748" s="102"/>
      <c r="AY748" s="102"/>
      <c r="AZ748" s="102"/>
    </row>
    <row r="749" spans="1:52" ht="15" hidden="1" customHeight="1" x14ac:dyDescent="0.3">
      <c r="A749" s="96" t="str">
        <f t="shared" si="108"/>
        <v/>
      </c>
      <c r="B749" s="96" t="str">
        <f t="shared" si="109"/>
        <v/>
      </c>
      <c r="C749" s="96" t="str">
        <f t="shared" si="110"/>
        <v/>
      </c>
      <c r="E749" s="6"/>
      <c r="F749" s="5"/>
      <c r="J749" s="6"/>
      <c r="L749" s="7"/>
      <c r="N749" s="6"/>
      <c r="O749" s="8"/>
      <c r="AF749" s="9"/>
      <c r="AM749" s="104">
        <f t="shared" si="111"/>
        <v>0</v>
      </c>
      <c r="AN749" s="102"/>
      <c r="AO749" s="102"/>
      <c r="AP749" s="102"/>
      <c r="AQ749" s="102"/>
      <c r="AR749" s="102"/>
      <c r="AX749" s="102"/>
      <c r="AY749" s="102"/>
      <c r="AZ749" s="102"/>
    </row>
    <row r="750" spans="1:52" ht="15" hidden="1" customHeight="1" x14ac:dyDescent="0.3">
      <c r="A750" s="96" t="str">
        <f t="shared" si="108"/>
        <v/>
      </c>
      <c r="B750" s="96" t="str">
        <f t="shared" si="109"/>
        <v/>
      </c>
      <c r="C750" s="96" t="str">
        <f t="shared" si="110"/>
        <v/>
      </c>
      <c r="E750" s="6"/>
      <c r="F750" s="5"/>
      <c r="J750" s="6"/>
      <c r="L750" s="7"/>
      <c r="N750" s="6"/>
      <c r="O750" s="8"/>
      <c r="AF750" s="9"/>
      <c r="AM750" s="104">
        <f t="shared" si="111"/>
        <v>0</v>
      </c>
      <c r="AN750" s="102"/>
      <c r="AO750" s="102"/>
      <c r="AP750" s="102"/>
      <c r="AQ750" s="102"/>
      <c r="AR750" s="102"/>
      <c r="AX750" s="102"/>
      <c r="AY750" s="102"/>
      <c r="AZ750" s="102"/>
    </row>
    <row r="751" spans="1:52" ht="15" hidden="1" customHeight="1" x14ac:dyDescent="0.3">
      <c r="A751" s="96" t="str">
        <f t="shared" si="108"/>
        <v/>
      </c>
      <c r="B751" s="96" t="str">
        <f t="shared" si="109"/>
        <v/>
      </c>
      <c r="C751" s="96" t="str">
        <f t="shared" si="110"/>
        <v/>
      </c>
      <c r="E751" s="6"/>
      <c r="F751" s="5"/>
      <c r="J751" s="6"/>
      <c r="L751" s="7"/>
      <c r="N751" s="6"/>
      <c r="O751" s="8"/>
      <c r="AF751" s="9"/>
      <c r="AM751" s="104">
        <f t="shared" si="111"/>
        <v>0</v>
      </c>
      <c r="AN751" s="102"/>
      <c r="AO751" s="102"/>
      <c r="AP751" s="102"/>
      <c r="AQ751" s="102"/>
      <c r="AR751" s="102"/>
      <c r="AX751" s="102"/>
      <c r="AY751" s="102"/>
      <c r="AZ751" s="102"/>
    </row>
    <row r="752" spans="1:52" ht="15" hidden="1" customHeight="1" x14ac:dyDescent="0.3">
      <c r="A752" s="96" t="str">
        <f t="shared" si="108"/>
        <v/>
      </c>
      <c r="B752" s="96" t="str">
        <f t="shared" si="109"/>
        <v/>
      </c>
      <c r="C752" s="96" t="str">
        <f t="shared" si="110"/>
        <v/>
      </c>
      <c r="E752" s="6"/>
      <c r="F752" s="5"/>
      <c r="J752" s="6"/>
      <c r="L752" s="7"/>
      <c r="N752" s="6"/>
      <c r="O752" s="8"/>
      <c r="AF752" s="9"/>
      <c r="AM752" s="104">
        <f t="shared" si="111"/>
        <v>0</v>
      </c>
      <c r="AN752" s="102"/>
      <c r="AO752" s="102"/>
      <c r="AP752" s="102"/>
      <c r="AQ752" s="102"/>
      <c r="AR752" s="102"/>
      <c r="AX752" s="102"/>
      <c r="AY752" s="102"/>
      <c r="AZ752" s="102"/>
    </row>
    <row r="753" spans="1:52" ht="15" hidden="1" customHeight="1" x14ac:dyDescent="0.3">
      <c r="A753" s="96" t="str">
        <f t="shared" si="108"/>
        <v/>
      </c>
      <c r="B753" s="96" t="str">
        <f t="shared" si="109"/>
        <v/>
      </c>
      <c r="C753" s="96" t="str">
        <f t="shared" si="110"/>
        <v/>
      </c>
      <c r="E753" s="6"/>
      <c r="F753" s="5"/>
      <c r="J753" s="6"/>
      <c r="L753" s="7"/>
      <c r="N753" s="6"/>
      <c r="O753" s="8"/>
      <c r="AF753" s="9"/>
      <c r="AM753" s="104">
        <f t="shared" si="111"/>
        <v>0</v>
      </c>
      <c r="AN753" s="102"/>
      <c r="AO753" s="102"/>
      <c r="AP753" s="102"/>
      <c r="AQ753" s="102"/>
      <c r="AR753" s="102"/>
      <c r="AX753" s="102"/>
      <c r="AY753" s="102"/>
      <c r="AZ753" s="102"/>
    </row>
    <row r="754" spans="1:52" ht="15" hidden="1" customHeight="1" x14ac:dyDescent="0.3">
      <c r="A754" s="96" t="str">
        <f t="shared" si="108"/>
        <v/>
      </c>
      <c r="B754" s="96" t="str">
        <f t="shared" si="109"/>
        <v/>
      </c>
      <c r="C754" s="96" t="str">
        <f t="shared" si="110"/>
        <v/>
      </c>
      <c r="E754" s="6"/>
      <c r="F754" s="5"/>
      <c r="J754" s="6"/>
      <c r="L754" s="7"/>
      <c r="N754" s="6"/>
      <c r="O754" s="8"/>
      <c r="AF754" s="9"/>
      <c r="AM754" s="104">
        <f t="shared" si="111"/>
        <v>0</v>
      </c>
      <c r="AN754" s="102"/>
      <c r="AO754" s="102"/>
      <c r="AP754" s="102"/>
      <c r="AQ754" s="102"/>
      <c r="AR754" s="102"/>
      <c r="AX754" s="102"/>
      <c r="AY754" s="102"/>
      <c r="AZ754" s="102"/>
    </row>
    <row r="755" spans="1:52" ht="15" hidden="1" customHeight="1" x14ac:dyDescent="0.3">
      <c r="A755" s="96" t="str">
        <f t="shared" si="108"/>
        <v/>
      </c>
      <c r="B755" s="96" t="str">
        <f t="shared" si="109"/>
        <v/>
      </c>
      <c r="C755" s="96" t="str">
        <f t="shared" si="110"/>
        <v/>
      </c>
      <c r="E755" s="6"/>
      <c r="F755" s="5"/>
      <c r="J755" s="6"/>
      <c r="L755" s="7"/>
      <c r="N755" s="6"/>
      <c r="O755" s="8"/>
      <c r="AF755" s="9"/>
      <c r="AM755" s="104">
        <f t="shared" si="111"/>
        <v>0</v>
      </c>
      <c r="AN755" s="102"/>
      <c r="AO755" s="102"/>
      <c r="AP755" s="102"/>
      <c r="AQ755" s="102"/>
      <c r="AR755" s="102"/>
      <c r="AX755" s="102"/>
      <c r="AY755" s="102"/>
      <c r="AZ755" s="102"/>
    </row>
    <row r="756" spans="1:52" ht="15" hidden="1" customHeight="1" x14ac:dyDescent="0.3">
      <c r="A756" s="96" t="str">
        <f t="shared" si="108"/>
        <v/>
      </c>
      <c r="B756" s="96" t="str">
        <f t="shared" si="109"/>
        <v/>
      </c>
      <c r="C756" s="96" t="str">
        <f t="shared" si="110"/>
        <v/>
      </c>
      <c r="E756" s="6"/>
      <c r="F756" s="5"/>
      <c r="J756" s="6"/>
      <c r="L756" s="7"/>
      <c r="N756" s="6"/>
      <c r="O756" s="8"/>
      <c r="AF756" s="9"/>
      <c r="AM756" s="104">
        <f t="shared" si="111"/>
        <v>0</v>
      </c>
      <c r="AN756" s="102"/>
      <c r="AO756" s="102"/>
      <c r="AP756" s="102"/>
      <c r="AQ756" s="102"/>
      <c r="AR756" s="102"/>
      <c r="AX756" s="102"/>
      <c r="AY756" s="102"/>
      <c r="AZ756" s="102"/>
    </row>
    <row r="757" spans="1:52" ht="15" hidden="1" customHeight="1" x14ac:dyDescent="0.3">
      <c r="A757" s="96" t="str">
        <f t="shared" si="108"/>
        <v/>
      </c>
      <c r="B757" s="96" t="str">
        <f t="shared" si="109"/>
        <v/>
      </c>
      <c r="C757" s="96" t="str">
        <f t="shared" si="110"/>
        <v/>
      </c>
      <c r="E757" s="6"/>
      <c r="F757" s="5"/>
      <c r="J757" s="6"/>
      <c r="L757" s="7"/>
      <c r="N757" s="6"/>
      <c r="O757" s="8"/>
      <c r="AF757" s="9"/>
      <c r="AM757" s="104">
        <f t="shared" si="111"/>
        <v>0</v>
      </c>
      <c r="AN757" s="102"/>
      <c r="AO757" s="102"/>
      <c r="AP757" s="102"/>
      <c r="AQ757" s="102"/>
      <c r="AR757" s="102"/>
      <c r="AX757" s="102"/>
      <c r="AY757" s="102"/>
      <c r="AZ757" s="102"/>
    </row>
    <row r="758" spans="1:52" ht="15" hidden="1" customHeight="1" x14ac:dyDescent="0.3">
      <c r="A758" s="96" t="str">
        <f t="shared" si="108"/>
        <v/>
      </c>
      <c r="B758" s="96" t="str">
        <f t="shared" si="109"/>
        <v/>
      </c>
      <c r="C758" s="96" t="str">
        <f t="shared" si="110"/>
        <v/>
      </c>
      <c r="E758" s="6"/>
      <c r="F758" s="5"/>
      <c r="J758" s="6"/>
      <c r="L758" s="7"/>
      <c r="N758" s="6"/>
      <c r="O758" s="8"/>
      <c r="AF758" s="9"/>
      <c r="AM758" s="104">
        <f t="shared" si="111"/>
        <v>0</v>
      </c>
      <c r="AN758" s="102"/>
      <c r="AO758" s="102"/>
      <c r="AP758" s="102"/>
      <c r="AQ758" s="102"/>
      <c r="AR758" s="102"/>
      <c r="AX758" s="102"/>
      <c r="AY758" s="102"/>
      <c r="AZ758" s="102"/>
    </row>
    <row r="759" spans="1:52" ht="15" hidden="1" customHeight="1" x14ac:dyDescent="0.3">
      <c r="A759" s="96" t="str">
        <f t="shared" si="108"/>
        <v/>
      </c>
      <c r="B759" s="96" t="str">
        <f t="shared" si="109"/>
        <v/>
      </c>
      <c r="C759" s="96" t="str">
        <f t="shared" si="110"/>
        <v/>
      </c>
      <c r="E759" s="6"/>
      <c r="F759" s="5"/>
      <c r="J759" s="6"/>
      <c r="L759" s="7"/>
      <c r="N759" s="6"/>
      <c r="O759" s="8"/>
      <c r="AF759" s="9"/>
      <c r="AM759" s="104">
        <f t="shared" si="111"/>
        <v>0</v>
      </c>
      <c r="AN759" s="102"/>
      <c r="AO759" s="102"/>
      <c r="AP759" s="102"/>
      <c r="AQ759" s="102"/>
      <c r="AR759" s="102"/>
      <c r="AX759" s="102"/>
      <c r="AY759" s="102"/>
      <c r="AZ759" s="102"/>
    </row>
    <row r="760" spans="1:52" ht="15" hidden="1" customHeight="1" x14ac:dyDescent="0.3">
      <c r="A760" s="96" t="str">
        <f t="shared" si="108"/>
        <v/>
      </c>
      <c r="B760" s="96" t="str">
        <f t="shared" si="109"/>
        <v/>
      </c>
      <c r="C760" s="96" t="str">
        <f t="shared" si="110"/>
        <v/>
      </c>
      <c r="E760" s="6"/>
      <c r="F760" s="5"/>
      <c r="J760" s="6"/>
      <c r="L760" s="7"/>
      <c r="N760" s="6"/>
      <c r="O760" s="8"/>
      <c r="AF760" s="9"/>
      <c r="AM760" s="104">
        <f t="shared" si="111"/>
        <v>0</v>
      </c>
      <c r="AN760" s="102"/>
      <c r="AO760" s="102"/>
      <c r="AP760" s="102"/>
      <c r="AQ760" s="102"/>
      <c r="AR760" s="102"/>
      <c r="AX760" s="102"/>
      <c r="AY760" s="102"/>
      <c r="AZ760" s="102"/>
    </row>
    <row r="761" spans="1:52" ht="15" hidden="1" customHeight="1" x14ac:dyDescent="0.3">
      <c r="A761" s="96" t="str">
        <f t="shared" si="108"/>
        <v/>
      </c>
      <c r="B761" s="96" t="str">
        <f t="shared" si="109"/>
        <v/>
      </c>
      <c r="C761" s="96" t="str">
        <f t="shared" si="110"/>
        <v/>
      </c>
      <c r="E761" s="6"/>
      <c r="F761" s="5"/>
      <c r="J761" s="6"/>
      <c r="L761" s="7"/>
      <c r="N761" s="6"/>
      <c r="O761" s="8"/>
      <c r="AF761" s="9"/>
      <c r="AM761" s="104">
        <f t="shared" si="111"/>
        <v>0</v>
      </c>
      <c r="AN761" s="102"/>
      <c r="AO761" s="102"/>
      <c r="AP761" s="102"/>
      <c r="AQ761" s="102"/>
      <c r="AR761" s="102"/>
      <c r="AX761" s="102"/>
      <c r="AY761" s="102"/>
      <c r="AZ761" s="102"/>
    </row>
    <row r="762" spans="1:52" ht="15" hidden="1" customHeight="1" x14ac:dyDescent="0.3">
      <c r="A762" s="96" t="str">
        <f t="shared" si="108"/>
        <v/>
      </c>
      <c r="B762" s="96" t="str">
        <f t="shared" si="109"/>
        <v/>
      </c>
      <c r="C762" s="96" t="str">
        <f t="shared" si="110"/>
        <v/>
      </c>
      <c r="E762" s="6"/>
      <c r="F762" s="5"/>
      <c r="J762" s="6"/>
      <c r="L762" s="7"/>
      <c r="N762" s="6"/>
      <c r="O762" s="8"/>
      <c r="AF762" s="9"/>
      <c r="AM762" s="104">
        <f t="shared" si="111"/>
        <v>0</v>
      </c>
      <c r="AN762" s="102"/>
      <c r="AO762" s="102"/>
      <c r="AP762" s="102"/>
      <c r="AQ762" s="102"/>
      <c r="AR762" s="102"/>
      <c r="AX762" s="102"/>
      <c r="AY762" s="102"/>
      <c r="AZ762" s="102"/>
    </row>
    <row r="763" spans="1:52" ht="15" hidden="1" customHeight="1" x14ac:dyDescent="0.3">
      <c r="A763" s="96" t="str">
        <f t="shared" si="108"/>
        <v/>
      </c>
      <c r="B763" s="96" t="str">
        <f t="shared" si="109"/>
        <v/>
      </c>
      <c r="C763" s="96" t="str">
        <f t="shared" si="110"/>
        <v/>
      </c>
      <c r="E763" s="6"/>
      <c r="F763" s="5"/>
      <c r="J763" s="6"/>
      <c r="L763" s="7"/>
      <c r="N763" s="6"/>
      <c r="O763" s="8"/>
      <c r="AF763" s="9"/>
      <c r="AM763" s="104">
        <f t="shared" si="111"/>
        <v>0</v>
      </c>
      <c r="AN763" s="102"/>
      <c r="AO763" s="102"/>
      <c r="AP763" s="102"/>
      <c r="AQ763" s="102"/>
      <c r="AR763" s="102"/>
      <c r="AX763" s="102"/>
      <c r="AY763" s="102"/>
      <c r="AZ763" s="102"/>
    </row>
    <row r="764" spans="1:52" ht="15" hidden="1" customHeight="1" x14ac:dyDescent="0.3">
      <c r="A764" s="96" t="str">
        <f t="shared" si="108"/>
        <v/>
      </c>
      <c r="B764" s="96" t="str">
        <f t="shared" si="109"/>
        <v/>
      </c>
      <c r="C764" s="96" t="str">
        <f t="shared" si="110"/>
        <v/>
      </c>
      <c r="E764" s="6"/>
      <c r="F764" s="5"/>
      <c r="J764" s="6"/>
      <c r="L764" s="7"/>
      <c r="N764" s="6"/>
      <c r="O764" s="8"/>
      <c r="AF764" s="9"/>
      <c r="AM764" s="104">
        <f t="shared" si="111"/>
        <v>0</v>
      </c>
      <c r="AN764" s="102"/>
      <c r="AO764" s="102"/>
      <c r="AP764" s="102"/>
      <c r="AQ764" s="102"/>
      <c r="AR764" s="102"/>
      <c r="AX764" s="102"/>
      <c r="AY764" s="102"/>
      <c r="AZ764" s="102"/>
    </row>
    <row r="765" spans="1:52" ht="15" hidden="1" customHeight="1" x14ac:dyDescent="0.3">
      <c r="A765" s="96" t="str">
        <f t="shared" si="108"/>
        <v/>
      </c>
      <c r="B765" s="96" t="str">
        <f t="shared" si="109"/>
        <v/>
      </c>
      <c r="C765" s="96" t="str">
        <f t="shared" si="110"/>
        <v/>
      </c>
      <c r="E765" s="6"/>
      <c r="F765" s="5"/>
      <c r="J765" s="6"/>
      <c r="L765" s="7"/>
      <c r="N765" s="6"/>
      <c r="O765" s="8"/>
      <c r="AF765" s="9"/>
      <c r="AM765" s="104">
        <f t="shared" si="111"/>
        <v>0</v>
      </c>
      <c r="AN765" s="102"/>
      <c r="AO765" s="102"/>
      <c r="AP765" s="102"/>
      <c r="AQ765" s="102"/>
      <c r="AR765" s="102"/>
      <c r="AX765" s="102"/>
      <c r="AY765" s="102"/>
      <c r="AZ765" s="102"/>
    </row>
    <row r="766" spans="1:52" ht="15" hidden="1" customHeight="1" x14ac:dyDescent="0.3">
      <c r="A766" s="96" t="str">
        <f t="shared" si="108"/>
        <v/>
      </c>
      <c r="B766" s="96" t="str">
        <f t="shared" si="109"/>
        <v/>
      </c>
      <c r="C766" s="96" t="str">
        <f t="shared" si="110"/>
        <v/>
      </c>
      <c r="E766" s="6"/>
      <c r="F766" s="5"/>
      <c r="J766" s="6"/>
      <c r="L766" s="7"/>
      <c r="N766" s="6"/>
      <c r="O766" s="8"/>
      <c r="AF766" s="9"/>
      <c r="AM766" s="104">
        <f t="shared" si="111"/>
        <v>0</v>
      </c>
      <c r="AN766" s="102"/>
      <c r="AO766" s="102"/>
      <c r="AP766" s="102"/>
      <c r="AQ766" s="102"/>
      <c r="AR766" s="102"/>
      <c r="AX766" s="102"/>
      <c r="AY766" s="102"/>
      <c r="AZ766" s="102"/>
    </row>
    <row r="767" spans="1:52" ht="15" hidden="1" customHeight="1" x14ac:dyDescent="0.3">
      <c r="A767" s="96" t="str">
        <f t="shared" si="108"/>
        <v/>
      </c>
      <c r="B767" s="96" t="str">
        <f t="shared" si="109"/>
        <v/>
      </c>
      <c r="C767" s="96" t="str">
        <f t="shared" si="110"/>
        <v/>
      </c>
      <c r="E767" s="6"/>
      <c r="F767" s="5"/>
      <c r="J767" s="6"/>
      <c r="L767" s="7"/>
      <c r="N767" s="6"/>
      <c r="O767" s="8"/>
      <c r="AF767" s="9"/>
      <c r="AM767" s="104">
        <f t="shared" si="111"/>
        <v>0</v>
      </c>
      <c r="AN767" s="102"/>
      <c r="AO767" s="102"/>
      <c r="AP767" s="102"/>
      <c r="AQ767" s="102"/>
      <c r="AR767" s="102"/>
      <c r="AX767" s="102"/>
      <c r="AY767" s="102"/>
      <c r="AZ767" s="102"/>
    </row>
    <row r="768" spans="1:52" ht="15" hidden="1" customHeight="1" x14ac:dyDescent="0.3">
      <c r="A768" s="96" t="str">
        <f t="shared" si="108"/>
        <v/>
      </c>
      <c r="B768" s="96" t="str">
        <f t="shared" si="109"/>
        <v/>
      </c>
      <c r="C768" s="96" t="str">
        <f t="shared" si="110"/>
        <v/>
      </c>
      <c r="E768" s="6"/>
      <c r="F768" s="5"/>
      <c r="J768" s="6"/>
      <c r="L768" s="7"/>
      <c r="N768" s="6"/>
      <c r="O768" s="8"/>
      <c r="AF768" s="9"/>
      <c r="AM768" s="104">
        <f t="shared" si="111"/>
        <v>0</v>
      </c>
      <c r="AN768" s="102"/>
      <c r="AO768" s="102"/>
      <c r="AP768" s="102"/>
      <c r="AQ768" s="102"/>
      <c r="AR768" s="102"/>
      <c r="AX768" s="102"/>
      <c r="AY768" s="102"/>
      <c r="AZ768" s="102"/>
    </row>
    <row r="769" spans="1:52" ht="15" hidden="1" customHeight="1" x14ac:dyDescent="0.3">
      <c r="A769" s="96" t="str">
        <f t="shared" si="108"/>
        <v/>
      </c>
      <c r="B769" s="96" t="str">
        <f t="shared" si="109"/>
        <v/>
      </c>
      <c r="C769" s="96" t="str">
        <f t="shared" si="110"/>
        <v/>
      </c>
      <c r="E769" s="6"/>
      <c r="F769" s="5"/>
      <c r="J769" s="6"/>
      <c r="L769" s="7"/>
      <c r="N769" s="6"/>
      <c r="O769" s="8"/>
      <c r="AF769" s="9"/>
      <c r="AM769" s="104">
        <f t="shared" si="111"/>
        <v>0</v>
      </c>
      <c r="AN769" s="102"/>
      <c r="AO769" s="102"/>
      <c r="AP769" s="102"/>
      <c r="AQ769" s="102"/>
      <c r="AR769" s="102"/>
      <c r="AX769" s="102"/>
      <c r="AY769" s="102"/>
      <c r="AZ769" s="102"/>
    </row>
    <row r="770" spans="1:52" ht="15" hidden="1" customHeight="1" x14ac:dyDescent="0.3">
      <c r="A770" s="96" t="str">
        <f t="shared" si="108"/>
        <v/>
      </c>
      <c r="B770" s="96" t="str">
        <f t="shared" si="109"/>
        <v/>
      </c>
      <c r="C770" s="96" t="str">
        <f t="shared" si="110"/>
        <v/>
      </c>
      <c r="E770" s="6"/>
      <c r="F770" s="5"/>
      <c r="J770" s="6"/>
      <c r="L770" s="7"/>
      <c r="N770" s="6"/>
      <c r="O770" s="8"/>
      <c r="AF770" s="9"/>
      <c r="AM770" s="104">
        <f t="shared" si="111"/>
        <v>0</v>
      </c>
      <c r="AN770" s="102"/>
      <c r="AO770" s="102"/>
      <c r="AP770" s="102"/>
      <c r="AQ770" s="102"/>
      <c r="AR770" s="102"/>
      <c r="AX770" s="102"/>
      <c r="AY770" s="102"/>
      <c r="AZ770" s="102"/>
    </row>
    <row r="771" spans="1:52" ht="15" hidden="1" customHeight="1" x14ac:dyDescent="0.3">
      <c r="A771" s="96" t="str">
        <f t="shared" si="108"/>
        <v/>
      </c>
      <c r="B771" s="96" t="str">
        <f t="shared" si="109"/>
        <v/>
      </c>
      <c r="C771" s="96" t="str">
        <f t="shared" si="110"/>
        <v/>
      </c>
      <c r="E771" s="6"/>
      <c r="F771" s="5"/>
      <c r="J771" s="6"/>
      <c r="L771" s="7"/>
      <c r="N771" s="6"/>
      <c r="O771" s="8"/>
      <c r="AF771" s="9"/>
      <c r="AM771" s="104">
        <f t="shared" si="111"/>
        <v>0</v>
      </c>
      <c r="AN771" s="102"/>
      <c r="AO771" s="102"/>
      <c r="AP771" s="102"/>
      <c r="AQ771" s="102"/>
      <c r="AR771" s="102"/>
      <c r="AX771" s="102"/>
      <c r="AY771" s="102"/>
      <c r="AZ771" s="102"/>
    </row>
    <row r="772" spans="1:52" ht="15" hidden="1" customHeight="1" x14ac:dyDescent="0.3">
      <c r="A772" s="96" t="str">
        <f t="shared" si="108"/>
        <v/>
      </c>
      <c r="B772" s="96" t="str">
        <f t="shared" si="109"/>
        <v/>
      </c>
      <c r="C772" s="96" t="str">
        <f t="shared" si="110"/>
        <v/>
      </c>
      <c r="E772" s="6"/>
      <c r="F772" s="5"/>
      <c r="J772" s="6"/>
      <c r="L772" s="7"/>
      <c r="N772" s="6"/>
      <c r="O772" s="8"/>
      <c r="AF772" s="9"/>
      <c r="AM772" s="104">
        <f t="shared" si="111"/>
        <v>0</v>
      </c>
      <c r="AN772" s="102"/>
      <c r="AO772" s="102"/>
      <c r="AP772" s="102"/>
      <c r="AQ772" s="102"/>
      <c r="AR772" s="102"/>
      <c r="AX772" s="102"/>
      <c r="AY772" s="102"/>
      <c r="AZ772" s="102"/>
    </row>
    <row r="773" spans="1:52" ht="15" hidden="1" customHeight="1" x14ac:dyDescent="0.3">
      <c r="A773" s="96" t="str">
        <f t="shared" si="108"/>
        <v/>
      </c>
      <c r="B773" s="96" t="str">
        <f t="shared" si="109"/>
        <v/>
      </c>
      <c r="C773" s="96" t="str">
        <f t="shared" si="110"/>
        <v/>
      </c>
      <c r="E773" s="6"/>
      <c r="F773" s="5"/>
      <c r="J773" s="6"/>
      <c r="L773" s="7"/>
      <c r="N773" s="6"/>
      <c r="O773" s="8"/>
      <c r="AF773" s="9"/>
      <c r="AM773" s="104">
        <f t="shared" si="111"/>
        <v>0</v>
      </c>
      <c r="AN773" s="102"/>
      <c r="AO773" s="102"/>
      <c r="AP773" s="102"/>
      <c r="AQ773" s="102"/>
      <c r="AR773" s="102"/>
      <c r="AX773" s="102"/>
      <c r="AY773" s="102"/>
      <c r="AZ773" s="102"/>
    </row>
    <row r="774" spans="1:52" ht="15" hidden="1" customHeight="1" x14ac:dyDescent="0.3">
      <c r="A774" s="96" t="str">
        <f t="shared" si="108"/>
        <v/>
      </c>
      <c r="B774" s="96" t="str">
        <f t="shared" si="109"/>
        <v/>
      </c>
      <c r="C774" s="96" t="str">
        <f t="shared" si="110"/>
        <v/>
      </c>
      <c r="E774" s="6"/>
      <c r="F774" s="5"/>
      <c r="J774" s="6"/>
      <c r="L774" s="7"/>
      <c r="N774" s="6"/>
      <c r="O774" s="8"/>
      <c r="AF774" s="9"/>
      <c r="AM774" s="104">
        <f t="shared" si="111"/>
        <v>0</v>
      </c>
      <c r="AN774" s="102"/>
      <c r="AO774" s="102"/>
      <c r="AP774" s="102"/>
      <c r="AQ774" s="102"/>
      <c r="AR774" s="102"/>
      <c r="AX774" s="102"/>
      <c r="AY774" s="102"/>
      <c r="AZ774" s="102"/>
    </row>
    <row r="775" spans="1:52" ht="15" hidden="1" customHeight="1" x14ac:dyDescent="0.3">
      <c r="A775" s="96" t="str">
        <f t="shared" si="108"/>
        <v/>
      </c>
      <c r="B775" s="96" t="str">
        <f t="shared" si="109"/>
        <v/>
      </c>
      <c r="C775" s="96" t="str">
        <f t="shared" si="110"/>
        <v/>
      </c>
      <c r="E775" s="6"/>
      <c r="F775" s="5"/>
      <c r="J775" s="6"/>
      <c r="L775" s="7"/>
      <c r="N775" s="6"/>
      <c r="O775" s="8"/>
      <c r="AF775" s="9"/>
      <c r="AM775" s="104">
        <f t="shared" si="111"/>
        <v>0</v>
      </c>
      <c r="AN775" s="102"/>
      <c r="AO775" s="102"/>
      <c r="AP775" s="102"/>
      <c r="AQ775" s="102"/>
      <c r="AR775" s="102"/>
      <c r="AX775" s="102"/>
      <c r="AY775" s="102"/>
      <c r="AZ775" s="102"/>
    </row>
    <row r="776" spans="1:52" ht="15" hidden="1" customHeight="1" x14ac:dyDescent="0.3">
      <c r="A776" s="96" t="str">
        <f t="shared" si="108"/>
        <v/>
      </c>
      <c r="B776" s="96" t="str">
        <f t="shared" si="109"/>
        <v/>
      </c>
      <c r="C776" s="96" t="str">
        <f t="shared" si="110"/>
        <v/>
      </c>
      <c r="E776" s="6"/>
      <c r="F776" s="5"/>
      <c r="J776" s="6"/>
      <c r="L776" s="7"/>
      <c r="N776" s="6"/>
      <c r="O776" s="8"/>
      <c r="AF776" s="9"/>
      <c r="AM776" s="104">
        <f t="shared" si="111"/>
        <v>0</v>
      </c>
      <c r="AN776" s="102"/>
      <c r="AO776" s="102"/>
      <c r="AP776" s="102"/>
      <c r="AQ776" s="102"/>
      <c r="AR776" s="102"/>
      <c r="AX776" s="102"/>
      <c r="AY776" s="102"/>
      <c r="AZ776" s="102"/>
    </row>
    <row r="777" spans="1:52" ht="15" hidden="1" customHeight="1" x14ac:dyDescent="0.3">
      <c r="A777" s="96" t="str">
        <f t="shared" si="108"/>
        <v/>
      </c>
      <c r="B777" s="96" t="str">
        <f t="shared" si="109"/>
        <v/>
      </c>
      <c r="C777" s="96" t="str">
        <f t="shared" si="110"/>
        <v/>
      </c>
      <c r="E777" s="6"/>
      <c r="F777" s="5"/>
      <c r="J777" s="6"/>
      <c r="L777" s="7"/>
      <c r="N777" s="6"/>
      <c r="O777" s="8"/>
      <c r="AF777" s="9"/>
      <c r="AM777" s="104">
        <f t="shared" si="111"/>
        <v>0</v>
      </c>
      <c r="AN777" s="102"/>
      <c r="AO777" s="102"/>
      <c r="AP777" s="102"/>
      <c r="AQ777" s="102"/>
      <c r="AR777" s="102"/>
      <c r="AX777" s="102"/>
      <c r="AY777" s="102"/>
      <c r="AZ777" s="102"/>
    </row>
    <row r="778" spans="1:52" ht="15" hidden="1" customHeight="1" x14ac:dyDescent="0.3">
      <c r="A778" s="96" t="str">
        <f t="shared" si="108"/>
        <v/>
      </c>
      <c r="B778" s="96" t="str">
        <f t="shared" si="109"/>
        <v/>
      </c>
      <c r="C778" s="96" t="str">
        <f t="shared" si="110"/>
        <v/>
      </c>
      <c r="E778" s="6"/>
      <c r="F778" s="5"/>
      <c r="J778" s="6"/>
      <c r="L778" s="7"/>
      <c r="N778" s="6"/>
      <c r="O778" s="8"/>
      <c r="AF778" s="9"/>
      <c r="AM778" s="104">
        <f t="shared" si="111"/>
        <v>0</v>
      </c>
      <c r="AN778" s="102"/>
      <c r="AO778" s="102"/>
      <c r="AP778" s="102"/>
      <c r="AQ778" s="102"/>
      <c r="AR778" s="102"/>
      <c r="AX778" s="102"/>
      <c r="AY778" s="102"/>
      <c r="AZ778" s="102"/>
    </row>
    <row r="779" spans="1:52" ht="15" hidden="1" customHeight="1" x14ac:dyDescent="0.3">
      <c r="A779" s="96" t="str">
        <f t="shared" si="108"/>
        <v/>
      </c>
      <c r="B779" s="96" t="str">
        <f t="shared" si="109"/>
        <v/>
      </c>
      <c r="C779" s="96" t="str">
        <f t="shared" si="110"/>
        <v/>
      </c>
      <c r="E779" s="6"/>
      <c r="F779" s="5"/>
      <c r="J779" s="6"/>
      <c r="L779" s="7"/>
      <c r="N779" s="6"/>
      <c r="O779" s="8"/>
      <c r="AF779" s="9"/>
      <c r="AM779" s="104">
        <f t="shared" si="111"/>
        <v>0</v>
      </c>
      <c r="AN779" s="102"/>
      <c r="AO779" s="102"/>
      <c r="AP779" s="102"/>
      <c r="AQ779" s="102"/>
      <c r="AR779" s="102"/>
      <c r="AX779" s="102"/>
      <c r="AY779" s="102"/>
      <c r="AZ779" s="102"/>
    </row>
    <row r="780" spans="1:52" ht="15" hidden="1" customHeight="1" x14ac:dyDescent="0.3">
      <c r="A780" s="96" t="str">
        <f t="shared" si="108"/>
        <v/>
      </c>
      <c r="B780" s="96" t="str">
        <f t="shared" si="109"/>
        <v/>
      </c>
      <c r="C780" s="96" t="str">
        <f t="shared" si="110"/>
        <v/>
      </c>
      <c r="E780" s="6"/>
      <c r="F780" s="5"/>
      <c r="J780" s="6"/>
      <c r="L780" s="7"/>
      <c r="N780" s="6"/>
      <c r="O780" s="8"/>
      <c r="AF780" s="9"/>
      <c r="AM780" s="104">
        <f t="shared" si="111"/>
        <v>0</v>
      </c>
      <c r="AN780" s="102"/>
      <c r="AO780" s="102"/>
      <c r="AP780" s="102"/>
      <c r="AQ780" s="102"/>
      <c r="AR780" s="102"/>
      <c r="AX780" s="102"/>
      <c r="AY780" s="102"/>
      <c r="AZ780" s="102"/>
    </row>
    <row r="781" spans="1:52" ht="15" hidden="1" customHeight="1" x14ac:dyDescent="0.3">
      <c r="A781" s="96" t="str">
        <f t="shared" si="108"/>
        <v/>
      </c>
      <c r="B781" s="96" t="str">
        <f t="shared" si="109"/>
        <v/>
      </c>
      <c r="C781" s="96" t="str">
        <f t="shared" si="110"/>
        <v/>
      </c>
      <c r="E781" s="6"/>
      <c r="F781" s="5"/>
      <c r="J781" s="6"/>
      <c r="L781" s="7"/>
      <c r="N781" s="6"/>
      <c r="O781" s="8"/>
      <c r="AF781" s="9"/>
      <c r="AM781" s="104">
        <f t="shared" si="111"/>
        <v>0</v>
      </c>
      <c r="AN781" s="102"/>
      <c r="AO781" s="102"/>
      <c r="AP781" s="102"/>
      <c r="AQ781" s="102"/>
      <c r="AR781" s="102"/>
      <c r="AX781" s="102"/>
      <c r="AY781" s="102"/>
      <c r="AZ781" s="102"/>
    </row>
    <row r="782" spans="1:52" ht="15" hidden="1" customHeight="1" x14ac:dyDescent="0.3">
      <c r="A782" s="96" t="str">
        <f t="shared" si="108"/>
        <v/>
      </c>
      <c r="B782" s="96" t="str">
        <f t="shared" si="109"/>
        <v/>
      </c>
      <c r="C782" s="96" t="str">
        <f t="shared" si="110"/>
        <v/>
      </c>
      <c r="E782" s="6"/>
      <c r="F782" s="5"/>
      <c r="J782" s="6"/>
      <c r="L782" s="7"/>
      <c r="N782" s="6"/>
      <c r="O782" s="8"/>
      <c r="AF782" s="9"/>
      <c r="AM782" s="104">
        <f t="shared" si="111"/>
        <v>0</v>
      </c>
      <c r="AN782" s="102"/>
      <c r="AO782" s="102"/>
      <c r="AP782" s="102"/>
      <c r="AQ782" s="102"/>
      <c r="AR782" s="102"/>
      <c r="AX782" s="102"/>
      <c r="AY782" s="102"/>
      <c r="AZ782" s="102"/>
    </row>
    <row r="783" spans="1:52" ht="15" hidden="1" customHeight="1" x14ac:dyDescent="0.3">
      <c r="A783" s="96" t="str">
        <f t="shared" si="108"/>
        <v/>
      </c>
      <c r="B783" s="96" t="str">
        <f t="shared" si="109"/>
        <v/>
      </c>
      <c r="C783" s="96" t="str">
        <f t="shared" si="110"/>
        <v/>
      </c>
      <c r="E783" s="6"/>
      <c r="F783" s="5"/>
      <c r="J783" s="6"/>
      <c r="L783" s="7"/>
      <c r="N783" s="6"/>
      <c r="O783" s="8"/>
      <c r="AF783" s="9"/>
      <c r="AM783" s="104">
        <f t="shared" si="111"/>
        <v>0</v>
      </c>
      <c r="AN783" s="102"/>
      <c r="AO783" s="102"/>
      <c r="AP783" s="102"/>
      <c r="AQ783" s="102"/>
      <c r="AR783" s="102"/>
      <c r="AX783" s="102"/>
      <c r="AY783" s="102"/>
      <c r="AZ783" s="102"/>
    </row>
    <row r="784" spans="1:52" ht="15" hidden="1" customHeight="1" x14ac:dyDescent="0.3">
      <c r="A784" s="96" t="str">
        <f t="shared" ref="A784:A847" si="112">IF(T784&lt;&gt;"",T784,IF(K784&lt;&gt;"",K784,IF(J784&lt;&gt;"",J784,"")))</f>
        <v/>
      </c>
      <c r="B784" s="96" t="str">
        <f t="shared" ref="B784:B847" si="113">IF(E784&lt;&gt;"",MONTH(E784),"")</f>
        <v/>
      </c>
      <c r="C784" s="96" t="str">
        <f t="shared" ref="C784:C847" si="114">IF(E784&lt;&gt;"",YEAR(E784),"")</f>
        <v/>
      </c>
      <c r="E784" s="6"/>
      <c r="F784" s="5"/>
      <c r="J784" s="6"/>
      <c r="L784" s="7"/>
      <c r="N784" s="6"/>
      <c r="O784" s="8"/>
      <c r="AF784" s="9"/>
      <c r="AM784" s="104">
        <f t="shared" ref="AM784:AM847" si="115">SUM(V784:AE784)</f>
        <v>0</v>
      </c>
      <c r="AN784" s="102"/>
      <c r="AO784" s="102"/>
      <c r="AP784" s="102"/>
      <c r="AQ784" s="102"/>
      <c r="AR784" s="102"/>
      <c r="AX784" s="102"/>
      <c r="AY784" s="102"/>
      <c r="AZ784" s="102"/>
    </row>
    <row r="785" spans="1:52" ht="15" hidden="1" customHeight="1" x14ac:dyDescent="0.3">
      <c r="A785" s="96" t="str">
        <f t="shared" si="112"/>
        <v/>
      </c>
      <c r="B785" s="96" t="str">
        <f t="shared" si="113"/>
        <v/>
      </c>
      <c r="C785" s="96" t="str">
        <f t="shared" si="114"/>
        <v/>
      </c>
      <c r="E785" s="6"/>
      <c r="F785" s="5"/>
      <c r="J785" s="6"/>
      <c r="L785" s="7"/>
      <c r="N785" s="6"/>
      <c r="O785" s="8"/>
      <c r="AF785" s="9"/>
      <c r="AM785" s="104">
        <f t="shared" si="115"/>
        <v>0</v>
      </c>
      <c r="AN785" s="102"/>
      <c r="AO785" s="102"/>
      <c r="AP785" s="102"/>
      <c r="AQ785" s="102"/>
      <c r="AR785" s="102"/>
      <c r="AX785" s="102"/>
      <c r="AY785" s="102"/>
      <c r="AZ785" s="102"/>
    </row>
    <row r="786" spans="1:52" ht="15" hidden="1" customHeight="1" x14ac:dyDescent="0.3">
      <c r="A786" s="96" t="str">
        <f t="shared" si="112"/>
        <v/>
      </c>
      <c r="B786" s="96" t="str">
        <f t="shared" si="113"/>
        <v/>
      </c>
      <c r="C786" s="96" t="str">
        <f t="shared" si="114"/>
        <v/>
      </c>
      <c r="E786" s="6"/>
      <c r="F786" s="5"/>
      <c r="J786" s="6"/>
      <c r="L786" s="7"/>
      <c r="N786" s="6"/>
      <c r="O786" s="8"/>
      <c r="AF786" s="9"/>
      <c r="AM786" s="104">
        <f t="shared" si="115"/>
        <v>0</v>
      </c>
      <c r="AN786" s="102"/>
      <c r="AO786" s="102"/>
      <c r="AP786" s="102"/>
      <c r="AQ786" s="102"/>
      <c r="AR786" s="102"/>
      <c r="AX786" s="102"/>
      <c r="AY786" s="102"/>
      <c r="AZ786" s="102"/>
    </row>
    <row r="787" spans="1:52" ht="15" hidden="1" customHeight="1" x14ac:dyDescent="0.3">
      <c r="A787" s="96" t="str">
        <f t="shared" si="112"/>
        <v/>
      </c>
      <c r="B787" s="96" t="str">
        <f t="shared" si="113"/>
        <v/>
      </c>
      <c r="C787" s="96" t="str">
        <f t="shared" si="114"/>
        <v/>
      </c>
      <c r="E787" s="6"/>
      <c r="F787" s="5"/>
      <c r="J787" s="6"/>
      <c r="L787" s="7"/>
      <c r="N787" s="6"/>
      <c r="O787" s="8"/>
      <c r="AF787" s="9"/>
      <c r="AM787" s="104">
        <f t="shared" si="115"/>
        <v>0</v>
      </c>
      <c r="AN787" s="102"/>
      <c r="AO787" s="102"/>
      <c r="AP787" s="102"/>
      <c r="AQ787" s="102"/>
      <c r="AR787" s="102"/>
      <c r="AX787" s="102"/>
      <c r="AY787" s="102"/>
      <c r="AZ787" s="102"/>
    </row>
    <row r="788" spans="1:52" ht="15" hidden="1" customHeight="1" x14ac:dyDescent="0.3">
      <c r="A788" s="96" t="str">
        <f t="shared" si="112"/>
        <v/>
      </c>
      <c r="B788" s="96" t="str">
        <f t="shared" si="113"/>
        <v/>
      </c>
      <c r="C788" s="96" t="str">
        <f t="shared" si="114"/>
        <v/>
      </c>
      <c r="E788" s="6"/>
      <c r="F788" s="5"/>
      <c r="J788" s="6"/>
      <c r="L788" s="7"/>
      <c r="N788" s="6"/>
      <c r="O788" s="8"/>
      <c r="AF788" s="9"/>
      <c r="AM788" s="104">
        <f t="shared" si="115"/>
        <v>0</v>
      </c>
      <c r="AN788" s="102"/>
      <c r="AO788" s="102"/>
      <c r="AP788" s="102"/>
      <c r="AQ788" s="102"/>
      <c r="AR788" s="102"/>
      <c r="AX788" s="102"/>
      <c r="AY788" s="102"/>
      <c r="AZ788" s="102"/>
    </row>
    <row r="789" spans="1:52" ht="15" hidden="1" customHeight="1" x14ac:dyDescent="0.3">
      <c r="A789" s="96" t="str">
        <f t="shared" si="112"/>
        <v/>
      </c>
      <c r="B789" s="96" t="str">
        <f t="shared" si="113"/>
        <v/>
      </c>
      <c r="C789" s="96" t="str">
        <f t="shared" si="114"/>
        <v/>
      </c>
      <c r="E789" s="6"/>
      <c r="F789" s="5"/>
      <c r="J789" s="6"/>
      <c r="L789" s="7"/>
      <c r="N789" s="6"/>
      <c r="O789" s="8"/>
      <c r="AF789" s="9"/>
      <c r="AM789" s="104">
        <f t="shared" si="115"/>
        <v>0</v>
      </c>
      <c r="AN789" s="102"/>
      <c r="AO789" s="102"/>
      <c r="AP789" s="102"/>
      <c r="AQ789" s="102"/>
      <c r="AR789" s="102"/>
      <c r="AX789" s="102"/>
      <c r="AY789" s="102"/>
      <c r="AZ789" s="102"/>
    </row>
    <row r="790" spans="1:52" ht="15" hidden="1" customHeight="1" x14ac:dyDescent="0.3">
      <c r="A790" s="96" t="str">
        <f t="shared" si="112"/>
        <v/>
      </c>
      <c r="B790" s="96" t="str">
        <f t="shared" si="113"/>
        <v/>
      </c>
      <c r="C790" s="96" t="str">
        <f t="shared" si="114"/>
        <v/>
      </c>
      <c r="E790" s="6"/>
      <c r="F790" s="5"/>
      <c r="J790" s="6"/>
      <c r="L790" s="7"/>
      <c r="N790" s="6"/>
      <c r="O790" s="8"/>
      <c r="AF790" s="9"/>
      <c r="AM790" s="104">
        <f t="shared" si="115"/>
        <v>0</v>
      </c>
      <c r="AN790" s="102"/>
      <c r="AO790" s="102"/>
      <c r="AP790" s="102"/>
      <c r="AQ790" s="102"/>
      <c r="AR790" s="102"/>
      <c r="AX790" s="102"/>
      <c r="AY790" s="102"/>
      <c r="AZ790" s="102"/>
    </row>
    <row r="791" spans="1:52" ht="15" hidden="1" customHeight="1" x14ac:dyDescent="0.3">
      <c r="A791" s="96" t="str">
        <f t="shared" si="112"/>
        <v/>
      </c>
      <c r="B791" s="96" t="str">
        <f t="shared" si="113"/>
        <v/>
      </c>
      <c r="C791" s="96" t="str">
        <f t="shared" si="114"/>
        <v/>
      </c>
      <c r="E791" s="6"/>
      <c r="F791" s="5"/>
      <c r="J791" s="6"/>
      <c r="L791" s="7"/>
      <c r="N791" s="6"/>
      <c r="O791" s="8"/>
      <c r="AF791" s="9"/>
      <c r="AM791" s="104">
        <f t="shared" si="115"/>
        <v>0</v>
      </c>
      <c r="AN791" s="102"/>
      <c r="AO791" s="102"/>
      <c r="AP791" s="102"/>
      <c r="AQ791" s="102"/>
      <c r="AR791" s="102"/>
      <c r="AX791" s="102"/>
      <c r="AY791" s="102"/>
      <c r="AZ791" s="102"/>
    </row>
    <row r="792" spans="1:52" ht="15" hidden="1" customHeight="1" x14ac:dyDescent="0.3">
      <c r="A792" s="96" t="str">
        <f t="shared" si="112"/>
        <v/>
      </c>
      <c r="B792" s="96" t="str">
        <f t="shared" si="113"/>
        <v/>
      </c>
      <c r="C792" s="96" t="str">
        <f t="shared" si="114"/>
        <v/>
      </c>
      <c r="E792" s="6"/>
      <c r="F792" s="5"/>
      <c r="J792" s="6"/>
      <c r="L792" s="7"/>
      <c r="N792" s="6"/>
      <c r="O792" s="8"/>
      <c r="AF792" s="9"/>
      <c r="AM792" s="104">
        <f t="shared" si="115"/>
        <v>0</v>
      </c>
      <c r="AN792" s="102"/>
      <c r="AO792" s="102"/>
      <c r="AP792" s="102"/>
      <c r="AQ792" s="102"/>
      <c r="AR792" s="102"/>
      <c r="AX792" s="102"/>
      <c r="AY792" s="102"/>
      <c r="AZ792" s="102"/>
    </row>
    <row r="793" spans="1:52" ht="15" hidden="1" customHeight="1" x14ac:dyDescent="0.3">
      <c r="A793" s="96" t="str">
        <f t="shared" si="112"/>
        <v/>
      </c>
      <c r="B793" s="96" t="str">
        <f t="shared" si="113"/>
        <v/>
      </c>
      <c r="C793" s="96" t="str">
        <f t="shared" si="114"/>
        <v/>
      </c>
      <c r="E793" s="6"/>
      <c r="F793" s="5"/>
      <c r="J793" s="6"/>
      <c r="L793" s="7"/>
      <c r="N793" s="6"/>
      <c r="O793" s="8"/>
      <c r="AF793" s="9"/>
      <c r="AM793" s="104">
        <f t="shared" si="115"/>
        <v>0</v>
      </c>
      <c r="AN793" s="102"/>
      <c r="AO793" s="102"/>
      <c r="AP793" s="102"/>
      <c r="AQ793" s="102"/>
      <c r="AR793" s="102"/>
      <c r="AX793" s="102"/>
      <c r="AY793" s="102"/>
      <c r="AZ793" s="102"/>
    </row>
    <row r="794" spans="1:52" ht="15" hidden="1" customHeight="1" x14ac:dyDescent="0.3">
      <c r="A794" s="96" t="str">
        <f t="shared" si="112"/>
        <v/>
      </c>
      <c r="B794" s="96" t="str">
        <f t="shared" si="113"/>
        <v/>
      </c>
      <c r="C794" s="96" t="str">
        <f t="shared" si="114"/>
        <v/>
      </c>
      <c r="E794" s="6"/>
      <c r="F794" s="5"/>
      <c r="J794" s="6"/>
      <c r="L794" s="7"/>
      <c r="N794" s="6"/>
      <c r="O794" s="8"/>
      <c r="AF794" s="9"/>
      <c r="AM794" s="104">
        <f t="shared" si="115"/>
        <v>0</v>
      </c>
      <c r="AN794" s="102"/>
      <c r="AO794" s="102"/>
      <c r="AP794" s="102"/>
      <c r="AQ794" s="102"/>
      <c r="AR794" s="102"/>
      <c r="AX794" s="102"/>
      <c r="AY794" s="102"/>
      <c r="AZ794" s="102"/>
    </row>
    <row r="795" spans="1:52" ht="15" hidden="1" customHeight="1" x14ac:dyDescent="0.3">
      <c r="A795" s="96" t="str">
        <f t="shared" si="112"/>
        <v/>
      </c>
      <c r="B795" s="96" t="str">
        <f t="shared" si="113"/>
        <v/>
      </c>
      <c r="C795" s="96" t="str">
        <f t="shared" si="114"/>
        <v/>
      </c>
      <c r="E795" s="6"/>
      <c r="F795" s="5"/>
      <c r="J795" s="6"/>
      <c r="L795" s="7"/>
      <c r="N795" s="6"/>
      <c r="O795" s="8"/>
      <c r="AF795" s="9"/>
      <c r="AM795" s="104">
        <f t="shared" si="115"/>
        <v>0</v>
      </c>
      <c r="AN795" s="102"/>
      <c r="AO795" s="102"/>
      <c r="AP795" s="102"/>
      <c r="AQ795" s="102"/>
      <c r="AR795" s="102"/>
      <c r="AX795" s="102"/>
      <c r="AY795" s="102"/>
      <c r="AZ795" s="102"/>
    </row>
    <row r="796" spans="1:52" ht="15" hidden="1" customHeight="1" x14ac:dyDescent="0.3">
      <c r="A796" s="96" t="str">
        <f t="shared" si="112"/>
        <v/>
      </c>
      <c r="B796" s="96" t="str">
        <f t="shared" si="113"/>
        <v/>
      </c>
      <c r="C796" s="96" t="str">
        <f t="shared" si="114"/>
        <v/>
      </c>
      <c r="E796" s="6"/>
      <c r="F796" s="5"/>
      <c r="J796" s="6"/>
      <c r="L796" s="7"/>
      <c r="N796" s="6"/>
      <c r="O796" s="8"/>
      <c r="AF796" s="9"/>
      <c r="AM796" s="104">
        <f t="shared" si="115"/>
        <v>0</v>
      </c>
      <c r="AN796" s="102"/>
      <c r="AO796" s="102"/>
      <c r="AP796" s="102"/>
      <c r="AQ796" s="102"/>
      <c r="AR796" s="102"/>
      <c r="AX796" s="102"/>
      <c r="AY796" s="102"/>
      <c r="AZ796" s="102"/>
    </row>
    <row r="797" spans="1:52" ht="15" hidden="1" customHeight="1" x14ac:dyDescent="0.3">
      <c r="A797" s="96" t="str">
        <f t="shared" si="112"/>
        <v/>
      </c>
      <c r="B797" s="96" t="str">
        <f t="shared" si="113"/>
        <v/>
      </c>
      <c r="C797" s="96" t="str">
        <f t="shared" si="114"/>
        <v/>
      </c>
      <c r="E797" s="6"/>
      <c r="F797" s="5"/>
      <c r="J797" s="6"/>
      <c r="L797" s="7"/>
      <c r="N797" s="6"/>
      <c r="O797" s="8"/>
      <c r="AF797" s="9"/>
      <c r="AM797" s="104">
        <f t="shared" si="115"/>
        <v>0</v>
      </c>
      <c r="AN797" s="102"/>
      <c r="AO797" s="102"/>
      <c r="AP797" s="102"/>
      <c r="AQ797" s="102"/>
      <c r="AR797" s="102"/>
      <c r="AX797" s="102"/>
      <c r="AY797" s="102"/>
      <c r="AZ797" s="102"/>
    </row>
    <row r="798" spans="1:52" ht="15" hidden="1" customHeight="1" x14ac:dyDescent="0.3">
      <c r="A798" s="96" t="str">
        <f t="shared" si="112"/>
        <v/>
      </c>
      <c r="B798" s="96" t="str">
        <f t="shared" si="113"/>
        <v/>
      </c>
      <c r="C798" s="96" t="str">
        <f t="shared" si="114"/>
        <v/>
      </c>
      <c r="E798" s="6"/>
      <c r="F798" s="5"/>
      <c r="J798" s="6"/>
      <c r="L798" s="7"/>
      <c r="N798" s="6"/>
      <c r="O798" s="8"/>
      <c r="AF798" s="9"/>
      <c r="AM798" s="104">
        <f t="shared" si="115"/>
        <v>0</v>
      </c>
      <c r="AN798" s="102"/>
      <c r="AO798" s="102"/>
      <c r="AP798" s="102"/>
      <c r="AQ798" s="102"/>
      <c r="AR798" s="102"/>
      <c r="AX798" s="102"/>
      <c r="AY798" s="102"/>
      <c r="AZ798" s="102"/>
    </row>
    <row r="799" spans="1:52" ht="15" hidden="1" customHeight="1" x14ac:dyDescent="0.3">
      <c r="A799" s="96" t="str">
        <f t="shared" si="112"/>
        <v/>
      </c>
      <c r="B799" s="96" t="str">
        <f t="shared" si="113"/>
        <v/>
      </c>
      <c r="C799" s="96" t="str">
        <f t="shared" si="114"/>
        <v/>
      </c>
      <c r="E799" s="6"/>
      <c r="F799" s="5"/>
      <c r="J799" s="6"/>
      <c r="L799" s="7"/>
      <c r="N799" s="6"/>
      <c r="O799" s="8"/>
      <c r="AF799" s="9"/>
      <c r="AM799" s="104">
        <f t="shared" si="115"/>
        <v>0</v>
      </c>
      <c r="AN799" s="102"/>
      <c r="AO799" s="102"/>
      <c r="AP799" s="102"/>
      <c r="AQ799" s="102"/>
      <c r="AR799" s="102"/>
      <c r="AX799" s="102"/>
      <c r="AY799" s="102"/>
      <c r="AZ799" s="102"/>
    </row>
    <row r="800" spans="1:52" ht="15" hidden="1" customHeight="1" x14ac:dyDescent="0.3">
      <c r="A800" s="96" t="str">
        <f t="shared" si="112"/>
        <v/>
      </c>
      <c r="B800" s="96" t="str">
        <f t="shared" si="113"/>
        <v/>
      </c>
      <c r="C800" s="96" t="str">
        <f t="shared" si="114"/>
        <v/>
      </c>
      <c r="E800" s="6"/>
      <c r="F800" s="5"/>
      <c r="J800" s="6"/>
      <c r="L800" s="7"/>
      <c r="N800" s="6"/>
      <c r="O800" s="8"/>
      <c r="AF800" s="9"/>
      <c r="AM800" s="104">
        <f t="shared" si="115"/>
        <v>0</v>
      </c>
      <c r="AN800" s="102"/>
      <c r="AO800" s="102"/>
      <c r="AP800" s="102"/>
      <c r="AQ800" s="102"/>
      <c r="AR800" s="102"/>
      <c r="AX800" s="102"/>
      <c r="AY800" s="102"/>
      <c r="AZ800" s="102"/>
    </row>
    <row r="801" spans="1:52" ht="15" hidden="1" customHeight="1" x14ac:dyDescent="0.3">
      <c r="A801" s="96" t="str">
        <f t="shared" si="112"/>
        <v/>
      </c>
      <c r="B801" s="96" t="str">
        <f t="shared" si="113"/>
        <v/>
      </c>
      <c r="C801" s="96" t="str">
        <f t="shared" si="114"/>
        <v/>
      </c>
      <c r="E801" s="6"/>
      <c r="F801" s="5"/>
      <c r="J801" s="6"/>
      <c r="L801" s="7"/>
      <c r="N801" s="6"/>
      <c r="O801" s="8"/>
      <c r="AF801" s="9"/>
      <c r="AM801" s="104">
        <f t="shared" si="115"/>
        <v>0</v>
      </c>
      <c r="AN801" s="102"/>
      <c r="AO801" s="102"/>
      <c r="AP801" s="102"/>
      <c r="AQ801" s="102"/>
      <c r="AR801" s="102"/>
      <c r="AX801" s="102"/>
      <c r="AY801" s="102"/>
      <c r="AZ801" s="102"/>
    </row>
    <row r="802" spans="1:52" ht="15" hidden="1" customHeight="1" x14ac:dyDescent="0.3">
      <c r="A802" s="96" t="str">
        <f t="shared" si="112"/>
        <v/>
      </c>
      <c r="B802" s="96" t="str">
        <f t="shared" si="113"/>
        <v/>
      </c>
      <c r="C802" s="96" t="str">
        <f t="shared" si="114"/>
        <v/>
      </c>
      <c r="E802" s="6"/>
      <c r="F802" s="5"/>
      <c r="J802" s="6"/>
      <c r="L802" s="7"/>
      <c r="N802" s="6"/>
      <c r="O802" s="8"/>
      <c r="AF802" s="9"/>
      <c r="AM802" s="104">
        <f t="shared" si="115"/>
        <v>0</v>
      </c>
      <c r="AN802" s="102"/>
      <c r="AO802" s="102"/>
      <c r="AP802" s="102"/>
      <c r="AQ802" s="102"/>
      <c r="AR802" s="102"/>
      <c r="AX802" s="102"/>
      <c r="AY802" s="102"/>
      <c r="AZ802" s="102"/>
    </row>
    <row r="803" spans="1:52" ht="15" hidden="1" customHeight="1" x14ac:dyDescent="0.3">
      <c r="A803" s="96" t="str">
        <f t="shared" si="112"/>
        <v/>
      </c>
      <c r="B803" s="96" t="str">
        <f t="shared" si="113"/>
        <v/>
      </c>
      <c r="C803" s="96" t="str">
        <f t="shared" si="114"/>
        <v/>
      </c>
      <c r="E803" s="6"/>
      <c r="F803" s="5"/>
      <c r="J803" s="6"/>
      <c r="L803" s="7"/>
      <c r="N803" s="6"/>
      <c r="O803" s="8"/>
      <c r="AF803" s="9"/>
      <c r="AM803" s="104">
        <f t="shared" si="115"/>
        <v>0</v>
      </c>
      <c r="AN803" s="102"/>
      <c r="AO803" s="102"/>
      <c r="AP803" s="102"/>
      <c r="AQ803" s="102"/>
      <c r="AR803" s="102"/>
      <c r="AX803" s="102"/>
      <c r="AY803" s="102"/>
      <c r="AZ803" s="102"/>
    </row>
    <row r="804" spans="1:52" ht="15" hidden="1" customHeight="1" x14ac:dyDescent="0.3">
      <c r="A804" s="96" t="str">
        <f t="shared" si="112"/>
        <v/>
      </c>
      <c r="B804" s="96" t="str">
        <f t="shared" si="113"/>
        <v/>
      </c>
      <c r="C804" s="96" t="str">
        <f t="shared" si="114"/>
        <v/>
      </c>
      <c r="E804" s="6"/>
      <c r="F804" s="5"/>
      <c r="J804" s="6"/>
      <c r="L804" s="7"/>
      <c r="N804" s="6"/>
      <c r="O804" s="8"/>
      <c r="AF804" s="9"/>
      <c r="AM804" s="104">
        <f t="shared" si="115"/>
        <v>0</v>
      </c>
      <c r="AN804" s="102"/>
      <c r="AO804" s="102"/>
      <c r="AP804" s="102"/>
      <c r="AQ804" s="102"/>
      <c r="AR804" s="102"/>
      <c r="AX804" s="102"/>
      <c r="AY804" s="102"/>
      <c r="AZ804" s="102"/>
    </row>
    <row r="805" spans="1:52" ht="15" hidden="1" customHeight="1" x14ac:dyDescent="0.3">
      <c r="A805" s="96" t="str">
        <f t="shared" si="112"/>
        <v/>
      </c>
      <c r="B805" s="96" t="str">
        <f t="shared" si="113"/>
        <v/>
      </c>
      <c r="C805" s="96" t="str">
        <f t="shared" si="114"/>
        <v/>
      </c>
      <c r="E805" s="6"/>
      <c r="F805" s="5"/>
      <c r="J805" s="6"/>
      <c r="L805" s="7"/>
      <c r="N805" s="6"/>
      <c r="O805" s="8"/>
      <c r="AF805" s="9"/>
      <c r="AM805" s="104">
        <f t="shared" si="115"/>
        <v>0</v>
      </c>
      <c r="AN805" s="102"/>
      <c r="AO805" s="102"/>
      <c r="AP805" s="102"/>
      <c r="AQ805" s="102"/>
      <c r="AR805" s="102"/>
      <c r="AX805" s="102"/>
      <c r="AY805" s="102"/>
      <c r="AZ805" s="102"/>
    </row>
    <row r="806" spans="1:52" ht="15" hidden="1" customHeight="1" x14ac:dyDescent="0.3">
      <c r="A806" s="96" t="str">
        <f t="shared" si="112"/>
        <v/>
      </c>
      <c r="B806" s="96" t="str">
        <f t="shared" si="113"/>
        <v/>
      </c>
      <c r="C806" s="96" t="str">
        <f t="shared" si="114"/>
        <v/>
      </c>
      <c r="E806" s="6"/>
      <c r="F806" s="5"/>
      <c r="J806" s="6"/>
      <c r="L806" s="7"/>
      <c r="N806" s="6"/>
      <c r="O806" s="8"/>
      <c r="AF806" s="9"/>
      <c r="AM806" s="104">
        <f t="shared" si="115"/>
        <v>0</v>
      </c>
      <c r="AN806" s="102"/>
      <c r="AO806" s="102"/>
      <c r="AP806" s="102"/>
      <c r="AQ806" s="102"/>
      <c r="AR806" s="102"/>
      <c r="AX806" s="102"/>
      <c r="AY806" s="102"/>
      <c r="AZ806" s="102"/>
    </row>
    <row r="807" spans="1:52" ht="15" hidden="1" customHeight="1" x14ac:dyDescent="0.3">
      <c r="A807" s="96" t="str">
        <f t="shared" si="112"/>
        <v/>
      </c>
      <c r="B807" s="96" t="str">
        <f t="shared" si="113"/>
        <v/>
      </c>
      <c r="C807" s="96" t="str">
        <f t="shared" si="114"/>
        <v/>
      </c>
      <c r="E807" s="6"/>
      <c r="F807" s="5"/>
      <c r="J807" s="6"/>
      <c r="L807" s="7"/>
      <c r="N807" s="6"/>
      <c r="O807" s="8"/>
      <c r="AF807" s="9"/>
      <c r="AM807" s="104">
        <f t="shared" si="115"/>
        <v>0</v>
      </c>
      <c r="AN807" s="102"/>
      <c r="AO807" s="102"/>
      <c r="AP807" s="102"/>
      <c r="AQ807" s="102"/>
      <c r="AR807" s="102"/>
      <c r="AX807" s="102"/>
      <c r="AY807" s="102"/>
      <c r="AZ807" s="102"/>
    </row>
    <row r="808" spans="1:52" ht="15" hidden="1" customHeight="1" x14ac:dyDescent="0.3">
      <c r="A808" s="96" t="str">
        <f t="shared" si="112"/>
        <v/>
      </c>
      <c r="B808" s="96" t="str">
        <f t="shared" si="113"/>
        <v/>
      </c>
      <c r="C808" s="96" t="str">
        <f t="shared" si="114"/>
        <v/>
      </c>
      <c r="E808" s="6"/>
      <c r="F808" s="5"/>
      <c r="J808" s="6"/>
      <c r="L808" s="7"/>
      <c r="N808" s="6"/>
      <c r="O808" s="8"/>
      <c r="AF808" s="9"/>
      <c r="AM808" s="104">
        <f t="shared" si="115"/>
        <v>0</v>
      </c>
      <c r="AN808" s="102"/>
      <c r="AO808" s="102"/>
      <c r="AP808" s="102"/>
      <c r="AQ808" s="102"/>
      <c r="AR808" s="102"/>
      <c r="AX808" s="102"/>
      <c r="AY808" s="102"/>
      <c r="AZ808" s="102"/>
    </row>
    <row r="809" spans="1:52" ht="15" hidden="1" customHeight="1" x14ac:dyDescent="0.3">
      <c r="A809" s="96" t="str">
        <f t="shared" si="112"/>
        <v/>
      </c>
      <c r="B809" s="96" t="str">
        <f t="shared" si="113"/>
        <v/>
      </c>
      <c r="C809" s="96" t="str">
        <f t="shared" si="114"/>
        <v/>
      </c>
      <c r="E809" s="6"/>
      <c r="F809" s="5"/>
      <c r="J809" s="6"/>
      <c r="L809" s="7"/>
      <c r="N809" s="6"/>
      <c r="O809" s="8"/>
      <c r="AF809" s="9"/>
      <c r="AM809" s="104">
        <f t="shared" si="115"/>
        <v>0</v>
      </c>
      <c r="AN809" s="102"/>
      <c r="AO809" s="102"/>
      <c r="AP809" s="102"/>
      <c r="AQ809" s="102"/>
      <c r="AR809" s="102"/>
      <c r="AX809" s="102"/>
      <c r="AY809" s="102"/>
      <c r="AZ809" s="102"/>
    </row>
    <row r="810" spans="1:52" ht="15" hidden="1" customHeight="1" x14ac:dyDescent="0.3">
      <c r="A810" s="96" t="str">
        <f t="shared" si="112"/>
        <v/>
      </c>
      <c r="B810" s="96" t="str">
        <f t="shared" si="113"/>
        <v/>
      </c>
      <c r="C810" s="96" t="str">
        <f t="shared" si="114"/>
        <v/>
      </c>
      <c r="E810" s="6"/>
      <c r="F810" s="5"/>
      <c r="J810" s="6"/>
      <c r="L810" s="7"/>
      <c r="N810" s="6"/>
      <c r="O810" s="8"/>
      <c r="AF810" s="9"/>
      <c r="AM810" s="104">
        <f t="shared" si="115"/>
        <v>0</v>
      </c>
      <c r="AN810" s="102"/>
      <c r="AO810" s="102"/>
      <c r="AP810" s="102"/>
      <c r="AQ810" s="102"/>
      <c r="AR810" s="102"/>
      <c r="AX810" s="102"/>
      <c r="AY810" s="102"/>
      <c r="AZ810" s="102"/>
    </row>
    <row r="811" spans="1:52" ht="15" hidden="1" customHeight="1" x14ac:dyDescent="0.3">
      <c r="A811" s="96" t="str">
        <f t="shared" si="112"/>
        <v/>
      </c>
      <c r="B811" s="96" t="str">
        <f t="shared" si="113"/>
        <v/>
      </c>
      <c r="C811" s="96" t="str">
        <f t="shared" si="114"/>
        <v/>
      </c>
      <c r="E811" s="6"/>
      <c r="F811" s="5"/>
      <c r="J811" s="6"/>
      <c r="L811" s="7"/>
      <c r="N811" s="6"/>
      <c r="O811" s="8"/>
      <c r="AF811" s="9"/>
      <c r="AM811" s="104">
        <f t="shared" si="115"/>
        <v>0</v>
      </c>
      <c r="AN811" s="102"/>
      <c r="AO811" s="102"/>
      <c r="AP811" s="102"/>
      <c r="AQ811" s="102"/>
      <c r="AR811" s="102"/>
      <c r="AX811" s="102"/>
      <c r="AY811" s="102"/>
      <c r="AZ811" s="102"/>
    </row>
    <row r="812" spans="1:52" ht="15" hidden="1" customHeight="1" x14ac:dyDescent="0.3">
      <c r="A812" s="96" t="str">
        <f t="shared" si="112"/>
        <v/>
      </c>
      <c r="B812" s="96" t="str">
        <f t="shared" si="113"/>
        <v/>
      </c>
      <c r="C812" s="96" t="str">
        <f t="shared" si="114"/>
        <v/>
      </c>
      <c r="E812" s="6"/>
      <c r="F812" s="5"/>
      <c r="J812" s="6"/>
      <c r="L812" s="7"/>
      <c r="N812" s="6"/>
      <c r="O812" s="8"/>
      <c r="AF812" s="9"/>
      <c r="AM812" s="104">
        <f t="shared" si="115"/>
        <v>0</v>
      </c>
      <c r="AN812" s="102"/>
      <c r="AO812" s="102"/>
      <c r="AP812" s="102"/>
      <c r="AQ812" s="102"/>
      <c r="AR812" s="102"/>
      <c r="AX812" s="102"/>
      <c r="AY812" s="102"/>
      <c r="AZ812" s="102"/>
    </row>
    <row r="813" spans="1:52" ht="15" hidden="1" customHeight="1" x14ac:dyDescent="0.3">
      <c r="A813" s="96" t="str">
        <f t="shared" si="112"/>
        <v/>
      </c>
      <c r="B813" s="96" t="str">
        <f t="shared" si="113"/>
        <v/>
      </c>
      <c r="C813" s="96" t="str">
        <f t="shared" si="114"/>
        <v/>
      </c>
      <c r="E813" s="6"/>
      <c r="F813" s="5"/>
      <c r="J813" s="6"/>
      <c r="L813" s="7"/>
      <c r="N813" s="6"/>
      <c r="O813" s="8"/>
      <c r="AF813" s="9"/>
      <c r="AM813" s="104">
        <f t="shared" si="115"/>
        <v>0</v>
      </c>
      <c r="AN813" s="102"/>
      <c r="AO813" s="102"/>
      <c r="AP813" s="102"/>
      <c r="AQ813" s="102"/>
      <c r="AR813" s="102"/>
      <c r="AX813" s="102"/>
      <c r="AY813" s="102"/>
      <c r="AZ813" s="102"/>
    </row>
    <row r="814" spans="1:52" ht="15" hidden="1" customHeight="1" x14ac:dyDescent="0.3">
      <c r="A814" s="96" t="str">
        <f t="shared" si="112"/>
        <v/>
      </c>
      <c r="B814" s="96" t="str">
        <f t="shared" si="113"/>
        <v/>
      </c>
      <c r="C814" s="96" t="str">
        <f t="shared" si="114"/>
        <v/>
      </c>
      <c r="E814" s="6"/>
      <c r="F814" s="5"/>
      <c r="J814" s="6"/>
      <c r="L814" s="7"/>
      <c r="N814" s="6"/>
      <c r="O814" s="8"/>
      <c r="AF814" s="9"/>
      <c r="AM814" s="104">
        <f t="shared" si="115"/>
        <v>0</v>
      </c>
      <c r="AN814" s="102"/>
      <c r="AO814" s="102"/>
      <c r="AP814" s="102"/>
      <c r="AQ814" s="102"/>
      <c r="AR814" s="102"/>
      <c r="AX814" s="102"/>
      <c r="AY814" s="102"/>
      <c r="AZ814" s="102"/>
    </row>
    <row r="815" spans="1:52" ht="15" hidden="1" customHeight="1" x14ac:dyDescent="0.3">
      <c r="A815" s="96" t="str">
        <f t="shared" si="112"/>
        <v/>
      </c>
      <c r="B815" s="96" t="str">
        <f t="shared" si="113"/>
        <v/>
      </c>
      <c r="C815" s="96" t="str">
        <f t="shared" si="114"/>
        <v/>
      </c>
      <c r="E815" s="6"/>
      <c r="F815" s="5"/>
      <c r="J815" s="6"/>
      <c r="L815" s="7"/>
      <c r="N815" s="6"/>
      <c r="O815" s="8"/>
      <c r="AF815" s="9"/>
      <c r="AM815" s="104">
        <f t="shared" si="115"/>
        <v>0</v>
      </c>
      <c r="AN815" s="102"/>
      <c r="AO815" s="102"/>
      <c r="AP815" s="102"/>
      <c r="AQ815" s="102"/>
      <c r="AR815" s="102"/>
      <c r="AX815" s="102"/>
      <c r="AY815" s="102"/>
      <c r="AZ815" s="102"/>
    </row>
    <row r="816" spans="1:52" ht="15" hidden="1" customHeight="1" x14ac:dyDescent="0.3">
      <c r="A816" s="96" t="str">
        <f t="shared" si="112"/>
        <v/>
      </c>
      <c r="B816" s="96" t="str">
        <f t="shared" si="113"/>
        <v/>
      </c>
      <c r="C816" s="96" t="str">
        <f t="shared" si="114"/>
        <v/>
      </c>
      <c r="E816" s="6"/>
      <c r="F816" s="5"/>
      <c r="J816" s="6"/>
      <c r="L816" s="7"/>
      <c r="N816" s="6"/>
      <c r="O816" s="8"/>
      <c r="AF816" s="9"/>
      <c r="AM816" s="104">
        <f t="shared" si="115"/>
        <v>0</v>
      </c>
      <c r="AN816" s="102"/>
      <c r="AO816" s="102"/>
      <c r="AP816" s="102"/>
      <c r="AQ816" s="102"/>
      <c r="AR816" s="102"/>
      <c r="AX816" s="102"/>
      <c r="AY816" s="102"/>
      <c r="AZ816" s="102"/>
    </row>
    <row r="817" spans="1:52" ht="15" hidden="1" customHeight="1" x14ac:dyDescent="0.3">
      <c r="A817" s="96" t="str">
        <f t="shared" si="112"/>
        <v/>
      </c>
      <c r="B817" s="96" t="str">
        <f t="shared" si="113"/>
        <v/>
      </c>
      <c r="C817" s="96" t="str">
        <f t="shared" si="114"/>
        <v/>
      </c>
      <c r="E817" s="6"/>
      <c r="F817" s="5"/>
      <c r="J817" s="6"/>
      <c r="L817" s="7"/>
      <c r="N817" s="6"/>
      <c r="O817" s="8"/>
      <c r="AF817" s="9"/>
      <c r="AM817" s="104">
        <f t="shared" si="115"/>
        <v>0</v>
      </c>
      <c r="AN817" s="102"/>
      <c r="AO817" s="102"/>
      <c r="AP817" s="102"/>
      <c r="AQ817" s="102"/>
      <c r="AR817" s="102"/>
      <c r="AX817" s="102"/>
      <c r="AY817" s="102"/>
      <c r="AZ817" s="102"/>
    </row>
    <row r="818" spans="1:52" ht="15" hidden="1" customHeight="1" x14ac:dyDescent="0.3">
      <c r="A818" s="96" t="str">
        <f t="shared" si="112"/>
        <v/>
      </c>
      <c r="B818" s="96" t="str">
        <f t="shared" si="113"/>
        <v/>
      </c>
      <c r="C818" s="96" t="str">
        <f t="shared" si="114"/>
        <v/>
      </c>
      <c r="E818" s="6"/>
      <c r="F818" s="5"/>
      <c r="J818" s="6"/>
      <c r="L818" s="7"/>
      <c r="N818" s="6"/>
      <c r="O818" s="8"/>
      <c r="AF818" s="9"/>
      <c r="AM818" s="104">
        <f t="shared" si="115"/>
        <v>0</v>
      </c>
      <c r="AN818" s="102"/>
      <c r="AO818" s="102"/>
      <c r="AP818" s="102"/>
      <c r="AQ818" s="102"/>
      <c r="AR818" s="102"/>
      <c r="AX818" s="102"/>
      <c r="AY818" s="102"/>
      <c r="AZ818" s="102"/>
    </row>
    <row r="819" spans="1:52" ht="15" hidden="1" customHeight="1" x14ac:dyDescent="0.3">
      <c r="A819" s="96" t="str">
        <f t="shared" si="112"/>
        <v/>
      </c>
      <c r="B819" s="96" t="str">
        <f t="shared" si="113"/>
        <v/>
      </c>
      <c r="C819" s="96" t="str">
        <f t="shared" si="114"/>
        <v/>
      </c>
      <c r="E819" s="6"/>
      <c r="F819" s="5"/>
      <c r="J819" s="6"/>
      <c r="L819" s="7"/>
      <c r="N819" s="6"/>
      <c r="O819" s="8"/>
      <c r="AF819" s="9"/>
      <c r="AM819" s="104">
        <f t="shared" si="115"/>
        <v>0</v>
      </c>
      <c r="AN819" s="102"/>
      <c r="AO819" s="102"/>
      <c r="AP819" s="102"/>
      <c r="AQ819" s="102"/>
      <c r="AR819" s="102"/>
      <c r="AX819" s="102"/>
      <c r="AY819" s="102"/>
      <c r="AZ819" s="102"/>
    </row>
    <row r="820" spans="1:52" ht="15" hidden="1" customHeight="1" x14ac:dyDescent="0.3">
      <c r="A820" s="96" t="str">
        <f t="shared" si="112"/>
        <v/>
      </c>
      <c r="B820" s="96" t="str">
        <f t="shared" si="113"/>
        <v/>
      </c>
      <c r="C820" s="96" t="str">
        <f t="shared" si="114"/>
        <v/>
      </c>
      <c r="E820" s="6"/>
      <c r="F820" s="5"/>
      <c r="J820" s="6"/>
      <c r="L820" s="7"/>
      <c r="N820" s="6"/>
      <c r="O820" s="8"/>
      <c r="AF820" s="9"/>
      <c r="AM820" s="104">
        <f t="shared" si="115"/>
        <v>0</v>
      </c>
      <c r="AN820" s="102"/>
      <c r="AO820" s="102"/>
      <c r="AP820" s="102"/>
      <c r="AQ820" s="102"/>
      <c r="AR820" s="102"/>
      <c r="AX820" s="102"/>
      <c r="AY820" s="102"/>
      <c r="AZ820" s="102"/>
    </row>
    <row r="821" spans="1:52" ht="15" hidden="1" customHeight="1" x14ac:dyDescent="0.3">
      <c r="A821" s="96" t="str">
        <f t="shared" si="112"/>
        <v/>
      </c>
      <c r="B821" s="96" t="str">
        <f t="shared" si="113"/>
        <v/>
      </c>
      <c r="C821" s="96" t="str">
        <f t="shared" si="114"/>
        <v/>
      </c>
      <c r="E821" s="6"/>
      <c r="F821" s="5"/>
      <c r="J821" s="6"/>
      <c r="L821" s="7"/>
      <c r="N821" s="6"/>
      <c r="O821" s="8"/>
      <c r="AF821" s="9"/>
      <c r="AM821" s="104">
        <f t="shared" si="115"/>
        <v>0</v>
      </c>
      <c r="AN821" s="102"/>
      <c r="AO821" s="102"/>
      <c r="AP821" s="102"/>
      <c r="AQ821" s="102"/>
      <c r="AR821" s="102"/>
      <c r="AX821" s="102"/>
      <c r="AY821" s="102"/>
      <c r="AZ821" s="102"/>
    </row>
    <row r="822" spans="1:52" ht="15" hidden="1" customHeight="1" x14ac:dyDescent="0.3">
      <c r="A822" s="96" t="str">
        <f t="shared" si="112"/>
        <v/>
      </c>
      <c r="B822" s="96" t="str">
        <f t="shared" si="113"/>
        <v/>
      </c>
      <c r="C822" s="96" t="str">
        <f t="shared" si="114"/>
        <v/>
      </c>
      <c r="E822" s="6"/>
      <c r="F822" s="5"/>
      <c r="J822" s="6"/>
      <c r="L822" s="7"/>
      <c r="N822" s="6"/>
      <c r="O822" s="8"/>
      <c r="AF822" s="9"/>
      <c r="AM822" s="104">
        <f t="shared" si="115"/>
        <v>0</v>
      </c>
      <c r="AN822" s="102"/>
      <c r="AO822" s="102"/>
      <c r="AP822" s="102"/>
      <c r="AQ822" s="102"/>
      <c r="AR822" s="102"/>
      <c r="AX822" s="102"/>
      <c r="AY822" s="102"/>
      <c r="AZ822" s="102"/>
    </row>
    <row r="823" spans="1:52" ht="15" hidden="1" customHeight="1" x14ac:dyDescent="0.3">
      <c r="A823" s="96" t="str">
        <f t="shared" si="112"/>
        <v/>
      </c>
      <c r="B823" s="96" t="str">
        <f t="shared" si="113"/>
        <v/>
      </c>
      <c r="C823" s="96" t="str">
        <f t="shared" si="114"/>
        <v/>
      </c>
      <c r="E823" s="6"/>
      <c r="F823" s="5"/>
      <c r="J823" s="6"/>
      <c r="L823" s="7"/>
      <c r="N823" s="6"/>
      <c r="O823" s="8"/>
      <c r="AF823" s="9"/>
      <c r="AM823" s="104">
        <f t="shared" si="115"/>
        <v>0</v>
      </c>
      <c r="AN823" s="102"/>
      <c r="AO823" s="102"/>
      <c r="AP823" s="102"/>
      <c r="AQ823" s="102"/>
      <c r="AR823" s="102"/>
      <c r="AX823" s="102"/>
      <c r="AY823" s="102"/>
      <c r="AZ823" s="102"/>
    </row>
    <row r="824" spans="1:52" ht="15" hidden="1" customHeight="1" x14ac:dyDescent="0.3">
      <c r="A824" s="96" t="str">
        <f t="shared" si="112"/>
        <v/>
      </c>
      <c r="B824" s="96" t="str">
        <f t="shared" si="113"/>
        <v/>
      </c>
      <c r="C824" s="96" t="str">
        <f t="shared" si="114"/>
        <v/>
      </c>
      <c r="E824" s="6"/>
      <c r="F824" s="5"/>
      <c r="J824" s="6"/>
      <c r="L824" s="7"/>
      <c r="N824" s="6"/>
      <c r="O824" s="8"/>
      <c r="AF824" s="9"/>
      <c r="AM824" s="104">
        <f t="shared" si="115"/>
        <v>0</v>
      </c>
      <c r="AN824" s="102"/>
      <c r="AO824" s="102"/>
      <c r="AP824" s="102"/>
      <c r="AQ824" s="102"/>
      <c r="AR824" s="102"/>
      <c r="AX824" s="102"/>
      <c r="AY824" s="102"/>
      <c r="AZ824" s="102"/>
    </row>
    <row r="825" spans="1:52" ht="15" hidden="1" customHeight="1" x14ac:dyDescent="0.3">
      <c r="A825" s="96" t="str">
        <f t="shared" si="112"/>
        <v/>
      </c>
      <c r="B825" s="96" t="str">
        <f t="shared" si="113"/>
        <v/>
      </c>
      <c r="C825" s="96" t="str">
        <f t="shared" si="114"/>
        <v/>
      </c>
      <c r="E825" s="6"/>
      <c r="F825" s="5"/>
      <c r="J825" s="6"/>
      <c r="L825" s="7"/>
      <c r="N825" s="6"/>
      <c r="O825" s="8"/>
      <c r="AF825" s="9"/>
      <c r="AM825" s="104">
        <f t="shared" si="115"/>
        <v>0</v>
      </c>
      <c r="AN825" s="102"/>
      <c r="AO825" s="102"/>
      <c r="AP825" s="102"/>
      <c r="AQ825" s="102"/>
      <c r="AR825" s="102"/>
      <c r="AX825" s="102"/>
      <c r="AY825" s="102"/>
      <c r="AZ825" s="102"/>
    </row>
    <row r="826" spans="1:52" ht="15" hidden="1" customHeight="1" x14ac:dyDescent="0.3">
      <c r="A826" s="96" t="str">
        <f t="shared" si="112"/>
        <v/>
      </c>
      <c r="B826" s="96" t="str">
        <f t="shared" si="113"/>
        <v/>
      </c>
      <c r="C826" s="96" t="str">
        <f t="shared" si="114"/>
        <v/>
      </c>
      <c r="E826" s="6"/>
      <c r="F826" s="5"/>
      <c r="J826" s="6"/>
      <c r="L826" s="7"/>
      <c r="N826" s="6"/>
      <c r="O826" s="8"/>
      <c r="AF826" s="9"/>
      <c r="AM826" s="104">
        <f t="shared" si="115"/>
        <v>0</v>
      </c>
      <c r="AN826" s="102"/>
      <c r="AO826" s="102"/>
      <c r="AP826" s="102"/>
      <c r="AQ826" s="102"/>
      <c r="AR826" s="102"/>
      <c r="AX826" s="102"/>
      <c r="AY826" s="102"/>
      <c r="AZ826" s="102"/>
    </row>
    <row r="827" spans="1:52" ht="15" hidden="1" customHeight="1" x14ac:dyDescent="0.3">
      <c r="A827" s="96" t="str">
        <f t="shared" si="112"/>
        <v/>
      </c>
      <c r="B827" s="96" t="str">
        <f t="shared" si="113"/>
        <v/>
      </c>
      <c r="C827" s="96" t="str">
        <f t="shared" si="114"/>
        <v/>
      </c>
      <c r="E827" s="6"/>
      <c r="F827" s="5"/>
      <c r="J827" s="6"/>
      <c r="L827" s="7"/>
      <c r="N827" s="6"/>
      <c r="O827" s="8"/>
      <c r="AF827" s="9"/>
      <c r="AM827" s="104">
        <f t="shared" si="115"/>
        <v>0</v>
      </c>
      <c r="AN827" s="102"/>
      <c r="AO827" s="102"/>
      <c r="AP827" s="102"/>
      <c r="AQ827" s="102"/>
      <c r="AR827" s="102"/>
      <c r="AX827" s="102"/>
      <c r="AY827" s="102"/>
      <c r="AZ827" s="102"/>
    </row>
    <row r="828" spans="1:52" ht="15" hidden="1" customHeight="1" x14ac:dyDescent="0.3">
      <c r="A828" s="96" t="str">
        <f t="shared" si="112"/>
        <v/>
      </c>
      <c r="B828" s="96" t="str">
        <f t="shared" si="113"/>
        <v/>
      </c>
      <c r="C828" s="96" t="str">
        <f t="shared" si="114"/>
        <v/>
      </c>
      <c r="E828" s="6"/>
      <c r="F828" s="5"/>
      <c r="J828" s="6"/>
      <c r="L828" s="7"/>
      <c r="N828" s="6"/>
      <c r="O828" s="8"/>
      <c r="AF828" s="9"/>
      <c r="AM828" s="104">
        <f t="shared" si="115"/>
        <v>0</v>
      </c>
      <c r="AN828" s="102"/>
      <c r="AO828" s="102"/>
      <c r="AP828" s="102"/>
      <c r="AQ828" s="102"/>
      <c r="AR828" s="102"/>
      <c r="AX828" s="102"/>
      <c r="AY828" s="102"/>
      <c r="AZ828" s="102"/>
    </row>
    <row r="829" spans="1:52" ht="15" hidden="1" customHeight="1" x14ac:dyDescent="0.3">
      <c r="A829" s="96" t="str">
        <f t="shared" si="112"/>
        <v/>
      </c>
      <c r="B829" s="96" t="str">
        <f t="shared" si="113"/>
        <v/>
      </c>
      <c r="C829" s="96" t="str">
        <f t="shared" si="114"/>
        <v/>
      </c>
      <c r="E829" s="6"/>
      <c r="F829" s="5"/>
      <c r="J829" s="6"/>
      <c r="L829" s="7"/>
      <c r="N829" s="6"/>
      <c r="O829" s="8"/>
      <c r="AF829" s="9"/>
      <c r="AM829" s="104">
        <f t="shared" si="115"/>
        <v>0</v>
      </c>
      <c r="AN829" s="102"/>
      <c r="AO829" s="102"/>
      <c r="AP829" s="102"/>
      <c r="AQ829" s="102"/>
      <c r="AR829" s="102"/>
      <c r="AX829" s="102"/>
      <c r="AY829" s="102"/>
      <c r="AZ829" s="102"/>
    </row>
    <row r="830" spans="1:52" ht="15" hidden="1" customHeight="1" x14ac:dyDescent="0.3">
      <c r="A830" s="96" t="str">
        <f t="shared" si="112"/>
        <v/>
      </c>
      <c r="B830" s="96" t="str">
        <f t="shared" si="113"/>
        <v/>
      </c>
      <c r="C830" s="96" t="str">
        <f t="shared" si="114"/>
        <v/>
      </c>
      <c r="E830" s="6"/>
      <c r="F830" s="5"/>
      <c r="J830" s="6"/>
      <c r="L830" s="7"/>
      <c r="N830" s="6"/>
      <c r="O830" s="8"/>
      <c r="AF830" s="9"/>
      <c r="AM830" s="104">
        <f t="shared" si="115"/>
        <v>0</v>
      </c>
      <c r="AN830" s="102"/>
      <c r="AO830" s="102"/>
      <c r="AP830" s="102"/>
      <c r="AQ830" s="102"/>
      <c r="AR830" s="102"/>
      <c r="AX830" s="102"/>
      <c r="AY830" s="102"/>
      <c r="AZ830" s="102"/>
    </row>
    <row r="831" spans="1:52" ht="15" hidden="1" customHeight="1" x14ac:dyDescent="0.3">
      <c r="A831" s="96" t="str">
        <f t="shared" si="112"/>
        <v/>
      </c>
      <c r="B831" s="96" t="str">
        <f t="shared" si="113"/>
        <v/>
      </c>
      <c r="C831" s="96" t="str">
        <f t="shared" si="114"/>
        <v/>
      </c>
      <c r="E831" s="6"/>
      <c r="F831" s="5"/>
      <c r="J831" s="6"/>
      <c r="L831" s="7"/>
      <c r="N831" s="6"/>
      <c r="O831" s="8"/>
      <c r="AF831" s="9"/>
      <c r="AM831" s="104">
        <f t="shared" si="115"/>
        <v>0</v>
      </c>
      <c r="AN831" s="102"/>
      <c r="AO831" s="102"/>
      <c r="AP831" s="102"/>
      <c r="AQ831" s="102"/>
      <c r="AR831" s="102"/>
      <c r="AX831" s="102"/>
      <c r="AY831" s="102"/>
      <c r="AZ831" s="102"/>
    </row>
    <row r="832" spans="1:52" ht="15" hidden="1" customHeight="1" x14ac:dyDescent="0.3">
      <c r="A832" s="96" t="str">
        <f t="shared" si="112"/>
        <v/>
      </c>
      <c r="B832" s="96" t="str">
        <f t="shared" si="113"/>
        <v/>
      </c>
      <c r="C832" s="96" t="str">
        <f t="shared" si="114"/>
        <v/>
      </c>
      <c r="E832" s="6"/>
      <c r="F832" s="5"/>
      <c r="J832" s="6"/>
      <c r="L832" s="7"/>
      <c r="N832" s="6"/>
      <c r="O832" s="8"/>
      <c r="AF832" s="9"/>
      <c r="AM832" s="104">
        <f t="shared" si="115"/>
        <v>0</v>
      </c>
      <c r="AN832" s="102"/>
      <c r="AO832" s="102"/>
      <c r="AP832" s="102"/>
      <c r="AQ832" s="102"/>
      <c r="AR832" s="102"/>
      <c r="AX832" s="102"/>
      <c r="AY832" s="102"/>
      <c r="AZ832" s="102"/>
    </row>
    <row r="833" spans="1:52" ht="15" hidden="1" customHeight="1" x14ac:dyDescent="0.3">
      <c r="A833" s="96" t="str">
        <f t="shared" si="112"/>
        <v/>
      </c>
      <c r="B833" s="96" t="str">
        <f t="shared" si="113"/>
        <v/>
      </c>
      <c r="C833" s="96" t="str">
        <f t="shared" si="114"/>
        <v/>
      </c>
      <c r="E833" s="6"/>
      <c r="F833" s="5"/>
      <c r="J833" s="6"/>
      <c r="L833" s="7"/>
      <c r="N833" s="6"/>
      <c r="O833" s="8"/>
      <c r="AF833" s="9"/>
      <c r="AM833" s="104">
        <f t="shared" si="115"/>
        <v>0</v>
      </c>
      <c r="AN833" s="102"/>
      <c r="AO833" s="102"/>
      <c r="AP833" s="102"/>
      <c r="AQ833" s="102"/>
      <c r="AR833" s="102"/>
      <c r="AX833" s="102"/>
      <c r="AY833" s="102"/>
      <c r="AZ833" s="102"/>
    </row>
    <row r="834" spans="1:52" ht="15" hidden="1" customHeight="1" x14ac:dyDescent="0.3">
      <c r="A834" s="96" t="str">
        <f t="shared" si="112"/>
        <v/>
      </c>
      <c r="B834" s="96" t="str">
        <f t="shared" si="113"/>
        <v/>
      </c>
      <c r="C834" s="96" t="str">
        <f t="shared" si="114"/>
        <v/>
      </c>
      <c r="E834" s="6"/>
      <c r="F834" s="5"/>
      <c r="J834" s="6"/>
      <c r="L834" s="7"/>
      <c r="N834" s="6"/>
      <c r="O834" s="8"/>
      <c r="AF834" s="9"/>
      <c r="AM834" s="104">
        <f t="shared" si="115"/>
        <v>0</v>
      </c>
      <c r="AN834" s="102"/>
      <c r="AO834" s="102"/>
      <c r="AP834" s="102"/>
      <c r="AQ834" s="102"/>
      <c r="AR834" s="102"/>
      <c r="AX834" s="102"/>
      <c r="AY834" s="102"/>
      <c r="AZ834" s="102"/>
    </row>
    <row r="835" spans="1:52" ht="15" hidden="1" customHeight="1" x14ac:dyDescent="0.3">
      <c r="A835" s="96" t="str">
        <f t="shared" si="112"/>
        <v/>
      </c>
      <c r="B835" s="96" t="str">
        <f t="shared" si="113"/>
        <v/>
      </c>
      <c r="C835" s="96" t="str">
        <f t="shared" si="114"/>
        <v/>
      </c>
      <c r="E835" s="6"/>
      <c r="F835" s="5"/>
      <c r="J835" s="6"/>
      <c r="L835" s="7"/>
      <c r="N835" s="6"/>
      <c r="O835" s="8"/>
      <c r="AF835" s="9"/>
      <c r="AM835" s="104">
        <f t="shared" si="115"/>
        <v>0</v>
      </c>
      <c r="AN835" s="102"/>
      <c r="AO835" s="102"/>
      <c r="AP835" s="102"/>
      <c r="AQ835" s="102"/>
      <c r="AR835" s="102"/>
      <c r="AX835" s="102"/>
      <c r="AY835" s="102"/>
      <c r="AZ835" s="102"/>
    </row>
    <row r="836" spans="1:52" ht="15" hidden="1" customHeight="1" x14ac:dyDescent="0.3">
      <c r="A836" s="96" t="str">
        <f t="shared" si="112"/>
        <v/>
      </c>
      <c r="B836" s="96" t="str">
        <f t="shared" si="113"/>
        <v/>
      </c>
      <c r="C836" s="96" t="str">
        <f t="shared" si="114"/>
        <v/>
      </c>
      <c r="E836" s="6"/>
      <c r="F836" s="5"/>
      <c r="J836" s="6"/>
      <c r="L836" s="7"/>
      <c r="N836" s="6"/>
      <c r="O836" s="8"/>
      <c r="AF836" s="9"/>
      <c r="AM836" s="104">
        <f t="shared" si="115"/>
        <v>0</v>
      </c>
      <c r="AN836" s="102"/>
      <c r="AO836" s="102"/>
      <c r="AP836" s="102"/>
      <c r="AQ836" s="102"/>
      <c r="AR836" s="102"/>
      <c r="AX836" s="102"/>
      <c r="AY836" s="102"/>
      <c r="AZ836" s="102"/>
    </row>
    <row r="837" spans="1:52" ht="15" hidden="1" customHeight="1" x14ac:dyDescent="0.3">
      <c r="A837" s="96" t="str">
        <f t="shared" si="112"/>
        <v/>
      </c>
      <c r="B837" s="96" t="str">
        <f t="shared" si="113"/>
        <v/>
      </c>
      <c r="C837" s="96" t="str">
        <f t="shared" si="114"/>
        <v/>
      </c>
      <c r="E837" s="6"/>
      <c r="F837" s="5"/>
      <c r="J837" s="6"/>
      <c r="L837" s="7"/>
      <c r="N837" s="6"/>
      <c r="O837" s="8"/>
      <c r="AF837" s="9"/>
      <c r="AM837" s="104">
        <f t="shared" si="115"/>
        <v>0</v>
      </c>
      <c r="AN837" s="102"/>
      <c r="AO837" s="102"/>
      <c r="AP837" s="102"/>
      <c r="AQ837" s="102"/>
      <c r="AR837" s="102"/>
      <c r="AX837" s="102"/>
      <c r="AY837" s="102"/>
      <c r="AZ837" s="102"/>
    </row>
    <row r="838" spans="1:52" ht="15" hidden="1" customHeight="1" x14ac:dyDescent="0.3">
      <c r="A838" s="96" t="str">
        <f t="shared" si="112"/>
        <v/>
      </c>
      <c r="B838" s="96" t="str">
        <f t="shared" si="113"/>
        <v/>
      </c>
      <c r="C838" s="96" t="str">
        <f t="shared" si="114"/>
        <v/>
      </c>
      <c r="E838" s="6"/>
      <c r="F838" s="5"/>
      <c r="J838" s="6"/>
      <c r="L838" s="7"/>
      <c r="N838" s="6"/>
      <c r="O838" s="8"/>
      <c r="AF838" s="9"/>
      <c r="AM838" s="104">
        <f t="shared" si="115"/>
        <v>0</v>
      </c>
      <c r="AN838" s="102"/>
      <c r="AO838" s="102"/>
      <c r="AP838" s="102"/>
      <c r="AQ838" s="102"/>
      <c r="AR838" s="102"/>
      <c r="AX838" s="102"/>
      <c r="AY838" s="102"/>
      <c r="AZ838" s="102"/>
    </row>
    <row r="839" spans="1:52" ht="15" hidden="1" customHeight="1" x14ac:dyDescent="0.3">
      <c r="A839" s="96" t="str">
        <f t="shared" si="112"/>
        <v/>
      </c>
      <c r="B839" s="96" t="str">
        <f t="shared" si="113"/>
        <v/>
      </c>
      <c r="C839" s="96" t="str">
        <f t="shared" si="114"/>
        <v/>
      </c>
      <c r="E839" s="6"/>
      <c r="F839" s="5"/>
      <c r="J839" s="6"/>
      <c r="L839" s="7"/>
      <c r="N839" s="6"/>
      <c r="O839" s="8"/>
      <c r="AF839" s="9"/>
      <c r="AM839" s="104">
        <f t="shared" si="115"/>
        <v>0</v>
      </c>
      <c r="AN839" s="102"/>
      <c r="AO839" s="102"/>
      <c r="AP839" s="102"/>
      <c r="AQ839" s="102"/>
      <c r="AR839" s="102"/>
      <c r="AX839" s="102"/>
      <c r="AY839" s="102"/>
      <c r="AZ839" s="102"/>
    </row>
    <row r="840" spans="1:52" ht="15" hidden="1" customHeight="1" x14ac:dyDescent="0.3">
      <c r="A840" s="96" t="str">
        <f t="shared" si="112"/>
        <v/>
      </c>
      <c r="B840" s="96" t="str">
        <f t="shared" si="113"/>
        <v/>
      </c>
      <c r="C840" s="96" t="str">
        <f t="shared" si="114"/>
        <v/>
      </c>
      <c r="E840" s="6"/>
      <c r="F840" s="5"/>
      <c r="J840" s="6"/>
      <c r="L840" s="7"/>
      <c r="N840" s="6"/>
      <c r="O840" s="8"/>
      <c r="AF840" s="9"/>
      <c r="AM840" s="104">
        <f t="shared" si="115"/>
        <v>0</v>
      </c>
      <c r="AN840" s="102"/>
      <c r="AO840" s="102"/>
      <c r="AP840" s="102"/>
      <c r="AQ840" s="102"/>
      <c r="AR840" s="102"/>
      <c r="AX840" s="102"/>
      <c r="AY840" s="102"/>
      <c r="AZ840" s="102"/>
    </row>
    <row r="841" spans="1:52" ht="15" hidden="1" customHeight="1" x14ac:dyDescent="0.3">
      <c r="A841" s="96" t="str">
        <f t="shared" si="112"/>
        <v/>
      </c>
      <c r="B841" s="96" t="str">
        <f t="shared" si="113"/>
        <v/>
      </c>
      <c r="C841" s="96" t="str">
        <f t="shared" si="114"/>
        <v/>
      </c>
      <c r="E841" s="6"/>
      <c r="F841" s="5"/>
      <c r="J841" s="6"/>
      <c r="L841" s="7"/>
      <c r="N841" s="6"/>
      <c r="O841" s="8"/>
      <c r="AF841" s="9"/>
      <c r="AM841" s="104">
        <f t="shared" si="115"/>
        <v>0</v>
      </c>
      <c r="AN841" s="102"/>
      <c r="AO841" s="102"/>
      <c r="AP841" s="102"/>
      <c r="AQ841" s="102"/>
      <c r="AR841" s="102"/>
      <c r="AX841" s="102"/>
      <c r="AY841" s="102"/>
      <c r="AZ841" s="102"/>
    </row>
    <row r="842" spans="1:52" ht="15" hidden="1" customHeight="1" x14ac:dyDescent="0.3">
      <c r="A842" s="96" t="str">
        <f t="shared" si="112"/>
        <v/>
      </c>
      <c r="B842" s="96" t="str">
        <f t="shared" si="113"/>
        <v/>
      </c>
      <c r="C842" s="96" t="str">
        <f t="shared" si="114"/>
        <v/>
      </c>
      <c r="E842" s="6"/>
      <c r="F842" s="5"/>
      <c r="J842" s="6"/>
      <c r="L842" s="7"/>
      <c r="N842" s="6"/>
      <c r="O842" s="8"/>
      <c r="AF842" s="9"/>
      <c r="AM842" s="104">
        <f t="shared" si="115"/>
        <v>0</v>
      </c>
      <c r="AN842" s="102"/>
      <c r="AO842" s="102"/>
      <c r="AP842" s="102"/>
      <c r="AQ842" s="102"/>
      <c r="AR842" s="102"/>
      <c r="AX842" s="102"/>
      <c r="AY842" s="102"/>
      <c r="AZ842" s="102"/>
    </row>
    <row r="843" spans="1:52" ht="15" hidden="1" customHeight="1" x14ac:dyDescent="0.3">
      <c r="A843" s="96" t="str">
        <f t="shared" si="112"/>
        <v/>
      </c>
      <c r="B843" s="96" t="str">
        <f t="shared" si="113"/>
        <v/>
      </c>
      <c r="C843" s="96" t="str">
        <f t="shared" si="114"/>
        <v/>
      </c>
      <c r="E843" s="6"/>
      <c r="F843" s="5"/>
      <c r="J843" s="6"/>
      <c r="L843" s="7"/>
      <c r="N843" s="6"/>
      <c r="O843" s="8"/>
      <c r="AF843" s="9"/>
      <c r="AM843" s="104">
        <f t="shared" si="115"/>
        <v>0</v>
      </c>
      <c r="AN843" s="102"/>
      <c r="AO843" s="102"/>
      <c r="AP843" s="102"/>
      <c r="AQ843" s="102"/>
      <c r="AR843" s="102"/>
      <c r="AX843" s="102"/>
      <c r="AY843" s="102"/>
      <c r="AZ843" s="102"/>
    </row>
    <row r="844" spans="1:52" ht="15" hidden="1" customHeight="1" x14ac:dyDescent="0.3">
      <c r="A844" s="96" t="str">
        <f t="shared" si="112"/>
        <v/>
      </c>
      <c r="B844" s="96" t="str">
        <f t="shared" si="113"/>
        <v/>
      </c>
      <c r="C844" s="96" t="str">
        <f t="shared" si="114"/>
        <v/>
      </c>
      <c r="E844" s="6"/>
      <c r="F844" s="5"/>
      <c r="J844" s="6"/>
      <c r="L844" s="7"/>
      <c r="N844" s="6"/>
      <c r="O844" s="8"/>
      <c r="AF844" s="9"/>
      <c r="AM844" s="104">
        <f t="shared" si="115"/>
        <v>0</v>
      </c>
      <c r="AN844" s="102"/>
      <c r="AO844" s="102"/>
      <c r="AP844" s="102"/>
      <c r="AQ844" s="102"/>
      <c r="AR844" s="102"/>
      <c r="AX844" s="102"/>
      <c r="AY844" s="102"/>
      <c r="AZ844" s="102"/>
    </row>
    <row r="845" spans="1:52" ht="15" hidden="1" customHeight="1" x14ac:dyDescent="0.3">
      <c r="A845" s="96" t="str">
        <f t="shared" si="112"/>
        <v/>
      </c>
      <c r="B845" s="96" t="str">
        <f t="shared" si="113"/>
        <v/>
      </c>
      <c r="C845" s="96" t="str">
        <f t="shared" si="114"/>
        <v/>
      </c>
      <c r="E845" s="6"/>
      <c r="F845" s="5"/>
      <c r="J845" s="6"/>
      <c r="L845" s="7"/>
      <c r="N845" s="6"/>
      <c r="O845" s="8"/>
      <c r="AF845" s="9"/>
      <c r="AM845" s="104">
        <f t="shared" si="115"/>
        <v>0</v>
      </c>
      <c r="AN845" s="102"/>
      <c r="AO845" s="102"/>
      <c r="AP845" s="102"/>
      <c r="AQ845" s="102"/>
      <c r="AR845" s="102"/>
      <c r="AX845" s="102"/>
      <c r="AY845" s="102"/>
      <c r="AZ845" s="102"/>
    </row>
    <row r="846" spans="1:52" ht="15" hidden="1" customHeight="1" x14ac:dyDescent="0.3">
      <c r="A846" s="96" t="str">
        <f t="shared" si="112"/>
        <v/>
      </c>
      <c r="B846" s="96" t="str">
        <f t="shared" si="113"/>
        <v/>
      </c>
      <c r="C846" s="96" t="str">
        <f t="shared" si="114"/>
        <v/>
      </c>
      <c r="E846" s="6"/>
      <c r="F846" s="5"/>
      <c r="J846" s="6"/>
      <c r="L846" s="7"/>
      <c r="N846" s="6"/>
      <c r="O846" s="8"/>
      <c r="AF846" s="9"/>
      <c r="AM846" s="104">
        <f t="shared" si="115"/>
        <v>0</v>
      </c>
      <c r="AN846" s="102"/>
      <c r="AO846" s="102"/>
      <c r="AP846" s="102"/>
      <c r="AQ846" s="102"/>
      <c r="AR846" s="102"/>
      <c r="AX846" s="102"/>
      <c r="AY846" s="102"/>
      <c r="AZ846" s="102"/>
    </row>
    <row r="847" spans="1:52" ht="15" hidden="1" customHeight="1" x14ac:dyDescent="0.3">
      <c r="A847" s="96" t="str">
        <f t="shared" si="112"/>
        <v/>
      </c>
      <c r="B847" s="96" t="str">
        <f t="shared" si="113"/>
        <v/>
      </c>
      <c r="C847" s="96" t="str">
        <f t="shared" si="114"/>
        <v/>
      </c>
      <c r="E847" s="6"/>
      <c r="F847" s="5"/>
      <c r="J847" s="6"/>
      <c r="L847" s="7"/>
      <c r="N847" s="6"/>
      <c r="O847" s="8"/>
      <c r="AF847" s="9"/>
      <c r="AM847" s="104">
        <f t="shared" si="115"/>
        <v>0</v>
      </c>
      <c r="AN847" s="102"/>
      <c r="AO847" s="102"/>
      <c r="AP847" s="102"/>
      <c r="AQ847" s="102"/>
      <c r="AR847" s="102"/>
      <c r="AX847" s="102"/>
      <c r="AY847" s="102"/>
      <c r="AZ847" s="102"/>
    </row>
    <row r="848" spans="1:52" ht="15" hidden="1" customHeight="1" x14ac:dyDescent="0.3">
      <c r="A848" s="96" t="str">
        <f t="shared" ref="A848:A911" si="116">IF(T848&lt;&gt;"",T848,IF(K848&lt;&gt;"",K848,IF(J848&lt;&gt;"",J848,"")))</f>
        <v/>
      </c>
      <c r="B848" s="96" t="str">
        <f t="shared" ref="B848:B911" si="117">IF(E848&lt;&gt;"",MONTH(E848),"")</f>
        <v/>
      </c>
      <c r="C848" s="96" t="str">
        <f t="shared" ref="C848:C911" si="118">IF(E848&lt;&gt;"",YEAR(E848),"")</f>
        <v/>
      </c>
      <c r="E848" s="6"/>
      <c r="F848" s="5"/>
      <c r="J848" s="6"/>
      <c r="L848" s="7"/>
      <c r="N848" s="6"/>
      <c r="O848" s="8"/>
      <c r="AF848" s="9"/>
      <c r="AM848" s="104">
        <f t="shared" ref="AM848:AM911" si="119">SUM(V848:AE848)</f>
        <v>0</v>
      </c>
      <c r="AN848" s="102"/>
      <c r="AO848" s="102"/>
      <c r="AP848" s="102"/>
      <c r="AQ848" s="102"/>
      <c r="AR848" s="102"/>
      <c r="AX848" s="102"/>
      <c r="AY848" s="102"/>
      <c r="AZ848" s="102"/>
    </row>
    <row r="849" spans="1:52" ht="15" hidden="1" customHeight="1" x14ac:dyDescent="0.3">
      <c r="A849" s="96" t="str">
        <f t="shared" si="116"/>
        <v/>
      </c>
      <c r="B849" s="96" t="str">
        <f t="shared" si="117"/>
        <v/>
      </c>
      <c r="C849" s="96" t="str">
        <f t="shared" si="118"/>
        <v/>
      </c>
      <c r="E849" s="6"/>
      <c r="F849" s="5"/>
      <c r="J849" s="6"/>
      <c r="L849" s="7"/>
      <c r="N849" s="6"/>
      <c r="O849" s="8"/>
      <c r="AF849" s="9"/>
      <c r="AM849" s="104">
        <f t="shared" si="119"/>
        <v>0</v>
      </c>
      <c r="AN849" s="102"/>
      <c r="AO849" s="102"/>
      <c r="AP849" s="102"/>
      <c r="AQ849" s="102"/>
      <c r="AR849" s="102"/>
      <c r="AX849" s="102"/>
      <c r="AY849" s="102"/>
      <c r="AZ849" s="102"/>
    </row>
    <row r="850" spans="1:52" ht="15" hidden="1" customHeight="1" x14ac:dyDescent="0.3">
      <c r="A850" s="96" t="str">
        <f t="shared" si="116"/>
        <v/>
      </c>
      <c r="B850" s="96" t="str">
        <f t="shared" si="117"/>
        <v/>
      </c>
      <c r="C850" s="96" t="str">
        <f t="shared" si="118"/>
        <v/>
      </c>
      <c r="E850" s="6"/>
      <c r="F850" s="5"/>
      <c r="J850" s="6"/>
      <c r="L850" s="7"/>
      <c r="N850" s="6"/>
      <c r="O850" s="8"/>
      <c r="AF850" s="9"/>
      <c r="AM850" s="104">
        <f t="shared" si="119"/>
        <v>0</v>
      </c>
      <c r="AN850" s="102"/>
      <c r="AO850" s="102"/>
      <c r="AP850" s="102"/>
      <c r="AQ850" s="102"/>
      <c r="AR850" s="102"/>
      <c r="AX850" s="102"/>
      <c r="AY850" s="102"/>
      <c r="AZ850" s="102"/>
    </row>
    <row r="851" spans="1:52" ht="15" hidden="1" customHeight="1" x14ac:dyDescent="0.3">
      <c r="A851" s="96" t="str">
        <f t="shared" si="116"/>
        <v/>
      </c>
      <c r="B851" s="96" t="str">
        <f t="shared" si="117"/>
        <v/>
      </c>
      <c r="C851" s="96" t="str">
        <f t="shared" si="118"/>
        <v/>
      </c>
      <c r="E851" s="6"/>
      <c r="F851" s="5"/>
      <c r="J851" s="6"/>
      <c r="L851" s="7"/>
      <c r="N851" s="6"/>
      <c r="O851" s="8"/>
      <c r="AF851" s="9"/>
      <c r="AM851" s="104">
        <f t="shared" si="119"/>
        <v>0</v>
      </c>
      <c r="AN851" s="102"/>
      <c r="AO851" s="102"/>
      <c r="AP851" s="102"/>
      <c r="AQ851" s="102"/>
      <c r="AR851" s="102"/>
      <c r="AX851" s="102"/>
      <c r="AY851" s="102"/>
      <c r="AZ851" s="102"/>
    </row>
    <row r="852" spans="1:52" ht="15" hidden="1" customHeight="1" x14ac:dyDescent="0.3">
      <c r="A852" s="96" t="str">
        <f t="shared" si="116"/>
        <v/>
      </c>
      <c r="B852" s="96" t="str">
        <f t="shared" si="117"/>
        <v/>
      </c>
      <c r="C852" s="96" t="str">
        <f t="shared" si="118"/>
        <v/>
      </c>
      <c r="E852" s="6"/>
      <c r="F852" s="5"/>
      <c r="J852" s="6"/>
      <c r="L852" s="7"/>
      <c r="N852" s="6"/>
      <c r="O852" s="8"/>
      <c r="AF852" s="9"/>
      <c r="AM852" s="104">
        <f t="shared" si="119"/>
        <v>0</v>
      </c>
      <c r="AN852" s="102"/>
      <c r="AO852" s="102"/>
      <c r="AP852" s="102"/>
      <c r="AQ852" s="102"/>
      <c r="AR852" s="102"/>
      <c r="AX852" s="102"/>
      <c r="AY852" s="102"/>
      <c r="AZ852" s="102"/>
    </row>
    <row r="853" spans="1:52" ht="15" hidden="1" customHeight="1" x14ac:dyDescent="0.3">
      <c r="A853" s="96" t="str">
        <f t="shared" si="116"/>
        <v/>
      </c>
      <c r="B853" s="96" t="str">
        <f t="shared" si="117"/>
        <v/>
      </c>
      <c r="C853" s="96" t="str">
        <f t="shared" si="118"/>
        <v/>
      </c>
      <c r="E853" s="6"/>
      <c r="F853" s="5"/>
      <c r="J853" s="6"/>
      <c r="L853" s="7"/>
      <c r="N853" s="6"/>
      <c r="O853" s="8"/>
      <c r="AF853" s="9"/>
      <c r="AM853" s="104">
        <f t="shared" si="119"/>
        <v>0</v>
      </c>
      <c r="AN853" s="102"/>
      <c r="AO853" s="102"/>
      <c r="AP853" s="102"/>
      <c r="AQ853" s="102"/>
      <c r="AR853" s="102"/>
      <c r="AX853" s="102"/>
      <c r="AY853" s="102"/>
      <c r="AZ853" s="102"/>
    </row>
    <row r="854" spans="1:52" ht="15" hidden="1" customHeight="1" x14ac:dyDescent="0.3">
      <c r="A854" s="96" t="str">
        <f t="shared" si="116"/>
        <v/>
      </c>
      <c r="B854" s="96" t="str">
        <f t="shared" si="117"/>
        <v/>
      </c>
      <c r="C854" s="96" t="str">
        <f t="shared" si="118"/>
        <v/>
      </c>
      <c r="E854" s="6"/>
      <c r="F854" s="5"/>
      <c r="J854" s="6"/>
      <c r="L854" s="7"/>
      <c r="N854" s="6"/>
      <c r="O854" s="8"/>
      <c r="AF854" s="9"/>
      <c r="AM854" s="104">
        <f t="shared" si="119"/>
        <v>0</v>
      </c>
      <c r="AN854" s="102"/>
      <c r="AO854" s="102"/>
      <c r="AP854" s="102"/>
      <c r="AQ854" s="102"/>
      <c r="AR854" s="102"/>
      <c r="AX854" s="102"/>
      <c r="AY854" s="102"/>
      <c r="AZ854" s="102"/>
    </row>
    <row r="855" spans="1:52" ht="15" hidden="1" customHeight="1" x14ac:dyDescent="0.3">
      <c r="A855" s="96" t="str">
        <f t="shared" si="116"/>
        <v/>
      </c>
      <c r="B855" s="96" t="str">
        <f t="shared" si="117"/>
        <v/>
      </c>
      <c r="C855" s="96" t="str">
        <f t="shared" si="118"/>
        <v/>
      </c>
      <c r="E855" s="6"/>
      <c r="F855" s="5"/>
      <c r="J855" s="6"/>
      <c r="L855" s="7"/>
      <c r="N855" s="6"/>
      <c r="O855" s="8"/>
      <c r="AF855" s="9"/>
      <c r="AM855" s="104">
        <f t="shared" si="119"/>
        <v>0</v>
      </c>
      <c r="AN855" s="102"/>
      <c r="AO855" s="102"/>
      <c r="AP855" s="102"/>
      <c r="AQ855" s="102"/>
      <c r="AR855" s="102"/>
      <c r="AX855" s="102"/>
      <c r="AY855" s="102"/>
      <c r="AZ855" s="102"/>
    </row>
    <row r="856" spans="1:52" ht="15" hidden="1" customHeight="1" x14ac:dyDescent="0.3">
      <c r="A856" s="96" t="str">
        <f t="shared" si="116"/>
        <v/>
      </c>
      <c r="B856" s="96" t="str">
        <f t="shared" si="117"/>
        <v/>
      </c>
      <c r="C856" s="96" t="str">
        <f t="shared" si="118"/>
        <v/>
      </c>
      <c r="E856" s="6"/>
      <c r="F856" s="5"/>
      <c r="J856" s="6"/>
      <c r="L856" s="7"/>
      <c r="N856" s="6"/>
      <c r="O856" s="8"/>
      <c r="AF856" s="9"/>
      <c r="AM856" s="104">
        <f t="shared" si="119"/>
        <v>0</v>
      </c>
      <c r="AN856" s="102"/>
      <c r="AO856" s="102"/>
      <c r="AP856" s="102"/>
      <c r="AQ856" s="102"/>
      <c r="AR856" s="102"/>
      <c r="AX856" s="102"/>
      <c r="AY856" s="102"/>
      <c r="AZ856" s="102"/>
    </row>
    <row r="857" spans="1:52" ht="15" hidden="1" customHeight="1" x14ac:dyDescent="0.3">
      <c r="A857" s="96" t="str">
        <f t="shared" si="116"/>
        <v/>
      </c>
      <c r="B857" s="96" t="str">
        <f t="shared" si="117"/>
        <v/>
      </c>
      <c r="C857" s="96" t="str">
        <f t="shared" si="118"/>
        <v/>
      </c>
      <c r="E857" s="6"/>
      <c r="F857" s="5"/>
      <c r="J857" s="6"/>
      <c r="L857" s="7"/>
      <c r="N857" s="6"/>
      <c r="O857" s="8"/>
      <c r="AF857" s="9"/>
      <c r="AM857" s="104">
        <f t="shared" si="119"/>
        <v>0</v>
      </c>
      <c r="AN857" s="102"/>
      <c r="AO857" s="102"/>
      <c r="AP857" s="102"/>
      <c r="AQ857" s="102"/>
      <c r="AR857" s="102"/>
      <c r="AX857" s="102"/>
      <c r="AY857" s="102"/>
      <c r="AZ857" s="102"/>
    </row>
    <row r="858" spans="1:52" ht="15" hidden="1" customHeight="1" x14ac:dyDescent="0.3">
      <c r="A858" s="96" t="str">
        <f t="shared" si="116"/>
        <v/>
      </c>
      <c r="B858" s="96" t="str">
        <f t="shared" si="117"/>
        <v/>
      </c>
      <c r="C858" s="96" t="str">
        <f t="shared" si="118"/>
        <v/>
      </c>
      <c r="E858" s="6"/>
      <c r="F858" s="5"/>
      <c r="J858" s="6"/>
      <c r="L858" s="7"/>
      <c r="N858" s="6"/>
      <c r="O858" s="8"/>
      <c r="AF858" s="9"/>
      <c r="AM858" s="104">
        <f t="shared" si="119"/>
        <v>0</v>
      </c>
      <c r="AN858" s="102"/>
      <c r="AO858" s="102"/>
      <c r="AP858" s="102"/>
      <c r="AQ858" s="102"/>
      <c r="AR858" s="102"/>
      <c r="AX858" s="102"/>
      <c r="AY858" s="102"/>
      <c r="AZ858" s="102"/>
    </row>
    <row r="859" spans="1:52" ht="15" hidden="1" customHeight="1" x14ac:dyDescent="0.3">
      <c r="A859" s="96" t="str">
        <f t="shared" si="116"/>
        <v/>
      </c>
      <c r="B859" s="96" t="str">
        <f t="shared" si="117"/>
        <v/>
      </c>
      <c r="C859" s="96" t="str">
        <f t="shared" si="118"/>
        <v/>
      </c>
      <c r="E859" s="6"/>
      <c r="F859" s="5"/>
      <c r="J859" s="6"/>
      <c r="L859" s="7"/>
      <c r="N859" s="6"/>
      <c r="O859" s="8"/>
      <c r="AF859" s="9"/>
      <c r="AM859" s="104">
        <f t="shared" si="119"/>
        <v>0</v>
      </c>
      <c r="AN859" s="102"/>
      <c r="AO859" s="102"/>
      <c r="AP859" s="102"/>
      <c r="AQ859" s="102"/>
      <c r="AR859" s="102"/>
      <c r="AX859" s="102"/>
      <c r="AY859" s="102"/>
      <c r="AZ859" s="102"/>
    </row>
    <row r="860" spans="1:52" ht="15" hidden="1" customHeight="1" x14ac:dyDescent="0.3">
      <c r="A860" s="96" t="str">
        <f t="shared" si="116"/>
        <v/>
      </c>
      <c r="B860" s="96" t="str">
        <f t="shared" si="117"/>
        <v/>
      </c>
      <c r="C860" s="96" t="str">
        <f t="shared" si="118"/>
        <v/>
      </c>
      <c r="E860" s="6"/>
      <c r="F860" s="5"/>
      <c r="J860" s="6"/>
      <c r="L860" s="7"/>
      <c r="N860" s="6"/>
      <c r="O860" s="8"/>
      <c r="AF860" s="9"/>
      <c r="AM860" s="104">
        <f t="shared" si="119"/>
        <v>0</v>
      </c>
      <c r="AN860" s="102"/>
      <c r="AO860" s="102"/>
      <c r="AP860" s="102"/>
      <c r="AQ860" s="102"/>
      <c r="AR860" s="102"/>
      <c r="AX860" s="102"/>
      <c r="AY860" s="102"/>
      <c r="AZ860" s="102"/>
    </row>
    <row r="861" spans="1:52" ht="15" hidden="1" customHeight="1" x14ac:dyDescent="0.3">
      <c r="A861" s="96" t="str">
        <f t="shared" si="116"/>
        <v/>
      </c>
      <c r="B861" s="96" t="str">
        <f t="shared" si="117"/>
        <v/>
      </c>
      <c r="C861" s="96" t="str">
        <f t="shared" si="118"/>
        <v/>
      </c>
      <c r="E861" s="6"/>
      <c r="F861" s="5"/>
      <c r="J861" s="6"/>
      <c r="L861" s="7"/>
      <c r="N861" s="6"/>
      <c r="O861" s="8"/>
      <c r="AF861" s="9"/>
      <c r="AM861" s="104">
        <f t="shared" si="119"/>
        <v>0</v>
      </c>
      <c r="AN861" s="102"/>
      <c r="AO861" s="102"/>
      <c r="AP861" s="102"/>
      <c r="AQ861" s="102"/>
      <c r="AR861" s="102"/>
      <c r="AX861" s="102"/>
      <c r="AY861" s="102"/>
      <c r="AZ861" s="102"/>
    </row>
    <row r="862" spans="1:52" ht="15" hidden="1" customHeight="1" x14ac:dyDescent="0.3">
      <c r="A862" s="96" t="str">
        <f t="shared" si="116"/>
        <v/>
      </c>
      <c r="B862" s="96" t="str">
        <f t="shared" si="117"/>
        <v/>
      </c>
      <c r="C862" s="96" t="str">
        <f t="shared" si="118"/>
        <v/>
      </c>
      <c r="E862" s="6"/>
      <c r="F862" s="5"/>
      <c r="J862" s="6"/>
      <c r="L862" s="7"/>
      <c r="N862" s="6"/>
      <c r="O862" s="8"/>
      <c r="AF862" s="9"/>
      <c r="AM862" s="104">
        <f t="shared" si="119"/>
        <v>0</v>
      </c>
      <c r="AN862" s="102"/>
      <c r="AO862" s="102"/>
      <c r="AP862" s="102"/>
      <c r="AQ862" s="102"/>
      <c r="AR862" s="102"/>
      <c r="AX862" s="102"/>
      <c r="AY862" s="102"/>
      <c r="AZ862" s="102"/>
    </row>
    <row r="863" spans="1:52" ht="15" hidden="1" customHeight="1" x14ac:dyDescent="0.3">
      <c r="A863" s="96" t="str">
        <f t="shared" si="116"/>
        <v/>
      </c>
      <c r="B863" s="96" t="str">
        <f t="shared" si="117"/>
        <v/>
      </c>
      <c r="C863" s="96" t="str">
        <f t="shared" si="118"/>
        <v/>
      </c>
      <c r="E863" s="6"/>
      <c r="F863" s="5"/>
      <c r="J863" s="6"/>
      <c r="L863" s="7"/>
      <c r="N863" s="6"/>
      <c r="O863" s="8"/>
      <c r="AF863" s="9"/>
      <c r="AM863" s="104">
        <f t="shared" si="119"/>
        <v>0</v>
      </c>
      <c r="AN863" s="102"/>
      <c r="AO863" s="102"/>
      <c r="AP863" s="102"/>
      <c r="AQ863" s="102"/>
      <c r="AR863" s="102"/>
      <c r="AX863" s="102"/>
      <c r="AY863" s="102"/>
      <c r="AZ863" s="102"/>
    </row>
    <row r="864" spans="1:52" ht="15" hidden="1" customHeight="1" x14ac:dyDescent="0.3">
      <c r="A864" s="96" t="str">
        <f t="shared" si="116"/>
        <v/>
      </c>
      <c r="B864" s="96" t="str">
        <f t="shared" si="117"/>
        <v/>
      </c>
      <c r="C864" s="96" t="str">
        <f t="shared" si="118"/>
        <v/>
      </c>
      <c r="E864" s="6"/>
      <c r="F864" s="5"/>
      <c r="J864" s="6"/>
      <c r="L864" s="7"/>
      <c r="N864" s="6"/>
      <c r="O864" s="8"/>
      <c r="AF864" s="9"/>
      <c r="AM864" s="104">
        <f t="shared" si="119"/>
        <v>0</v>
      </c>
      <c r="AN864" s="102"/>
      <c r="AO864" s="102"/>
      <c r="AP864" s="102"/>
      <c r="AQ864" s="102"/>
      <c r="AR864" s="102"/>
      <c r="AX864" s="102"/>
      <c r="AY864" s="102"/>
      <c r="AZ864" s="102"/>
    </row>
    <row r="865" spans="1:52" ht="15" hidden="1" customHeight="1" x14ac:dyDescent="0.3">
      <c r="A865" s="96" t="str">
        <f t="shared" si="116"/>
        <v/>
      </c>
      <c r="B865" s="96" t="str">
        <f t="shared" si="117"/>
        <v/>
      </c>
      <c r="C865" s="96" t="str">
        <f t="shared" si="118"/>
        <v/>
      </c>
      <c r="E865" s="6"/>
      <c r="F865" s="5"/>
      <c r="J865" s="6"/>
      <c r="L865" s="7"/>
      <c r="N865" s="6"/>
      <c r="O865" s="8"/>
      <c r="AF865" s="9"/>
      <c r="AM865" s="104">
        <f t="shared" si="119"/>
        <v>0</v>
      </c>
      <c r="AN865" s="102"/>
      <c r="AO865" s="102"/>
      <c r="AP865" s="102"/>
      <c r="AQ865" s="102"/>
      <c r="AR865" s="102"/>
      <c r="AX865" s="102"/>
      <c r="AY865" s="102"/>
      <c r="AZ865" s="102"/>
    </row>
    <row r="866" spans="1:52" ht="15" hidden="1" customHeight="1" x14ac:dyDescent="0.3">
      <c r="A866" s="96" t="str">
        <f t="shared" si="116"/>
        <v/>
      </c>
      <c r="B866" s="96" t="str">
        <f t="shared" si="117"/>
        <v/>
      </c>
      <c r="C866" s="96" t="str">
        <f t="shared" si="118"/>
        <v/>
      </c>
      <c r="E866" s="6"/>
      <c r="F866" s="5"/>
      <c r="J866" s="6"/>
      <c r="L866" s="7"/>
      <c r="N866" s="6"/>
      <c r="O866" s="8"/>
      <c r="AF866" s="9"/>
      <c r="AM866" s="104">
        <f t="shared" si="119"/>
        <v>0</v>
      </c>
      <c r="AN866" s="102"/>
      <c r="AO866" s="102"/>
      <c r="AP866" s="102"/>
      <c r="AQ866" s="102"/>
      <c r="AR866" s="102"/>
      <c r="AX866" s="102"/>
      <c r="AY866" s="102"/>
      <c r="AZ866" s="102"/>
    </row>
    <row r="867" spans="1:52" ht="15" hidden="1" customHeight="1" x14ac:dyDescent="0.3">
      <c r="A867" s="96" t="str">
        <f t="shared" si="116"/>
        <v/>
      </c>
      <c r="B867" s="96" t="str">
        <f t="shared" si="117"/>
        <v/>
      </c>
      <c r="C867" s="96" t="str">
        <f t="shared" si="118"/>
        <v/>
      </c>
      <c r="E867" s="6"/>
      <c r="F867" s="5"/>
      <c r="J867" s="6"/>
      <c r="L867" s="7"/>
      <c r="N867" s="6"/>
      <c r="O867" s="8"/>
      <c r="AF867" s="9"/>
      <c r="AM867" s="104">
        <f t="shared" si="119"/>
        <v>0</v>
      </c>
      <c r="AN867" s="102"/>
      <c r="AO867" s="102"/>
      <c r="AP867" s="102"/>
      <c r="AQ867" s="102"/>
      <c r="AR867" s="102"/>
      <c r="AX867" s="102"/>
      <c r="AY867" s="102"/>
      <c r="AZ867" s="102"/>
    </row>
    <row r="868" spans="1:52" ht="15" hidden="1" customHeight="1" x14ac:dyDescent="0.3">
      <c r="A868" s="96" t="str">
        <f t="shared" si="116"/>
        <v/>
      </c>
      <c r="B868" s="96" t="str">
        <f t="shared" si="117"/>
        <v/>
      </c>
      <c r="C868" s="96" t="str">
        <f t="shared" si="118"/>
        <v/>
      </c>
      <c r="E868" s="6"/>
      <c r="F868" s="5"/>
      <c r="J868" s="6"/>
      <c r="L868" s="7"/>
      <c r="N868" s="6"/>
      <c r="O868" s="8"/>
      <c r="AF868" s="9"/>
      <c r="AM868" s="104">
        <f t="shared" si="119"/>
        <v>0</v>
      </c>
      <c r="AN868" s="102"/>
      <c r="AO868" s="102"/>
      <c r="AP868" s="102"/>
      <c r="AQ868" s="102"/>
      <c r="AR868" s="102"/>
      <c r="AX868" s="102"/>
      <c r="AY868" s="102"/>
      <c r="AZ868" s="102"/>
    </row>
    <row r="869" spans="1:52" ht="15" hidden="1" customHeight="1" x14ac:dyDescent="0.3">
      <c r="A869" s="96" t="str">
        <f t="shared" si="116"/>
        <v/>
      </c>
      <c r="B869" s="96" t="str">
        <f t="shared" si="117"/>
        <v/>
      </c>
      <c r="C869" s="96" t="str">
        <f t="shared" si="118"/>
        <v/>
      </c>
      <c r="E869" s="6"/>
      <c r="F869" s="5"/>
      <c r="J869" s="6"/>
      <c r="L869" s="7"/>
      <c r="N869" s="6"/>
      <c r="O869" s="8"/>
      <c r="AF869" s="9"/>
      <c r="AM869" s="104">
        <f t="shared" si="119"/>
        <v>0</v>
      </c>
      <c r="AN869" s="102"/>
      <c r="AO869" s="102"/>
      <c r="AP869" s="102"/>
      <c r="AQ869" s="102"/>
      <c r="AR869" s="102"/>
      <c r="AX869" s="102"/>
      <c r="AY869" s="102"/>
      <c r="AZ869" s="102"/>
    </row>
    <row r="870" spans="1:52" ht="15" hidden="1" customHeight="1" x14ac:dyDescent="0.3">
      <c r="A870" s="96" t="str">
        <f t="shared" si="116"/>
        <v/>
      </c>
      <c r="B870" s="96" t="str">
        <f t="shared" si="117"/>
        <v/>
      </c>
      <c r="C870" s="96" t="str">
        <f t="shared" si="118"/>
        <v/>
      </c>
      <c r="E870" s="6"/>
      <c r="F870" s="5"/>
      <c r="J870" s="6"/>
      <c r="L870" s="7"/>
      <c r="N870" s="6"/>
      <c r="O870" s="8"/>
      <c r="AF870" s="9"/>
      <c r="AM870" s="104">
        <f t="shared" si="119"/>
        <v>0</v>
      </c>
      <c r="AN870" s="102"/>
      <c r="AO870" s="102"/>
      <c r="AP870" s="102"/>
      <c r="AQ870" s="102"/>
      <c r="AR870" s="102"/>
      <c r="AX870" s="102"/>
      <c r="AY870" s="102"/>
      <c r="AZ870" s="102"/>
    </row>
    <row r="871" spans="1:52" ht="15" hidden="1" customHeight="1" x14ac:dyDescent="0.3">
      <c r="A871" s="96" t="str">
        <f t="shared" si="116"/>
        <v/>
      </c>
      <c r="B871" s="96" t="str">
        <f t="shared" si="117"/>
        <v/>
      </c>
      <c r="C871" s="96" t="str">
        <f t="shared" si="118"/>
        <v/>
      </c>
      <c r="E871" s="6"/>
      <c r="F871" s="5"/>
      <c r="J871" s="6"/>
      <c r="L871" s="7"/>
      <c r="N871" s="6"/>
      <c r="O871" s="8"/>
      <c r="AF871" s="9"/>
      <c r="AM871" s="104">
        <f t="shared" si="119"/>
        <v>0</v>
      </c>
      <c r="AN871" s="102"/>
      <c r="AO871" s="102"/>
      <c r="AP871" s="102"/>
      <c r="AQ871" s="102"/>
      <c r="AR871" s="102"/>
      <c r="AX871" s="102"/>
      <c r="AY871" s="102"/>
      <c r="AZ871" s="102"/>
    </row>
    <row r="872" spans="1:52" ht="15" hidden="1" customHeight="1" x14ac:dyDescent="0.3">
      <c r="A872" s="96" t="str">
        <f t="shared" si="116"/>
        <v/>
      </c>
      <c r="B872" s="96" t="str">
        <f t="shared" si="117"/>
        <v/>
      </c>
      <c r="C872" s="96" t="str">
        <f t="shared" si="118"/>
        <v/>
      </c>
      <c r="E872" s="6"/>
      <c r="F872" s="5"/>
      <c r="J872" s="6"/>
      <c r="L872" s="7"/>
      <c r="N872" s="6"/>
      <c r="O872" s="8"/>
      <c r="AF872" s="9"/>
      <c r="AM872" s="104">
        <f t="shared" si="119"/>
        <v>0</v>
      </c>
      <c r="AN872" s="102"/>
      <c r="AO872" s="102"/>
      <c r="AP872" s="102"/>
      <c r="AQ872" s="102"/>
      <c r="AR872" s="102"/>
      <c r="AX872" s="102"/>
      <c r="AY872" s="102"/>
      <c r="AZ872" s="102"/>
    </row>
    <row r="873" spans="1:52" ht="15" hidden="1" customHeight="1" x14ac:dyDescent="0.3">
      <c r="A873" s="96" t="str">
        <f t="shared" si="116"/>
        <v/>
      </c>
      <c r="B873" s="96" t="str">
        <f t="shared" si="117"/>
        <v/>
      </c>
      <c r="C873" s="96" t="str">
        <f t="shared" si="118"/>
        <v/>
      </c>
      <c r="E873" s="6"/>
      <c r="F873" s="5"/>
      <c r="J873" s="6"/>
      <c r="L873" s="7"/>
      <c r="N873" s="6"/>
      <c r="O873" s="8"/>
      <c r="AF873" s="9"/>
      <c r="AM873" s="104">
        <f t="shared" si="119"/>
        <v>0</v>
      </c>
      <c r="AN873" s="102"/>
      <c r="AO873" s="102"/>
      <c r="AP873" s="102"/>
      <c r="AQ873" s="102"/>
      <c r="AR873" s="102"/>
      <c r="AX873" s="102"/>
      <c r="AY873" s="102"/>
      <c r="AZ873" s="102"/>
    </row>
    <row r="874" spans="1:52" ht="15" hidden="1" customHeight="1" x14ac:dyDescent="0.3">
      <c r="A874" s="96" t="str">
        <f t="shared" si="116"/>
        <v/>
      </c>
      <c r="B874" s="96" t="str">
        <f t="shared" si="117"/>
        <v/>
      </c>
      <c r="C874" s="96" t="str">
        <f t="shared" si="118"/>
        <v/>
      </c>
      <c r="E874" s="6"/>
      <c r="F874" s="5"/>
      <c r="J874" s="6"/>
      <c r="L874" s="7"/>
      <c r="N874" s="6"/>
      <c r="O874" s="8"/>
      <c r="AF874" s="9"/>
      <c r="AM874" s="104">
        <f t="shared" si="119"/>
        <v>0</v>
      </c>
      <c r="AN874" s="102"/>
      <c r="AO874" s="102"/>
      <c r="AP874" s="102"/>
      <c r="AQ874" s="102"/>
      <c r="AR874" s="102"/>
      <c r="AX874" s="102"/>
      <c r="AY874" s="102"/>
      <c r="AZ874" s="102"/>
    </row>
    <row r="875" spans="1:52" ht="15" hidden="1" customHeight="1" x14ac:dyDescent="0.3">
      <c r="A875" s="96" t="str">
        <f t="shared" si="116"/>
        <v/>
      </c>
      <c r="B875" s="96" t="str">
        <f t="shared" si="117"/>
        <v/>
      </c>
      <c r="C875" s="96" t="str">
        <f t="shared" si="118"/>
        <v/>
      </c>
      <c r="E875" s="6"/>
      <c r="F875" s="5"/>
      <c r="J875" s="6"/>
      <c r="L875" s="7"/>
      <c r="N875" s="6"/>
      <c r="O875" s="8"/>
      <c r="AF875" s="9"/>
      <c r="AM875" s="104">
        <f t="shared" si="119"/>
        <v>0</v>
      </c>
      <c r="AN875" s="102"/>
      <c r="AO875" s="102"/>
      <c r="AP875" s="102"/>
      <c r="AQ875" s="102"/>
      <c r="AR875" s="102"/>
      <c r="AX875" s="102"/>
      <c r="AY875" s="102"/>
      <c r="AZ875" s="102"/>
    </row>
    <row r="876" spans="1:52" ht="15" hidden="1" customHeight="1" x14ac:dyDescent="0.3">
      <c r="A876" s="96" t="str">
        <f t="shared" si="116"/>
        <v/>
      </c>
      <c r="B876" s="96" t="str">
        <f t="shared" si="117"/>
        <v/>
      </c>
      <c r="C876" s="96" t="str">
        <f t="shared" si="118"/>
        <v/>
      </c>
      <c r="E876" s="6"/>
      <c r="F876" s="5"/>
      <c r="J876" s="6"/>
      <c r="L876" s="7"/>
      <c r="N876" s="6"/>
      <c r="O876" s="8"/>
      <c r="AF876" s="9"/>
      <c r="AM876" s="104">
        <f t="shared" si="119"/>
        <v>0</v>
      </c>
      <c r="AN876" s="102"/>
      <c r="AO876" s="102"/>
      <c r="AP876" s="102"/>
      <c r="AQ876" s="102"/>
      <c r="AR876" s="102"/>
      <c r="AX876" s="102"/>
      <c r="AY876" s="102"/>
      <c r="AZ876" s="102"/>
    </row>
    <row r="877" spans="1:52" ht="15" hidden="1" customHeight="1" x14ac:dyDescent="0.3">
      <c r="A877" s="96" t="str">
        <f t="shared" si="116"/>
        <v/>
      </c>
      <c r="B877" s="96" t="str">
        <f t="shared" si="117"/>
        <v/>
      </c>
      <c r="C877" s="96" t="str">
        <f t="shared" si="118"/>
        <v/>
      </c>
      <c r="E877" s="6"/>
      <c r="F877" s="5"/>
      <c r="J877" s="6"/>
      <c r="L877" s="7"/>
      <c r="N877" s="6"/>
      <c r="O877" s="8"/>
      <c r="AF877" s="9"/>
      <c r="AM877" s="104">
        <f t="shared" si="119"/>
        <v>0</v>
      </c>
      <c r="AN877" s="102"/>
      <c r="AO877" s="102"/>
      <c r="AP877" s="102"/>
      <c r="AQ877" s="102"/>
      <c r="AR877" s="102"/>
      <c r="AX877" s="102"/>
      <c r="AY877" s="102"/>
      <c r="AZ877" s="102"/>
    </row>
    <row r="878" spans="1:52" ht="15" hidden="1" customHeight="1" x14ac:dyDescent="0.3">
      <c r="A878" s="96" t="str">
        <f t="shared" si="116"/>
        <v/>
      </c>
      <c r="B878" s="96" t="str">
        <f t="shared" si="117"/>
        <v/>
      </c>
      <c r="C878" s="96" t="str">
        <f t="shared" si="118"/>
        <v/>
      </c>
      <c r="E878" s="6"/>
      <c r="F878" s="5"/>
      <c r="J878" s="6"/>
      <c r="L878" s="7"/>
      <c r="N878" s="6"/>
      <c r="O878" s="8"/>
      <c r="AF878" s="9"/>
      <c r="AM878" s="104">
        <f t="shared" si="119"/>
        <v>0</v>
      </c>
      <c r="AN878" s="102"/>
      <c r="AO878" s="102"/>
      <c r="AP878" s="102"/>
      <c r="AQ878" s="102"/>
      <c r="AR878" s="102"/>
      <c r="AX878" s="102"/>
      <c r="AY878" s="102"/>
      <c r="AZ878" s="102"/>
    </row>
    <row r="879" spans="1:52" ht="15" hidden="1" customHeight="1" x14ac:dyDescent="0.3">
      <c r="A879" s="96" t="str">
        <f t="shared" si="116"/>
        <v/>
      </c>
      <c r="B879" s="96" t="str">
        <f t="shared" si="117"/>
        <v/>
      </c>
      <c r="C879" s="96" t="str">
        <f t="shared" si="118"/>
        <v/>
      </c>
      <c r="E879" s="6"/>
      <c r="F879" s="5"/>
      <c r="J879" s="6"/>
      <c r="L879" s="7"/>
      <c r="N879" s="6"/>
      <c r="O879" s="8"/>
      <c r="AF879" s="9"/>
      <c r="AM879" s="104">
        <f t="shared" si="119"/>
        <v>0</v>
      </c>
      <c r="AN879" s="102"/>
      <c r="AO879" s="102"/>
      <c r="AP879" s="102"/>
      <c r="AQ879" s="102"/>
      <c r="AR879" s="102"/>
      <c r="AX879" s="102"/>
      <c r="AY879" s="102"/>
      <c r="AZ879" s="102"/>
    </row>
    <row r="880" spans="1:52" ht="15" hidden="1" customHeight="1" x14ac:dyDescent="0.3">
      <c r="A880" s="96" t="str">
        <f t="shared" si="116"/>
        <v/>
      </c>
      <c r="B880" s="96" t="str">
        <f t="shared" si="117"/>
        <v/>
      </c>
      <c r="C880" s="96" t="str">
        <f t="shared" si="118"/>
        <v/>
      </c>
      <c r="E880" s="6"/>
      <c r="F880" s="5"/>
      <c r="J880" s="6"/>
      <c r="L880" s="7"/>
      <c r="N880" s="6"/>
      <c r="O880" s="8"/>
      <c r="AF880" s="9"/>
      <c r="AM880" s="104">
        <f t="shared" si="119"/>
        <v>0</v>
      </c>
      <c r="AN880" s="102"/>
      <c r="AO880" s="102"/>
      <c r="AP880" s="102"/>
      <c r="AQ880" s="102"/>
      <c r="AR880" s="102"/>
      <c r="AX880" s="102"/>
      <c r="AY880" s="102"/>
      <c r="AZ880" s="102"/>
    </row>
    <row r="881" spans="1:52" ht="15" hidden="1" customHeight="1" x14ac:dyDescent="0.3">
      <c r="A881" s="96" t="str">
        <f t="shared" si="116"/>
        <v/>
      </c>
      <c r="B881" s="96" t="str">
        <f t="shared" si="117"/>
        <v/>
      </c>
      <c r="C881" s="96" t="str">
        <f t="shared" si="118"/>
        <v/>
      </c>
      <c r="E881" s="6"/>
      <c r="F881" s="5"/>
      <c r="J881" s="6"/>
      <c r="L881" s="7"/>
      <c r="N881" s="6"/>
      <c r="O881" s="8"/>
      <c r="AF881" s="9"/>
      <c r="AM881" s="104">
        <f t="shared" si="119"/>
        <v>0</v>
      </c>
      <c r="AN881" s="102"/>
      <c r="AO881" s="102"/>
      <c r="AP881" s="102"/>
      <c r="AQ881" s="102"/>
      <c r="AR881" s="102"/>
      <c r="AX881" s="102"/>
      <c r="AY881" s="102"/>
      <c r="AZ881" s="102"/>
    </row>
    <row r="882" spans="1:52" ht="15" hidden="1" customHeight="1" x14ac:dyDescent="0.3">
      <c r="A882" s="96" t="str">
        <f t="shared" si="116"/>
        <v/>
      </c>
      <c r="B882" s="96" t="str">
        <f t="shared" si="117"/>
        <v/>
      </c>
      <c r="C882" s="96" t="str">
        <f t="shared" si="118"/>
        <v/>
      </c>
      <c r="E882" s="6"/>
      <c r="F882" s="5"/>
      <c r="J882" s="6"/>
      <c r="L882" s="7"/>
      <c r="N882" s="6"/>
      <c r="O882" s="8"/>
      <c r="AF882" s="9"/>
      <c r="AM882" s="104">
        <f t="shared" si="119"/>
        <v>0</v>
      </c>
      <c r="AN882" s="102"/>
      <c r="AO882" s="102"/>
      <c r="AP882" s="102"/>
      <c r="AQ882" s="102"/>
      <c r="AR882" s="102"/>
      <c r="AX882" s="102"/>
      <c r="AY882" s="102"/>
      <c r="AZ882" s="102"/>
    </row>
    <row r="883" spans="1:52" ht="15" hidden="1" customHeight="1" x14ac:dyDescent="0.3">
      <c r="A883" s="96" t="str">
        <f t="shared" si="116"/>
        <v/>
      </c>
      <c r="B883" s="96" t="str">
        <f t="shared" si="117"/>
        <v/>
      </c>
      <c r="C883" s="96" t="str">
        <f t="shared" si="118"/>
        <v/>
      </c>
      <c r="E883" s="6"/>
      <c r="F883" s="5"/>
      <c r="J883" s="6"/>
      <c r="L883" s="7"/>
      <c r="N883" s="6"/>
      <c r="O883" s="8"/>
      <c r="AF883" s="9"/>
      <c r="AM883" s="104">
        <f t="shared" si="119"/>
        <v>0</v>
      </c>
      <c r="AN883" s="102"/>
      <c r="AO883" s="102"/>
      <c r="AP883" s="102"/>
      <c r="AQ883" s="102"/>
      <c r="AR883" s="102"/>
      <c r="AX883" s="102"/>
      <c r="AY883" s="102"/>
      <c r="AZ883" s="102"/>
    </row>
    <row r="884" spans="1:52" ht="15" hidden="1" customHeight="1" x14ac:dyDescent="0.3">
      <c r="A884" s="96" t="str">
        <f t="shared" si="116"/>
        <v/>
      </c>
      <c r="B884" s="96" t="str">
        <f t="shared" si="117"/>
        <v/>
      </c>
      <c r="C884" s="96" t="str">
        <f t="shared" si="118"/>
        <v/>
      </c>
      <c r="E884" s="6"/>
      <c r="F884" s="5"/>
      <c r="J884" s="6"/>
      <c r="L884" s="7"/>
      <c r="N884" s="6"/>
      <c r="O884" s="8"/>
      <c r="AF884" s="9"/>
      <c r="AM884" s="104">
        <f t="shared" si="119"/>
        <v>0</v>
      </c>
      <c r="AN884" s="102"/>
      <c r="AO884" s="102"/>
      <c r="AP884" s="102"/>
      <c r="AQ884" s="102"/>
      <c r="AR884" s="102"/>
      <c r="AX884" s="102"/>
      <c r="AY884" s="102"/>
      <c r="AZ884" s="102"/>
    </row>
    <row r="885" spans="1:52" ht="15" hidden="1" customHeight="1" x14ac:dyDescent="0.3">
      <c r="A885" s="96" t="str">
        <f t="shared" si="116"/>
        <v/>
      </c>
      <c r="B885" s="96" t="str">
        <f t="shared" si="117"/>
        <v/>
      </c>
      <c r="C885" s="96" t="str">
        <f t="shared" si="118"/>
        <v/>
      </c>
      <c r="E885" s="6"/>
      <c r="F885" s="5"/>
      <c r="J885" s="6"/>
      <c r="L885" s="7"/>
      <c r="N885" s="6"/>
      <c r="O885" s="8"/>
      <c r="AF885" s="9"/>
      <c r="AM885" s="104">
        <f t="shared" si="119"/>
        <v>0</v>
      </c>
      <c r="AN885" s="102"/>
      <c r="AO885" s="102"/>
      <c r="AP885" s="102"/>
      <c r="AQ885" s="102"/>
      <c r="AR885" s="102"/>
      <c r="AX885" s="102"/>
      <c r="AY885" s="102"/>
      <c r="AZ885" s="102"/>
    </row>
    <row r="886" spans="1:52" ht="15" hidden="1" customHeight="1" x14ac:dyDescent="0.3">
      <c r="A886" s="96" t="str">
        <f t="shared" si="116"/>
        <v/>
      </c>
      <c r="B886" s="96" t="str">
        <f t="shared" si="117"/>
        <v/>
      </c>
      <c r="C886" s="96" t="str">
        <f t="shared" si="118"/>
        <v/>
      </c>
      <c r="E886" s="6"/>
      <c r="F886" s="5"/>
      <c r="J886" s="6"/>
      <c r="L886" s="7"/>
      <c r="N886" s="6"/>
      <c r="O886" s="8"/>
      <c r="AF886" s="9"/>
      <c r="AM886" s="104">
        <f t="shared" si="119"/>
        <v>0</v>
      </c>
      <c r="AN886" s="102"/>
      <c r="AO886" s="102"/>
      <c r="AP886" s="102"/>
      <c r="AQ886" s="102"/>
      <c r="AR886" s="102"/>
      <c r="AX886" s="102"/>
      <c r="AY886" s="102"/>
      <c r="AZ886" s="102"/>
    </row>
    <row r="887" spans="1:52" ht="15" hidden="1" customHeight="1" x14ac:dyDescent="0.3">
      <c r="A887" s="96" t="str">
        <f t="shared" si="116"/>
        <v/>
      </c>
      <c r="B887" s="96" t="str">
        <f t="shared" si="117"/>
        <v/>
      </c>
      <c r="C887" s="96" t="str">
        <f t="shared" si="118"/>
        <v/>
      </c>
      <c r="E887" s="6"/>
      <c r="F887" s="5"/>
      <c r="J887" s="6"/>
      <c r="L887" s="7"/>
      <c r="N887" s="6"/>
      <c r="O887" s="8"/>
      <c r="AF887" s="9"/>
      <c r="AM887" s="104">
        <f t="shared" si="119"/>
        <v>0</v>
      </c>
      <c r="AN887" s="102"/>
      <c r="AO887" s="102"/>
      <c r="AP887" s="102"/>
      <c r="AQ887" s="102"/>
      <c r="AR887" s="102"/>
      <c r="AX887" s="102"/>
      <c r="AY887" s="102"/>
      <c r="AZ887" s="102"/>
    </row>
    <row r="888" spans="1:52" ht="15" hidden="1" customHeight="1" x14ac:dyDescent="0.3">
      <c r="A888" s="96" t="str">
        <f t="shared" si="116"/>
        <v/>
      </c>
      <c r="B888" s="96" t="str">
        <f t="shared" si="117"/>
        <v/>
      </c>
      <c r="C888" s="96" t="str">
        <f t="shared" si="118"/>
        <v/>
      </c>
      <c r="E888" s="6"/>
      <c r="F888" s="5"/>
      <c r="J888" s="6"/>
      <c r="L888" s="7"/>
      <c r="N888" s="6"/>
      <c r="O888" s="8"/>
      <c r="AF888" s="9"/>
      <c r="AM888" s="104">
        <f t="shared" si="119"/>
        <v>0</v>
      </c>
      <c r="AN888" s="102"/>
      <c r="AO888" s="102"/>
      <c r="AP888" s="102"/>
      <c r="AQ888" s="102"/>
      <c r="AR888" s="102"/>
      <c r="AX888" s="102"/>
      <c r="AY888" s="102"/>
      <c r="AZ888" s="102"/>
    </row>
    <row r="889" spans="1:52" ht="15" hidden="1" customHeight="1" x14ac:dyDescent="0.3">
      <c r="A889" s="96" t="str">
        <f t="shared" si="116"/>
        <v/>
      </c>
      <c r="B889" s="96" t="str">
        <f t="shared" si="117"/>
        <v/>
      </c>
      <c r="C889" s="96" t="str">
        <f t="shared" si="118"/>
        <v/>
      </c>
      <c r="E889" s="6"/>
      <c r="F889" s="5"/>
      <c r="J889" s="6"/>
      <c r="L889" s="7"/>
      <c r="N889" s="6"/>
      <c r="O889" s="8"/>
      <c r="AF889" s="9"/>
      <c r="AM889" s="104">
        <f t="shared" si="119"/>
        <v>0</v>
      </c>
      <c r="AN889" s="102"/>
      <c r="AO889" s="102"/>
      <c r="AP889" s="102"/>
      <c r="AQ889" s="102"/>
      <c r="AR889" s="102"/>
      <c r="AX889" s="102"/>
      <c r="AY889" s="102"/>
      <c r="AZ889" s="102"/>
    </row>
    <row r="890" spans="1:52" ht="15" hidden="1" customHeight="1" x14ac:dyDescent="0.3">
      <c r="A890" s="96" t="str">
        <f t="shared" si="116"/>
        <v/>
      </c>
      <c r="B890" s="96" t="str">
        <f t="shared" si="117"/>
        <v/>
      </c>
      <c r="C890" s="96" t="str">
        <f t="shared" si="118"/>
        <v/>
      </c>
      <c r="E890" s="6"/>
      <c r="F890" s="5"/>
      <c r="J890" s="6"/>
      <c r="L890" s="7"/>
      <c r="N890" s="6"/>
      <c r="O890" s="8"/>
      <c r="AF890" s="9"/>
      <c r="AM890" s="104">
        <f t="shared" si="119"/>
        <v>0</v>
      </c>
      <c r="AN890" s="102"/>
      <c r="AO890" s="102"/>
      <c r="AP890" s="102"/>
      <c r="AQ890" s="102"/>
      <c r="AR890" s="102"/>
      <c r="AX890" s="102"/>
      <c r="AY890" s="102"/>
      <c r="AZ890" s="102"/>
    </row>
    <row r="891" spans="1:52" ht="15" hidden="1" customHeight="1" x14ac:dyDescent="0.3">
      <c r="A891" s="96" t="str">
        <f t="shared" si="116"/>
        <v/>
      </c>
      <c r="B891" s="96" t="str">
        <f t="shared" si="117"/>
        <v/>
      </c>
      <c r="C891" s="96" t="str">
        <f t="shared" si="118"/>
        <v/>
      </c>
      <c r="E891" s="6"/>
      <c r="F891" s="5"/>
      <c r="J891" s="6"/>
      <c r="L891" s="7"/>
      <c r="N891" s="6"/>
      <c r="O891" s="8"/>
      <c r="AF891" s="9"/>
      <c r="AM891" s="104">
        <f t="shared" si="119"/>
        <v>0</v>
      </c>
      <c r="AN891" s="102"/>
      <c r="AO891" s="102"/>
      <c r="AP891" s="102"/>
      <c r="AQ891" s="102"/>
      <c r="AR891" s="102"/>
      <c r="AX891" s="102"/>
      <c r="AY891" s="102"/>
      <c r="AZ891" s="102"/>
    </row>
    <row r="892" spans="1:52" ht="15" hidden="1" customHeight="1" x14ac:dyDescent="0.3">
      <c r="A892" s="96" t="str">
        <f t="shared" si="116"/>
        <v/>
      </c>
      <c r="B892" s="96" t="str">
        <f t="shared" si="117"/>
        <v/>
      </c>
      <c r="C892" s="96" t="str">
        <f t="shared" si="118"/>
        <v/>
      </c>
      <c r="E892" s="6"/>
      <c r="F892" s="5"/>
      <c r="J892" s="6"/>
      <c r="L892" s="7"/>
      <c r="N892" s="6"/>
      <c r="O892" s="8"/>
      <c r="AF892" s="9"/>
      <c r="AM892" s="104">
        <f t="shared" si="119"/>
        <v>0</v>
      </c>
      <c r="AN892" s="102"/>
      <c r="AO892" s="102"/>
      <c r="AP892" s="102"/>
      <c r="AQ892" s="102"/>
      <c r="AR892" s="102"/>
      <c r="AX892" s="102"/>
      <c r="AY892" s="102"/>
      <c r="AZ892" s="102"/>
    </row>
    <row r="893" spans="1:52" ht="15" hidden="1" customHeight="1" x14ac:dyDescent="0.3">
      <c r="A893" s="96" t="str">
        <f t="shared" si="116"/>
        <v/>
      </c>
      <c r="B893" s="96" t="str">
        <f t="shared" si="117"/>
        <v/>
      </c>
      <c r="C893" s="96" t="str">
        <f t="shared" si="118"/>
        <v/>
      </c>
      <c r="E893" s="6"/>
      <c r="F893" s="5"/>
      <c r="J893" s="6"/>
      <c r="L893" s="7"/>
      <c r="N893" s="6"/>
      <c r="O893" s="8"/>
      <c r="AF893" s="9"/>
      <c r="AM893" s="104">
        <f t="shared" si="119"/>
        <v>0</v>
      </c>
      <c r="AN893" s="102"/>
      <c r="AO893" s="102"/>
      <c r="AP893" s="102"/>
      <c r="AQ893" s="102"/>
      <c r="AR893" s="102"/>
      <c r="AX893" s="102"/>
      <c r="AY893" s="102"/>
      <c r="AZ893" s="102"/>
    </row>
    <row r="894" spans="1:52" ht="15" hidden="1" customHeight="1" x14ac:dyDescent="0.3">
      <c r="A894" s="96" t="str">
        <f t="shared" si="116"/>
        <v/>
      </c>
      <c r="B894" s="96" t="str">
        <f t="shared" si="117"/>
        <v/>
      </c>
      <c r="C894" s="96" t="str">
        <f t="shared" si="118"/>
        <v/>
      </c>
      <c r="E894" s="6"/>
      <c r="F894" s="5"/>
      <c r="J894" s="6"/>
      <c r="L894" s="7"/>
      <c r="N894" s="6"/>
      <c r="O894" s="8"/>
      <c r="AF894" s="9"/>
      <c r="AM894" s="104">
        <f t="shared" si="119"/>
        <v>0</v>
      </c>
      <c r="AN894" s="102"/>
      <c r="AO894" s="102"/>
      <c r="AP894" s="102"/>
      <c r="AQ894" s="102"/>
      <c r="AR894" s="102"/>
      <c r="AX894" s="102"/>
      <c r="AY894" s="102"/>
      <c r="AZ894" s="102"/>
    </row>
    <row r="895" spans="1:52" ht="15" hidden="1" customHeight="1" x14ac:dyDescent="0.3">
      <c r="A895" s="96" t="str">
        <f t="shared" si="116"/>
        <v/>
      </c>
      <c r="B895" s="96" t="str">
        <f t="shared" si="117"/>
        <v/>
      </c>
      <c r="C895" s="96" t="str">
        <f t="shared" si="118"/>
        <v/>
      </c>
      <c r="E895" s="6"/>
      <c r="F895" s="5"/>
      <c r="J895" s="6"/>
      <c r="L895" s="7"/>
      <c r="N895" s="6"/>
      <c r="O895" s="8"/>
      <c r="AF895" s="9"/>
      <c r="AM895" s="104">
        <f t="shared" si="119"/>
        <v>0</v>
      </c>
      <c r="AN895" s="102"/>
      <c r="AO895" s="102"/>
      <c r="AP895" s="102"/>
      <c r="AQ895" s="102"/>
      <c r="AR895" s="102"/>
      <c r="AX895" s="102"/>
      <c r="AY895" s="102"/>
      <c r="AZ895" s="102"/>
    </row>
    <row r="896" spans="1:52" ht="15" hidden="1" customHeight="1" x14ac:dyDescent="0.3">
      <c r="A896" s="96" t="str">
        <f t="shared" si="116"/>
        <v/>
      </c>
      <c r="B896" s="96" t="str">
        <f t="shared" si="117"/>
        <v/>
      </c>
      <c r="C896" s="96" t="str">
        <f t="shared" si="118"/>
        <v/>
      </c>
      <c r="E896" s="6"/>
      <c r="F896" s="5"/>
      <c r="J896" s="6"/>
      <c r="L896" s="7"/>
      <c r="N896" s="6"/>
      <c r="O896" s="8"/>
      <c r="AF896" s="9"/>
      <c r="AM896" s="104">
        <f t="shared" si="119"/>
        <v>0</v>
      </c>
      <c r="AN896" s="102"/>
      <c r="AO896" s="102"/>
      <c r="AP896" s="102"/>
      <c r="AQ896" s="102"/>
      <c r="AR896" s="102"/>
      <c r="AX896" s="102"/>
      <c r="AY896" s="102"/>
      <c r="AZ896" s="102"/>
    </row>
    <row r="897" spans="1:52" ht="15" hidden="1" customHeight="1" x14ac:dyDescent="0.3">
      <c r="A897" s="96" t="str">
        <f t="shared" si="116"/>
        <v/>
      </c>
      <c r="B897" s="96" t="str">
        <f t="shared" si="117"/>
        <v/>
      </c>
      <c r="C897" s="96" t="str">
        <f t="shared" si="118"/>
        <v/>
      </c>
      <c r="E897" s="6"/>
      <c r="F897" s="5"/>
      <c r="J897" s="6"/>
      <c r="L897" s="7"/>
      <c r="N897" s="6"/>
      <c r="O897" s="8"/>
      <c r="AF897" s="9"/>
      <c r="AM897" s="104">
        <f t="shared" si="119"/>
        <v>0</v>
      </c>
      <c r="AN897" s="102"/>
      <c r="AO897" s="102"/>
      <c r="AP897" s="102"/>
      <c r="AQ897" s="102"/>
      <c r="AR897" s="102"/>
      <c r="AX897" s="102"/>
      <c r="AY897" s="102"/>
      <c r="AZ897" s="102"/>
    </row>
    <row r="898" spans="1:52" ht="15" hidden="1" customHeight="1" x14ac:dyDescent="0.3">
      <c r="A898" s="96" t="str">
        <f t="shared" si="116"/>
        <v/>
      </c>
      <c r="B898" s="96" t="str">
        <f t="shared" si="117"/>
        <v/>
      </c>
      <c r="C898" s="96" t="str">
        <f t="shared" si="118"/>
        <v/>
      </c>
      <c r="E898" s="6"/>
      <c r="F898" s="5"/>
      <c r="J898" s="6"/>
      <c r="L898" s="7"/>
      <c r="N898" s="6"/>
      <c r="O898" s="8"/>
      <c r="AF898" s="9"/>
      <c r="AM898" s="104">
        <f t="shared" si="119"/>
        <v>0</v>
      </c>
      <c r="AN898" s="102"/>
      <c r="AO898" s="102"/>
      <c r="AP898" s="102"/>
      <c r="AQ898" s="102"/>
      <c r="AR898" s="102"/>
      <c r="AX898" s="102"/>
      <c r="AY898" s="102"/>
      <c r="AZ898" s="102"/>
    </row>
    <row r="899" spans="1:52" ht="15" hidden="1" customHeight="1" x14ac:dyDescent="0.3">
      <c r="A899" s="96" t="str">
        <f t="shared" si="116"/>
        <v/>
      </c>
      <c r="B899" s="96" t="str">
        <f t="shared" si="117"/>
        <v/>
      </c>
      <c r="C899" s="96" t="str">
        <f t="shared" si="118"/>
        <v/>
      </c>
      <c r="E899" s="6"/>
      <c r="F899" s="5"/>
      <c r="J899" s="6"/>
      <c r="L899" s="7"/>
      <c r="N899" s="6"/>
      <c r="O899" s="8"/>
      <c r="AF899" s="9"/>
      <c r="AM899" s="104">
        <f t="shared" si="119"/>
        <v>0</v>
      </c>
      <c r="AN899" s="102"/>
      <c r="AO899" s="102"/>
      <c r="AP899" s="102"/>
      <c r="AQ899" s="102"/>
      <c r="AR899" s="102"/>
      <c r="AX899" s="102"/>
      <c r="AY899" s="102"/>
      <c r="AZ899" s="102"/>
    </row>
    <row r="900" spans="1:52" ht="15" hidden="1" customHeight="1" x14ac:dyDescent="0.3">
      <c r="A900" s="96" t="str">
        <f t="shared" si="116"/>
        <v/>
      </c>
      <c r="B900" s="96" t="str">
        <f t="shared" si="117"/>
        <v/>
      </c>
      <c r="C900" s="96" t="str">
        <f t="shared" si="118"/>
        <v/>
      </c>
      <c r="E900" s="6"/>
      <c r="F900" s="5"/>
      <c r="J900" s="6"/>
      <c r="L900" s="7"/>
      <c r="N900" s="6"/>
      <c r="O900" s="8"/>
      <c r="AF900" s="9"/>
      <c r="AM900" s="104">
        <f t="shared" si="119"/>
        <v>0</v>
      </c>
      <c r="AN900" s="102"/>
      <c r="AO900" s="102"/>
      <c r="AP900" s="102"/>
      <c r="AQ900" s="102"/>
      <c r="AR900" s="102"/>
      <c r="AX900" s="102"/>
      <c r="AY900" s="102"/>
      <c r="AZ900" s="102"/>
    </row>
    <row r="901" spans="1:52" ht="15" hidden="1" customHeight="1" x14ac:dyDescent="0.3">
      <c r="A901" s="96" t="str">
        <f t="shared" si="116"/>
        <v/>
      </c>
      <c r="B901" s="96" t="str">
        <f t="shared" si="117"/>
        <v/>
      </c>
      <c r="C901" s="96" t="str">
        <f t="shared" si="118"/>
        <v/>
      </c>
      <c r="E901" s="6"/>
      <c r="F901" s="5"/>
      <c r="J901" s="6"/>
      <c r="L901" s="7"/>
      <c r="N901" s="6"/>
      <c r="O901" s="8"/>
      <c r="AF901" s="9"/>
      <c r="AM901" s="104">
        <f t="shared" si="119"/>
        <v>0</v>
      </c>
      <c r="AN901" s="102"/>
      <c r="AO901" s="102"/>
      <c r="AP901" s="102"/>
      <c r="AQ901" s="102"/>
      <c r="AR901" s="102"/>
      <c r="AX901" s="102"/>
      <c r="AY901" s="102"/>
      <c r="AZ901" s="102"/>
    </row>
    <row r="902" spans="1:52" ht="15" hidden="1" customHeight="1" x14ac:dyDescent="0.3">
      <c r="A902" s="96" t="str">
        <f t="shared" si="116"/>
        <v/>
      </c>
      <c r="B902" s="96" t="str">
        <f t="shared" si="117"/>
        <v/>
      </c>
      <c r="C902" s="96" t="str">
        <f t="shared" si="118"/>
        <v/>
      </c>
      <c r="E902" s="6"/>
      <c r="F902" s="5"/>
      <c r="J902" s="6"/>
      <c r="L902" s="7"/>
      <c r="N902" s="6"/>
      <c r="O902" s="8"/>
      <c r="AF902" s="9"/>
      <c r="AM902" s="104">
        <f t="shared" si="119"/>
        <v>0</v>
      </c>
      <c r="AN902" s="102"/>
      <c r="AO902" s="102"/>
      <c r="AP902" s="102"/>
      <c r="AQ902" s="102"/>
      <c r="AR902" s="102"/>
      <c r="AX902" s="102"/>
      <c r="AY902" s="102"/>
      <c r="AZ902" s="102"/>
    </row>
    <row r="903" spans="1:52" ht="15" hidden="1" customHeight="1" x14ac:dyDescent="0.3">
      <c r="A903" s="96" t="str">
        <f t="shared" si="116"/>
        <v/>
      </c>
      <c r="B903" s="96" t="str">
        <f t="shared" si="117"/>
        <v/>
      </c>
      <c r="C903" s="96" t="str">
        <f t="shared" si="118"/>
        <v/>
      </c>
      <c r="E903" s="6"/>
      <c r="F903" s="5"/>
      <c r="J903" s="6"/>
      <c r="L903" s="7"/>
      <c r="N903" s="6"/>
      <c r="O903" s="8"/>
      <c r="AF903" s="9"/>
      <c r="AM903" s="104">
        <f t="shared" si="119"/>
        <v>0</v>
      </c>
      <c r="AN903" s="102"/>
      <c r="AO903" s="102"/>
      <c r="AP903" s="102"/>
      <c r="AQ903" s="102"/>
      <c r="AR903" s="102"/>
      <c r="AX903" s="102"/>
      <c r="AY903" s="102"/>
      <c r="AZ903" s="102"/>
    </row>
    <row r="904" spans="1:52" ht="15" hidden="1" customHeight="1" x14ac:dyDescent="0.3">
      <c r="A904" s="96" t="str">
        <f t="shared" si="116"/>
        <v/>
      </c>
      <c r="B904" s="96" t="str">
        <f t="shared" si="117"/>
        <v/>
      </c>
      <c r="C904" s="96" t="str">
        <f t="shared" si="118"/>
        <v/>
      </c>
      <c r="E904" s="6"/>
      <c r="F904" s="5"/>
      <c r="J904" s="6"/>
      <c r="L904" s="7"/>
      <c r="N904" s="6"/>
      <c r="O904" s="8"/>
      <c r="AF904" s="9"/>
      <c r="AM904" s="104">
        <f t="shared" si="119"/>
        <v>0</v>
      </c>
      <c r="AN904" s="102"/>
      <c r="AO904" s="102"/>
      <c r="AP904" s="102"/>
      <c r="AQ904" s="102"/>
      <c r="AR904" s="102"/>
      <c r="AX904" s="102"/>
      <c r="AY904" s="102"/>
      <c r="AZ904" s="102"/>
    </row>
    <row r="905" spans="1:52" ht="15" hidden="1" customHeight="1" x14ac:dyDescent="0.3">
      <c r="A905" s="96" t="str">
        <f t="shared" si="116"/>
        <v/>
      </c>
      <c r="B905" s="96" t="str">
        <f t="shared" si="117"/>
        <v/>
      </c>
      <c r="C905" s="96" t="str">
        <f t="shared" si="118"/>
        <v/>
      </c>
      <c r="E905" s="6"/>
      <c r="F905" s="5"/>
      <c r="J905" s="6"/>
      <c r="L905" s="7"/>
      <c r="N905" s="6"/>
      <c r="O905" s="8"/>
      <c r="AF905" s="9"/>
      <c r="AM905" s="104">
        <f t="shared" si="119"/>
        <v>0</v>
      </c>
      <c r="AN905" s="102"/>
      <c r="AO905" s="102"/>
      <c r="AP905" s="102"/>
      <c r="AQ905" s="102"/>
      <c r="AR905" s="102"/>
      <c r="AX905" s="102"/>
      <c r="AY905" s="102"/>
      <c r="AZ905" s="102"/>
    </row>
    <row r="906" spans="1:52" ht="15" hidden="1" customHeight="1" x14ac:dyDescent="0.3">
      <c r="A906" s="96" t="str">
        <f t="shared" si="116"/>
        <v/>
      </c>
      <c r="B906" s="96" t="str">
        <f t="shared" si="117"/>
        <v/>
      </c>
      <c r="C906" s="96" t="str">
        <f t="shared" si="118"/>
        <v/>
      </c>
      <c r="E906" s="6"/>
      <c r="F906" s="5"/>
      <c r="J906" s="6"/>
      <c r="L906" s="7"/>
      <c r="N906" s="6"/>
      <c r="O906" s="8"/>
      <c r="AF906" s="9"/>
      <c r="AM906" s="104">
        <f t="shared" si="119"/>
        <v>0</v>
      </c>
      <c r="AN906" s="102"/>
      <c r="AO906" s="102"/>
      <c r="AP906" s="102"/>
      <c r="AQ906" s="102"/>
      <c r="AR906" s="102"/>
      <c r="AX906" s="102"/>
      <c r="AY906" s="102"/>
      <c r="AZ906" s="102"/>
    </row>
    <row r="907" spans="1:52" ht="15" hidden="1" customHeight="1" x14ac:dyDescent="0.3">
      <c r="A907" s="96" t="str">
        <f t="shared" si="116"/>
        <v/>
      </c>
      <c r="B907" s="96" t="str">
        <f t="shared" si="117"/>
        <v/>
      </c>
      <c r="C907" s="96" t="str">
        <f t="shared" si="118"/>
        <v/>
      </c>
      <c r="E907" s="6"/>
      <c r="F907" s="5"/>
      <c r="J907" s="6"/>
      <c r="L907" s="7"/>
      <c r="N907" s="6"/>
      <c r="O907" s="8"/>
      <c r="AF907" s="9"/>
      <c r="AM907" s="104">
        <f t="shared" si="119"/>
        <v>0</v>
      </c>
      <c r="AN907" s="102"/>
      <c r="AO907" s="102"/>
      <c r="AP907" s="102"/>
      <c r="AQ907" s="102"/>
      <c r="AR907" s="102"/>
      <c r="AX907" s="102"/>
      <c r="AY907" s="102"/>
      <c r="AZ907" s="102"/>
    </row>
    <row r="908" spans="1:52" ht="15" hidden="1" customHeight="1" x14ac:dyDescent="0.3">
      <c r="A908" s="96" t="str">
        <f t="shared" si="116"/>
        <v/>
      </c>
      <c r="B908" s="96" t="str">
        <f t="shared" si="117"/>
        <v/>
      </c>
      <c r="C908" s="96" t="str">
        <f t="shared" si="118"/>
        <v/>
      </c>
      <c r="E908" s="6"/>
      <c r="F908" s="5"/>
      <c r="J908" s="6"/>
      <c r="L908" s="7"/>
      <c r="N908" s="6"/>
      <c r="O908" s="8"/>
      <c r="AF908" s="9"/>
      <c r="AM908" s="104">
        <f t="shared" si="119"/>
        <v>0</v>
      </c>
      <c r="AN908" s="102"/>
      <c r="AO908" s="102"/>
      <c r="AP908" s="102"/>
      <c r="AQ908" s="102"/>
      <c r="AR908" s="102"/>
      <c r="AX908" s="102"/>
      <c r="AY908" s="102"/>
      <c r="AZ908" s="102"/>
    </row>
    <row r="909" spans="1:52" ht="15" hidden="1" customHeight="1" x14ac:dyDescent="0.3">
      <c r="A909" s="96" t="str">
        <f t="shared" si="116"/>
        <v/>
      </c>
      <c r="B909" s="96" t="str">
        <f t="shared" si="117"/>
        <v/>
      </c>
      <c r="C909" s="96" t="str">
        <f t="shared" si="118"/>
        <v/>
      </c>
      <c r="E909" s="6"/>
      <c r="F909" s="5"/>
      <c r="J909" s="6"/>
      <c r="L909" s="7"/>
      <c r="N909" s="6"/>
      <c r="O909" s="8"/>
      <c r="AF909" s="9"/>
      <c r="AM909" s="104">
        <f t="shared" si="119"/>
        <v>0</v>
      </c>
      <c r="AN909" s="102"/>
      <c r="AO909" s="102"/>
      <c r="AP909" s="102"/>
      <c r="AQ909" s="102"/>
      <c r="AR909" s="102"/>
      <c r="AX909" s="102"/>
      <c r="AY909" s="102"/>
      <c r="AZ909" s="102"/>
    </row>
    <row r="910" spans="1:52" ht="15" hidden="1" customHeight="1" x14ac:dyDescent="0.3">
      <c r="A910" s="96" t="str">
        <f t="shared" si="116"/>
        <v/>
      </c>
      <c r="B910" s="96" t="str">
        <f t="shared" si="117"/>
        <v/>
      </c>
      <c r="C910" s="96" t="str">
        <f t="shared" si="118"/>
        <v/>
      </c>
      <c r="E910" s="6"/>
      <c r="F910" s="5"/>
      <c r="J910" s="6"/>
      <c r="L910" s="7"/>
      <c r="N910" s="6"/>
      <c r="O910" s="8"/>
      <c r="AF910" s="9"/>
      <c r="AM910" s="104">
        <f t="shared" si="119"/>
        <v>0</v>
      </c>
      <c r="AN910" s="102"/>
      <c r="AO910" s="102"/>
      <c r="AP910" s="102"/>
      <c r="AQ910" s="102"/>
      <c r="AR910" s="102"/>
      <c r="AX910" s="102"/>
      <c r="AY910" s="102"/>
      <c r="AZ910" s="102"/>
    </row>
    <row r="911" spans="1:52" ht="15" hidden="1" customHeight="1" x14ac:dyDescent="0.3">
      <c r="A911" s="96" t="str">
        <f t="shared" si="116"/>
        <v/>
      </c>
      <c r="B911" s="96" t="str">
        <f t="shared" si="117"/>
        <v/>
      </c>
      <c r="C911" s="96" t="str">
        <f t="shared" si="118"/>
        <v/>
      </c>
      <c r="E911" s="6"/>
      <c r="F911" s="5"/>
      <c r="J911" s="6"/>
      <c r="L911" s="7"/>
      <c r="N911" s="6"/>
      <c r="O911" s="8"/>
      <c r="AF911" s="9"/>
      <c r="AM911" s="104">
        <f t="shared" si="119"/>
        <v>0</v>
      </c>
      <c r="AN911" s="102"/>
      <c r="AO911" s="102"/>
      <c r="AP911" s="102"/>
      <c r="AQ911" s="102"/>
      <c r="AR911" s="102"/>
      <c r="AX911" s="102"/>
      <c r="AY911" s="102"/>
      <c r="AZ911" s="102"/>
    </row>
    <row r="912" spans="1:52" ht="15" hidden="1" customHeight="1" x14ac:dyDescent="0.3">
      <c r="A912" s="96" t="str">
        <f t="shared" ref="A912:A975" si="120">IF(T912&lt;&gt;"",T912,IF(K912&lt;&gt;"",K912,IF(J912&lt;&gt;"",J912,"")))</f>
        <v/>
      </c>
      <c r="B912" s="96" t="str">
        <f t="shared" ref="B912:B975" si="121">IF(E912&lt;&gt;"",MONTH(E912),"")</f>
        <v/>
      </c>
      <c r="C912" s="96" t="str">
        <f t="shared" ref="C912:C975" si="122">IF(E912&lt;&gt;"",YEAR(E912),"")</f>
        <v/>
      </c>
      <c r="E912" s="6"/>
      <c r="F912" s="5"/>
      <c r="J912" s="6"/>
      <c r="L912" s="7"/>
      <c r="N912" s="6"/>
      <c r="O912" s="8"/>
      <c r="AF912" s="9"/>
      <c r="AM912" s="104">
        <f t="shared" ref="AM912:AM975" si="123">SUM(V912:AE912)</f>
        <v>0</v>
      </c>
      <c r="AN912" s="102"/>
      <c r="AO912" s="102"/>
      <c r="AP912" s="102"/>
      <c r="AQ912" s="102"/>
      <c r="AR912" s="102"/>
      <c r="AX912" s="102"/>
      <c r="AY912" s="102"/>
      <c r="AZ912" s="102"/>
    </row>
    <row r="913" spans="1:52" ht="15" hidden="1" customHeight="1" x14ac:dyDescent="0.3">
      <c r="A913" s="96" t="str">
        <f t="shared" si="120"/>
        <v/>
      </c>
      <c r="B913" s="96" t="str">
        <f t="shared" si="121"/>
        <v/>
      </c>
      <c r="C913" s="96" t="str">
        <f t="shared" si="122"/>
        <v/>
      </c>
      <c r="E913" s="6"/>
      <c r="F913" s="5"/>
      <c r="J913" s="6"/>
      <c r="L913" s="7"/>
      <c r="N913" s="6"/>
      <c r="O913" s="8"/>
      <c r="AF913" s="9"/>
      <c r="AM913" s="104">
        <f t="shared" si="123"/>
        <v>0</v>
      </c>
      <c r="AN913" s="102"/>
      <c r="AO913" s="102"/>
      <c r="AP913" s="102"/>
      <c r="AQ913" s="102"/>
      <c r="AR913" s="102"/>
      <c r="AX913" s="102"/>
      <c r="AY913" s="102"/>
      <c r="AZ913" s="102"/>
    </row>
    <row r="914" spans="1:52" ht="15" hidden="1" customHeight="1" x14ac:dyDescent="0.3">
      <c r="A914" s="96" t="str">
        <f t="shared" si="120"/>
        <v/>
      </c>
      <c r="B914" s="96" t="str">
        <f t="shared" si="121"/>
        <v/>
      </c>
      <c r="C914" s="96" t="str">
        <f t="shared" si="122"/>
        <v/>
      </c>
      <c r="E914" s="6"/>
      <c r="F914" s="5"/>
      <c r="J914" s="6"/>
      <c r="L914" s="7"/>
      <c r="N914" s="6"/>
      <c r="O914" s="8"/>
      <c r="AF914" s="9"/>
      <c r="AM914" s="104">
        <f t="shared" si="123"/>
        <v>0</v>
      </c>
      <c r="AN914" s="102"/>
      <c r="AO914" s="102"/>
      <c r="AP914" s="102"/>
      <c r="AQ914" s="102"/>
      <c r="AR914" s="102"/>
      <c r="AX914" s="102"/>
      <c r="AY914" s="102"/>
      <c r="AZ914" s="102"/>
    </row>
    <row r="915" spans="1:52" ht="15" hidden="1" customHeight="1" x14ac:dyDescent="0.3">
      <c r="A915" s="96" t="str">
        <f t="shared" si="120"/>
        <v/>
      </c>
      <c r="B915" s="96" t="str">
        <f t="shared" si="121"/>
        <v/>
      </c>
      <c r="C915" s="96" t="str">
        <f t="shared" si="122"/>
        <v/>
      </c>
      <c r="E915" s="6"/>
      <c r="F915" s="5"/>
      <c r="J915" s="6"/>
      <c r="L915" s="7"/>
      <c r="N915" s="6"/>
      <c r="O915" s="8"/>
      <c r="AF915" s="9"/>
      <c r="AM915" s="104">
        <f t="shared" si="123"/>
        <v>0</v>
      </c>
      <c r="AN915" s="102"/>
      <c r="AO915" s="102"/>
      <c r="AP915" s="102"/>
      <c r="AQ915" s="102"/>
      <c r="AR915" s="102"/>
      <c r="AX915" s="102"/>
      <c r="AY915" s="102"/>
      <c r="AZ915" s="102"/>
    </row>
    <row r="916" spans="1:52" ht="15" hidden="1" customHeight="1" x14ac:dyDescent="0.3">
      <c r="A916" s="96" t="str">
        <f t="shared" si="120"/>
        <v/>
      </c>
      <c r="B916" s="96" t="str">
        <f t="shared" si="121"/>
        <v/>
      </c>
      <c r="C916" s="96" t="str">
        <f t="shared" si="122"/>
        <v/>
      </c>
      <c r="E916" s="6"/>
      <c r="F916" s="5"/>
      <c r="J916" s="6"/>
      <c r="L916" s="7"/>
      <c r="N916" s="6"/>
      <c r="O916" s="8"/>
      <c r="AF916" s="9"/>
      <c r="AM916" s="104">
        <f t="shared" si="123"/>
        <v>0</v>
      </c>
      <c r="AN916" s="102"/>
      <c r="AO916" s="102"/>
      <c r="AP916" s="102"/>
      <c r="AQ916" s="102"/>
      <c r="AR916" s="102"/>
      <c r="AX916" s="102"/>
      <c r="AY916" s="102"/>
      <c r="AZ916" s="102"/>
    </row>
    <row r="917" spans="1:52" ht="15" hidden="1" customHeight="1" x14ac:dyDescent="0.3">
      <c r="A917" s="96" t="str">
        <f t="shared" si="120"/>
        <v/>
      </c>
      <c r="B917" s="96" t="str">
        <f t="shared" si="121"/>
        <v/>
      </c>
      <c r="C917" s="96" t="str">
        <f t="shared" si="122"/>
        <v/>
      </c>
      <c r="E917" s="6"/>
      <c r="F917" s="5"/>
      <c r="J917" s="6"/>
      <c r="L917" s="7"/>
      <c r="N917" s="6"/>
      <c r="O917" s="8"/>
      <c r="AF917" s="9"/>
      <c r="AM917" s="104">
        <f t="shared" si="123"/>
        <v>0</v>
      </c>
      <c r="AN917" s="102"/>
      <c r="AO917" s="102"/>
      <c r="AP917" s="102"/>
      <c r="AQ917" s="102"/>
      <c r="AR917" s="102"/>
      <c r="AX917" s="102"/>
      <c r="AY917" s="102"/>
      <c r="AZ917" s="102"/>
    </row>
    <row r="918" spans="1:52" ht="15" hidden="1" customHeight="1" x14ac:dyDescent="0.3">
      <c r="A918" s="96" t="str">
        <f t="shared" si="120"/>
        <v/>
      </c>
      <c r="B918" s="96" t="str">
        <f t="shared" si="121"/>
        <v/>
      </c>
      <c r="C918" s="96" t="str">
        <f t="shared" si="122"/>
        <v/>
      </c>
      <c r="E918" s="6"/>
      <c r="F918" s="5"/>
      <c r="J918" s="6"/>
      <c r="L918" s="7"/>
      <c r="N918" s="6"/>
      <c r="O918" s="8"/>
      <c r="AF918" s="9"/>
      <c r="AM918" s="104">
        <f t="shared" si="123"/>
        <v>0</v>
      </c>
      <c r="AN918" s="102"/>
      <c r="AO918" s="102"/>
      <c r="AP918" s="102"/>
      <c r="AQ918" s="102"/>
      <c r="AR918" s="102"/>
      <c r="AX918" s="102"/>
      <c r="AY918" s="102"/>
      <c r="AZ918" s="102"/>
    </row>
    <row r="919" spans="1:52" ht="15" hidden="1" customHeight="1" x14ac:dyDescent="0.3">
      <c r="A919" s="96" t="str">
        <f t="shared" si="120"/>
        <v/>
      </c>
      <c r="B919" s="96" t="str">
        <f t="shared" si="121"/>
        <v/>
      </c>
      <c r="C919" s="96" t="str">
        <f t="shared" si="122"/>
        <v/>
      </c>
      <c r="E919" s="6"/>
      <c r="F919" s="5"/>
      <c r="J919" s="6"/>
      <c r="L919" s="7"/>
      <c r="N919" s="6"/>
      <c r="O919" s="8"/>
      <c r="AF919" s="9"/>
      <c r="AM919" s="104">
        <f t="shared" si="123"/>
        <v>0</v>
      </c>
      <c r="AN919" s="102"/>
      <c r="AO919" s="102"/>
      <c r="AP919" s="102"/>
      <c r="AQ919" s="102"/>
      <c r="AR919" s="102"/>
      <c r="AX919" s="102"/>
      <c r="AY919" s="102"/>
      <c r="AZ919" s="102"/>
    </row>
    <row r="920" spans="1:52" ht="15" hidden="1" customHeight="1" x14ac:dyDescent="0.3">
      <c r="A920" s="96" t="str">
        <f t="shared" si="120"/>
        <v/>
      </c>
      <c r="B920" s="96" t="str">
        <f t="shared" si="121"/>
        <v/>
      </c>
      <c r="C920" s="96" t="str">
        <f t="shared" si="122"/>
        <v/>
      </c>
      <c r="E920" s="6"/>
      <c r="F920" s="5"/>
      <c r="J920" s="6"/>
      <c r="L920" s="7"/>
      <c r="N920" s="6"/>
      <c r="O920" s="8"/>
      <c r="AF920" s="9"/>
      <c r="AM920" s="104">
        <f t="shared" si="123"/>
        <v>0</v>
      </c>
      <c r="AN920" s="102"/>
      <c r="AO920" s="102"/>
      <c r="AP920" s="102"/>
      <c r="AQ920" s="102"/>
      <c r="AR920" s="102"/>
      <c r="AX920" s="102"/>
      <c r="AY920" s="102"/>
      <c r="AZ920" s="102"/>
    </row>
    <row r="921" spans="1:52" ht="15" hidden="1" customHeight="1" x14ac:dyDescent="0.3">
      <c r="A921" s="96" t="str">
        <f t="shared" si="120"/>
        <v/>
      </c>
      <c r="B921" s="96" t="str">
        <f t="shared" si="121"/>
        <v/>
      </c>
      <c r="C921" s="96" t="str">
        <f t="shared" si="122"/>
        <v/>
      </c>
      <c r="E921" s="6"/>
      <c r="F921" s="5"/>
      <c r="J921" s="6"/>
      <c r="L921" s="7"/>
      <c r="N921" s="6"/>
      <c r="O921" s="8"/>
      <c r="AF921" s="9"/>
      <c r="AM921" s="104">
        <f t="shared" si="123"/>
        <v>0</v>
      </c>
      <c r="AN921" s="102"/>
      <c r="AO921" s="102"/>
      <c r="AP921" s="102"/>
      <c r="AQ921" s="102"/>
      <c r="AR921" s="102"/>
      <c r="AX921" s="102"/>
      <c r="AY921" s="102"/>
      <c r="AZ921" s="102"/>
    </row>
    <row r="922" spans="1:52" ht="15" hidden="1" customHeight="1" x14ac:dyDescent="0.3">
      <c r="A922" s="96" t="str">
        <f t="shared" si="120"/>
        <v/>
      </c>
      <c r="B922" s="96" t="str">
        <f t="shared" si="121"/>
        <v/>
      </c>
      <c r="C922" s="96" t="str">
        <f t="shared" si="122"/>
        <v/>
      </c>
      <c r="E922" s="6"/>
      <c r="F922" s="5"/>
      <c r="J922" s="6"/>
      <c r="L922" s="7"/>
      <c r="N922" s="6"/>
      <c r="O922" s="8"/>
      <c r="AF922" s="9"/>
      <c r="AM922" s="104">
        <f t="shared" si="123"/>
        <v>0</v>
      </c>
      <c r="AN922" s="102"/>
      <c r="AO922" s="102"/>
      <c r="AP922" s="102"/>
      <c r="AQ922" s="102"/>
      <c r="AR922" s="102"/>
      <c r="AX922" s="102"/>
      <c r="AY922" s="102"/>
      <c r="AZ922" s="102"/>
    </row>
    <row r="923" spans="1:52" ht="15" hidden="1" customHeight="1" x14ac:dyDescent="0.3">
      <c r="A923" s="96" t="str">
        <f t="shared" si="120"/>
        <v/>
      </c>
      <c r="B923" s="96" t="str">
        <f t="shared" si="121"/>
        <v/>
      </c>
      <c r="C923" s="96" t="str">
        <f t="shared" si="122"/>
        <v/>
      </c>
      <c r="E923" s="6"/>
      <c r="F923" s="5"/>
      <c r="J923" s="6"/>
      <c r="L923" s="7"/>
      <c r="N923" s="6"/>
      <c r="O923" s="8"/>
      <c r="AF923" s="9"/>
      <c r="AM923" s="104">
        <f t="shared" si="123"/>
        <v>0</v>
      </c>
      <c r="AN923" s="102"/>
      <c r="AO923" s="102"/>
      <c r="AP923" s="102"/>
      <c r="AQ923" s="102"/>
      <c r="AR923" s="102"/>
      <c r="AX923" s="102"/>
      <c r="AY923" s="102"/>
      <c r="AZ923" s="102"/>
    </row>
    <row r="924" spans="1:52" ht="15" hidden="1" customHeight="1" x14ac:dyDescent="0.3">
      <c r="A924" s="96" t="str">
        <f t="shared" si="120"/>
        <v/>
      </c>
      <c r="B924" s="96" t="str">
        <f t="shared" si="121"/>
        <v/>
      </c>
      <c r="C924" s="96" t="str">
        <f t="shared" si="122"/>
        <v/>
      </c>
      <c r="E924" s="6"/>
      <c r="F924" s="5"/>
      <c r="J924" s="6"/>
      <c r="L924" s="7"/>
      <c r="N924" s="6"/>
      <c r="O924" s="8"/>
      <c r="AF924" s="9"/>
      <c r="AM924" s="104">
        <f t="shared" si="123"/>
        <v>0</v>
      </c>
      <c r="AN924" s="102"/>
      <c r="AO924" s="102"/>
      <c r="AP924" s="102"/>
      <c r="AQ924" s="102"/>
      <c r="AR924" s="102"/>
      <c r="AX924" s="102"/>
      <c r="AY924" s="102"/>
      <c r="AZ924" s="102"/>
    </row>
    <row r="925" spans="1:52" ht="15" hidden="1" customHeight="1" x14ac:dyDescent="0.3">
      <c r="A925" s="96" t="str">
        <f t="shared" si="120"/>
        <v/>
      </c>
      <c r="B925" s="96" t="str">
        <f t="shared" si="121"/>
        <v/>
      </c>
      <c r="C925" s="96" t="str">
        <f t="shared" si="122"/>
        <v/>
      </c>
      <c r="E925" s="6"/>
      <c r="F925" s="5"/>
      <c r="J925" s="6"/>
      <c r="L925" s="7"/>
      <c r="N925" s="6"/>
      <c r="O925" s="8"/>
      <c r="AF925" s="9"/>
      <c r="AM925" s="104">
        <f t="shared" si="123"/>
        <v>0</v>
      </c>
      <c r="AN925" s="102"/>
      <c r="AO925" s="102"/>
      <c r="AP925" s="102"/>
      <c r="AQ925" s="102"/>
      <c r="AR925" s="102"/>
      <c r="AX925" s="102"/>
      <c r="AY925" s="102"/>
      <c r="AZ925" s="102"/>
    </row>
    <row r="926" spans="1:52" ht="15" hidden="1" customHeight="1" x14ac:dyDescent="0.3">
      <c r="A926" s="96" t="str">
        <f t="shared" si="120"/>
        <v/>
      </c>
      <c r="B926" s="96" t="str">
        <f t="shared" si="121"/>
        <v/>
      </c>
      <c r="C926" s="96" t="str">
        <f t="shared" si="122"/>
        <v/>
      </c>
      <c r="E926" s="6"/>
      <c r="F926" s="5"/>
      <c r="J926" s="6"/>
      <c r="L926" s="7"/>
      <c r="N926" s="6"/>
      <c r="O926" s="8"/>
      <c r="AF926" s="9"/>
      <c r="AM926" s="104">
        <f t="shared" si="123"/>
        <v>0</v>
      </c>
      <c r="AN926" s="102"/>
      <c r="AO926" s="102"/>
      <c r="AP926" s="102"/>
      <c r="AQ926" s="102"/>
      <c r="AR926" s="102"/>
      <c r="AX926" s="102"/>
      <c r="AY926" s="102"/>
      <c r="AZ926" s="102"/>
    </row>
    <row r="927" spans="1:52" ht="15" hidden="1" customHeight="1" x14ac:dyDescent="0.3">
      <c r="A927" s="96" t="str">
        <f t="shared" si="120"/>
        <v/>
      </c>
      <c r="B927" s="96" t="str">
        <f t="shared" si="121"/>
        <v/>
      </c>
      <c r="C927" s="96" t="str">
        <f t="shared" si="122"/>
        <v/>
      </c>
      <c r="E927" s="6"/>
      <c r="F927" s="5"/>
      <c r="J927" s="6"/>
      <c r="L927" s="7"/>
      <c r="N927" s="6"/>
      <c r="O927" s="8"/>
      <c r="AF927" s="9"/>
      <c r="AM927" s="104">
        <f t="shared" si="123"/>
        <v>0</v>
      </c>
      <c r="AN927" s="102"/>
      <c r="AO927" s="102"/>
      <c r="AP927" s="102"/>
      <c r="AQ927" s="102"/>
      <c r="AR927" s="102"/>
      <c r="AX927" s="102"/>
      <c r="AY927" s="102"/>
      <c r="AZ927" s="102"/>
    </row>
    <row r="928" spans="1:52" ht="15" hidden="1" customHeight="1" x14ac:dyDescent="0.3">
      <c r="A928" s="96" t="str">
        <f t="shared" si="120"/>
        <v/>
      </c>
      <c r="B928" s="96" t="str">
        <f t="shared" si="121"/>
        <v/>
      </c>
      <c r="C928" s="96" t="str">
        <f t="shared" si="122"/>
        <v/>
      </c>
      <c r="E928" s="6"/>
      <c r="F928" s="5"/>
      <c r="J928" s="6"/>
      <c r="L928" s="7"/>
      <c r="N928" s="6"/>
      <c r="O928" s="8"/>
      <c r="AF928" s="9"/>
      <c r="AM928" s="104">
        <f t="shared" si="123"/>
        <v>0</v>
      </c>
      <c r="AN928" s="102"/>
      <c r="AO928" s="102"/>
      <c r="AP928" s="102"/>
      <c r="AQ928" s="102"/>
      <c r="AR928" s="102"/>
      <c r="AX928" s="102"/>
      <c r="AY928" s="102"/>
      <c r="AZ928" s="102"/>
    </row>
    <row r="929" spans="1:52" ht="15" hidden="1" customHeight="1" x14ac:dyDescent="0.3">
      <c r="A929" s="96" t="str">
        <f t="shared" si="120"/>
        <v/>
      </c>
      <c r="B929" s="96" t="str">
        <f t="shared" si="121"/>
        <v/>
      </c>
      <c r="C929" s="96" t="str">
        <f t="shared" si="122"/>
        <v/>
      </c>
      <c r="E929" s="6"/>
      <c r="F929" s="5"/>
      <c r="J929" s="6"/>
      <c r="L929" s="7"/>
      <c r="N929" s="6"/>
      <c r="O929" s="8"/>
      <c r="AF929" s="9"/>
      <c r="AM929" s="104">
        <f t="shared" si="123"/>
        <v>0</v>
      </c>
      <c r="AN929" s="102"/>
      <c r="AO929" s="102"/>
      <c r="AP929" s="102"/>
      <c r="AQ929" s="102"/>
      <c r="AR929" s="102"/>
      <c r="AX929" s="102"/>
      <c r="AY929" s="102"/>
      <c r="AZ929" s="102"/>
    </row>
    <row r="930" spans="1:52" ht="15" hidden="1" customHeight="1" x14ac:dyDescent="0.3">
      <c r="A930" s="96" t="str">
        <f t="shared" si="120"/>
        <v/>
      </c>
      <c r="B930" s="96" t="str">
        <f t="shared" si="121"/>
        <v/>
      </c>
      <c r="C930" s="96" t="str">
        <f t="shared" si="122"/>
        <v/>
      </c>
      <c r="E930" s="6"/>
      <c r="F930" s="5"/>
      <c r="J930" s="6"/>
      <c r="L930" s="7"/>
      <c r="N930" s="6"/>
      <c r="O930" s="8"/>
      <c r="AF930" s="9"/>
      <c r="AM930" s="104">
        <f t="shared" si="123"/>
        <v>0</v>
      </c>
      <c r="AN930" s="102"/>
      <c r="AO930" s="102"/>
      <c r="AP930" s="102"/>
      <c r="AQ930" s="102"/>
      <c r="AR930" s="102"/>
      <c r="AX930" s="102"/>
      <c r="AY930" s="102"/>
      <c r="AZ930" s="102"/>
    </row>
    <row r="931" spans="1:52" ht="15" hidden="1" customHeight="1" x14ac:dyDescent="0.3">
      <c r="A931" s="96" t="str">
        <f t="shared" si="120"/>
        <v/>
      </c>
      <c r="B931" s="96" t="str">
        <f t="shared" si="121"/>
        <v/>
      </c>
      <c r="C931" s="96" t="str">
        <f t="shared" si="122"/>
        <v/>
      </c>
      <c r="E931" s="6"/>
      <c r="F931" s="5"/>
      <c r="J931" s="6"/>
      <c r="L931" s="7"/>
      <c r="N931" s="6"/>
      <c r="O931" s="8"/>
      <c r="AF931" s="9"/>
      <c r="AM931" s="104">
        <f t="shared" si="123"/>
        <v>0</v>
      </c>
      <c r="AN931" s="102"/>
      <c r="AO931" s="102"/>
      <c r="AP931" s="102"/>
      <c r="AQ931" s="102"/>
      <c r="AR931" s="102"/>
      <c r="AX931" s="102"/>
      <c r="AY931" s="102"/>
      <c r="AZ931" s="102"/>
    </row>
    <row r="932" spans="1:52" ht="15" hidden="1" customHeight="1" x14ac:dyDescent="0.3">
      <c r="A932" s="96" t="str">
        <f t="shared" si="120"/>
        <v/>
      </c>
      <c r="B932" s="96" t="str">
        <f t="shared" si="121"/>
        <v/>
      </c>
      <c r="C932" s="96" t="str">
        <f t="shared" si="122"/>
        <v/>
      </c>
      <c r="E932" s="6"/>
      <c r="F932" s="5"/>
      <c r="J932" s="6"/>
      <c r="L932" s="7"/>
      <c r="N932" s="6"/>
      <c r="O932" s="8"/>
      <c r="AF932" s="9"/>
      <c r="AM932" s="104">
        <f t="shared" si="123"/>
        <v>0</v>
      </c>
      <c r="AN932" s="102"/>
      <c r="AO932" s="102"/>
      <c r="AP932" s="102"/>
      <c r="AQ932" s="102"/>
      <c r="AR932" s="102"/>
      <c r="AX932" s="102"/>
      <c r="AY932" s="102"/>
      <c r="AZ932" s="102"/>
    </row>
    <row r="933" spans="1:52" ht="15" hidden="1" customHeight="1" x14ac:dyDescent="0.3">
      <c r="A933" s="96" t="str">
        <f t="shared" si="120"/>
        <v/>
      </c>
      <c r="B933" s="96" t="str">
        <f t="shared" si="121"/>
        <v/>
      </c>
      <c r="C933" s="96" t="str">
        <f t="shared" si="122"/>
        <v/>
      </c>
      <c r="E933" s="6"/>
      <c r="F933" s="5"/>
      <c r="J933" s="6"/>
      <c r="L933" s="7"/>
      <c r="N933" s="6"/>
      <c r="O933" s="8"/>
      <c r="AF933" s="9"/>
      <c r="AM933" s="104">
        <f t="shared" si="123"/>
        <v>0</v>
      </c>
      <c r="AN933" s="102"/>
      <c r="AO933" s="102"/>
      <c r="AP933" s="102"/>
      <c r="AQ933" s="102"/>
      <c r="AR933" s="102"/>
      <c r="AX933" s="102"/>
      <c r="AY933" s="102"/>
      <c r="AZ933" s="102"/>
    </row>
    <row r="934" spans="1:52" ht="15" hidden="1" customHeight="1" x14ac:dyDescent="0.3">
      <c r="A934" s="96" t="str">
        <f t="shared" si="120"/>
        <v/>
      </c>
      <c r="B934" s="96" t="str">
        <f t="shared" si="121"/>
        <v/>
      </c>
      <c r="C934" s="96" t="str">
        <f t="shared" si="122"/>
        <v/>
      </c>
      <c r="E934" s="6"/>
      <c r="F934" s="5"/>
      <c r="J934" s="6"/>
      <c r="L934" s="7"/>
      <c r="N934" s="6"/>
      <c r="O934" s="8"/>
      <c r="AF934" s="9"/>
      <c r="AM934" s="104">
        <f t="shared" si="123"/>
        <v>0</v>
      </c>
      <c r="AN934" s="102"/>
      <c r="AO934" s="102"/>
      <c r="AP934" s="102"/>
      <c r="AQ934" s="102"/>
      <c r="AR934" s="102"/>
      <c r="AX934" s="102"/>
      <c r="AY934" s="102"/>
      <c r="AZ934" s="102"/>
    </row>
    <row r="935" spans="1:52" ht="15" hidden="1" customHeight="1" x14ac:dyDescent="0.3">
      <c r="A935" s="96" t="str">
        <f t="shared" si="120"/>
        <v/>
      </c>
      <c r="B935" s="96" t="str">
        <f t="shared" si="121"/>
        <v/>
      </c>
      <c r="C935" s="96" t="str">
        <f t="shared" si="122"/>
        <v/>
      </c>
      <c r="E935" s="6"/>
      <c r="F935" s="5"/>
      <c r="J935" s="6"/>
      <c r="L935" s="7"/>
      <c r="N935" s="6"/>
      <c r="O935" s="8"/>
      <c r="AF935" s="9"/>
      <c r="AM935" s="104">
        <f t="shared" si="123"/>
        <v>0</v>
      </c>
      <c r="AN935" s="102"/>
      <c r="AO935" s="102"/>
      <c r="AP935" s="102"/>
      <c r="AQ935" s="102"/>
      <c r="AR935" s="102"/>
      <c r="AX935" s="102"/>
      <c r="AY935" s="102"/>
      <c r="AZ935" s="102"/>
    </row>
    <row r="936" spans="1:52" ht="15" hidden="1" customHeight="1" x14ac:dyDescent="0.3">
      <c r="A936" s="96" t="str">
        <f t="shared" si="120"/>
        <v/>
      </c>
      <c r="B936" s="96" t="str">
        <f t="shared" si="121"/>
        <v/>
      </c>
      <c r="C936" s="96" t="str">
        <f t="shared" si="122"/>
        <v/>
      </c>
      <c r="E936" s="6"/>
      <c r="F936" s="5"/>
      <c r="J936" s="6"/>
      <c r="L936" s="7"/>
      <c r="N936" s="6"/>
      <c r="O936" s="8"/>
      <c r="AF936" s="9"/>
      <c r="AM936" s="104">
        <f t="shared" si="123"/>
        <v>0</v>
      </c>
      <c r="AN936" s="102"/>
      <c r="AO936" s="102"/>
      <c r="AP936" s="102"/>
      <c r="AQ936" s="102"/>
      <c r="AR936" s="102"/>
      <c r="AX936" s="102"/>
      <c r="AY936" s="102"/>
      <c r="AZ936" s="102"/>
    </row>
    <row r="937" spans="1:52" ht="15" hidden="1" customHeight="1" x14ac:dyDescent="0.3">
      <c r="A937" s="96" t="str">
        <f t="shared" si="120"/>
        <v/>
      </c>
      <c r="B937" s="96" t="str">
        <f t="shared" si="121"/>
        <v/>
      </c>
      <c r="C937" s="96" t="str">
        <f t="shared" si="122"/>
        <v/>
      </c>
      <c r="E937" s="6"/>
      <c r="F937" s="5"/>
      <c r="J937" s="6"/>
      <c r="L937" s="7"/>
      <c r="N937" s="6"/>
      <c r="O937" s="8"/>
      <c r="AF937" s="9"/>
      <c r="AM937" s="104">
        <f t="shared" si="123"/>
        <v>0</v>
      </c>
      <c r="AN937" s="102"/>
      <c r="AO937" s="102"/>
      <c r="AP937" s="102"/>
      <c r="AQ937" s="102"/>
      <c r="AR937" s="102"/>
      <c r="AX937" s="102"/>
      <c r="AY937" s="102"/>
      <c r="AZ937" s="102"/>
    </row>
    <row r="938" spans="1:52" ht="15" hidden="1" customHeight="1" x14ac:dyDescent="0.3">
      <c r="A938" s="96" t="str">
        <f t="shared" si="120"/>
        <v/>
      </c>
      <c r="B938" s="96" t="str">
        <f t="shared" si="121"/>
        <v/>
      </c>
      <c r="C938" s="96" t="str">
        <f t="shared" si="122"/>
        <v/>
      </c>
      <c r="E938" s="6"/>
      <c r="F938" s="5"/>
      <c r="J938" s="6"/>
      <c r="L938" s="7"/>
      <c r="N938" s="6"/>
      <c r="O938" s="8"/>
      <c r="AF938" s="9"/>
      <c r="AM938" s="104">
        <f t="shared" si="123"/>
        <v>0</v>
      </c>
      <c r="AN938" s="102"/>
      <c r="AO938" s="102"/>
      <c r="AP938" s="102"/>
      <c r="AQ938" s="102"/>
      <c r="AR938" s="102"/>
      <c r="AX938" s="102"/>
      <c r="AY938" s="102"/>
      <c r="AZ938" s="102"/>
    </row>
    <row r="939" spans="1:52" ht="15" hidden="1" customHeight="1" x14ac:dyDescent="0.3">
      <c r="A939" s="96" t="str">
        <f t="shared" si="120"/>
        <v/>
      </c>
      <c r="B939" s="96" t="str">
        <f t="shared" si="121"/>
        <v/>
      </c>
      <c r="C939" s="96" t="str">
        <f t="shared" si="122"/>
        <v/>
      </c>
      <c r="E939" s="6"/>
      <c r="F939" s="5"/>
      <c r="J939" s="6"/>
      <c r="L939" s="7"/>
      <c r="N939" s="6"/>
      <c r="O939" s="8"/>
      <c r="AF939" s="9"/>
      <c r="AM939" s="104">
        <f t="shared" si="123"/>
        <v>0</v>
      </c>
      <c r="AN939" s="102"/>
      <c r="AO939" s="102"/>
      <c r="AP939" s="102"/>
      <c r="AQ939" s="102"/>
      <c r="AR939" s="102"/>
      <c r="AX939" s="102"/>
      <c r="AY939" s="102"/>
      <c r="AZ939" s="102"/>
    </row>
    <row r="940" spans="1:52" ht="15" hidden="1" customHeight="1" x14ac:dyDescent="0.3">
      <c r="A940" s="96" t="str">
        <f t="shared" si="120"/>
        <v/>
      </c>
      <c r="B940" s="96" t="str">
        <f t="shared" si="121"/>
        <v/>
      </c>
      <c r="C940" s="96" t="str">
        <f t="shared" si="122"/>
        <v/>
      </c>
      <c r="E940" s="6"/>
      <c r="F940" s="5"/>
      <c r="J940" s="6"/>
      <c r="L940" s="7"/>
      <c r="N940" s="6"/>
      <c r="O940" s="8"/>
      <c r="AF940" s="9"/>
      <c r="AM940" s="104">
        <f t="shared" si="123"/>
        <v>0</v>
      </c>
      <c r="AN940" s="102"/>
      <c r="AO940" s="102"/>
      <c r="AP940" s="102"/>
      <c r="AQ940" s="102"/>
      <c r="AR940" s="102"/>
      <c r="AX940" s="102"/>
      <c r="AY940" s="102"/>
      <c r="AZ940" s="102"/>
    </row>
    <row r="941" spans="1:52" ht="15" hidden="1" customHeight="1" x14ac:dyDescent="0.3">
      <c r="A941" s="96" t="str">
        <f t="shared" si="120"/>
        <v/>
      </c>
      <c r="B941" s="96" t="str">
        <f t="shared" si="121"/>
        <v/>
      </c>
      <c r="C941" s="96" t="str">
        <f t="shared" si="122"/>
        <v/>
      </c>
      <c r="E941" s="6"/>
      <c r="F941" s="5"/>
      <c r="J941" s="6"/>
      <c r="L941" s="7"/>
      <c r="N941" s="6"/>
      <c r="O941" s="8"/>
      <c r="AF941" s="9"/>
      <c r="AM941" s="104">
        <f t="shared" si="123"/>
        <v>0</v>
      </c>
      <c r="AN941" s="102"/>
      <c r="AO941" s="102"/>
      <c r="AP941" s="102"/>
      <c r="AQ941" s="102"/>
      <c r="AR941" s="102"/>
      <c r="AX941" s="102"/>
      <c r="AY941" s="102"/>
      <c r="AZ941" s="102"/>
    </row>
    <row r="942" spans="1:52" ht="15" hidden="1" customHeight="1" x14ac:dyDescent="0.3">
      <c r="A942" s="96" t="str">
        <f t="shared" si="120"/>
        <v/>
      </c>
      <c r="B942" s="96" t="str">
        <f t="shared" si="121"/>
        <v/>
      </c>
      <c r="C942" s="96" t="str">
        <f t="shared" si="122"/>
        <v/>
      </c>
      <c r="E942" s="6"/>
      <c r="F942" s="5"/>
      <c r="J942" s="6"/>
      <c r="L942" s="7"/>
      <c r="N942" s="6"/>
      <c r="O942" s="8"/>
      <c r="AF942" s="9"/>
      <c r="AM942" s="104">
        <f t="shared" si="123"/>
        <v>0</v>
      </c>
      <c r="AN942" s="102"/>
      <c r="AO942" s="102"/>
      <c r="AP942" s="102"/>
      <c r="AQ942" s="102"/>
      <c r="AR942" s="102"/>
      <c r="AX942" s="102"/>
      <c r="AY942" s="102"/>
      <c r="AZ942" s="102"/>
    </row>
    <row r="943" spans="1:52" ht="15" hidden="1" customHeight="1" x14ac:dyDescent="0.3">
      <c r="A943" s="96" t="str">
        <f t="shared" si="120"/>
        <v/>
      </c>
      <c r="B943" s="96" t="str">
        <f t="shared" si="121"/>
        <v/>
      </c>
      <c r="C943" s="96" t="str">
        <f t="shared" si="122"/>
        <v/>
      </c>
      <c r="E943" s="6"/>
      <c r="F943" s="5"/>
      <c r="J943" s="6"/>
      <c r="L943" s="7"/>
      <c r="N943" s="6"/>
      <c r="O943" s="8"/>
      <c r="AF943" s="9"/>
      <c r="AM943" s="104">
        <f t="shared" si="123"/>
        <v>0</v>
      </c>
      <c r="AN943" s="102"/>
      <c r="AO943" s="102"/>
      <c r="AP943" s="102"/>
      <c r="AQ943" s="102"/>
      <c r="AR943" s="102"/>
      <c r="AX943" s="102"/>
      <c r="AY943" s="102"/>
      <c r="AZ943" s="102"/>
    </row>
    <row r="944" spans="1:52" ht="15" hidden="1" customHeight="1" x14ac:dyDescent="0.3">
      <c r="A944" s="96" t="str">
        <f t="shared" si="120"/>
        <v/>
      </c>
      <c r="B944" s="96" t="str">
        <f t="shared" si="121"/>
        <v/>
      </c>
      <c r="C944" s="96" t="str">
        <f t="shared" si="122"/>
        <v/>
      </c>
      <c r="E944" s="6"/>
      <c r="F944" s="5"/>
      <c r="J944" s="6"/>
      <c r="L944" s="7"/>
      <c r="N944" s="6"/>
      <c r="O944" s="8"/>
      <c r="AF944" s="9"/>
      <c r="AM944" s="104">
        <f t="shared" si="123"/>
        <v>0</v>
      </c>
      <c r="AN944" s="102"/>
      <c r="AO944" s="102"/>
      <c r="AP944" s="102"/>
      <c r="AQ944" s="102"/>
      <c r="AR944" s="102"/>
      <c r="AX944" s="102"/>
      <c r="AY944" s="102"/>
      <c r="AZ944" s="102"/>
    </row>
    <row r="945" spans="1:52" ht="15" hidden="1" customHeight="1" x14ac:dyDescent="0.3">
      <c r="A945" s="96" t="str">
        <f t="shared" si="120"/>
        <v/>
      </c>
      <c r="B945" s="96" t="str">
        <f t="shared" si="121"/>
        <v/>
      </c>
      <c r="C945" s="96" t="str">
        <f t="shared" si="122"/>
        <v/>
      </c>
      <c r="E945" s="6"/>
      <c r="F945" s="5"/>
      <c r="J945" s="6"/>
      <c r="L945" s="7"/>
      <c r="N945" s="6"/>
      <c r="O945" s="8"/>
      <c r="AF945" s="9"/>
      <c r="AM945" s="104">
        <f t="shared" si="123"/>
        <v>0</v>
      </c>
      <c r="AN945" s="102"/>
      <c r="AO945" s="102"/>
      <c r="AP945" s="102"/>
      <c r="AQ945" s="102"/>
      <c r="AR945" s="102"/>
      <c r="AX945" s="102"/>
      <c r="AY945" s="102"/>
      <c r="AZ945" s="102"/>
    </row>
    <row r="946" spans="1:52" ht="15" hidden="1" customHeight="1" x14ac:dyDescent="0.3">
      <c r="A946" s="96" t="str">
        <f t="shared" si="120"/>
        <v/>
      </c>
      <c r="B946" s="96" t="str">
        <f t="shared" si="121"/>
        <v/>
      </c>
      <c r="C946" s="96" t="str">
        <f t="shared" si="122"/>
        <v/>
      </c>
      <c r="E946" s="6"/>
      <c r="F946" s="5"/>
      <c r="J946" s="6"/>
      <c r="L946" s="7"/>
      <c r="N946" s="6"/>
      <c r="O946" s="8"/>
      <c r="AF946" s="9"/>
      <c r="AM946" s="104">
        <f t="shared" si="123"/>
        <v>0</v>
      </c>
      <c r="AN946" s="102"/>
      <c r="AO946" s="102"/>
      <c r="AP946" s="102"/>
      <c r="AQ946" s="102"/>
      <c r="AR946" s="102"/>
      <c r="AX946" s="102"/>
      <c r="AY946" s="102"/>
      <c r="AZ946" s="102"/>
    </row>
    <row r="947" spans="1:52" ht="15" hidden="1" customHeight="1" x14ac:dyDescent="0.3">
      <c r="A947" s="96" t="str">
        <f t="shared" si="120"/>
        <v/>
      </c>
      <c r="B947" s="96" t="str">
        <f t="shared" si="121"/>
        <v/>
      </c>
      <c r="C947" s="96" t="str">
        <f t="shared" si="122"/>
        <v/>
      </c>
      <c r="E947" s="6"/>
      <c r="F947" s="5"/>
      <c r="J947" s="6"/>
      <c r="L947" s="7"/>
      <c r="N947" s="6"/>
      <c r="O947" s="8"/>
      <c r="AF947" s="9"/>
      <c r="AM947" s="104">
        <f t="shared" si="123"/>
        <v>0</v>
      </c>
      <c r="AN947" s="102"/>
      <c r="AO947" s="102"/>
      <c r="AP947" s="102"/>
      <c r="AQ947" s="102"/>
      <c r="AR947" s="102"/>
      <c r="AX947" s="102"/>
      <c r="AY947" s="102"/>
      <c r="AZ947" s="102"/>
    </row>
    <row r="948" spans="1:52" ht="15" hidden="1" customHeight="1" x14ac:dyDescent="0.3">
      <c r="A948" s="96" t="str">
        <f t="shared" si="120"/>
        <v/>
      </c>
      <c r="B948" s="96" t="str">
        <f t="shared" si="121"/>
        <v/>
      </c>
      <c r="C948" s="96" t="str">
        <f t="shared" si="122"/>
        <v/>
      </c>
      <c r="E948" s="6"/>
      <c r="F948" s="5"/>
      <c r="J948" s="6"/>
      <c r="L948" s="7"/>
      <c r="N948" s="6"/>
      <c r="O948" s="8"/>
      <c r="AF948" s="9"/>
      <c r="AM948" s="104">
        <f t="shared" si="123"/>
        <v>0</v>
      </c>
      <c r="AN948" s="102"/>
      <c r="AO948" s="102"/>
      <c r="AP948" s="102"/>
      <c r="AQ948" s="102"/>
      <c r="AR948" s="102"/>
      <c r="AX948" s="102"/>
      <c r="AY948" s="102"/>
      <c r="AZ948" s="102"/>
    </row>
    <row r="949" spans="1:52" ht="15" hidden="1" customHeight="1" x14ac:dyDescent="0.3">
      <c r="A949" s="96" t="str">
        <f t="shared" si="120"/>
        <v/>
      </c>
      <c r="B949" s="96" t="str">
        <f t="shared" si="121"/>
        <v/>
      </c>
      <c r="C949" s="96" t="str">
        <f t="shared" si="122"/>
        <v/>
      </c>
      <c r="E949" s="6"/>
      <c r="F949" s="5"/>
      <c r="J949" s="6"/>
      <c r="L949" s="7"/>
      <c r="N949" s="6"/>
      <c r="O949" s="8"/>
      <c r="AF949" s="9"/>
      <c r="AM949" s="104">
        <f t="shared" si="123"/>
        <v>0</v>
      </c>
      <c r="AN949" s="102"/>
      <c r="AO949" s="102"/>
      <c r="AP949" s="102"/>
      <c r="AQ949" s="102"/>
      <c r="AR949" s="102"/>
      <c r="AX949" s="102"/>
      <c r="AY949" s="102"/>
      <c r="AZ949" s="102"/>
    </row>
    <row r="950" spans="1:52" ht="15" hidden="1" customHeight="1" x14ac:dyDescent="0.3">
      <c r="A950" s="96" t="str">
        <f t="shared" si="120"/>
        <v/>
      </c>
      <c r="B950" s="96" t="str">
        <f t="shared" si="121"/>
        <v/>
      </c>
      <c r="C950" s="96" t="str">
        <f t="shared" si="122"/>
        <v/>
      </c>
      <c r="E950" s="6"/>
      <c r="F950" s="5"/>
      <c r="J950" s="6"/>
      <c r="L950" s="7"/>
      <c r="N950" s="6"/>
      <c r="O950" s="8"/>
      <c r="AF950" s="9"/>
      <c r="AM950" s="104">
        <f t="shared" si="123"/>
        <v>0</v>
      </c>
      <c r="AN950" s="102"/>
      <c r="AO950" s="102"/>
      <c r="AP950" s="102"/>
      <c r="AQ950" s="102"/>
      <c r="AR950" s="102"/>
      <c r="AX950" s="102"/>
      <c r="AY950" s="102"/>
      <c r="AZ950" s="102"/>
    </row>
    <row r="951" spans="1:52" ht="15" hidden="1" customHeight="1" x14ac:dyDescent="0.3">
      <c r="A951" s="96" t="str">
        <f t="shared" si="120"/>
        <v/>
      </c>
      <c r="B951" s="96" t="str">
        <f t="shared" si="121"/>
        <v/>
      </c>
      <c r="C951" s="96" t="str">
        <f t="shared" si="122"/>
        <v/>
      </c>
      <c r="E951" s="6"/>
      <c r="F951" s="5"/>
      <c r="J951" s="6"/>
      <c r="L951" s="7"/>
      <c r="N951" s="6"/>
      <c r="O951" s="8"/>
      <c r="AF951" s="9"/>
      <c r="AM951" s="104">
        <f t="shared" si="123"/>
        <v>0</v>
      </c>
      <c r="AN951" s="102"/>
      <c r="AO951" s="102"/>
      <c r="AP951" s="102"/>
      <c r="AQ951" s="102"/>
      <c r="AR951" s="102"/>
      <c r="AX951" s="102"/>
      <c r="AY951" s="102"/>
      <c r="AZ951" s="102"/>
    </row>
    <row r="952" spans="1:52" ht="15" hidden="1" customHeight="1" x14ac:dyDescent="0.3">
      <c r="A952" s="96" t="str">
        <f t="shared" si="120"/>
        <v/>
      </c>
      <c r="B952" s="96" t="str">
        <f t="shared" si="121"/>
        <v/>
      </c>
      <c r="C952" s="96" t="str">
        <f t="shared" si="122"/>
        <v/>
      </c>
      <c r="E952" s="6"/>
      <c r="F952" s="5"/>
      <c r="J952" s="6"/>
      <c r="L952" s="7"/>
      <c r="N952" s="6"/>
      <c r="O952" s="8"/>
      <c r="AF952" s="9"/>
      <c r="AM952" s="104">
        <f t="shared" si="123"/>
        <v>0</v>
      </c>
      <c r="AN952" s="102"/>
      <c r="AO952" s="102"/>
      <c r="AP952" s="102"/>
      <c r="AQ952" s="102"/>
      <c r="AR952" s="102"/>
      <c r="AX952" s="102"/>
      <c r="AY952" s="102"/>
      <c r="AZ952" s="102"/>
    </row>
    <row r="953" spans="1:52" ht="15" hidden="1" customHeight="1" x14ac:dyDescent="0.3">
      <c r="A953" s="96" t="str">
        <f t="shared" si="120"/>
        <v/>
      </c>
      <c r="B953" s="96" t="str">
        <f t="shared" si="121"/>
        <v/>
      </c>
      <c r="C953" s="96" t="str">
        <f t="shared" si="122"/>
        <v/>
      </c>
      <c r="E953" s="6"/>
      <c r="F953" s="5"/>
      <c r="J953" s="6"/>
      <c r="L953" s="7"/>
      <c r="N953" s="6"/>
      <c r="O953" s="8"/>
      <c r="AF953" s="9"/>
      <c r="AM953" s="104">
        <f t="shared" si="123"/>
        <v>0</v>
      </c>
      <c r="AN953" s="102"/>
      <c r="AO953" s="102"/>
      <c r="AP953" s="102"/>
      <c r="AQ953" s="102"/>
      <c r="AR953" s="102"/>
      <c r="AX953" s="102"/>
      <c r="AY953" s="102"/>
      <c r="AZ953" s="102"/>
    </row>
    <row r="954" spans="1:52" ht="15" hidden="1" customHeight="1" x14ac:dyDescent="0.3">
      <c r="A954" s="96" t="str">
        <f t="shared" si="120"/>
        <v/>
      </c>
      <c r="B954" s="96" t="str">
        <f t="shared" si="121"/>
        <v/>
      </c>
      <c r="C954" s="96" t="str">
        <f t="shared" si="122"/>
        <v/>
      </c>
      <c r="E954" s="6"/>
      <c r="F954" s="5"/>
      <c r="J954" s="6"/>
      <c r="L954" s="7"/>
      <c r="N954" s="6"/>
      <c r="O954" s="8"/>
      <c r="AF954" s="9"/>
      <c r="AM954" s="104">
        <f t="shared" si="123"/>
        <v>0</v>
      </c>
      <c r="AN954" s="102"/>
      <c r="AO954" s="102"/>
      <c r="AP954" s="102"/>
      <c r="AQ954" s="102"/>
      <c r="AR954" s="102"/>
      <c r="AX954" s="102"/>
      <c r="AY954" s="102"/>
      <c r="AZ954" s="102"/>
    </row>
    <row r="955" spans="1:52" ht="15" hidden="1" customHeight="1" x14ac:dyDescent="0.3">
      <c r="A955" s="96" t="str">
        <f t="shared" si="120"/>
        <v/>
      </c>
      <c r="B955" s="96" t="str">
        <f t="shared" si="121"/>
        <v/>
      </c>
      <c r="C955" s="96" t="str">
        <f t="shared" si="122"/>
        <v/>
      </c>
      <c r="E955" s="6"/>
      <c r="F955" s="5"/>
      <c r="J955" s="6"/>
      <c r="L955" s="7"/>
      <c r="N955" s="6"/>
      <c r="O955" s="8"/>
      <c r="AF955" s="9"/>
      <c r="AM955" s="104">
        <f t="shared" si="123"/>
        <v>0</v>
      </c>
      <c r="AN955" s="102"/>
      <c r="AO955" s="102"/>
      <c r="AP955" s="102"/>
      <c r="AQ955" s="102"/>
      <c r="AR955" s="102"/>
      <c r="AX955" s="102"/>
      <c r="AY955" s="102"/>
      <c r="AZ955" s="102"/>
    </row>
    <row r="956" spans="1:52" ht="15" hidden="1" customHeight="1" x14ac:dyDescent="0.3">
      <c r="A956" s="96" t="str">
        <f t="shared" si="120"/>
        <v/>
      </c>
      <c r="B956" s="96" t="str">
        <f t="shared" si="121"/>
        <v/>
      </c>
      <c r="C956" s="96" t="str">
        <f t="shared" si="122"/>
        <v/>
      </c>
      <c r="E956" s="6"/>
      <c r="F956" s="5"/>
      <c r="J956" s="6"/>
      <c r="L956" s="7"/>
      <c r="N956" s="6"/>
      <c r="O956" s="8"/>
      <c r="AF956" s="9"/>
      <c r="AM956" s="104">
        <f t="shared" si="123"/>
        <v>0</v>
      </c>
      <c r="AN956" s="102"/>
      <c r="AO956" s="102"/>
      <c r="AP956" s="102"/>
      <c r="AQ956" s="102"/>
      <c r="AR956" s="102"/>
      <c r="AX956" s="102"/>
      <c r="AY956" s="102"/>
      <c r="AZ956" s="102"/>
    </row>
    <row r="957" spans="1:52" ht="15" hidden="1" customHeight="1" x14ac:dyDescent="0.3">
      <c r="A957" s="96" t="str">
        <f t="shared" si="120"/>
        <v/>
      </c>
      <c r="B957" s="96" t="str">
        <f t="shared" si="121"/>
        <v/>
      </c>
      <c r="C957" s="96" t="str">
        <f t="shared" si="122"/>
        <v/>
      </c>
      <c r="E957" s="6"/>
      <c r="F957" s="5"/>
      <c r="J957" s="6"/>
      <c r="L957" s="7"/>
      <c r="N957" s="6"/>
      <c r="O957" s="8"/>
      <c r="AF957" s="9"/>
      <c r="AM957" s="104">
        <f t="shared" si="123"/>
        <v>0</v>
      </c>
      <c r="AN957" s="102"/>
      <c r="AO957" s="102"/>
      <c r="AP957" s="102"/>
      <c r="AQ957" s="102"/>
      <c r="AR957" s="102"/>
      <c r="AX957" s="102"/>
      <c r="AY957" s="102"/>
      <c r="AZ957" s="102"/>
    </row>
    <row r="958" spans="1:52" ht="15" hidden="1" customHeight="1" x14ac:dyDescent="0.3">
      <c r="A958" s="96" t="str">
        <f t="shared" si="120"/>
        <v/>
      </c>
      <c r="B958" s="96" t="str">
        <f t="shared" si="121"/>
        <v/>
      </c>
      <c r="C958" s="96" t="str">
        <f t="shared" si="122"/>
        <v/>
      </c>
      <c r="E958" s="6"/>
      <c r="F958" s="5"/>
      <c r="J958" s="6"/>
      <c r="L958" s="7"/>
      <c r="N958" s="6"/>
      <c r="O958" s="8"/>
      <c r="AF958" s="9"/>
      <c r="AM958" s="104">
        <f t="shared" si="123"/>
        <v>0</v>
      </c>
      <c r="AN958" s="102"/>
      <c r="AO958" s="102"/>
      <c r="AP958" s="102"/>
      <c r="AQ958" s="102"/>
      <c r="AR958" s="102"/>
      <c r="AX958" s="102"/>
      <c r="AY958" s="102"/>
      <c r="AZ958" s="102"/>
    </row>
    <row r="959" spans="1:52" ht="15" hidden="1" customHeight="1" x14ac:dyDescent="0.3">
      <c r="A959" s="96" t="str">
        <f t="shared" si="120"/>
        <v/>
      </c>
      <c r="B959" s="96" t="str">
        <f t="shared" si="121"/>
        <v/>
      </c>
      <c r="C959" s="96" t="str">
        <f t="shared" si="122"/>
        <v/>
      </c>
      <c r="E959" s="6"/>
      <c r="F959" s="5"/>
      <c r="J959" s="6"/>
      <c r="L959" s="7"/>
      <c r="N959" s="6"/>
      <c r="O959" s="8"/>
      <c r="AF959" s="9"/>
      <c r="AM959" s="104">
        <f t="shared" si="123"/>
        <v>0</v>
      </c>
      <c r="AN959" s="102"/>
      <c r="AO959" s="102"/>
      <c r="AP959" s="102"/>
      <c r="AQ959" s="102"/>
      <c r="AR959" s="102"/>
      <c r="AX959" s="102"/>
      <c r="AY959" s="102"/>
      <c r="AZ959" s="102"/>
    </row>
    <row r="960" spans="1:52" ht="15" hidden="1" customHeight="1" x14ac:dyDescent="0.3">
      <c r="A960" s="96" t="str">
        <f t="shared" si="120"/>
        <v/>
      </c>
      <c r="B960" s="96" t="str">
        <f t="shared" si="121"/>
        <v/>
      </c>
      <c r="C960" s="96" t="str">
        <f t="shared" si="122"/>
        <v/>
      </c>
      <c r="E960" s="6"/>
      <c r="F960" s="5"/>
      <c r="J960" s="6"/>
      <c r="L960" s="7"/>
      <c r="N960" s="6"/>
      <c r="O960" s="8"/>
      <c r="AF960" s="9"/>
      <c r="AM960" s="104">
        <f t="shared" si="123"/>
        <v>0</v>
      </c>
      <c r="AN960" s="102"/>
      <c r="AO960" s="102"/>
      <c r="AP960" s="102"/>
      <c r="AQ960" s="102"/>
      <c r="AR960" s="102"/>
      <c r="AX960" s="102"/>
      <c r="AY960" s="102"/>
      <c r="AZ960" s="102"/>
    </row>
    <row r="961" spans="1:52" ht="15" hidden="1" customHeight="1" x14ac:dyDescent="0.3">
      <c r="A961" s="96" t="str">
        <f t="shared" si="120"/>
        <v/>
      </c>
      <c r="B961" s="96" t="str">
        <f t="shared" si="121"/>
        <v/>
      </c>
      <c r="C961" s="96" t="str">
        <f t="shared" si="122"/>
        <v/>
      </c>
      <c r="E961" s="6"/>
      <c r="F961" s="5"/>
      <c r="J961" s="6"/>
      <c r="L961" s="7"/>
      <c r="N961" s="6"/>
      <c r="O961" s="8"/>
      <c r="AF961" s="9"/>
      <c r="AM961" s="104">
        <f t="shared" si="123"/>
        <v>0</v>
      </c>
      <c r="AN961" s="102"/>
      <c r="AO961" s="102"/>
      <c r="AP961" s="102"/>
      <c r="AQ961" s="102"/>
      <c r="AR961" s="102"/>
      <c r="AX961" s="102"/>
      <c r="AY961" s="102"/>
      <c r="AZ961" s="102"/>
    </row>
    <row r="962" spans="1:52" ht="15" hidden="1" customHeight="1" x14ac:dyDescent="0.3">
      <c r="A962" s="96" t="str">
        <f t="shared" si="120"/>
        <v/>
      </c>
      <c r="B962" s="96" t="str">
        <f t="shared" si="121"/>
        <v/>
      </c>
      <c r="C962" s="96" t="str">
        <f t="shared" si="122"/>
        <v/>
      </c>
      <c r="E962" s="6"/>
      <c r="F962" s="5"/>
      <c r="J962" s="6"/>
      <c r="L962" s="7"/>
      <c r="N962" s="6"/>
      <c r="O962" s="8"/>
      <c r="AF962" s="9"/>
      <c r="AM962" s="104">
        <f t="shared" si="123"/>
        <v>0</v>
      </c>
      <c r="AN962" s="102"/>
      <c r="AO962" s="102"/>
      <c r="AP962" s="102"/>
      <c r="AQ962" s="102"/>
      <c r="AR962" s="102"/>
      <c r="AX962" s="102"/>
      <c r="AY962" s="102"/>
      <c r="AZ962" s="102"/>
    </row>
    <row r="963" spans="1:52" ht="15" hidden="1" customHeight="1" x14ac:dyDescent="0.3">
      <c r="A963" s="96" t="str">
        <f t="shared" si="120"/>
        <v/>
      </c>
      <c r="B963" s="96" t="str">
        <f t="shared" si="121"/>
        <v/>
      </c>
      <c r="C963" s="96" t="str">
        <f t="shared" si="122"/>
        <v/>
      </c>
      <c r="E963" s="6"/>
      <c r="F963" s="5"/>
      <c r="J963" s="6"/>
      <c r="L963" s="7"/>
      <c r="N963" s="6"/>
      <c r="O963" s="8"/>
      <c r="AF963" s="9"/>
      <c r="AM963" s="104">
        <f t="shared" si="123"/>
        <v>0</v>
      </c>
      <c r="AN963" s="102"/>
      <c r="AO963" s="102"/>
      <c r="AP963" s="102"/>
      <c r="AQ963" s="102"/>
      <c r="AR963" s="102"/>
      <c r="AX963" s="102"/>
      <c r="AY963" s="102"/>
      <c r="AZ963" s="102"/>
    </row>
    <row r="964" spans="1:52" ht="15" hidden="1" customHeight="1" x14ac:dyDescent="0.3">
      <c r="A964" s="96" t="str">
        <f t="shared" si="120"/>
        <v/>
      </c>
      <c r="B964" s="96" t="str">
        <f t="shared" si="121"/>
        <v/>
      </c>
      <c r="C964" s="96" t="str">
        <f t="shared" si="122"/>
        <v/>
      </c>
      <c r="E964" s="6"/>
      <c r="F964" s="5"/>
      <c r="J964" s="6"/>
      <c r="L964" s="7"/>
      <c r="N964" s="6"/>
      <c r="O964" s="8"/>
      <c r="AF964" s="9"/>
      <c r="AM964" s="104">
        <f t="shared" si="123"/>
        <v>0</v>
      </c>
      <c r="AN964" s="102"/>
      <c r="AO964" s="102"/>
      <c r="AP964" s="102"/>
      <c r="AQ964" s="102"/>
      <c r="AR964" s="102"/>
      <c r="AX964" s="102"/>
      <c r="AY964" s="102"/>
      <c r="AZ964" s="102"/>
    </row>
    <row r="965" spans="1:52" ht="15" hidden="1" customHeight="1" x14ac:dyDescent="0.3">
      <c r="A965" s="96" t="str">
        <f t="shared" si="120"/>
        <v/>
      </c>
      <c r="B965" s="96" t="str">
        <f t="shared" si="121"/>
        <v/>
      </c>
      <c r="C965" s="96" t="str">
        <f t="shared" si="122"/>
        <v/>
      </c>
      <c r="E965" s="6"/>
      <c r="F965" s="5"/>
      <c r="J965" s="6"/>
      <c r="L965" s="7"/>
      <c r="N965" s="6"/>
      <c r="O965" s="8"/>
      <c r="AF965" s="9"/>
      <c r="AM965" s="104">
        <f t="shared" si="123"/>
        <v>0</v>
      </c>
      <c r="AN965" s="102"/>
      <c r="AO965" s="102"/>
      <c r="AP965" s="102"/>
      <c r="AQ965" s="102"/>
      <c r="AR965" s="102"/>
      <c r="AX965" s="102"/>
      <c r="AY965" s="102"/>
      <c r="AZ965" s="102"/>
    </row>
    <row r="966" spans="1:52" ht="15" hidden="1" customHeight="1" x14ac:dyDescent="0.3">
      <c r="A966" s="96" t="str">
        <f t="shared" si="120"/>
        <v/>
      </c>
      <c r="B966" s="96" t="str">
        <f t="shared" si="121"/>
        <v/>
      </c>
      <c r="C966" s="96" t="str">
        <f t="shared" si="122"/>
        <v/>
      </c>
      <c r="E966" s="6"/>
      <c r="F966" s="5"/>
      <c r="J966" s="6"/>
      <c r="L966" s="7"/>
      <c r="N966" s="6"/>
      <c r="O966" s="8"/>
      <c r="AF966" s="9"/>
      <c r="AM966" s="104">
        <f t="shared" si="123"/>
        <v>0</v>
      </c>
      <c r="AN966" s="102"/>
      <c r="AO966" s="102"/>
      <c r="AP966" s="102"/>
      <c r="AQ966" s="102"/>
      <c r="AR966" s="102"/>
      <c r="AX966" s="102"/>
      <c r="AY966" s="102"/>
      <c r="AZ966" s="102"/>
    </row>
    <row r="967" spans="1:52" ht="15" hidden="1" customHeight="1" x14ac:dyDescent="0.3">
      <c r="A967" s="96" t="str">
        <f t="shared" si="120"/>
        <v/>
      </c>
      <c r="B967" s="96" t="str">
        <f t="shared" si="121"/>
        <v/>
      </c>
      <c r="C967" s="96" t="str">
        <f t="shared" si="122"/>
        <v/>
      </c>
      <c r="E967" s="6"/>
      <c r="F967" s="5"/>
      <c r="J967" s="6"/>
      <c r="L967" s="7"/>
      <c r="N967" s="6"/>
      <c r="O967" s="8"/>
      <c r="AF967" s="9"/>
      <c r="AM967" s="104">
        <f t="shared" si="123"/>
        <v>0</v>
      </c>
      <c r="AN967" s="102"/>
      <c r="AO967" s="102"/>
      <c r="AP967" s="102"/>
      <c r="AQ967" s="102"/>
      <c r="AR967" s="102"/>
      <c r="AX967" s="102"/>
      <c r="AY967" s="102"/>
      <c r="AZ967" s="102"/>
    </row>
    <row r="968" spans="1:52" ht="15" hidden="1" customHeight="1" x14ac:dyDescent="0.3">
      <c r="A968" s="96" t="str">
        <f t="shared" si="120"/>
        <v/>
      </c>
      <c r="B968" s="96" t="str">
        <f t="shared" si="121"/>
        <v/>
      </c>
      <c r="C968" s="96" t="str">
        <f t="shared" si="122"/>
        <v/>
      </c>
      <c r="E968" s="6"/>
      <c r="F968" s="5"/>
      <c r="J968" s="6"/>
      <c r="L968" s="7"/>
      <c r="N968" s="6"/>
      <c r="O968" s="8"/>
      <c r="AF968" s="9"/>
      <c r="AM968" s="104">
        <f t="shared" si="123"/>
        <v>0</v>
      </c>
      <c r="AN968" s="102"/>
      <c r="AO968" s="102"/>
      <c r="AP968" s="102"/>
      <c r="AQ968" s="102"/>
      <c r="AR968" s="102"/>
      <c r="AX968" s="102"/>
      <c r="AY968" s="102"/>
      <c r="AZ968" s="102"/>
    </row>
    <row r="969" spans="1:52" ht="15" hidden="1" customHeight="1" x14ac:dyDescent="0.3">
      <c r="A969" s="96" t="str">
        <f t="shared" si="120"/>
        <v/>
      </c>
      <c r="B969" s="96" t="str">
        <f t="shared" si="121"/>
        <v/>
      </c>
      <c r="C969" s="96" t="str">
        <f t="shared" si="122"/>
        <v/>
      </c>
      <c r="E969" s="6"/>
      <c r="F969" s="5"/>
      <c r="J969" s="6"/>
      <c r="L969" s="7"/>
      <c r="N969" s="6"/>
      <c r="O969" s="8"/>
      <c r="AF969" s="9"/>
      <c r="AM969" s="104">
        <f t="shared" si="123"/>
        <v>0</v>
      </c>
      <c r="AN969" s="102"/>
      <c r="AO969" s="102"/>
      <c r="AP969" s="102"/>
      <c r="AQ969" s="102"/>
      <c r="AR969" s="102"/>
      <c r="AX969" s="102"/>
      <c r="AY969" s="102"/>
      <c r="AZ969" s="102"/>
    </row>
    <row r="970" spans="1:52" ht="15" hidden="1" customHeight="1" x14ac:dyDescent="0.3">
      <c r="A970" s="96" t="str">
        <f t="shared" si="120"/>
        <v/>
      </c>
      <c r="B970" s="96" t="str">
        <f t="shared" si="121"/>
        <v/>
      </c>
      <c r="C970" s="96" t="str">
        <f t="shared" si="122"/>
        <v/>
      </c>
      <c r="E970" s="6"/>
      <c r="F970" s="5"/>
      <c r="J970" s="6"/>
      <c r="L970" s="7"/>
      <c r="N970" s="6"/>
      <c r="O970" s="8"/>
      <c r="AF970" s="9"/>
      <c r="AM970" s="104">
        <f t="shared" si="123"/>
        <v>0</v>
      </c>
      <c r="AN970" s="102"/>
      <c r="AO970" s="102"/>
      <c r="AP970" s="102"/>
      <c r="AQ970" s="102"/>
      <c r="AR970" s="102"/>
      <c r="AX970" s="102"/>
      <c r="AY970" s="102"/>
      <c r="AZ970" s="102"/>
    </row>
    <row r="971" spans="1:52" ht="15" hidden="1" customHeight="1" x14ac:dyDescent="0.3">
      <c r="A971" s="96" t="str">
        <f t="shared" si="120"/>
        <v/>
      </c>
      <c r="B971" s="96" t="str">
        <f t="shared" si="121"/>
        <v/>
      </c>
      <c r="C971" s="96" t="str">
        <f t="shared" si="122"/>
        <v/>
      </c>
      <c r="E971" s="6"/>
      <c r="F971" s="5"/>
      <c r="J971" s="6"/>
      <c r="L971" s="7"/>
      <c r="N971" s="6"/>
      <c r="O971" s="8"/>
      <c r="AF971" s="9"/>
      <c r="AM971" s="104">
        <f t="shared" si="123"/>
        <v>0</v>
      </c>
      <c r="AN971" s="102"/>
      <c r="AO971" s="102"/>
      <c r="AP971" s="102"/>
      <c r="AQ971" s="102"/>
      <c r="AR971" s="102"/>
      <c r="AX971" s="102"/>
      <c r="AY971" s="102"/>
      <c r="AZ971" s="102"/>
    </row>
    <row r="972" spans="1:52" ht="15" hidden="1" customHeight="1" x14ac:dyDescent="0.3">
      <c r="A972" s="96" t="str">
        <f t="shared" si="120"/>
        <v/>
      </c>
      <c r="B972" s="96" t="str">
        <f t="shared" si="121"/>
        <v/>
      </c>
      <c r="C972" s="96" t="str">
        <f t="shared" si="122"/>
        <v/>
      </c>
      <c r="E972" s="6"/>
      <c r="F972" s="5"/>
      <c r="J972" s="6"/>
      <c r="L972" s="7"/>
      <c r="N972" s="6"/>
      <c r="O972" s="8"/>
      <c r="AF972" s="9"/>
      <c r="AM972" s="104">
        <f t="shared" si="123"/>
        <v>0</v>
      </c>
      <c r="AN972" s="102"/>
      <c r="AO972" s="102"/>
      <c r="AP972" s="102"/>
      <c r="AQ972" s="102"/>
      <c r="AR972" s="102"/>
      <c r="AX972" s="102"/>
      <c r="AY972" s="102"/>
      <c r="AZ972" s="102"/>
    </row>
    <row r="973" spans="1:52" ht="15" hidden="1" customHeight="1" x14ac:dyDescent="0.3">
      <c r="A973" s="96" t="str">
        <f t="shared" si="120"/>
        <v/>
      </c>
      <c r="B973" s="96" t="str">
        <f t="shared" si="121"/>
        <v/>
      </c>
      <c r="C973" s="96" t="str">
        <f t="shared" si="122"/>
        <v/>
      </c>
      <c r="E973" s="6"/>
      <c r="F973" s="5"/>
      <c r="J973" s="6"/>
      <c r="L973" s="7"/>
      <c r="N973" s="6"/>
      <c r="O973" s="8"/>
      <c r="AF973" s="9"/>
      <c r="AM973" s="104">
        <f t="shared" si="123"/>
        <v>0</v>
      </c>
      <c r="AN973" s="102"/>
      <c r="AO973" s="102"/>
      <c r="AP973" s="102"/>
      <c r="AQ973" s="102"/>
      <c r="AR973" s="102"/>
      <c r="AX973" s="102"/>
      <c r="AY973" s="102"/>
      <c r="AZ973" s="102"/>
    </row>
    <row r="974" spans="1:52" ht="15" hidden="1" customHeight="1" x14ac:dyDescent="0.3">
      <c r="A974" s="96" t="str">
        <f t="shared" si="120"/>
        <v/>
      </c>
      <c r="B974" s="96" t="str">
        <f t="shared" si="121"/>
        <v/>
      </c>
      <c r="C974" s="96" t="str">
        <f t="shared" si="122"/>
        <v/>
      </c>
      <c r="E974" s="6"/>
      <c r="F974" s="5"/>
      <c r="J974" s="6"/>
      <c r="L974" s="7"/>
      <c r="N974" s="6"/>
      <c r="O974" s="8"/>
      <c r="AF974" s="9"/>
      <c r="AM974" s="104">
        <f t="shared" si="123"/>
        <v>0</v>
      </c>
      <c r="AN974" s="102"/>
      <c r="AO974" s="102"/>
      <c r="AP974" s="102"/>
      <c r="AQ974" s="102"/>
      <c r="AR974" s="102"/>
      <c r="AX974" s="102"/>
      <c r="AY974" s="102"/>
      <c r="AZ974" s="102"/>
    </row>
    <row r="975" spans="1:52" ht="15" hidden="1" customHeight="1" x14ac:dyDescent="0.3">
      <c r="A975" s="96" t="str">
        <f t="shared" si="120"/>
        <v/>
      </c>
      <c r="B975" s="96" t="str">
        <f t="shared" si="121"/>
        <v/>
      </c>
      <c r="C975" s="96" t="str">
        <f t="shared" si="122"/>
        <v/>
      </c>
      <c r="E975" s="6"/>
      <c r="F975" s="5"/>
      <c r="J975" s="6"/>
      <c r="L975" s="7"/>
      <c r="N975" s="6"/>
      <c r="O975" s="8"/>
      <c r="AF975" s="9"/>
      <c r="AM975" s="104">
        <f t="shared" si="123"/>
        <v>0</v>
      </c>
      <c r="AN975" s="102"/>
      <c r="AO975" s="102"/>
      <c r="AP975" s="102"/>
      <c r="AQ975" s="102"/>
      <c r="AR975" s="102"/>
      <c r="AX975" s="102"/>
      <c r="AY975" s="102"/>
      <c r="AZ975" s="102"/>
    </row>
    <row r="976" spans="1:52" ht="15" hidden="1" customHeight="1" x14ac:dyDescent="0.3">
      <c r="A976" s="96" t="str">
        <f t="shared" ref="A976:A1014" si="124">IF(T976&lt;&gt;"",T976,IF(K976&lt;&gt;"",K976,IF(J976&lt;&gt;"",J976,"")))</f>
        <v/>
      </c>
      <c r="B976" s="96" t="str">
        <f t="shared" ref="B976:B1014" si="125">IF(E976&lt;&gt;"",MONTH(E976),"")</f>
        <v/>
      </c>
      <c r="C976" s="96" t="str">
        <f t="shared" ref="C976:C1014" si="126">IF(E976&lt;&gt;"",YEAR(E976),"")</f>
        <v/>
      </c>
      <c r="E976" s="6"/>
      <c r="F976" s="5"/>
      <c r="J976" s="6"/>
      <c r="L976" s="7"/>
      <c r="N976" s="6"/>
      <c r="O976" s="8"/>
      <c r="AF976" s="9"/>
      <c r="AM976" s="104">
        <f t="shared" ref="AM976:AM1014" si="127">SUM(V976:AE976)</f>
        <v>0</v>
      </c>
      <c r="AN976" s="102"/>
      <c r="AO976" s="102"/>
      <c r="AP976" s="102"/>
      <c r="AQ976" s="102"/>
      <c r="AR976" s="102"/>
      <c r="AX976" s="102"/>
      <c r="AY976" s="102"/>
      <c r="AZ976" s="102"/>
    </row>
    <row r="977" spans="1:52" ht="15" hidden="1" customHeight="1" x14ac:dyDescent="0.3">
      <c r="A977" s="96" t="str">
        <f t="shared" si="124"/>
        <v/>
      </c>
      <c r="B977" s="96" t="str">
        <f t="shared" si="125"/>
        <v/>
      </c>
      <c r="C977" s="96" t="str">
        <f t="shared" si="126"/>
        <v/>
      </c>
      <c r="E977" s="6"/>
      <c r="F977" s="5"/>
      <c r="J977" s="6"/>
      <c r="L977" s="7"/>
      <c r="N977" s="6"/>
      <c r="O977" s="8"/>
      <c r="AF977" s="9"/>
      <c r="AM977" s="104">
        <f t="shared" si="127"/>
        <v>0</v>
      </c>
      <c r="AN977" s="102"/>
      <c r="AO977" s="102"/>
      <c r="AP977" s="102"/>
      <c r="AQ977" s="102"/>
      <c r="AR977" s="102"/>
      <c r="AX977" s="102"/>
      <c r="AY977" s="102"/>
      <c r="AZ977" s="102"/>
    </row>
    <row r="978" spans="1:52" ht="15" hidden="1" customHeight="1" x14ac:dyDescent="0.3">
      <c r="A978" s="96" t="str">
        <f t="shared" si="124"/>
        <v/>
      </c>
      <c r="B978" s="96" t="str">
        <f t="shared" si="125"/>
        <v/>
      </c>
      <c r="C978" s="96" t="str">
        <f t="shared" si="126"/>
        <v/>
      </c>
      <c r="E978" s="6"/>
      <c r="F978" s="5"/>
      <c r="J978" s="6"/>
      <c r="L978" s="7"/>
      <c r="N978" s="6"/>
      <c r="O978" s="8"/>
      <c r="AF978" s="9"/>
      <c r="AM978" s="104">
        <f t="shared" si="127"/>
        <v>0</v>
      </c>
      <c r="AN978" s="102"/>
      <c r="AO978" s="102"/>
      <c r="AP978" s="102"/>
      <c r="AQ978" s="102"/>
      <c r="AR978" s="102"/>
      <c r="AX978" s="102"/>
      <c r="AY978" s="102"/>
      <c r="AZ978" s="102"/>
    </row>
    <row r="979" spans="1:52" ht="15" hidden="1" customHeight="1" x14ac:dyDescent="0.3">
      <c r="A979" s="96" t="str">
        <f t="shared" si="124"/>
        <v/>
      </c>
      <c r="B979" s="96" t="str">
        <f t="shared" si="125"/>
        <v/>
      </c>
      <c r="C979" s="96" t="str">
        <f t="shared" si="126"/>
        <v/>
      </c>
      <c r="E979" s="6"/>
      <c r="F979" s="5"/>
      <c r="J979" s="6"/>
      <c r="L979" s="7"/>
      <c r="N979" s="6"/>
      <c r="O979" s="8"/>
      <c r="AF979" s="9"/>
      <c r="AM979" s="104">
        <f t="shared" si="127"/>
        <v>0</v>
      </c>
      <c r="AN979" s="102"/>
      <c r="AO979" s="102"/>
      <c r="AP979" s="102"/>
      <c r="AQ979" s="102"/>
      <c r="AR979" s="102"/>
      <c r="AX979" s="102"/>
      <c r="AY979" s="102"/>
      <c r="AZ979" s="102"/>
    </row>
    <row r="980" spans="1:52" ht="15" hidden="1" customHeight="1" x14ac:dyDescent="0.3">
      <c r="A980" s="96" t="str">
        <f t="shared" si="124"/>
        <v/>
      </c>
      <c r="B980" s="96" t="str">
        <f t="shared" si="125"/>
        <v/>
      </c>
      <c r="C980" s="96" t="str">
        <f t="shared" si="126"/>
        <v/>
      </c>
      <c r="E980" s="6"/>
      <c r="F980" s="5"/>
      <c r="J980" s="6"/>
      <c r="L980" s="7"/>
      <c r="N980" s="6"/>
      <c r="O980" s="8"/>
      <c r="AF980" s="9"/>
      <c r="AM980" s="104">
        <f t="shared" si="127"/>
        <v>0</v>
      </c>
      <c r="AN980" s="102"/>
      <c r="AO980" s="102"/>
      <c r="AP980" s="102"/>
      <c r="AQ980" s="102"/>
      <c r="AR980" s="102"/>
      <c r="AX980" s="102"/>
      <c r="AY980" s="102"/>
      <c r="AZ980" s="102"/>
    </row>
    <row r="981" spans="1:52" ht="15" hidden="1" customHeight="1" x14ac:dyDescent="0.3">
      <c r="A981" s="96" t="str">
        <f t="shared" si="124"/>
        <v/>
      </c>
      <c r="B981" s="96" t="str">
        <f t="shared" si="125"/>
        <v/>
      </c>
      <c r="C981" s="96" t="str">
        <f t="shared" si="126"/>
        <v/>
      </c>
      <c r="E981" s="6"/>
      <c r="F981" s="5"/>
      <c r="J981" s="6"/>
      <c r="L981" s="7"/>
      <c r="N981" s="6"/>
      <c r="O981" s="8"/>
      <c r="AF981" s="9"/>
      <c r="AM981" s="104">
        <f t="shared" si="127"/>
        <v>0</v>
      </c>
      <c r="AN981" s="102"/>
      <c r="AO981" s="102"/>
      <c r="AP981" s="102"/>
      <c r="AQ981" s="102"/>
      <c r="AR981" s="102"/>
      <c r="AX981" s="102"/>
      <c r="AY981" s="102"/>
      <c r="AZ981" s="102"/>
    </row>
    <row r="982" spans="1:52" ht="15" hidden="1" customHeight="1" x14ac:dyDescent="0.3">
      <c r="A982" s="96" t="str">
        <f t="shared" si="124"/>
        <v/>
      </c>
      <c r="B982" s="96" t="str">
        <f t="shared" si="125"/>
        <v/>
      </c>
      <c r="C982" s="96" t="str">
        <f t="shared" si="126"/>
        <v/>
      </c>
      <c r="E982" s="6"/>
      <c r="F982" s="5"/>
      <c r="J982" s="6"/>
      <c r="L982" s="7"/>
      <c r="N982" s="6"/>
      <c r="O982" s="8"/>
      <c r="AF982" s="9"/>
      <c r="AM982" s="104">
        <f t="shared" si="127"/>
        <v>0</v>
      </c>
      <c r="AN982" s="102"/>
      <c r="AO982" s="102"/>
      <c r="AP982" s="102"/>
      <c r="AQ982" s="102"/>
      <c r="AR982" s="102"/>
      <c r="AX982" s="102"/>
      <c r="AY982" s="102"/>
      <c r="AZ982" s="102"/>
    </row>
    <row r="983" spans="1:52" ht="15" hidden="1" customHeight="1" x14ac:dyDescent="0.3">
      <c r="A983" s="96" t="str">
        <f t="shared" si="124"/>
        <v/>
      </c>
      <c r="B983" s="96" t="str">
        <f t="shared" si="125"/>
        <v/>
      </c>
      <c r="C983" s="96" t="str">
        <f t="shared" si="126"/>
        <v/>
      </c>
      <c r="E983" s="6"/>
      <c r="F983" s="5"/>
      <c r="J983" s="6"/>
      <c r="L983" s="7"/>
      <c r="N983" s="6"/>
      <c r="O983" s="8"/>
      <c r="AF983" s="9"/>
      <c r="AM983" s="104">
        <f t="shared" si="127"/>
        <v>0</v>
      </c>
      <c r="AN983" s="102"/>
      <c r="AO983" s="102"/>
      <c r="AP983" s="102"/>
      <c r="AQ983" s="102"/>
      <c r="AR983" s="102"/>
      <c r="AX983" s="102"/>
      <c r="AY983" s="102"/>
      <c r="AZ983" s="102"/>
    </row>
    <row r="984" spans="1:52" ht="15" hidden="1" customHeight="1" x14ac:dyDescent="0.3">
      <c r="A984" s="96" t="str">
        <f t="shared" si="124"/>
        <v/>
      </c>
      <c r="B984" s="96" t="str">
        <f t="shared" si="125"/>
        <v/>
      </c>
      <c r="C984" s="96" t="str">
        <f t="shared" si="126"/>
        <v/>
      </c>
      <c r="E984" s="6"/>
      <c r="F984" s="5"/>
      <c r="J984" s="6"/>
      <c r="L984" s="7"/>
      <c r="N984" s="6"/>
      <c r="O984" s="8"/>
      <c r="AF984" s="9"/>
      <c r="AM984" s="104">
        <f t="shared" si="127"/>
        <v>0</v>
      </c>
      <c r="AN984" s="102"/>
      <c r="AO984" s="102"/>
      <c r="AP984" s="102"/>
      <c r="AQ984" s="102"/>
      <c r="AR984" s="102"/>
      <c r="AX984" s="102"/>
      <c r="AY984" s="102"/>
      <c r="AZ984" s="102"/>
    </row>
    <row r="985" spans="1:52" ht="15" hidden="1" customHeight="1" x14ac:dyDescent="0.3">
      <c r="A985" s="96" t="str">
        <f t="shared" si="124"/>
        <v/>
      </c>
      <c r="B985" s="96" t="str">
        <f t="shared" si="125"/>
        <v/>
      </c>
      <c r="C985" s="96" t="str">
        <f t="shared" si="126"/>
        <v/>
      </c>
      <c r="E985" s="6"/>
      <c r="F985" s="5"/>
      <c r="J985" s="6"/>
      <c r="L985" s="7"/>
      <c r="N985" s="6"/>
      <c r="O985" s="8"/>
      <c r="AF985" s="9"/>
      <c r="AM985" s="104">
        <f t="shared" si="127"/>
        <v>0</v>
      </c>
      <c r="AN985" s="102"/>
      <c r="AO985" s="102"/>
      <c r="AP985" s="102"/>
      <c r="AQ985" s="102"/>
      <c r="AR985" s="102"/>
      <c r="AX985" s="102"/>
      <c r="AY985" s="102"/>
      <c r="AZ985" s="102"/>
    </row>
    <row r="986" spans="1:52" ht="15" hidden="1" customHeight="1" x14ac:dyDescent="0.3">
      <c r="A986" s="96" t="str">
        <f t="shared" si="124"/>
        <v/>
      </c>
      <c r="B986" s="96" t="str">
        <f t="shared" si="125"/>
        <v/>
      </c>
      <c r="C986" s="96" t="str">
        <f t="shared" si="126"/>
        <v/>
      </c>
      <c r="E986" s="6"/>
      <c r="F986" s="5"/>
      <c r="J986" s="6"/>
      <c r="L986" s="7"/>
      <c r="N986" s="6"/>
      <c r="O986" s="8"/>
      <c r="AF986" s="9"/>
      <c r="AM986" s="104">
        <f t="shared" si="127"/>
        <v>0</v>
      </c>
      <c r="AN986" s="102"/>
      <c r="AO986" s="102"/>
      <c r="AP986" s="102"/>
      <c r="AQ986" s="102"/>
      <c r="AR986" s="102"/>
      <c r="AX986" s="102"/>
      <c r="AY986" s="102"/>
      <c r="AZ986" s="102"/>
    </row>
    <row r="987" spans="1:52" ht="15" hidden="1" customHeight="1" x14ac:dyDescent="0.3">
      <c r="A987" s="96" t="str">
        <f t="shared" si="124"/>
        <v/>
      </c>
      <c r="B987" s="96" t="str">
        <f t="shared" si="125"/>
        <v/>
      </c>
      <c r="C987" s="96" t="str">
        <f t="shared" si="126"/>
        <v/>
      </c>
      <c r="E987" s="6"/>
      <c r="F987" s="5"/>
      <c r="J987" s="6"/>
      <c r="L987" s="7"/>
      <c r="N987" s="6"/>
      <c r="O987" s="8"/>
      <c r="AF987" s="9"/>
      <c r="AM987" s="104">
        <f t="shared" si="127"/>
        <v>0</v>
      </c>
      <c r="AN987" s="102"/>
      <c r="AO987" s="102"/>
      <c r="AP987" s="102"/>
      <c r="AQ987" s="102"/>
      <c r="AR987" s="102"/>
      <c r="AX987" s="102"/>
      <c r="AY987" s="102"/>
      <c r="AZ987" s="102"/>
    </row>
    <row r="988" spans="1:52" ht="15" hidden="1" customHeight="1" x14ac:dyDescent="0.3">
      <c r="A988" s="96" t="str">
        <f t="shared" si="124"/>
        <v/>
      </c>
      <c r="B988" s="96" t="str">
        <f t="shared" si="125"/>
        <v/>
      </c>
      <c r="C988" s="96" t="str">
        <f t="shared" si="126"/>
        <v/>
      </c>
      <c r="E988" s="6"/>
      <c r="F988" s="5"/>
      <c r="J988" s="6"/>
      <c r="L988" s="7"/>
      <c r="N988" s="6"/>
      <c r="O988" s="8"/>
      <c r="AF988" s="9"/>
      <c r="AM988" s="104">
        <f t="shared" si="127"/>
        <v>0</v>
      </c>
      <c r="AN988" s="102"/>
      <c r="AO988" s="102"/>
      <c r="AP988" s="102"/>
      <c r="AQ988" s="102"/>
      <c r="AR988" s="102"/>
      <c r="AX988" s="102"/>
      <c r="AY988" s="102"/>
      <c r="AZ988" s="102"/>
    </row>
    <row r="989" spans="1:52" ht="15" hidden="1" customHeight="1" x14ac:dyDescent="0.3">
      <c r="A989" s="96" t="str">
        <f t="shared" si="124"/>
        <v/>
      </c>
      <c r="B989" s="96" t="str">
        <f t="shared" si="125"/>
        <v/>
      </c>
      <c r="C989" s="96" t="str">
        <f t="shared" si="126"/>
        <v/>
      </c>
      <c r="E989" s="6"/>
      <c r="F989" s="5"/>
      <c r="J989" s="6"/>
      <c r="L989" s="7"/>
      <c r="N989" s="6"/>
      <c r="O989" s="8"/>
      <c r="AF989" s="9"/>
      <c r="AM989" s="104">
        <f t="shared" si="127"/>
        <v>0</v>
      </c>
      <c r="AN989" s="102"/>
      <c r="AO989" s="102"/>
      <c r="AP989" s="102"/>
      <c r="AQ989" s="102"/>
      <c r="AR989" s="102"/>
      <c r="AX989" s="102"/>
      <c r="AY989" s="102"/>
      <c r="AZ989" s="102"/>
    </row>
    <row r="990" spans="1:52" ht="15" hidden="1" customHeight="1" x14ac:dyDescent="0.3">
      <c r="A990" s="96" t="str">
        <f t="shared" si="124"/>
        <v/>
      </c>
      <c r="B990" s="96" t="str">
        <f t="shared" si="125"/>
        <v/>
      </c>
      <c r="C990" s="96" t="str">
        <f t="shared" si="126"/>
        <v/>
      </c>
      <c r="E990" s="6"/>
      <c r="F990" s="5"/>
      <c r="J990" s="6"/>
      <c r="L990" s="7"/>
      <c r="N990" s="6"/>
      <c r="O990" s="8"/>
      <c r="AF990" s="9"/>
      <c r="AM990" s="104">
        <f t="shared" si="127"/>
        <v>0</v>
      </c>
      <c r="AN990" s="102"/>
      <c r="AO990" s="102"/>
      <c r="AP990" s="102"/>
      <c r="AQ990" s="102"/>
      <c r="AR990" s="102"/>
      <c r="AX990" s="102"/>
      <c r="AY990" s="102"/>
      <c r="AZ990" s="102"/>
    </row>
    <row r="991" spans="1:52" ht="15" hidden="1" customHeight="1" x14ac:dyDescent="0.3">
      <c r="A991" s="96" t="str">
        <f t="shared" si="124"/>
        <v/>
      </c>
      <c r="B991" s="96" t="str">
        <f t="shared" si="125"/>
        <v/>
      </c>
      <c r="C991" s="96" t="str">
        <f t="shared" si="126"/>
        <v/>
      </c>
      <c r="E991" s="6"/>
      <c r="F991" s="5"/>
      <c r="J991" s="6"/>
      <c r="L991" s="7"/>
      <c r="N991" s="6"/>
      <c r="O991" s="8"/>
      <c r="AF991" s="9"/>
      <c r="AM991" s="104">
        <f t="shared" si="127"/>
        <v>0</v>
      </c>
      <c r="AN991" s="102"/>
      <c r="AO991" s="102"/>
      <c r="AP991" s="102"/>
      <c r="AQ991" s="102"/>
      <c r="AR991" s="102"/>
      <c r="AX991" s="102"/>
      <c r="AY991" s="102"/>
      <c r="AZ991" s="102"/>
    </row>
    <row r="992" spans="1:52" ht="15" hidden="1" customHeight="1" x14ac:dyDescent="0.3">
      <c r="A992" s="96" t="str">
        <f t="shared" si="124"/>
        <v/>
      </c>
      <c r="B992" s="96" t="str">
        <f t="shared" si="125"/>
        <v/>
      </c>
      <c r="C992" s="96" t="str">
        <f t="shared" si="126"/>
        <v/>
      </c>
      <c r="E992" s="6"/>
      <c r="F992" s="5"/>
      <c r="J992" s="6"/>
      <c r="L992" s="7"/>
      <c r="N992" s="6"/>
      <c r="O992" s="8"/>
      <c r="AF992" s="9"/>
      <c r="AM992" s="104">
        <f t="shared" si="127"/>
        <v>0</v>
      </c>
      <c r="AN992" s="102"/>
      <c r="AO992" s="102"/>
      <c r="AP992" s="102"/>
      <c r="AQ992" s="102"/>
      <c r="AR992" s="102"/>
      <c r="AX992" s="102"/>
      <c r="AY992" s="102"/>
      <c r="AZ992" s="102"/>
    </row>
    <row r="993" spans="1:52" ht="15" hidden="1" customHeight="1" x14ac:dyDescent="0.3">
      <c r="A993" s="96" t="str">
        <f t="shared" si="124"/>
        <v/>
      </c>
      <c r="B993" s="96" t="str">
        <f t="shared" si="125"/>
        <v/>
      </c>
      <c r="C993" s="96" t="str">
        <f t="shared" si="126"/>
        <v/>
      </c>
      <c r="E993" s="6"/>
      <c r="F993" s="5"/>
      <c r="J993" s="6"/>
      <c r="L993" s="7"/>
      <c r="N993" s="6"/>
      <c r="O993" s="8"/>
      <c r="AF993" s="9"/>
      <c r="AM993" s="104">
        <f t="shared" si="127"/>
        <v>0</v>
      </c>
      <c r="AN993" s="102"/>
      <c r="AO993" s="102"/>
      <c r="AP993" s="102"/>
      <c r="AQ993" s="102"/>
      <c r="AR993" s="102"/>
      <c r="AX993" s="102"/>
      <c r="AY993" s="102"/>
      <c r="AZ993" s="102"/>
    </row>
    <row r="994" spans="1:52" ht="15" hidden="1" customHeight="1" x14ac:dyDescent="0.3">
      <c r="A994" s="96" t="str">
        <f t="shared" si="124"/>
        <v/>
      </c>
      <c r="B994" s="96" t="str">
        <f t="shared" si="125"/>
        <v/>
      </c>
      <c r="C994" s="96" t="str">
        <f t="shared" si="126"/>
        <v/>
      </c>
      <c r="E994" s="6"/>
      <c r="F994" s="5"/>
      <c r="J994" s="6"/>
      <c r="L994" s="7"/>
      <c r="N994" s="6"/>
      <c r="O994" s="8"/>
      <c r="AF994" s="9"/>
      <c r="AM994" s="104">
        <f t="shared" si="127"/>
        <v>0</v>
      </c>
      <c r="AN994" s="102"/>
      <c r="AO994" s="102"/>
      <c r="AP994" s="102"/>
      <c r="AQ994" s="102"/>
      <c r="AR994" s="102"/>
      <c r="AX994" s="102"/>
      <c r="AY994" s="102"/>
      <c r="AZ994" s="102"/>
    </row>
    <row r="995" spans="1:52" ht="15" hidden="1" customHeight="1" x14ac:dyDescent="0.3">
      <c r="A995" s="96" t="str">
        <f t="shared" si="124"/>
        <v/>
      </c>
      <c r="B995" s="96" t="str">
        <f t="shared" si="125"/>
        <v/>
      </c>
      <c r="C995" s="96" t="str">
        <f t="shared" si="126"/>
        <v/>
      </c>
      <c r="E995" s="6"/>
      <c r="F995" s="5"/>
      <c r="J995" s="6"/>
      <c r="L995" s="7"/>
      <c r="N995" s="6"/>
      <c r="O995" s="8"/>
      <c r="AF995" s="9"/>
      <c r="AM995" s="104">
        <f t="shared" si="127"/>
        <v>0</v>
      </c>
      <c r="AN995" s="102"/>
      <c r="AO995" s="102"/>
      <c r="AP995" s="102"/>
      <c r="AQ995" s="102"/>
      <c r="AR995" s="102"/>
      <c r="AX995" s="102"/>
      <c r="AY995" s="102"/>
      <c r="AZ995" s="102"/>
    </row>
    <row r="996" spans="1:52" ht="15" hidden="1" customHeight="1" x14ac:dyDescent="0.3">
      <c r="A996" s="96" t="str">
        <f t="shared" si="124"/>
        <v/>
      </c>
      <c r="B996" s="96" t="str">
        <f t="shared" si="125"/>
        <v/>
      </c>
      <c r="C996" s="96" t="str">
        <f t="shared" si="126"/>
        <v/>
      </c>
      <c r="E996" s="6"/>
      <c r="F996" s="5"/>
      <c r="J996" s="6"/>
      <c r="L996" s="7"/>
      <c r="N996" s="6"/>
      <c r="O996" s="8"/>
      <c r="AF996" s="9"/>
      <c r="AM996" s="104">
        <f t="shared" si="127"/>
        <v>0</v>
      </c>
      <c r="AN996" s="102"/>
      <c r="AO996" s="102"/>
      <c r="AP996" s="102"/>
      <c r="AQ996" s="102"/>
      <c r="AR996" s="102"/>
      <c r="AX996" s="102"/>
      <c r="AY996" s="102"/>
      <c r="AZ996" s="102"/>
    </row>
    <row r="997" spans="1:52" ht="15" hidden="1" customHeight="1" x14ac:dyDescent="0.3">
      <c r="A997" s="96" t="str">
        <f t="shared" si="124"/>
        <v/>
      </c>
      <c r="B997" s="96" t="str">
        <f t="shared" si="125"/>
        <v/>
      </c>
      <c r="C997" s="96" t="str">
        <f t="shared" si="126"/>
        <v/>
      </c>
      <c r="E997" s="6"/>
      <c r="F997" s="5"/>
      <c r="J997" s="6"/>
      <c r="L997" s="7"/>
      <c r="N997" s="6"/>
      <c r="O997" s="8"/>
      <c r="AF997" s="9"/>
      <c r="AM997" s="104">
        <f t="shared" si="127"/>
        <v>0</v>
      </c>
      <c r="AN997" s="102"/>
      <c r="AO997" s="102"/>
      <c r="AP997" s="102"/>
      <c r="AQ997" s="102"/>
      <c r="AR997" s="102"/>
      <c r="AX997" s="102"/>
      <c r="AY997" s="102"/>
      <c r="AZ997" s="102"/>
    </row>
    <row r="998" spans="1:52" ht="15" hidden="1" customHeight="1" x14ac:dyDescent="0.3">
      <c r="A998" s="96" t="str">
        <f t="shared" si="124"/>
        <v/>
      </c>
      <c r="B998" s="96" t="str">
        <f t="shared" si="125"/>
        <v/>
      </c>
      <c r="C998" s="96" t="str">
        <f t="shared" si="126"/>
        <v/>
      </c>
      <c r="E998" s="6"/>
      <c r="F998" s="5"/>
      <c r="J998" s="6"/>
      <c r="L998" s="7"/>
      <c r="N998" s="6"/>
      <c r="O998" s="8"/>
      <c r="AF998" s="9"/>
      <c r="AM998" s="104">
        <f t="shared" si="127"/>
        <v>0</v>
      </c>
      <c r="AN998" s="102"/>
      <c r="AO998" s="102"/>
      <c r="AP998" s="102"/>
      <c r="AQ998" s="102"/>
      <c r="AR998" s="102"/>
      <c r="AX998" s="102"/>
      <c r="AY998" s="102"/>
      <c r="AZ998" s="102"/>
    </row>
    <row r="999" spans="1:52" ht="15" hidden="1" customHeight="1" x14ac:dyDescent="0.3">
      <c r="A999" s="96" t="str">
        <f t="shared" si="124"/>
        <v/>
      </c>
      <c r="B999" s="96" t="str">
        <f t="shared" si="125"/>
        <v/>
      </c>
      <c r="C999" s="96" t="str">
        <f t="shared" si="126"/>
        <v/>
      </c>
      <c r="E999" s="6"/>
      <c r="F999" s="5"/>
      <c r="J999" s="6"/>
      <c r="L999" s="7"/>
      <c r="N999" s="6"/>
      <c r="O999" s="8"/>
      <c r="AF999" s="9"/>
      <c r="AM999" s="104">
        <f t="shared" si="127"/>
        <v>0</v>
      </c>
      <c r="AN999" s="102"/>
      <c r="AO999" s="102"/>
      <c r="AP999" s="102"/>
      <c r="AQ999" s="102"/>
      <c r="AR999" s="102"/>
      <c r="AX999" s="102"/>
      <c r="AY999" s="102"/>
      <c r="AZ999" s="102"/>
    </row>
    <row r="1000" spans="1:52" ht="15" hidden="1" customHeight="1" x14ac:dyDescent="0.3">
      <c r="A1000" s="96" t="str">
        <f t="shared" si="124"/>
        <v/>
      </c>
      <c r="B1000" s="96" t="str">
        <f t="shared" si="125"/>
        <v/>
      </c>
      <c r="C1000" s="96" t="str">
        <f t="shared" si="126"/>
        <v/>
      </c>
      <c r="E1000" s="6"/>
      <c r="F1000" s="5"/>
      <c r="J1000" s="6"/>
      <c r="L1000" s="7"/>
      <c r="N1000" s="6"/>
      <c r="O1000" s="8"/>
      <c r="AF1000" s="9"/>
      <c r="AM1000" s="104">
        <f t="shared" si="127"/>
        <v>0</v>
      </c>
      <c r="AN1000" s="102"/>
      <c r="AO1000" s="102"/>
      <c r="AP1000" s="102"/>
      <c r="AQ1000" s="102"/>
      <c r="AR1000" s="102"/>
      <c r="AX1000" s="102"/>
      <c r="AY1000" s="102"/>
      <c r="AZ1000" s="102"/>
    </row>
    <row r="1001" spans="1:52" ht="15" hidden="1" customHeight="1" x14ac:dyDescent="0.3">
      <c r="A1001" s="96" t="str">
        <f t="shared" si="124"/>
        <v/>
      </c>
      <c r="B1001" s="96" t="str">
        <f t="shared" si="125"/>
        <v/>
      </c>
      <c r="C1001" s="96" t="str">
        <f t="shared" si="126"/>
        <v/>
      </c>
      <c r="E1001" s="6"/>
      <c r="F1001" s="5"/>
      <c r="J1001" s="6"/>
      <c r="L1001" s="7"/>
      <c r="N1001" s="6"/>
      <c r="O1001" s="8"/>
      <c r="AF1001" s="9"/>
      <c r="AM1001" s="104">
        <f t="shared" si="127"/>
        <v>0</v>
      </c>
      <c r="AN1001" s="102"/>
      <c r="AO1001" s="102"/>
      <c r="AP1001" s="102"/>
      <c r="AQ1001" s="102"/>
      <c r="AR1001" s="102"/>
      <c r="AX1001" s="102"/>
      <c r="AY1001" s="102"/>
      <c r="AZ1001" s="102"/>
    </row>
    <row r="1002" spans="1:52" ht="15" hidden="1" customHeight="1" x14ac:dyDescent="0.3">
      <c r="A1002" s="96" t="str">
        <f t="shared" si="124"/>
        <v/>
      </c>
      <c r="B1002" s="96" t="str">
        <f t="shared" si="125"/>
        <v/>
      </c>
      <c r="C1002" s="96" t="str">
        <f t="shared" si="126"/>
        <v/>
      </c>
      <c r="E1002" s="6"/>
      <c r="F1002" s="5"/>
      <c r="J1002" s="6"/>
      <c r="L1002" s="7"/>
      <c r="N1002" s="6"/>
      <c r="O1002" s="8"/>
      <c r="AF1002" s="9"/>
      <c r="AM1002" s="104">
        <f t="shared" si="127"/>
        <v>0</v>
      </c>
      <c r="AN1002" s="102"/>
      <c r="AO1002" s="102"/>
      <c r="AP1002" s="102"/>
      <c r="AQ1002" s="102"/>
      <c r="AR1002" s="102"/>
      <c r="AX1002" s="102"/>
      <c r="AY1002" s="102"/>
      <c r="AZ1002" s="102"/>
    </row>
    <row r="1003" spans="1:52" ht="15" hidden="1" customHeight="1" x14ac:dyDescent="0.3">
      <c r="A1003" s="96" t="str">
        <f t="shared" si="124"/>
        <v/>
      </c>
      <c r="B1003" s="96" t="str">
        <f t="shared" si="125"/>
        <v/>
      </c>
      <c r="C1003" s="96" t="str">
        <f t="shared" si="126"/>
        <v/>
      </c>
      <c r="E1003" s="6"/>
      <c r="F1003" s="5"/>
      <c r="J1003" s="6"/>
      <c r="L1003" s="7"/>
      <c r="N1003" s="6"/>
      <c r="O1003" s="8"/>
      <c r="AF1003" s="9"/>
      <c r="AM1003" s="104">
        <f t="shared" si="127"/>
        <v>0</v>
      </c>
      <c r="AN1003" s="102"/>
      <c r="AO1003" s="102"/>
      <c r="AP1003" s="102"/>
      <c r="AQ1003" s="102"/>
      <c r="AR1003" s="102"/>
      <c r="AX1003" s="102"/>
      <c r="AY1003" s="102"/>
      <c r="AZ1003" s="102"/>
    </row>
    <row r="1004" spans="1:52" ht="15" hidden="1" customHeight="1" x14ac:dyDescent="0.3">
      <c r="A1004" s="96" t="str">
        <f t="shared" si="124"/>
        <v/>
      </c>
      <c r="B1004" s="96" t="str">
        <f t="shared" si="125"/>
        <v/>
      </c>
      <c r="C1004" s="96" t="str">
        <f t="shared" si="126"/>
        <v/>
      </c>
      <c r="E1004" s="6"/>
      <c r="F1004" s="5"/>
      <c r="J1004" s="6"/>
      <c r="L1004" s="7"/>
      <c r="N1004" s="6"/>
      <c r="O1004" s="8"/>
      <c r="AF1004" s="9"/>
      <c r="AM1004" s="104">
        <f t="shared" si="127"/>
        <v>0</v>
      </c>
      <c r="AN1004" s="102"/>
      <c r="AO1004" s="102"/>
      <c r="AP1004" s="102"/>
      <c r="AQ1004" s="102"/>
      <c r="AR1004" s="102"/>
      <c r="AX1004" s="102"/>
      <c r="AY1004" s="102"/>
      <c r="AZ1004" s="102"/>
    </row>
    <row r="1005" spans="1:52" ht="15" hidden="1" customHeight="1" x14ac:dyDescent="0.3">
      <c r="A1005" s="96" t="str">
        <f t="shared" si="124"/>
        <v/>
      </c>
      <c r="B1005" s="96" t="str">
        <f t="shared" si="125"/>
        <v/>
      </c>
      <c r="C1005" s="96" t="str">
        <f t="shared" si="126"/>
        <v/>
      </c>
      <c r="E1005" s="6"/>
      <c r="F1005" s="5"/>
      <c r="J1005" s="6"/>
      <c r="L1005" s="7"/>
      <c r="N1005" s="6"/>
      <c r="O1005" s="8"/>
      <c r="AF1005" s="9"/>
      <c r="AM1005" s="104">
        <f t="shared" si="127"/>
        <v>0</v>
      </c>
      <c r="AN1005" s="102"/>
      <c r="AO1005" s="102"/>
      <c r="AP1005" s="102"/>
      <c r="AQ1005" s="102"/>
      <c r="AR1005" s="102"/>
      <c r="AX1005" s="102"/>
      <c r="AY1005" s="102"/>
      <c r="AZ1005" s="102"/>
    </row>
    <row r="1006" spans="1:52" ht="15" hidden="1" customHeight="1" x14ac:dyDescent="0.3">
      <c r="A1006" s="96" t="str">
        <f t="shared" si="124"/>
        <v/>
      </c>
      <c r="B1006" s="96" t="str">
        <f t="shared" si="125"/>
        <v/>
      </c>
      <c r="C1006" s="96" t="str">
        <f t="shared" si="126"/>
        <v/>
      </c>
      <c r="E1006" s="6"/>
      <c r="F1006" s="5"/>
      <c r="J1006" s="6"/>
      <c r="L1006" s="7"/>
      <c r="N1006" s="6"/>
      <c r="O1006" s="8"/>
      <c r="AF1006" s="9"/>
      <c r="AM1006" s="104">
        <f t="shared" si="127"/>
        <v>0</v>
      </c>
      <c r="AN1006" s="102"/>
      <c r="AO1006" s="102"/>
      <c r="AP1006" s="102"/>
      <c r="AQ1006" s="102"/>
      <c r="AR1006" s="102"/>
      <c r="AX1006" s="102"/>
      <c r="AY1006" s="102"/>
      <c r="AZ1006" s="102"/>
    </row>
    <row r="1007" spans="1:52" ht="15" hidden="1" customHeight="1" x14ac:dyDescent="0.3">
      <c r="A1007" s="96" t="str">
        <f t="shared" si="124"/>
        <v/>
      </c>
      <c r="B1007" s="96" t="str">
        <f t="shared" si="125"/>
        <v/>
      </c>
      <c r="C1007" s="96" t="str">
        <f t="shared" si="126"/>
        <v/>
      </c>
      <c r="E1007" s="6"/>
      <c r="F1007" s="5"/>
      <c r="J1007" s="6"/>
      <c r="L1007" s="7"/>
      <c r="N1007" s="6"/>
      <c r="O1007" s="8"/>
      <c r="AF1007" s="9"/>
      <c r="AM1007" s="104">
        <f t="shared" si="127"/>
        <v>0</v>
      </c>
      <c r="AN1007" s="102"/>
      <c r="AO1007" s="102"/>
      <c r="AP1007" s="102"/>
      <c r="AQ1007" s="102"/>
      <c r="AR1007" s="102"/>
      <c r="AX1007" s="102"/>
      <c r="AY1007" s="102"/>
      <c r="AZ1007" s="102"/>
    </row>
    <row r="1008" spans="1:52" ht="15" hidden="1" customHeight="1" x14ac:dyDescent="0.3">
      <c r="A1008" s="96" t="str">
        <f t="shared" si="124"/>
        <v/>
      </c>
      <c r="B1008" s="96" t="str">
        <f t="shared" si="125"/>
        <v/>
      </c>
      <c r="C1008" s="96" t="str">
        <f t="shared" si="126"/>
        <v/>
      </c>
      <c r="E1008" s="6"/>
      <c r="F1008" s="5"/>
      <c r="J1008" s="6"/>
      <c r="L1008" s="7"/>
      <c r="N1008" s="6"/>
      <c r="O1008" s="8"/>
      <c r="AF1008" s="9"/>
      <c r="AM1008" s="104">
        <f t="shared" si="127"/>
        <v>0</v>
      </c>
      <c r="AN1008" s="102"/>
      <c r="AO1008" s="102"/>
      <c r="AP1008" s="102"/>
      <c r="AQ1008" s="102"/>
      <c r="AR1008" s="102"/>
      <c r="AX1008" s="102"/>
      <c r="AY1008" s="102"/>
      <c r="AZ1008" s="102"/>
    </row>
    <row r="1009" spans="1:54" ht="15" hidden="1" customHeight="1" x14ac:dyDescent="0.3">
      <c r="A1009" s="96" t="str">
        <f t="shared" si="124"/>
        <v/>
      </c>
      <c r="B1009" s="96" t="str">
        <f t="shared" si="125"/>
        <v/>
      </c>
      <c r="C1009" s="96" t="str">
        <f t="shared" si="126"/>
        <v/>
      </c>
      <c r="E1009" s="6"/>
      <c r="F1009" s="5"/>
      <c r="J1009" s="6"/>
      <c r="L1009" s="7"/>
      <c r="N1009" s="6"/>
      <c r="O1009" s="8"/>
      <c r="AF1009" s="9"/>
      <c r="AM1009" s="104">
        <f t="shared" si="127"/>
        <v>0</v>
      </c>
      <c r="AN1009" s="102"/>
      <c r="AO1009" s="102"/>
      <c r="AP1009" s="102"/>
      <c r="AQ1009" s="102"/>
      <c r="AR1009" s="102"/>
      <c r="AX1009" s="102"/>
      <c r="AY1009" s="102"/>
      <c r="AZ1009" s="102"/>
    </row>
    <row r="1010" spans="1:54" ht="15" hidden="1" customHeight="1" x14ac:dyDescent="0.3">
      <c r="A1010" s="96" t="str">
        <f t="shared" si="124"/>
        <v/>
      </c>
      <c r="B1010" s="96" t="str">
        <f t="shared" si="125"/>
        <v/>
      </c>
      <c r="C1010" s="96" t="str">
        <f t="shared" si="126"/>
        <v/>
      </c>
      <c r="E1010" s="6"/>
      <c r="F1010" s="5"/>
      <c r="J1010" s="6"/>
      <c r="L1010" s="7"/>
      <c r="N1010" s="6"/>
      <c r="O1010" s="8"/>
      <c r="AF1010" s="9"/>
      <c r="AM1010" s="104">
        <f t="shared" si="127"/>
        <v>0</v>
      </c>
      <c r="AN1010" s="102"/>
      <c r="AO1010" s="102"/>
      <c r="AP1010" s="102"/>
      <c r="AQ1010" s="102"/>
      <c r="AR1010" s="102"/>
      <c r="AX1010" s="102"/>
      <c r="AY1010" s="102"/>
      <c r="AZ1010" s="102"/>
    </row>
    <row r="1011" spans="1:54" ht="15" hidden="1" customHeight="1" x14ac:dyDescent="0.3">
      <c r="A1011" s="96" t="str">
        <f t="shared" si="124"/>
        <v/>
      </c>
      <c r="B1011" s="96" t="str">
        <f t="shared" si="125"/>
        <v/>
      </c>
      <c r="C1011" s="96" t="str">
        <f t="shared" si="126"/>
        <v/>
      </c>
      <c r="E1011" s="6"/>
      <c r="F1011" s="5"/>
      <c r="J1011" s="6"/>
      <c r="L1011" s="7"/>
      <c r="N1011" s="6"/>
      <c r="O1011" s="8"/>
      <c r="AF1011" s="9"/>
      <c r="AM1011" s="104">
        <f t="shared" si="127"/>
        <v>0</v>
      </c>
      <c r="AN1011" s="102"/>
      <c r="AO1011" s="102"/>
      <c r="AP1011" s="102"/>
      <c r="AQ1011" s="102"/>
      <c r="AR1011" s="102"/>
      <c r="AX1011" s="102"/>
      <c r="AY1011" s="102"/>
      <c r="AZ1011" s="102"/>
    </row>
    <row r="1012" spans="1:54" ht="15" hidden="1" customHeight="1" x14ac:dyDescent="0.3">
      <c r="A1012" s="96" t="str">
        <f t="shared" si="124"/>
        <v/>
      </c>
      <c r="B1012" s="96" t="str">
        <f t="shared" si="125"/>
        <v/>
      </c>
      <c r="C1012" s="96" t="str">
        <f t="shared" si="126"/>
        <v/>
      </c>
      <c r="E1012" s="6"/>
      <c r="F1012" s="5"/>
      <c r="J1012" s="6"/>
      <c r="L1012" s="7"/>
      <c r="N1012" s="6"/>
      <c r="O1012" s="8"/>
      <c r="AF1012" s="9"/>
      <c r="AM1012" s="104">
        <f t="shared" si="127"/>
        <v>0</v>
      </c>
      <c r="AN1012" s="102"/>
      <c r="AO1012" s="102"/>
      <c r="AP1012" s="102"/>
      <c r="AQ1012" s="102"/>
      <c r="AR1012" s="102"/>
      <c r="AX1012" s="102"/>
      <c r="AY1012" s="102"/>
      <c r="AZ1012" s="102"/>
    </row>
    <row r="1013" spans="1:54" ht="15" hidden="1" customHeight="1" x14ac:dyDescent="0.3">
      <c r="A1013" s="96" t="str">
        <f t="shared" si="124"/>
        <v/>
      </c>
      <c r="B1013" s="96" t="str">
        <f t="shared" si="125"/>
        <v/>
      </c>
      <c r="C1013" s="96" t="str">
        <f t="shared" si="126"/>
        <v/>
      </c>
      <c r="E1013" s="6"/>
      <c r="F1013" s="5"/>
      <c r="J1013" s="6"/>
      <c r="L1013" s="7"/>
      <c r="N1013" s="6"/>
      <c r="O1013" s="8"/>
      <c r="AF1013" s="9"/>
      <c r="AM1013" s="104">
        <f t="shared" si="127"/>
        <v>0</v>
      </c>
      <c r="AN1013" s="102"/>
      <c r="AO1013" s="102"/>
      <c r="AP1013" s="102"/>
      <c r="AQ1013" s="102"/>
      <c r="AR1013" s="102"/>
      <c r="AX1013" s="102"/>
      <c r="AY1013" s="102"/>
      <c r="AZ1013" s="102"/>
    </row>
    <row r="1014" spans="1:54" ht="15" hidden="1" customHeight="1" x14ac:dyDescent="0.3">
      <c r="A1014" s="96" t="str">
        <f t="shared" si="124"/>
        <v/>
      </c>
      <c r="B1014" s="96" t="str">
        <f t="shared" si="125"/>
        <v/>
      </c>
      <c r="C1014" s="96" t="str">
        <f t="shared" si="126"/>
        <v/>
      </c>
      <c r="E1014" s="6"/>
      <c r="F1014" s="5"/>
      <c r="J1014" s="6"/>
      <c r="L1014" s="7"/>
      <c r="N1014" s="6"/>
      <c r="O1014" s="8"/>
      <c r="AF1014" s="9"/>
      <c r="AM1014" s="104">
        <f t="shared" si="127"/>
        <v>0</v>
      </c>
      <c r="AN1014" s="102"/>
      <c r="AO1014" s="102"/>
      <c r="AP1014" s="102"/>
      <c r="AQ1014" s="102"/>
      <c r="AR1014" s="102"/>
      <c r="AX1014" s="102"/>
      <c r="AY1014" s="102"/>
      <c r="AZ1014" s="102"/>
    </row>
    <row r="1015" spans="1:54" ht="15" customHeight="1" x14ac:dyDescent="0.3">
      <c r="E1015" s="6"/>
      <c r="F1015" s="5"/>
      <c r="J1015" s="6"/>
      <c r="L1015" s="7"/>
      <c r="N1015" s="6"/>
      <c r="O1015" s="8"/>
      <c r="AF1015" s="9"/>
      <c r="AI1015" s="134"/>
      <c r="AJ1015" s="134"/>
      <c r="AK1015" s="134"/>
      <c r="AL1015" s="134"/>
      <c r="AN1015" s="102"/>
      <c r="AO1015" s="102"/>
      <c r="AP1015" s="102"/>
      <c r="AQ1015" s="102"/>
      <c r="AR1015" s="102"/>
      <c r="AX1015" s="102"/>
      <c r="AY1015" s="102"/>
      <c r="AZ1015" s="102"/>
      <c r="BB1015" s="134"/>
    </row>
    <row r="1016" spans="1:54" ht="15" customHeight="1" x14ac:dyDescent="0.3">
      <c r="E1016" s="6"/>
      <c r="F1016" s="5"/>
      <c r="J1016" s="6"/>
      <c r="L1016" s="7"/>
      <c r="N1016" s="6"/>
      <c r="O1016" s="8"/>
      <c r="AF1016" s="9"/>
    </row>
    <row r="1017" spans="1:54" ht="15" hidden="1" customHeight="1" x14ac:dyDescent="0.3">
      <c r="E1017" s="6"/>
      <c r="F1017" s="5"/>
      <c r="J1017" s="6"/>
      <c r="L1017" s="7"/>
      <c r="N1017" s="6"/>
      <c r="O1017" s="8"/>
      <c r="AF1017" s="9"/>
    </row>
    <row r="1018" spans="1:54" ht="15" hidden="1" customHeight="1" x14ac:dyDescent="0.3">
      <c r="E1018" s="6"/>
      <c r="F1018" s="5"/>
      <c r="J1018" s="6"/>
      <c r="L1018" s="7"/>
      <c r="N1018" s="6"/>
      <c r="O1018" s="8"/>
      <c r="AF1018" s="9"/>
    </row>
    <row r="1019" spans="1:54" ht="15" hidden="1" customHeight="1" x14ac:dyDescent="0.3">
      <c r="E1019" s="6"/>
      <c r="F1019" s="5"/>
      <c r="J1019" s="6"/>
      <c r="L1019" s="7"/>
      <c r="N1019" s="6"/>
      <c r="O1019" s="8"/>
      <c r="AF1019" s="9"/>
    </row>
    <row r="1020" spans="1:54" ht="15" hidden="1" customHeight="1" x14ac:dyDescent="0.3">
      <c r="E1020" s="6"/>
      <c r="F1020" s="5"/>
      <c r="J1020" s="6"/>
      <c r="L1020" s="7"/>
      <c r="N1020" s="6"/>
      <c r="O1020" s="8"/>
      <c r="AF1020" s="9"/>
    </row>
    <row r="1021" spans="1:54" ht="15" hidden="1" customHeight="1" x14ac:dyDescent="0.3">
      <c r="E1021" s="6"/>
      <c r="F1021" s="5"/>
      <c r="J1021" s="6"/>
      <c r="L1021" s="7"/>
      <c r="N1021" s="6"/>
      <c r="O1021" s="8"/>
      <c r="AF1021" s="9"/>
    </row>
    <row r="1022" spans="1:54" ht="15" hidden="1" customHeight="1" x14ac:dyDescent="0.3">
      <c r="E1022" s="6"/>
      <c r="F1022" s="5"/>
      <c r="J1022" s="6"/>
      <c r="L1022" s="7"/>
      <c r="N1022" s="6"/>
      <c r="O1022" s="8"/>
      <c r="AF1022" s="9"/>
    </row>
    <row r="1023" spans="1:54" ht="15" hidden="1" customHeight="1" x14ac:dyDescent="0.3">
      <c r="E1023" s="6"/>
      <c r="F1023" s="5"/>
      <c r="J1023" s="6"/>
      <c r="L1023" s="7"/>
      <c r="N1023" s="6"/>
      <c r="O1023" s="8"/>
      <c r="AF1023" s="9"/>
    </row>
    <row r="1024" spans="1:54" ht="15" hidden="1" customHeight="1" x14ac:dyDescent="0.3">
      <c r="E1024" s="6"/>
      <c r="F1024" s="5"/>
      <c r="J1024" s="6"/>
      <c r="L1024" s="7"/>
      <c r="N1024" s="6"/>
      <c r="O1024" s="8"/>
      <c r="AF1024" s="9"/>
    </row>
    <row r="1025" spans="5:32" ht="15" hidden="1" customHeight="1" x14ac:dyDescent="0.3">
      <c r="E1025" s="6"/>
      <c r="F1025" s="5"/>
      <c r="J1025" s="6"/>
      <c r="L1025" s="7"/>
      <c r="N1025" s="6"/>
      <c r="O1025" s="8"/>
      <c r="AF1025" s="9"/>
    </row>
    <row r="1026" spans="5:32" ht="15" hidden="1" customHeight="1" x14ac:dyDescent="0.3">
      <c r="E1026" s="6"/>
      <c r="F1026" s="5"/>
      <c r="J1026" s="6"/>
      <c r="L1026" s="7"/>
      <c r="N1026" s="6"/>
      <c r="O1026" s="8"/>
      <c r="AF1026" s="9"/>
    </row>
    <row r="1027" spans="5:32" ht="15" hidden="1" customHeight="1" x14ac:dyDescent="0.3">
      <c r="E1027" s="6"/>
      <c r="F1027" s="5"/>
      <c r="J1027" s="6"/>
      <c r="L1027" s="7"/>
      <c r="N1027" s="6"/>
      <c r="O1027" s="8"/>
      <c r="AF1027" s="9"/>
    </row>
    <row r="1028" spans="5:32" ht="15" hidden="1" customHeight="1" x14ac:dyDescent="0.3">
      <c r="E1028" s="6"/>
      <c r="F1028" s="5"/>
      <c r="J1028" s="6"/>
      <c r="L1028" s="7"/>
      <c r="N1028" s="6"/>
      <c r="O1028" s="8"/>
      <c r="AF1028" s="9"/>
    </row>
    <row r="1029" spans="5:32" ht="15" hidden="1" customHeight="1" x14ac:dyDescent="0.3">
      <c r="E1029" s="6"/>
      <c r="F1029" s="5"/>
      <c r="J1029" s="6"/>
      <c r="L1029" s="7"/>
      <c r="N1029" s="6"/>
      <c r="O1029" s="8"/>
      <c r="AF1029" s="9"/>
    </row>
    <row r="1030" spans="5:32" ht="15" hidden="1" customHeight="1" x14ac:dyDescent="0.3">
      <c r="E1030" s="6"/>
      <c r="F1030" s="5"/>
      <c r="J1030" s="6"/>
      <c r="L1030" s="7"/>
      <c r="N1030" s="6"/>
      <c r="O1030" s="8"/>
      <c r="AF1030" s="9"/>
    </row>
    <row r="1031" spans="5:32" ht="15" hidden="1" customHeight="1" x14ac:dyDescent="0.3">
      <c r="E1031" s="6"/>
      <c r="F1031" s="5"/>
      <c r="J1031" s="6"/>
      <c r="L1031" s="7"/>
      <c r="N1031" s="6"/>
      <c r="O1031" s="8"/>
      <c r="AF1031" s="9"/>
    </row>
    <row r="1032" spans="5:32" ht="15" hidden="1" customHeight="1" x14ac:dyDescent="0.3">
      <c r="E1032" s="6"/>
      <c r="F1032" s="5"/>
      <c r="J1032" s="6"/>
      <c r="L1032" s="7"/>
      <c r="N1032" s="6"/>
      <c r="O1032" s="8"/>
      <c r="AF1032" s="9"/>
    </row>
    <row r="1033" spans="5:32" ht="15" hidden="1" customHeight="1" x14ac:dyDescent="0.3">
      <c r="E1033" s="6"/>
      <c r="F1033" s="5"/>
      <c r="J1033" s="6"/>
      <c r="L1033" s="7"/>
      <c r="N1033" s="6"/>
      <c r="O1033" s="8"/>
      <c r="AF1033" s="9"/>
    </row>
    <row r="1034" spans="5:32" ht="15" hidden="1" customHeight="1" x14ac:dyDescent="0.3">
      <c r="E1034" s="6"/>
      <c r="F1034" s="5"/>
      <c r="J1034" s="6"/>
      <c r="L1034" s="7"/>
      <c r="N1034" s="6"/>
      <c r="O1034" s="8"/>
      <c r="AF1034" s="9"/>
    </row>
    <row r="1035" spans="5:32" ht="15" hidden="1" customHeight="1" x14ac:dyDescent="0.3">
      <c r="E1035" s="6"/>
      <c r="F1035" s="5"/>
      <c r="J1035" s="6"/>
      <c r="L1035" s="7"/>
      <c r="N1035" s="6"/>
      <c r="O1035" s="8"/>
      <c r="AF1035" s="9"/>
    </row>
    <row r="1036" spans="5:32" ht="15" hidden="1" customHeight="1" x14ac:dyDescent="0.3">
      <c r="E1036" s="6"/>
      <c r="F1036" s="5"/>
      <c r="J1036" s="6"/>
      <c r="L1036" s="7"/>
      <c r="N1036" s="6"/>
      <c r="O1036" s="8"/>
      <c r="AF1036" s="9"/>
    </row>
    <row r="1037" spans="5:32" ht="15" hidden="1" customHeight="1" x14ac:dyDescent="0.3">
      <c r="E1037" s="6"/>
      <c r="F1037" s="5"/>
      <c r="J1037" s="6"/>
      <c r="L1037" s="7"/>
      <c r="N1037" s="6"/>
      <c r="O1037" s="8"/>
      <c r="AF1037" s="9"/>
    </row>
    <row r="1038" spans="5:32" ht="15" hidden="1" customHeight="1" x14ac:dyDescent="0.3">
      <c r="E1038" s="6"/>
      <c r="F1038" s="5"/>
      <c r="J1038" s="6"/>
      <c r="L1038" s="7"/>
      <c r="N1038" s="6"/>
      <c r="O1038" s="8"/>
      <c r="AF1038" s="9"/>
    </row>
    <row r="1039" spans="5:32" ht="15" hidden="1" customHeight="1" x14ac:dyDescent="0.3">
      <c r="E1039" s="6"/>
      <c r="F1039" s="5"/>
      <c r="J1039" s="6"/>
      <c r="L1039" s="7"/>
      <c r="N1039" s="6"/>
      <c r="O1039" s="8"/>
      <c r="AF1039" s="9"/>
    </row>
    <row r="1040" spans="5:32" ht="15" hidden="1" customHeight="1" x14ac:dyDescent="0.3">
      <c r="E1040" s="6"/>
      <c r="F1040" s="5"/>
      <c r="J1040" s="6"/>
      <c r="L1040" s="7"/>
      <c r="N1040" s="6"/>
      <c r="O1040" s="8"/>
      <c r="AF1040" s="9"/>
    </row>
    <row r="1041" spans="5:32" ht="15" hidden="1" customHeight="1" x14ac:dyDescent="0.3">
      <c r="E1041" s="6"/>
      <c r="F1041" s="5"/>
      <c r="J1041" s="6"/>
      <c r="L1041" s="7"/>
      <c r="N1041" s="6"/>
      <c r="O1041" s="8"/>
      <c r="AF1041" s="9"/>
    </row>
    <row r="1042" spans="5:32" ht="15" hidden="1" customHeight="1" x14ac:dyDescent="0.3">
      <c r="E1042" s="6"/>
      <c r="F1042" s="5"/>
      <c r="J1042" s="6"/>
      <c r="L1042" s="7"/>
      <c r="N1042" s="6"/>
      <c r="O1042" s="8"/>
      <c r="AF1042" s="9"/>
    </row>
    <row r="1043" spans="5:32" ht="15" hidden="1" customHeight="1" x14ac:dyDescent="0.3">
      <c r="E1043" s="6"/>
      <c r="F1043" s="5"/>
      <c r="J1043" s="6"/>
      <c r="L1043" s="7"/>
      <c r="N1043" s="6"/>
      <c r="O1043" s="8"/>
      <c r="AF1043" s="9"/>
    </row>
    <row r="1044" spans="5:32" ht="15" hidden="1" customHeight="1" x14ac:dyDescent="0.3">
      <c r="E1044" s="6"/>
      <c r="F1044" s="5"/>
      <c r="J1044" s="6"/>
      <c r="L1044" s="7"/>
      <c r="N1044" s="6"/>
      <c r="O1044" s="8"/>
      <c r="AF1044" s="9"/>
    </row>
    <row r="1045" spans="5:32" ht="15" hidden="1" customHeight="1" x14ac:dyDescent="0.3">
      <c r="E1045" s="6"/>
      <c r="F1045" s="5"/>
      <c r="J1045" s="6"/>
      <c r="L1045" s="7"/>
      <c r="N1045" s="6"/>
      <c r="O1045" s="8"/>
      <c r="AF1045" s="9"/>
    </row>
    <row r="1046" spans="5:32" ht="15" hidden="1" customHeight="1" x14ac:dyDescent="0.3">
      <c r="E1046" s="6"/>
      <c r="F1046" s="5"/>
      <c r="J1046" s="6"/>
      <c r="L1046" s="7"/>
      <c r="N1046" s="6"/>
      <c r="O1046" s="8"/>
      <c r="AF1046" s="9"/>
    </row>
    <row r="1047" spans="5:32" ht="15" hidden="1" customHeight="1" x14ac:dyDescent="0.3">
      <c r="E1047" s="6"/>
      <c r="F1047" s="5"/>
      <c r="J1047" s="6"/>
      <c r="L1047" s="7"/>
      <c r="N1047" s="6"/>
      <c r="O1047" s="8"/>
      <c r="AF1047" s="9"/>
    </row>
    <row r="1048" spans="5:32" ht="15" hidden="1" customHeight="1" x14ac:dyDescent="0.3">
      <c r="E1048" s="6"/>
      <c r="F1048" s="5"/>
      <c r="J1048" s="6"/>
      <c r="L1048" s="7"/>
      <c r="N1048" s="6"/>
      <c r="O1048" s="8"/>
      <c r="AF1048" s="9"/>
    </row>
    <row r="1049" spans="5:32" ht="15" hidden="1" customHeight="1" x14ac:dyDescent="0.3">
      <c r="E1049" s="6"/>
      <c r="F1049" s="5"/>
      <c r="J1049" s="6"/>
      <c r="L1049" s="7"/>
      <c r="N1049" s="6"/>
      <c r="O1049" s="8"/>
      <c r="AF1049" s="9"/>
    </row>
    <row r="1050" spans="5:32" ht="15" hidden="1" customHeight="1" x14ac:dyDescent="0.3">
      <c r="E1050" s="6"/>
      <c r="F1050" s="5"/>
      <c r="J1050" s="6"/>
      <c r="L1050" s="7"/>
      <c r="N1050" s="6"/>
      <c r="O1050" s="8"/>
      <c r="AF1050" s="9"/>
    </row>
    <row r="1051" spans="5:32" ht="15" hidden="1" customHeight="1" x14ac:dyDescent="0.3">
      <c r="E1051" s="6"/>
      <c r="F1051" s="5"/>
      <c r="J1051" s="6"/>
      <c r="L1051" s="7"/>
      <c r="N1051" s="6"/>
      <c r="O1051" s="8"/>
      <c r="AF1051" s="9"/>
    </row>
    <row r="1052" spans="5:32" ht="15" hidden="1" customHeight="1" x14ac:dyDescent="0.3">
      <c r="E1052" s="6"/>
      <c r="F1052" s="5"/>
      <c r="J1052" s="6"/>
      <c r="L1052" s="7"/>
      <c r="N1052" s="6"/>
      <c r="O1052" s="8"/>
      <c r="AF1052" s="9"/>
    </row>
    <row r="1053" spans="5:32" ht="15" hidden="1" customHeight="1" x14ac:dyDescent="0.3">
      <c r="E1053" s="6"/>
      <c r="F1053" s="5"/>
      <c r="J1053" s="6"/>
      <c r="L1053" s="7"/>
      <c r="N1053" s="6"/>
      <c r="O1053" s="8"/>
      <c r="AF1053" s="9"/>
    </row>
    <row r="1054" spans="5:32" ht="15" hidden="1" customHeight="1" x14ac:dyDescent="0.3">
      <c r="E1054" s="6"/>
      <c r="F1054" s="5"/>
      <c r="J1054" s="6"/>
      <c r="L1054" s="7"/>
      <c r="N1054" s="6"/>
      <c r="O1054" s="8"/>
      <c r="AF1054" s="9"/>
    </row>
    <row r="1055" spans="5:32" ht="15" hidden="1" customHeight="1" x14ac:dyDescent="0.3">
      <c r="E1055" s="6"/>
      <c r="F1055" s="5"/>
      <c r="J1055" s="6"/>
      <c r="L1055" s="7"/>
      <c r="N1055" s="6"/>
      <c r="O1055" s="8"/>
      <c r="AF1055" s="9"/>
    </row>
    <row r="1056" spans="5:32" ht="15" hidden="1" customHeight="1" x14ac:dyDescent="0.3">
      <c r="E1056" s="6"/>
      <c r="F1056" s="5"/>
      <c r="J1056" s="6"/>
      <c r="L1056" s="7"/>
      <c r="N1056" s="6"/>
      <c r="O1056" s="8"/>
      <c r="AF1056" s="9"/>
    </row>
    <row r="1057" spans="5:32" ht="15" hidden="1" customHeight="1" x14ac:dyDescent="0.3">
      <c r="E1057" s="6"/>
      <c r="F1057" s="5"/>
      <c r="J1057" s="6"/>
      <c r="L1057" s="7"/>
      <c r="N1057" s="6"/>
      <c r="O1057" s="8"/>
      <c r="AF1057" s="9"/>
    </row>
    <row r="1058" spans="5:32" ht="15" hidden="1" customHeight="1" x14ac:dyDescent="0.3">
      <c r="E1058" s="6"/>
      <c r="F1058" s="5"/>
      <c r="J1058" s="6"/>
      <c r="L1058" s="7"/>
      <c r="N1058" s="6"/>
      <c r="O1058" s="8"/>
      <c r="AF1058" s="9"/>
    </row>
    <row r="1059" spans="5:32" ht="15" hidden="1" customHeight="1" x14ac:dyDescent="0.3">
      <c r="E1059" s="6"/>
      <c r="F1059" s="5"/>
      <c r="J1059" s="6"/>
      <c r="L1059" s="7"/>
      <c r="N1059" s="6"/>
      <c r="O1059" s="8"/>
      <c r="AF1059" s="9"/>
    </row>
    <row r="1060" spans="5:32" ht="15" hidden="1" customHeight="1" x14ac:dyDescent="0.3">
      <c r="E1060" s="6"/>
      <c r="F1060" s="5"/>
      <c r="J1060" s="6"/>
      <c r="L1060" s="7"/>
      <c r="N1060" s="6"/>
      <c r="O1060" s="8"/>
      <c r="AF1060" s="9"/>
    </row>
    <row r="1061" spans="5:32" ht="15" hidden="1" customHeight="1" x14ac:dyDescent="0.3">
      <c r="E1061" s="6"/>
      <c r="F1061" s="5"/>
      <c r="J1061" s="6"/>
      <c r="L1061" s="7"/>
      <c r="N1061" s="6"/>
      <c r="O1061" s="8"/>
      <c r="AF1061" s="9"/>
    </row>
    <row r="1062" spans="5:32" ht="15" hidden="1" customHeight="1" x14ac:dyDescent="0.3">
      <c r="E1062" s="6"/>
      <c r="F1062" s="5"/>
      <c r="J1062" s="6"/>
      <c r="L1062" s="7"/>
      <c r="N1062" s="6"/>
      <c r="O1062" s="8"/>
      <c r="AF1062" s="9"/>
    </row>
    <row r="1063" spans="5:32" ht="15" hidden="1" customHeight="1" x14ac:dyDescent="0.3">
      <c r="E1063" s="6"/>
      <c r="F1063" s="5"/>
      <c r="J1063" s="6"/>
      <c r="L1063" s="7"/>
      <c r="N1063" s="6"/>
      <c r="O1063" s="8"/>
      <c r="AF1063" s="9"/>
    </row>
    <row r="1064" spans="5:32" ht="15" hidden="1" customHeight="1" x14ac:dyDescent="0.3">
      <c r="E1064" s="6"/>
      <c r="F1064" s="5"/>
      <c r="J1064" s="6"/>
      <c r="L1064" s="7"/>
      <c r="N1064" s="6"/>
      <c r="O1064" s="8"/>
      <c r="AF1064" s="9"/>
    </row>
    <row r="1065" spans="5:32" ht="15" hidden="1" customHeight="1" x14ac:dyDescent="0.3">
      <c r="E1065" s="6"/>
      <c r="F1065" s="5"/>
      <c r="J1065" s="6"/>
      <c r="L1065" s="7"/>
      <c r="N1065" s="6"/>
      <c r="O1065" s="8"/>
      <c r="AF1065" s="9"/>
    </row>
    <row r="1066" spans="5:32" ht="15" hidden="1" customHeight="1" x14ac:dyDescent="0.3">
      <c r="E1066" s="6"/>
      <c r="F1066" s="5"/>
      <c r="J1066" s="6"/>
      <c r="L1066" s="7"/>
      <c r="N1066" s="6"/>
      <c r="O1066" s="8"/>
      <c r="AF1066" s="9"/>
    </row>
    <row r="1067" spans="5:32" ht="15" hidden="1" customHeight="1" x14ac:dyDescent="0.3">
      <c r="E1067" s="6"/>
      <c r="F1067" s="5"/>
      <c r="J1067" s="6"/>
      <c r="L1067" s="7"/>
      <c r="N1067" s="6"/>
      <c r="O1067" s="8"/>
      <c r="AF1067" s="9"/>
    </row>
    <row r="1068" spans="5:32" ht="15" hidden="1" customHeight="1" x14ac:dyDescent="0.3">
      <c r="E1068" s="6"/>
      <c r="F1068" s="5"/>
      <c r="J1068" s="6"/>
      <c r="L1068" s="7"/>
      <c r="N1068" s="6"/>
      <c r="O1068" s="8"/>
      <c r="AF1068" s="9"/>
    </row>
    <row r="1069" spans="5:32" ht="15" hidden="1" customHeight="1" x14ac:dyDescent="0.3">
      <c r="E1069" s="6"/>
      <c r="F1069" s="5"/>
      <c r="J1069" s="6"/>
      <c r="L1069" s="7"/>
      <c r="N1069" s="6"/>
      <c r="O1069" s="8"/>
      <c r="AF1069" s="9"/>
    </row>
    <row r="1070" spans="5:32" ht="15" hidden="1" customHeight="1" x14ac:dyDescent="0.3">
      <c r="E1070" s="6"/>
      <c r="F1070" s="5"/>
      <c r="J1070" s="6"/>
      <c r="L1070" s="7"/>
      <c r="N1070" s="6"/>
      <c r="O1070" s="8"/>
      <c r="AF1070" s="9"/>
    </row>
    <row r="1071" spans="5:32" ht="15" hidden="1" customHeight="1" x14ac:dyDescent="0.3">
      <c r="E1071" s="6"/>
      <c r="F1071" s="5"/>
      <c r="J1071" s="6"/>
      <c r="L1071" s="7"/>
      <c r="N1071" s="6"/>
      <c r="O1071" s="8"/>
      <c r="AF1071" s="9"/>
    </row>
    <row r="1072" spans="5:32" ht="15" hidden="1" customHeight="1" x14ac:dyDescent="0.3">
      <c r="E1072" s="6"/>
      <c r="F1072" s="5"/>
      <c r="J1072" s="6"/>
      <c r="L1072" s="7"/>
      <c r="N1072" s="6"/>
      <c r="O1072" s="8"/>
      <c r="AF1072" s="9"/>
    </row>
    <row r="1073" spans="5:32" ht="15" hidden="1" customHeight="1" x14ac:dyDescent="0.3">
      <c r="E1073" s="6"/>
      <c r="F1073" s="5"/>
      <c r="J1073" s="6"/>
      <c r="L1073" s="7"/>
      <c r="N1073" s="6"/>
      <c r="O1073" s="8"/>
      <c r="AF1073" s="9"/>
    </row>
    <row r="1074" spans="5:32" ht="15" hidden="1" customHeight="1" x14ac:dyDescent="0.3">
      <c r="E1074" s="6"/>
      <c r="F1074" s="5"/>
      <c r="J1074" s="6"/>
      <c r="L1074" s="7"/>
      <c r="N1074" s="6"/>
      <c r="O1074" s="8"/>
      <c r="AF1074" s="9"/>
    </row>
    <row r="1075" spans="5:32" ht="15" hidden="1" customHeight="1" x14ac:dyDescent="0.3">
      <c r="E1075" s="6"/>
      <c r="F1075" s="5"/>
      <c r="J1075" s="6"/>
      <c r="L1075" s="7"/>
      <c r="N1075" s="6"/>
      <c r="O1075" s="8"/>
      <c r="AF1075" s="9"/>
    </row>
    <row r="1076" spans="5:32" ht="15" hidden="1" customHeight="1" x14ac:dyDescent="0.3">
      <c r="E1076" s="6"/>
      <c r="F1076" s="5"/>
      <c r="J1076" s="6"/>
      <c r="L1076" s="7"/>
      <c r="N1076" s="6"/>
      <c r="O1076" s="8"/>
      <c r="AF1076" s="9"/>
    </row>
    <row r="1077" spans="5:32" ht="15" hidden="1" customHeight="1" x14ac:dyDescent="0.3">
      <c r="E1077" s="6"/>
      <c r="F1077" s="5"/>
      <c r="J1077" s="6"/>
      <c r="L1077" s="7"/>
      <c r="N1077" s="6"/>
      <c r="O1077" s="8"/>
      <c r="AF1077" s="9"/>
    </row>
    <row r="1078" spans="5:32" ht="15" hidden="1" customHeight="1" x14ac:dyDescent="0.3">
      <c r="E1078" s="6"/>
      <c r="F1078" s="5"/>
      <c r="J1078" s="6"/>
      <c r="L1078" s="7"/>
      <c r="N1078" s="6"/>
      <c r="O1078" s="8"/>
      <c r="AF1078" s="9"/>
    </row>
    <row r="1079" spans="5:32" ht="15" hidden="1" customHeight="1" x14ac:dyDescent="0.3">
      <c r="E1079" s="6"/>
      <c r="F1079" s="5"/>
      <c r="J1079" s="6"/>
      <c r="L1079" s="7"/>
      <c r="N1079" s="6"/>
      <c r="O1079" s="8"/>
      <c r="AF1079" s="9"/>
    </row>
    <row r="1080" spans="5:32" ht="15" hidden="1" customHeight="1" x14ac:dyDescent="0.3">
      <c r="E1080" s="6"/>
      <c r="F1080" s="5"/>
      <c r="J1080" s="6"/>
      <c r="L1080" s="7"/>
      <c r="N1080" s="6"/>
      <c r="O1080" s="8"/>
      <c r="AF1080" s="9"/>
    </row>
    <row r="1081" spans="5:32" ht="15" hidden="1" customHeight="1" x14ac:dyDescent="0.3">
      <c r="E1081" s="6"/>
      <c r="F1081" s="5"/>
      <c r="J1081" s="6"/>
      <c r="L1081" s="7"/>
      <c r="N1081" s="6"/>
      <c r="O1081" s="8"/>
      <c r="AF1081" s="9"/>
    </row>
    <row r="1082" spans="5:32" ht="15" hidden="1" customHeight="1" x14ac:dyDescent="0.3">
      <c r="E1082" s="6"/>
      <c r="F1082" s="5"/>
      <c r="J1082" s="6"/>
      <c r="L1082" s="7"/>
      <c r="N1082" s="6"/>
      <c r="O1082" s="8"/>
      <c r="AF1082" s="9"/>
    </row>
    <row r="1083" spans="5:32" ht="15" hidden="1" customHeight="1" x14ac:dyDescent="0.3">
      <c r="E1083" s="6"/>
      <c r="F1083" s="5"/>
      <c r="J1083" s="6"/>
      <c r="L1083" s="7"/>
      <c r="N1083" s="6"/>
      <c r="O1083" s="8"/>
      <c r="AF1083" s="9"/>
    </row>
    <row r="1084" spans="5:32" ht="15" hidden="1" customHeight="1" x14ac:dyDescent="0.3">
      <c r="E1084" s="6"/>
      <c r="F1084" s="5"/>
      <c r="J1084" s="6"/>
      <c r="L1084" s="7"/>
      <c r="N1084" s="6"/>
      <c r="O1084" s="8"/>
      <c r="AF1084" s="9"/>
    </row>
    <row r="1085" spans="5:32" ht="15" hidden="1" customHeight="1" x14ac:dyDescent="0.3">
      <c r="E1085" s="6"/>
      <c r="F1085" s="5"/>
      <c r="J1085" s="6"/>
      <c r="L1085" s="7"/>
      <c r="N1085" s="6"/>
      <c r="O1085" s="8"/>
      <c r="AF1085" s="9"/>
    </row>
    <row r="1086" spans="5:32" ht="15" hidden="1" customHeight="1" x14ac:dyDescent="0.3">
      <c r="E1086" s="6"/>
      <c r="F1086" s="5"/>
      <c r="J1086" s="6"/>
      <c r="L1086" s="7"/>
      <c r="N1086" s="6"/>
      <c r="O1086" s="8"/>
      <c r="AF1086" s="9"/>
    </row>
    <row r="1087" spans="5:32" ht="15" hidden="1" customHeight="1" x14ac:dyDescent="0.3">
      <c r="E1087" s="6"/>
      <c r="F1087" s="5"/>
      <c r="J1087" s="6"/>
      <c r="L1087" s="7"/>
      <c r="N1087" s="6"/>
      <c r="O1087" s="8"/>
      <c r="AF1087" s="9"/>
    </row>
    <row r="1088" spans="5:32" ht="15" hidden="1" customHeight="1" x14ac:dyDescent="0.3">
      <c r="E1088" s="6"/>
      <c r="F1088" s="5"/>
      <c r="J1088" s="6"/>
      <c r="L1088" s="7"/>
      <c r="N1088" s="6"/>
      <c r="O1088" s="8"/>
      <c r="AF1088" s="9"/>
    </row>
    <row r="1089" spans="5:32" ht="15" hidden="1" customHeight="1" x14ac:dyDescent="0.3">
      <c r="E1089" s="6"/>
      <c r="F1089" s="5"/>
      <c r="J1089" s="6"/>
      <c r="L1089" s="7"/>
      <c r="N1089" s="6"/>
      <c r="O1089" s="8"/>
      <c r="AF1089" s="9"/>
    </row>
    <row r="1090" spans="5:32" ht="15" hidden="1" customHeight="1" x14ac:dyDescent="0.3">
      <c r="E1090" s="6"/>
      <c r="F1090" s="5"/>
      <c r="J1090" s="6"/>
      <c r="L1090" s="7"/>
      <c r="N1090" s="6"/>
      <c r="O1090" s="8"/>
      <c r="AF1090" s="9"/>
    </row>
    <row r="1091" spans="5:32" ht="15" hidden="1" customHeight="1" x14ac:dyDescent="0.3">
      <c r="E1091" s="6"/>
      <c r="F1091" s="5"/>
      <c r="J1091" s="6"/>
      <c r="L1091" s="7"/>
      <c r="N1091" s="6"/>
      <c r="O1091" s="8"/>
      <c r="AF1091" s="9"/>
    </row>
    <row r="1092" spans="5:32" ht="15" hidden="1" customHeight="1" x14ac:dyDescent="0.3">
      <c r="E1092" s="6"/>
      <c r="F1092" s="5"/>
      <c r="J1092" s="6"/>
      <c r="L1092" s="7"/>
      <c r="N1092" s="6"/>
      <c r="O1092" s="8"/>
      <c r="AF1092" s="9"/>
    </row>
    <row r="1093" spans="5:32" ht="15" hidden="1" customHeight="1" x14ac:dyDescent="0.3">
      <c r="E1093" s="6"/>
      <c r="F1093" s="5"/>
      <c r="J1093" s="6"/>
      <c r="L1093" s="7"/>
      <c r="N1093" s="6"/>
      <c r="O1093" s="8"/>
      <c r="AF1093" s="9"/>
    </row>
    <row r="1094" spans="5:32" ht="15" hidden="1" customHeight="1" x14ac:dyDescent="0.3">
      <c r="E1094" s="6"/>
      <c r="F1094" s="5"/>
      <c r="J1094" s="6"/>
      <c r="L1094" s="7"/>
      <c r="N1094" s="6"/>
      <c r="O1094" s="8"/>
      <c r="AF1094" s="9"/>
    </row>
  </sheetData>
  <sheetProtection password="CE6F" sheet="1" objects="1" scenarios="1" formatCells="0" formatColumns="0" formatRows="0"/>
  <mergeCells count="17">
    <mergeCell ref="AG13:AG14"/>
    <mergeCell ref="O6:Q6"/>
    <mergeCell ref="V13:AE13"/>
    <mergeCell ref="D13:D14"/>
    <mergeCell ref="E13:E14"/>
    <mergeCell ref="F13:F14"/>
    <mergeCell ref="G13:N13"/>
    <mergeCell ref="T13:U13"/>
    <mergeCell ref="Q13:S13"/>
    <mergeCell ref="G6:H6"/>
    <mergeCell ref="I6:J6"/>
    <mergeCell ref="I9:J9"/>
    <mergeCell ref="K6:N6"/>
    <mergeCell ref="K7:L7"/>
    <mergeCell ref="M7:N7"/>
    <mergeCell ref="K4:L4"/>
    <mergeCell ref="D4:F4"/>
  </mergeCells>
  <conditionalFormatting sqref="E15:F514 H15:H514 V15:AE514 L15:M514">
    <cfRule type="expression" dxfId="31" priority="7">
      <formula>$F15=$V$13</formula>
    </cfRule>
  </conditionalFormatting>
  <conditionalFormatting sqref="E15:F514 H15:H514 T15:U514 L15:M514">
    <cfRule type="expression" dxfId="30" priority="5">
      <formula>OR($F15="Service",$F15="Planned Service",$F15="Unplanned Service",$F15="General Service")</formula>
    </cfRule>
  </conditionalFormatting>
  <conditionalFormatting sqref="N9">
    <cfRule type="expression" dxfId="29" priority="4">
      <formula>$N$9=0</formula>
    </cfRule>
  </conditionalFormatting>
  <conditionalFormatting sqref="E15:F514 H15:H514 P15:S514">
    <cfRule type="expression" dxfId="28" priority="8">
      <formula>$F15=$Q$13</formula>
    </cfRule>
  </conditionalFormatting>
  <conditionalFormatting sqref="E15:N514">
    <cfRule type="expression" dxfId="27" priority="3">
      <formula>OR($F15=Operational,$F15=Private)</formula>
    </cfRule>
    <cfRule type="expression" dxfId="26" priority="6">
      <formula>$F15=$O$13</formula>
    </cfRule>
  </conditionalFormatting>
  <conditionalFormatting sqref="O15:O514">
    <cfRule type="expression" dxfId="25" priority="2">
      <formula>$O15=0</formula>
    </cfRule>
  </conditionalFormatting>
  <conditionalFormatting sqref="E15:F514 H15:H514 AF15:AG514 L15:M514">
    <cfRule type="expression" dxfId="24" priority="1">
      <formula>($F15=Accident)</formula>
    </cfRule>
  </conditionalFormatting>
  <dataValidations count="4">
    <dataValidation type="list" allowBlank="1" showInputMessage="1" showErrorMessage="1" sqref="F10">
      <formula1>Availability</formula1>
    </dataValidation>
    <dataValidation type="list" allowBlank="1" showInputMessage="1" showErrorMessage="1" sqref="Q7 L15:M514">
      <formula1>EmployeeName</formula1>
    </dataValidation>
    <dataValidation type="list" allowBlank="1" showInputMessage="1" showErrorMessage="1" sqref="F15:F514">
      <formula1>CarCategory</formula1>
    </dataValidation>
    <dataValidation type="list" allowBlank="1" showInputMessage="1" showErrorMessage="1" sqref="J11">
      <formula1>"Business, All Trips"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094"/>
  <sheetViews>
    <sheetView showGridLines="0" workbookViewId="0">
      <selection activeCell="D6" sqref="D6:AG74"/>
    </sheetView>
  </sheetViews>
  <sheetFormatPr defaultColWidth="0" defaultRowHeight="14.4" zeroHeight="1" x14ac:dyDescent="0.3"/>
  <cols>
    <col min="1" max="1" width="2.77734375" style="96" customWidth="1"/>
    <col min="2" max="3" width="2.77734375" style="96" hidden="1" customWidth="1"/>
    <col min="4" max="4" width="4.88671875" style="6" customWidth="1"/>
    <col min="5" max="5" width="10.77734375" style="5" customWidth="1"/>
    <col min="6" max="9" width="18.77734375" style="6" customWidth="1"/>
    <col min="10" max="11" width="10.77734375" style="7" customWidth="1"/>
    <col min="12" max="13" width="12.77734375" style="6" customWidth="1"/>
    <col min="14" max="14" width="10.77734375" style="8" customWidth="1"/>
    <col min="15" max="15" width="10.77734375" style="48" customWidth="1"/>
    <col min="16" max="16" width="18.77734375" style="9" hidden="1" customWidth="1"/>
    <col min="17" max="17" width="10.77734375" style="26" customWidth="1"/>
    <col min="18" max="19" width="10.77734375" style="9" customWidth="1"/>
    <col min="20" max="20" width="10.77734375" style="26" customWidth="1"/>
    <col min="21" max="31" width="10.77734375" style="9" customWidth="1"/>
    <col min="32" max="32" width="10.77734375" style="6" customWidth="1"/>
    <col min="33" max="33" width="30.77734375" style="6" customWidth="1"/>
    <col min="34" max="34" width="8.88671875" style="6" customWidth="1"/>
    <col min="35" max="54" width="8.88671875" style="101" hidden="1" customWidth="1"/>
    <col min="55" max="16384" width="8.88671875" style="6" hidden="1"/>
  </cols>
  <sheetData>
    <row r="1" spans="1:54" ht="18" customHeight="1" x14ac:dyDescent="0.3"/>
    <row r="2" spans="1:54" ht="18" customHeight="1" x14ac:dyDescent="0.3"/>
    <row r="3" spans="1:54" ht="18" customHeight="1" x14ac:dyDescent="0.3">
      <c r="A3" s="167"/>
      <c r="B3" s="167"/>
      <c r="C3" s="167"/>
      <c r="D3" s="66"/>
      <c r="E3" s="157"/>
      <c r="F3" s="66"/>
      <c r="G3" s="66"/>
      <c r="H3" s="66"/>
      <c r="I3" s="66"/>
      <c r="J3" s="168"/>
      <c r="K3" s="168"/>
      <c r="L3" s="66"/>
      <c r="M3" s="66"/>
      <c r="N3" s="171"/>
      <c r="O3" s="169"/>
      <c r="P3" s="169"/>
      <c r="Q3" s="172"/>
      <c r="R3" s="169"/>
      <c r="S3" s="169"/>
      <c r="T3" s="172"/>
      <c r="U3" s="169"/>
      <c r="V3" s="169"/>
      <c r="W3" s="169"/>
      <c r="X3" s="169"/>
      <c r="Y3" s="169"/>
      <c r="Z3" s="169"/>
      <c r="AA3" s="169"/>
      <c r="AB3" s="169"/>
      <c r="AC3" s="169"/>
      <c r="AD3" s="169"/>
      <c r="AE3" s="169"/>
      <c r="AF3" s="66"/>
      <c r="AG3" s="66"/>
      <c r="AH3" s="66"/>
      <c r="AI3" s="134"/>
      <c r="AJ3" s="134"/>
      <c r="AK3" s="134"/>
      <c r="AL3" s="134"/>
      <c r="AN3" s="102"/>
      <c r="AO3" s="102"/>
      <c r="AP3" s="102"/>
      <c r="AQ3" s="102"/>
      <c r="AR3" s="102"/>
      <c r="AX3" s="102"/>
      <c r="AY3" s="102"/>
      <c r="AZ3" s="102"/>
      <c r="BB3" s="134"/>
    </row>
    <row r="4" spans="1:54" s="181" customFormat="1" ht="18" customHeight="1" x14ac:dyDescent="0.3">
      <c r="A4" s="174"/>
      <c r="B4" s="174"/>
      <c r="C4" s="174"/>
      <c r="D4" s="380" t="str">
        <f>HYPERLINK("["&amp;Setup!$C$7&amp;"]'Log ("&amp;D6-1&amp;")'!B6","&lt;&lt; previous car ("&amp;D6-1&amp;")")</f>
        <v>&lt;&lt; previous car (2)</v>
      </c>
      <c r="E4" s="380"/>
      <c r="F4" s="380"/>
      <c r="G4" s="175"/>
      <c r="H4" s="175"/>
      <c r="I4" s="174"/>
      <c r="J4" s="176"/>
      <c r="K4" s="366" t="str">
        <f>HYPERLINK("["&amp;Setup!$C$7&amp;"]'Log ("&amp;D6+1&amp;")'!B6","next car ("&amp;D6+1&amp;") &gt;&gt;")</f>
        <v>next car (4) &gt;&gt;</v>
      </c>
      <c r="L4" s="366"/>
      <c r="M4" s="174"/>
      <c r="N4" s="177"/>
      <c r="O4" s="178"/>
      <c r="P4" s="178"/>
      <c r="Q4" s="179"/>
      <c r="R4" s="178"/>
      <c r="S4" s="178"/>
      <c r="T4" s="179"/>
      <c r="U4" s="178"/>
      <c r="V4" s="178"/>
      <c r="W4" s="178"/>
      <c r="X4" s="178"/>
      <c r="Y4" s="178"/>
      <c r="Z4" s="178"/>
      <c r="AA4" s="178"/>
      <c r="AB4" s="178"/>
      <c r="AC4" s="178"/>
      <c r="AD4" s="178"/>
      <c r="AE4" s="178"/>
      <c r="AF4" s="174"/>
      <c r="AG4" s="174"/>
      <c r="AH4" s="174"/>
      <c r="AI4" s="180"/>
      <c r="AJ4" s="180"/>
      <c r="AK4" s="180"/>
      <c r="AL4" s="180"/>
      <c r="AM4" s="101"/>
      <c r="AN4" s="102"/>
      <c r="AO4" s="102"/>
      <c r="AP4" s="102"/>
      <c r="AQ4" s="102"/>
      <c r="AR4" s="102"/>
      <c r="AS4" s="101"/>
      <c r="AT4" s="101"/>
      <c r="AU4" s="101"/>
      <c r="AV4" s="101"/>
      <c r="AW4" s="101"/>
      <c r="AX4" s="102"/>
      <c r="AY4" s="102"/>
      <c r="AZ4" s="102"/>
      <c r="BA4" s="101"/>
      <c r="BB4" s="180"/>
    </row>
    <row r="5" spans="1:54" ht="18" customHeight="1" x14ac:dyDescent="0.3">
      <c r="I5" s="7"/>
      <c r="O5" s="9"/>
      <c r="P5" s="67"/>
      <c r="AI5" s="134"/>
      <c r="AJ5" s="134"/>
      <c r="AK5" s="134"/>
      <c r="AL5" s="134"/>
      <c r="AN5" s="102"/>
      <c r="AO5" s="102"/>
      <c r="AP5" s="102"/>
      <c r="AQ5" s="102"/>
      <c r="AR5" s="102"/>
      <c r="AX5" s="102"/>
      <c r="AY5" s="102"/>
      <c r="AZ5" s="102"/>
      <c r="BB5" s="134"/>
    </row>
    <row r="6" spans="1:54" ht="15" customHeight="1" x14ac:dyDescent="0.3">
      <c r="D6" s="4">
        <v>3</v>
      </c>
      <c r="E6" s="74" t="s">
        <v>13</v>
      </c>
      <c r="F6" s="124">
        <f ca="1">TODAY()</f>
        <v>42430</v>
      </c>
      <c r="G6" s="378" t="s">
        <v>367</v>
      </c>
      <c r="H6" s="378"/>
      <c r="I6" s="379" t="s">
        <v>364</v>
      </c>
      <c r="J6" s="379"/>
      <c r="K6" s="364" t="s">
        <v>358</v>
      </c>
      <c r="L6" s="364"/>
      <c r="M6" s="364"/>
      <c r="N6" s="364"/>
      <c r="O6" s="369" t="s">
        <v>365</v>
      </c>
      <c r="P6" s="370"/>
      <c r="Q6" s="370"/>
      <c r="AI6" s="134"/>
      <c r="AJ6" s="134"/>
      <c r="AK6" s="134"/>
      <c r="AL6" s="134"/>
      <c r="AN6" s="102"/>
      <c r="AO6" s="102"/>
      <c r="AP6" s="102"/>
      <c r="AQ6" s="102"/>
      <c r="AR6" s="102"/>
      <c r="AX6" s="102"/>
      <c r="AY6" s="102"/>
      <c r="AZ6" s="102"/>
      <c r="BB6" s="134"/>
    </row>
    <row r="7" spans="1:54" ht="15" customHeight="1" x14ac:dyDescent="0.3">
      <c r="D7" s="66"/>
      <c r="E7" s="74" t="s">
        <v>452</v>
      </c>
      <c r="F7" s="280" t="str">
        <f ca="1">OFFSET('Car Initial Info'!G9,D6-1,0)&amp;" - "&amp;OFFSET('Car Initial Info'!H9,D6-1,0)</f>
        <v>Mazda - Mazda 3</v>
      </c>
      <c r="G7" s="75" t="s">
        <v>44</v>
      </c>
      <c r="H7" s="128" t="str">
        <f>IFERROR(IF(ISNA(INDEX(H15:H1014,MATCH(H8,A15:A1014,0),0)),INDEX(T15:T1014,MATCH(H8,A15:A1014,0),0),INDEX(H15:H1014,MATCH(H8,A15:A1014,0),0)),"")</f>
        <v>CDD Company</v>
      </c>
      <c r="I7" s="73" t="s">
        <v>9</v>
      </c>
      <c r="J7" s="118">
        <f ca="1">OFFSET('Car Initial Info'!K9,D6-1,0)</f>
        <v>0</v>
      </c>
      <c r="K7" s="365" t="s">
        <v>395</v>
      </c>
      <c r="L7" s="365"/>
      <c r="M7" s="364" t="s">
        <v>396</v>
      </c>
      <c r="N7" s="364"/>
      <c r="O7" s="125" t="s">
        <v>360</v>
      </c>
      <c r="Q7" s="236" t="s">
        <v>65</v>
      </c>
      <c r="AL7" s="116"/>
      <c r="AN7" s="102"/>
      <c r="AO7" s="102"/>
      <c r="AP7" s="102"/>
      <c r="AQ7" s="102"/>
      <c r="AR7" s="102"/>
      <c r="AX7" s="102"/>
      <c r="AY7" s="102"/>
      <c r="AZ7" s="102"/>
    </row>
    <row r="8" spans="1:54" ht="15" customHeight="1" x14ac:dyDescent="0.3">
      <c r="D8" s="66"/>
      <c r="E8" s="74" t="s">
        <v>17</v>
      </c>
      <c r="F8" s="281" t="str">
        <f ca="1">OFFSET('Car Initial Info'!F9,D6-1,0)</f>
        <v>LP0003</v>
      </c>
      <c r="G8" s="75" t="s">
        <v>23</v>
      </c>
      <c r="H8" s="128">
        <f>MAX(A15:A1014)</f>
        <v>5750</v>
      </c>
      <c r="I8" s="73" t="s">
        <v>41</v>
      </c>
      <c r="J8" s="118" t="str">
        <f ca="1">OFFSET('Car Initial Info'!L9,D6-1,0)</f>
        <v>Gas Type 3</v>
      </c>
      <c r="K8" s="71" t="s">
        <v>12</v>
      </c>
      <c r="L8" s="119">
        <f>IFERROR(MAX(T15:T1014),"")</f>
        <v>0</v>
      </c>
      <c r="M8" s="72" t="s">
        <v>12</v>
      </c>
      <c r="N8" s="119">
        <f t="array" aca="1" ref="N8" ca="1">MIN(IF(OFFSET('Dummy Car - Worksheet'!I3:AF3,D6-1,0)&gt;L8,OFFSET('Dummy Car - Worksheet'!I3:AF3,D6-1,0)))</f>
        <v>0</v>
      </c>
      <c r="O8" s="125" t="s">
        <v>13</v>
      </c>
      <c r="Q8" s="237">
        <v>42374</v>
      </c>
      <c r="AL8" s="116"/>
      <c r="AN8" s="102"/>
      <c r="AO8" s="102"/>
      <c r="AP8" s="102"/>
      <c r="AQ8" s="102"/>
      <c r="AR8" s="102"/>
      <c r="AX8" s="102"/>
      <c r="AY8" s="102"/>
      <c r="AZ8" s="102"/>
    </row>
    <row r="9" spans="1:54" ht="15" customHeight="1" x14ac:dyDescent="0.3">
      <c r="D9" s="66"/>
      <c r="E9" s="74" t="s">
        <v>1</v>
      </c>
      <c r="F9" s="281" t="str">
        <f ca="1">OFFSET('Car Initial Info'!E9,D6-1,0)</f>
        <v>Operational Car</v>
      </c>
      <c r="G9" s="75" t="s">
        <v>13</v>
      </c>
      <c r="H9" s="129">
        <f>INDEX(E15:E1014,MATCH(H8,A15:A1014,0),0)</f>
        <v>42377</v>
      </c>
      <c r="I9" s="368" t="s">
        <v>369</v>
      </c>
      <c r="J9" s="368"/>
      <c r="K9" s="72" t="s">
        <v>13</v>
      </c>
      <c r="L9" s="127" t="e">
        <f>INDEX(E15:E1514,MATCH(L8,T15:T1514,0),0)</f>
        <v>#N/A</v>
      </c>
      <c r="M9" s="71" t="s">
        <v>13</v>
      </c>
      <c r="N9" s="120" t="e">
        <f t="array" aca="1" ref="N9" ca="1">MIN(IF(OFFSET('Dummy Car - Worksheet'!AH3:BE3,D6-1,0)&gt;L9,OFFSET('Dummy Car - Worksheet'!AH3:BE3,D6-1,0)))</f>
        <v>#N/A</v>
      </c>
      <c r="O9" s="125" t="s">
        <v>359</v>
      </c>
      <c r="Q9" s="237">
        <v>42381</v>
      </c>
      <c r="AF9" s="9"/>
      <c r="AL9" s="116"/>
      <c r="AN9" s="102"/>
      <c r="AO9" s="102"/>
      <c r="AP9" s="102"/>
      <c r="AQ9" s="102"/>
      <c r="AR9" s="102"/>
      <c r="AX9" s="102"/>
      <c r="AY9" s="102"/>
      <c r="AZ9" s="102"/>
    </row>
    <row r="10" spans="1:54" ht="15" customHeight="1" x14ac:dyDescent="0.3">
      <c r="D10" s="66"/>
      <c r="E10" s="74" t="s">
        <v>14</v>
      </c>
      <c r="F10" s="221" t="s">
        <v>40</v>
      </c>
      <c r="G10" s="75" t="s">
        <v>25</v>
      </c>
      <c r="H10" s="130" t="str">
        <f>INDEX(L15:L1014,MATCH(H8,A15:A1014,0),0)</f>
        <v>John Doe 7</v>
      </c>
      <c r="I10" s="117" t="s">
        <v>117</v>
      </c>
      <c r="J10" s="234">
        <v>0.56999999999999995</v>
      </c>
      <c r="M10" s="71" t="s">
        <v>42</v>
      </c>
      <c r="N10" s="121">
        <f ca="1">IFERROR(INDEX('Dummy Car - Worksheet'!BG3:CD3,0,MATCH(N8,'Dummy Car - Worksheet'!I3:AF3,0)),"")</f>
        <v>0</v>
      </c>
      <c r="O10" s="125" t="s">
        <v>362</v>
      </c>
      <c r="Q10" s="238">
        <v>2</v>
      </c>
      <c r="AF10" s="9"/>
      <c r="AL10" s="116"/>
      <c r="AN10" s="102"/>
      <c r="AO10" s="102"/>
      <c r="AP10" s="102"/>
      <c r="AQ10" s="102"/>
      <c r="AR10" s="102"/>
      <c r="AX10" s="102"/>
      <c r="AY10" s="102"/>
      <c r="AZ10" s="102" t="s">
        <v>462</v>
      </c>
    </row>
    <row r="11" spans="1:54" ht="15" customHeight="1" x14ac:dyDescent="0.3">
      <c r="D11" s="5"/>
      <c r="E11" s="122" t="s">
        <v>393</v>
      </c>
      <c r="I11" s="123" t="s">
        <v>368</v>
      </c>
      <c r="J11" s="235" t="s">
        <v>48</v>
      </c>
      <c r="O11" s="125" t="s">
        <v>19</v>
      </c>
      <c r="Q11" s="238" t="s">
        <v>363</v>
      </c>
      <c r="AF11" s="9"/>
      <c r="AL11" s="116"/>
      <c r="AN11" s="102"/>
      <c r="AO11" s="102"/>
      <c r="AP11" s="102"/>
      <c r="AQ11" s="102"/>
      <c r="AR11" s="102"/>
      <c r="AX11" s="102"/>
      <c r="AY11" s="102"/>
      <c r="AZ11" s="102"/>
    </row>
    <row r="12" spans="1:54" ht="15" customHeight="1" x14ac:dyDescent="0.3">
      <c r="E12" s="122" t="s">
        <v>394</v>
      </c>
      <c r="K12" s="68"/>
      <c r="L12" s="67"/>
      <c r="M12" s="67"/>
      <c r="N12" s="69"/>
      <c r="AF12" s="9"/>
      <c r="AM12" s="101" t="s">
        <v>45</v>
      </c>
      <c r="AN12" s="102"/>
      <c r="AO12" s="102" t="s">
        <v>372</v>
      </c>
      <c r="AP12" s="102"/>
      <c r="AQ12" s="102"/>
      <c r="AR12" s="102"/>
      <c r="AX12" s="102"/>
      <c r="AY12" s="102"/>
      <c r="AZ12" s="102"/>
    </row>
    <row r="13" spans="1:54" ht="15" customHeight="1" x14ac:dyDescent="0.3">
      <c r="D13" s="368" t="s">
        <v>0</v>
      </c>
      <c r="E13" s="368" t="s">
        <v>13</v>
      </c>
      <c r="F13" s="368" t="s">
        <v>30</v>
      </c>
      <c r="G13" s="368" t="s">
        <v>355</v>
      </c>
      <c r="H13" s="368"/>
      <c r="I13" s="368"/>
      <c r="J13" s="368"/>
      <c r="K13" s="368"/>
      <c r="L13" s="368"/>
      <c r="M13" s="368"/>
      <c r="N13" s="368"/>
      <c r="O13" s="126" t="str">
        <f>J11</f>
        <v>Business</v>
      </c>
      <c r="Q13" s="375" t="s">
        <v>32</v>
      </c>
      <c r="R13" s="376"/>
      <c r="S13" s="377"/>
      <c r="T13" s="374" t="s">
        <v>33</v>
      </c>
      <c r="U13" s="374"/>
      <c r="V13" s="371" t="s">
        <v>45</v>
      </c>
      <c r="W13" s="372"/>
      <c r="X13" s="372"/>
      <c r="Y13" s="372"/>
      <c r="Z13" s="372"/>
      <c r="AA13" s="372"/>
      <c r="AB13" s="372"/>
      <c r="AC13" s="372"/>
      <c r="AD13" s="372"/>
      <c r="AE13" s="373"/>
      <c r="AF13" s="140" t="s">
        <v>120</v>
      </c>
      <c r="AG13" s="368" t="s">
        <v>15</v>
      </c>
      <c r="AN13" s="102"/>
      <c r="AO13" s="102" t="s">
        <v>373</v>
      </c>
      <c r="AP13" s="102" t="s">
        <v>374</v>
      </c>
      <c r="AQ13" s="102" t="s">
        <v>375</v>
      </c>
      <c r="AR13" s="102" t="s">
        <v>38</v>
      </c>
      <c r="AS13" s="101" t="s">
        <v>13</v>
      </c>
      <c r="AT13" s="101" t="s">
        <v>116</v>
      </c>
      <c r="AU13" s="101" t="s">
        <v>4</v>
      </c>
      <c r="AV13" s="101" t="s">
        <v>376</v>
      </c>
      <c r="AW13" s="101" t="s">
        <v>23</v>
      </c>
      <c r="AX13" s="102" t="s">
        <v>4</v>
      </c>
      <c r="AY13" s="102" t="s">
        <v>23</v>
      </c>
      <c r="AZ13" s="102" t="s">
        <v>375</v>
      </c>
      <c r="BA13" s="101" t="s">
        <v>381</v>
      </c>
    </row>
    <row r="14" spans="1:54" s="5" customFormat="1" ht="15" customHeight="1" x14ac:dyDescent="0.3">
      <c r="A14" s="97"/>
      <c r="B14" s="97"/>
      <c r="C14" s="97"/>
      <c r="D14" s="368"/>
      <c r="E14" s="368"/>
      <c r="F14" s="368"/>
      <c r="G14" s="142" t="s">
        <v>18</v>
      </c>
      <c r="H14" s="142" t="s">
        <v>19</v>
      </c>
      <c r="I14" s="142" t="s">
        <v>20</v>
      </c>
      <c r="J14" s="11" t="s">
        <v>21</v>
      </c>
      <c r="K14" s="11" t="s">
        <v>22</v>
      </c>
      <c r="L14" s="142" t="s">
        <v>25</v>
      </c>
      <c r="M14" s="142" t="s">
        <v>26</v>
      </c>
      <c r="N14" s="12" t="s">
        <v>23</v>
      </c>
      <c r="O14" s="126" t="s">
        <v>24</v>
      </c>
      <c r="P14" s="132" t="s">
        <v>370</v>
      </c>
      <c r="Q14" s="24" t="s">
        <v>12</v>
      </c>
      <c r="R14" s="132" t="s">
        <v>39</v>
      </c>
      <c r="S14" s="132" t="s">
        <v>38</v>
      </c>
      <c r="T14" s="25" t="s">
        <v>12</v>
      </c>
      <c r="U14" s="143" t="s">
        <v>38</v>
      </c>
      <c r="V14" s="17" t="str">
        <f>Setup!L8</f>
        <v>Parking</v>
      </c>
      <c r="W14" s="17" t="str">
        <f>Setup!L9</f>
        <v>Toll</v>
      </c>
      <c r="X14" s="17" t="str">
        <f>Setup!L10</f>
        <v>Tip</v>
      </c>
      <c r="Y14" s="17" t="str">
        <f>Setup!L11</f>
        <v>Driver Fee</v>
      </c>
      <c r="Z14" s="17" t="str">
        <f>Setup!L12</f>
        <v>Fine</v>
      </c>
      <c r="AA14" s="17" t="str">
        <f>Setup!L13</f>
        <v>Other 1</v>
      </c>
      <c r="AB14" s="17" t="str">
        <f>Setup!L14</f>
        <v>Other 2</v>
      </c>
      <c r="AC14" s="17" t="str">
        <f>Setup!L15</f>
        <v>Other 3</v>
      </c>
      <c r="AD14" s="17" t="str">
        <f>Setup!L16</f>
        <v>Other 4</v>
      </c>
      <c r="AE14" s="17" t="str">
        <f>Setup!L17</f>
        <v>Other 5</v>
      </c>
      <c r="AF14" s="141" t="s">
        <v>12</v>
      </c>
      <c r="AG14" s="368"/>
      <c r="AI14" s="102"/>
      <c r="AJ14" s="102"/>
      <c r="AK14" s="102"/>
      <c r="AL14" s="103"/>
      <c r="AM14" s="102"/>
      <c r="AN14" s="102">
        <v>1</v>
      </c>
      <c r="AO14" s="102">
        <f>IFERROR(SMALL($Q$15:$Q$1014,AN14),"")</f>
        <v>5375</v>
      </c>
      <c r="AP14" s="102">
        <f>IFERROR(SMALL($Q$15:$Q$1014,AN14+1),"")</f>
        <v>5725</v>
      </c>
      <c r="AQ14" s="102">
        <f>IFERROR(INDEX($R$15:$R$1514,MATCH(AO14,$Q$15:$Q$1514,0),0),"")</f>
        <v>10</v>
      </c>
      <c r="AR14" s="102">
        <f>IFERROR(INDEX($S$15:$S$1514,MATCH(AO14,$Q$15:$Q$1514,0),0),"")</f>
        <v>13</v>
      </c>
      <c r="AS14" s="102">
        <f>IFERROR(INDEX($E$15:$E$1514,MATCH(AO14,$Q$15:$Q$1514,0),0),"")</f>
        <v>42374</v>
      </c>
      <c r="AT14" s="102">
        <f>IFERROR(MONTH(AS14),"")</f>
        <v>1</v>
      </c>
      <c r="AU14" s="102">
        <f>IFERROR(YEAR(AS14),"")</f>
        <v>2016</v>
      </c>
      <c r="AV14" s="102">
        <f>IFERROR((AP14-AO14)/AQ14,"")</f>
        <v>35</v>
      </c>
      <c r="AW14" s="102">
        <f>IF(AND(AO14&lt;&gt;"",AP14&lt;&gt;""),AP14-AO14,"")</f>
        <v>350</v>
      </c>
      <c r="AX14" s="102">
        <f>AU14</f>
        <v>2016</v>
      </c>
      <c r="AY14" s="102">
        <f>SUMIF($AU$14:$AU$313,AX14,$AW$14:$AW$313)</f>
        <v>350</v>
      </c>
      <c r="AZ14" s="102">
        <f>SUMIFS($AQ$14:$AQ$313,$AU$14:$AU$313,AX14,$AY$14:$AY$313,"&lt;&gt;0")</f>
        <v>10</v>
      </c>
      <c r="BA14" s="102">
        <f>IFERROR(AY14/AZ14,"")</f>
        <v>35</v>
      </c>
      <c r="BB14" s="102"/>
    </row>
    <row r="15" spans="1:54" ht="15" customHeight="1" x14ac:dyDescent="0.3">
      <c r="A15" s="96">
        <f>IF(T15&lt;&gt;"",T15,IF(K15&lt;&gt;"",K15,IF(J15&lt;&gt;"",J15,"")))</f>
        <v>5200</v>
      </c>
      <c r="B15" s="96">
        <f>IF(E15&lt;&gt;"",MONTH(E15),"")</f>
        <v>1</v>
      </c>
      <c r="C15" s="96">
        <f>IF(E15&lt;&gt;"",YEAR(E15),"")</f>
        <v>2016</v>
      </c>
      <c r="D15" s="13">
        <v>1</v>
      </c>
      <c r="E15" s="240">
        <v>42373</v>
      </c>
      <c r="F15" s="241" t="s">
        <v>31</v>
      </c>
      <c r="G15" s="221" t="s">
        <v>27</v>
      </c>
      <c r="H15" s="221" t="s">
        <v>29</v>
      </c>
      <c r="I15" s="221" t="s">
        <v>457</v>
      </c>
      <c r="J15" s="235">
        <v>5012</v>
      </c>
      <c r="K15" s="235">
        <v>5200</v>
      </c>
      <c r="L15" s="221" t="s">
        <v>78</v>
      </c>
      <c r="M15" s="221"/>
      <c r="N15" s="282">
        <f>IF(J15&lt;&gt;"",K15-J15,"")</f>
        <v>188</v>
      </c>
      <c r="O15" s="138">
        <f>IF(F15=$O$13,N15*$J$10,0)</f>
        <v>0</v>
      </c>
      <c r="P15" s="86"/>
      <c r="Q15" s="242"/>
      <c r="R15" s="243"/>
      <c r="S15" s="243"/>
      <c r="T15" s="242"/>
      <c r="U15" s="243"/>
      <c r="V15" s="243"/>
      <c r="W15" s="243"/>
      <c r="X15" s="243"/>
      <c r="Y15" s="243"/>
      <c r="Z15" s="243"/>
      <c r="AA15" s="243"/>
      <c r="AB15" s="243"/>
      <c r="AC15" s="243"/>
      <c r="AD15" s="243"/>
      <c r="AE15" s="243"/>
      <c r="AF15" s="221"/>
      <c r="AG15" s="221"/>
      <c r="AM15" s="104">
        <f>SUM(V15:AE15)</f>
        <v>0</v>
      </c>
      <c r="AN15" s="102">
        <v>2</v>
      </c>
      <c r="AO15" s="102">
        <f>AP14</f>
        <v>5725</v>
      </c>
      <c r="AP15" s="102" t="str">
        <f t="shared" ref="AP15:AP78" si="0">IFERROR(SMALL($Q$15:$Q$1014,AN15+1),"")</f>
        <v/>
      </c>
      <c r="AQ15" s="102">
        <f t="shared" ref="AQ15:AQ78" si="1">IFERROR(INDEX($R$15:$R$1514,MATCH(AO15,$Q$15:$Q$1514,0),0),"")</f>
        <v>12</v>
      </c>
      <c r="AR15" s="102">
        <f t="shared" ref="AR15:AR78" si="2">IFERROR(INDEX($S$15:$S$1514,MATCH(AO15,$Q$15:$Q$1514,0),0),"")</f>
        <v>14.4</v>
      </c>
      <c r="AS15" s="102">
        <f t="shared" ref="AS15:AS78" si="3">IFERROR(INDEX($E$15:$E$1514,MATCH(AO15,$Q$15:$Q$1514,0),0),"")</f>
        <v>42377</v>
      </c>
      <c r="AT15" s="102">
        <f t="shared" ref="AT15:AT78" si="4">IFERROR(MONTH(AS15),"")</f>
        <v>1</v>
      </c>
      <c r="AU15" s="102">
        <f t="shared" ref="AU15:AU78" si="5">IFERROR(YEAR(AS15),"")</f>
        <v>2016</v>
      </c>
      <c r="AV15" s="102" t="str">
        <f t="shared" ref="AV15:AV78" si="6">IFERROR((AP15-AO15)/AQ15,"")</f>
        <v/>
      </c>
      <c r="AW15" s="102" t="str">
        <f t="shared" ref="AW15:AW78" si="7">IF(AND(AO15&lt;&gt;"",AP15&lt;&gt;""),AP15-AO15,"")</f>
        <v/>
      </c>
      <c r="AX15" s="102">
        <f>AX14+1</f>
        <v>2017</v>
      </c>
      <c r="AY15" s="102">
        <f t="shared" ref="AY15:AY16" si="8">SUMIF($AU$14:$AU$313,AX15,$AW$14:$AW$313)</f>
        <v>0</v>
      </c>
      <c r="AZ15" s="102">
        <f t="shared" ref="AZ15:AZ16" si="9">SUMIFS($AQ$14:$AQ$313,$AU$14:$AU$313,AX15,$AY$14:$AY$313,"&lt;&gt;0")</f>
        <v>0</v>
      </c>
      <c r="BA15" s="102" t="str">
        <f t="shared" ref="BA15:BA16" si="10">IFERROR(AY15/AZ15,"")</f>
        <v/>
      </c>
    </row>
    <row r="16" spans="1:54" ht="15" customHeight="1" x14ac:dyDescent="0.3">
      <c r="A16" s="96">
        <f t="shared" ref="A16:A79" si="11">IF(T16&lt;&gt;"",T16,IF(K16&lt;&gt;"",K16,IF(J16&lt;&gt;"",J16,"")))</f>
        <v>5390</v>
      </c>
      <c r="B16" s="96">
        <f t="shared" ref="B16:B79" si="12">IF(E16&lt;&gt;"",MONTH(E16),"")</f>
        <v>1</v>
      </c>
      <c r="C16" s="96">
        <f t="shared" ref="C16:C79" si="13">IF(E16&lt;&gt;"",YEAR(E16),"")</f>
        <v>2016</v>
      </c>
      <c r="D16" s="13">
        <v>2</v>
      </c>
      <c r="E16" s="240">
        <v>42374</v>
      </c>
      <c r="F16" s="241" t="s">
        <v>31</v>
      </c>
      <c r="G16" s="221" t="s">
        <v>29</v>
      </c>
      <c r="H16" s="221" t="s">
        <v>27</v>
      </c>
      <c r="I16" s="221" t="s">
        <v>442</v>
      </c>
      <c r="J16" s="235">
        <v>5200</v>
      </c>
      <c r="K16" s="235">
        <v>5390</v>
      </c>
      <c r="L16" s="221" t="s">
        <v>78</v>
      </c>
      <c r="M16" s="221"/>
      <c r="N16" s="282">
        <f t="shared" ref="N16:N79" si="14">IF(J16&lt;&gt;"",K16-J16,"")</f>
        <v>190</v>
      </c>
      <c r="O16" s="138">
        <f t="shared" ref="O16:O79" si="15">IF(F16=$O$13,N16*$J$10,0)</f>
        <v>0</v>
      </c>
      <c r="P16" s="86"/>
      <c r="Q16" s="242"/>
      <c r="R16" s="243"/>
      <c r="S16" s="243"/>
      <c r="T16" s="242"/>
      <c r="U16" s="243"/>
      <c r="V16" s="243"/>
      <c r="W16" s="243"/>
      <c r="X16" s="243"/>
      <c r="Y16" s="243"/>
      <c r="Z16" s="243"/>
      <c r="AA16" s="243"/>
      <c r="AB16" s="243"/>
      <c r="AC16" s="243"/>
      <c r="AD16" s="243"/>
      <c r="AE16" s="243"/>
      <c r="AF16" s="221"/>
      <c r="AG16" s="221"/>
      <c r="AM16" s="104">
        <f t="shared" ref="AM16:AM79" si="16">SUM(V16:AE16)</f>
        <v>0</v>
      </c>
      <c r="AN16" s="102">
        <v>3</v>
      </c>
      <c r="AO16" s="102" t="str">
        <f t="shared" ref="AO16:AO79" si="17">AP15</f>
        <v/>
      </c>
      <c r="AP16" s="102" t="str">
        <f t="shared" si="0"/>
        <v/>
      </c>
      <c r="AQ16" s="102" t="str">
        <f t="shared" si="1"/>
        <v/>
      </c>
      <c r="AR16" s="102" t="str">
        <f t="shared" si="2"/>
        <v/>
      </c>
      <c r="AS16" s="102" t="str">
        <f t="shared" si="3"/>
        <v/>
      </c>
      <c r="AT16" s="102" t="str">
        <f t="shared" si="4"/>
        <v/>
      </c>
      <c r="AU16" s="102" t="str">
        <f t="shared" si="5"/>
        <v/>
      </c>
      <c r="AV16" s="102" t="str">
        <f t="shared" si="6"/>
        <v/>
      </c>
      <c r="AW16" s="102" t="str">
        <f t="shared" si="7"/>
        <v/>
      </c>
      <c r="AX16" s="102">
        <f>AX15+1</f>
        <v>2018</v>
      </c>
      <c r="AY16" s="102">
        <f t="shared" si="8"/>
        <v>0</v>
      </c>
      <c r="AZ16" s="102">
        <f t="shared" si="9"/>
        <v>0</v>
      </c>
      <c r="BA16" s="102" t="str">
        <f t="shared" si="10"/>
        <v/>
      </c>
    </row>
    <row r="17" spans="1:52" ht="15" customHeight="1" x14ac:dyDescent="0.3">
      <c r="A17" s="96" t="str">
        <f t="shared" si="11"/>
        <v/>
      </c>
      <c r="B17" s="96">
        <f t="shared" si="12"/>
        <v>1</v>
      </c>
      <c r="C17" s="96">
        <f t="shared" si="13"/>
        <v>2016</v>
      </c>
      <c r="D17" s="13">
        <v>3</v>
      </c>
      <c r="E17" s="240">
        <v>42374</v>
      </c>
      <c r="F17" s="241" t="s">
        <v>32</v>
      </c>
      <c r="G17" s="221"/>
      <c r="H17" s="221" t="s">
        <v>458</v>
      </c>
      <c r="I17" s="221"/>
      <c r="J17" s="235"/>
      <c r="K17" s="235"/>
      <c r="L17" s="221"/>
      <c r="M17" s="221"/>
      <c r="N17" s="282" t="str">
        <f t="shared" si="14"/>
        <v/>
      </c>
      <c r="O17" s="138">
        <f t="shared" si="15"/>
        <v>0</v>
      </c>
      <c r="P17" s="86"/>
      <c r="Q17" s="242">
        <v>5375</v>
      </c>
      <c r="R17" s="243">
        <v>10</v>
      </c>
      <c r="S17" s="243">
        <v>13</v>
      </c>
      <c r="T17" s="242"/>
      <c r="U17" s="243"/>
      <c r="V17" s="243"/>
      <c r="W17" s="243"/>
      <c r="X17" s="243"/>
      <c r="Y17" s="243"/>
      <c r="Z17" s="243"/>
      <c r="AA17" s="243"/>
      <c r="AB17" s="243"/>
      <c r="AC17" s="243"/>
      <c r="AD17" s="243"/>
      <c r="AE17" s="243"/>
      <c r="AF17" s="221"/>
      <c r="AG17" s="221"/>
      <c r="AM17" s="104">
        <f t="shared" si="16"/>
        <v>0</v>
      </c>
      <c r="AN17" s="102">
        <v>4</v>
      </c>
      <c r="AO17" s="102" t="str">
        <f t="shared" si="17"/>
        <v/>
      </c>
      <c r="AP17" s="102" t="str">
        <f t="shared" si="0"/>
        <v/>
      </c>
      <c r="AQ17" s="102" t="str">
        <f t="shared" si="1"/>
        <v/>
      </c>
      <c r="AR17" s="102" t="str">
        <f t="shared" si="2"/>
        <v/>
      </c>
      <c r="AS17" s="102" t="str">
        <f t="shared" si="3"/>
        <v/>
      </c>
      <c r="AT17" s="102" t="str">
        <f t="shared" si="4"/>
        <v/>
      </c>
      <c r="AU17" s="102" t="str">
        <f t="shared" si="5"/>
        <v/>
      </c>
      <c r="AV17" s="102" t="str">
        <f t="shared" si="6"/>
        <v/>
      </c>
      <c r="AW17" s="102" t="str">
        <f t="shared" si="7"/>
        <v/>
      </c>
      <c r="AX17" s="102"/>
      <c r="AY17" s="102"/>
      <c r="AZ17" s="102"/>
    </row>
    <row r="18" spans="1:52" ht="15" customHeight="1" x14ac:dyDescent="0.3">
      <c r="A18" s="96">
        <f t="shared" si="11"/>
        <v>5552</v>
      </c>
      <c r="B18" s="96">
        <f t="shared" si="12"/>
        <v>1</v>
      </c>
      <c r="C18" s="96">
        <f t="shared" si="13"/>
        <v>2016</v>
      </c>
      <c r="D18" s="13">
        <v>4</v>
      </c>
      <c r="E18" s="240">
        <v>42375</v>
      </c>
      <c r="F18" s="241" t="s">
        <v>31</v>
      </c>
      <c r="G18" s="221" t="s">
        <v>27</v>
      </c>
      <c r="H18" s="221" t="s">
        <v>459</v>
      </c>
      <c r="I18" s="221" t="s">
        <v>457</v>
      </c>
      <c r="J18" s="235">
        <v>5390</v>
      </c>
      <c r="K18" s="235">
        <v>5552</v>
      </c>
      <c r="L18" s="221" t="s">
        <v>78</v>
      </c>
      <c r="M18" s="221"/>
      <c r="N18" s="282">
        <f t="shared" si="14"/>
        <v>162</v>
      </c>
      <c r="O18" s="138">
        <f t="shared" si="15"/>
        <v>0</v>
      </c>
      <c r="P18" s="86"/>
      <c r="Q18" s="242"/>
      <c r="R18" s="243"/>
      <c r="S18" s="243"/>
      <c r="T18" s="242"/>
      <c r="U18" s="243"/>
      <c r="V18" s="243"/>
      <c r="W18" s="243"/>
      <c r="X18" s="243"/>
      <c r="Y18" s="243"/>
      <c r="Z18" s="243"/>
      <c r="AA18" s="243"/>
      <c r="AB18" s="243"/>
      <c r="AC18" s="243"/>
      <c r="AD18" s="243"/>
      <c r="AE18" s="243"/>
      <c r="AF18" s="221"/>
      <c r="AG18" s="221"/>
      <c r="AM18" s="104">
        <f t="shared" si="16"/>
        <v>0</v>
      </c>
      <c r="AN18" s="102">
        <v>5</v>
      </c>
      <c r="AO18" s="102" t="str">
        <f t="shared" si="17"/>
        <v/>
      </c>
      <c r="AP18" s="102" t="str">
        <f t="shared" si="0"/>
        <v/>
      </c>
      <c r="AQ18" s="102" t="str">
        <f t="shared" si="1"/>
        <v/>
      </c>
      <c r="AR18" s="102" t="str">
        <f t="shared" si="2"/>
        <v/>
      </c>
      <c r="AS18" s="102" t="str">
        <f t="shared" si="3"/>
        <v/>
      </c>
      <c r="AT18" s="102" t="str">
        <f t="shared" si="4"/>
        <v/>
      </c>
      <c r="AU18" s="102" t="str">
        <f t="shared" si="5"/>
        <v/>
      </c>
      <c r="AV18" s="102" t="str">
        <f t="shared" si="6"/>
        <v/>
      </c>
      <c r="AW18" s="102" t="str">
        <f t="shared" si="7"/>
        <v/>
      </c>
      <c r="AX18" s="102"/>
      <c r="AY18" s="102"/>
      <c r="AZ18" s="102"/>
    </row>
    <row r="19" spans="1:52" ht="15" customHeight="1" x14ac:dyDescent="0.3">
      <c r="A19" s="96" t="str">
        <f t="shared" si="11"/>
        <v/>
      </c>
      <c r="B19" s="96">
        <f t="shared" si="12"/>
        <v>1</v>
      </c>
      <c r="C19" s="96">
        <f t="shared" si="13"/>
        <v>2016</v>
      </c>
      <c r="D19" s="13">
        <v>5</v>
      </c>
      <c r="E19" s="240">
        <v>42375</v>
      </c>
      <c r="F19" s="241" t="s">
        <v>45</v>
      </c>
      <c r="G19" s="221"/>
      <c r="H19" s="221" t="s">
        <v>446</v>
      </c>
      <c r="I19" s="221"/>
      <c r="J19" s="235"/>
      <c r="K19" s="235"/>
      <c r="L19" s="221" t="s">
        <v>78</v>
      </c>
      <c r="M19" s="221"/>
      <c r="N19" s="282" t="str">
        <f t="shared" si="14"/>
        <v/>
      </c>
      <c r="O19" s="138">
        <f t="shared" si="15"/>
        <v>0</v>
      </c>
      <c r="P19" s="86"/>
      <c r="Q19" s="242"/>
      <c r="R19" s="243"/>
      <c r="S19" s="243"/>
      <c r="T19" s="242"/>
      <c r="U19" s="243"/>
      <c r="V19" s="243"/>
      <c r="W19" s="243">
        <v>5</v>
      </c>
      <c r="X19" s="243"/>
      <c r="Y19" s="243"/>
      <c r="Z19" s="243"/>
      <c r="AA19" s="243"/>
      <c r="AB19" s="243"/>
      <c r="AC19" s="243"/>
      <c r="AD19" s="243"/>
      <c r="AE19" s="243"/>
      <c r="AF19" s="221"/>
      <c r="AG19" s="221"/>
      <c r="AM19" s="104">
        <f t="shared" si="16"/>
        <v>5</v>
      </c>
      <c r="AN19" s="102">
        <v>6</v>
      </c>
      <c r="AO19" s="102" t="str">
        <f t="shared" si="17"/>
        <v/>
      </c>
      <c r="AP19" s="102" t="str">
        <f t="shared" si="0"/>
        <v/>
      </c>
      <c r="AQ19" s="102" t="str">
        <f t="shared" si="1"/>
        <v/>
      </c>
      <c r="AR19" s="102" t="str">
        <f t="shared" si="2"/>
        <v/>
      </c>
      <c r="AS19" s="102" t="str">
        <f t="shared" si="3"/>
        <v/>
      </c>
      <c r="AT19" s="102" t="str">
        <f t="shared" si="4"/>
        <v/>
      </c>
      <c r="AU19" s="102" t="str">
        <f t="shared" si="5"/>
        <v/>
      </c>
      <c r="AV19" s="102" t="str">
        <f t="shared" si="6"/>
        <v/>
      </c>
      <c r="AW19" s="102" t="str">
        <f t="shared" si="7"/>
        <v/>
      </c>
      <c r="AX19" s="102"/>
      <c r="AY19" s="102"/>
      <c r="AZ19" s="102"/>
    </row>
    <row r="20" spans="1:52" ht="15" customHeight="1" x14ac:dyDescent="0.3">
      <c r="A20" s="96" t="str">
        <f t="shared" si="11"/>
        <v/>
      </c>
      <c r="B20" s="96">
        <f t="shared" si="12"/>
        <v>1</v>
      </c>
      <c r="C20" s="96">
        <f t="shared" si="13"/>
        <v>2016</v>
      </c>
      <c r="D20" s="13">
        <v>6</v>
      </c>
      <c r="E20" s="240">
        <v>42375</v>
      </c>
      <c r="F20" s="241" t="s">
        <v>45</v>
      </c>
      <c r="G20" s="221"/>
      <c r="H20" s="221" t="s">
        <v>459</v>
      </c>
      <c r="I20" s="221" t="s">
        <v>46</v>
      </c>
      <c r="J20" s="235"/>
      <c r="K20" s="235"/>
      <c r="L20" s="221" t="s">
        <v>78</v>
      </c>
      <c r="M20" s="221"/>
      <c r="N20" s="282" t="str">
        <f t="shared" si="14"/>
        <v/>
      </c>
      <c r="O20" s="138">
        <f t="shared" si="15"/>
        <v>0</v>
      </c>
      <c r="P20" s="86"/>
      <c r="Q20" s="242"/>
      <c r="R20" s="243"/>
      <c r="S20" s="243"/>
      <c r="T20" s="242"/>
      <c r="U20" s="243"/>
      <c r="V20" s="243">
        <v>5</v>
      </c>
      <c r="W20" s="243"/>
      <c r="X20" s="243"/>
      <c r="Y20" s="243"/>
      <c r="Z20" s="243"/>
      <c r="AA20" s="243"/>
      <c r="AB20" s="243"/>
      <c r="AC20" s="243"/>
      <c r="AD20" s="243"/>
      <c r="AE20" s="243"/>
      <c r="AF20" s="221"/>
      <c r="AG20" s="221"/>
      <c r="AM20" s="104">
        <f t="shared" si="16"/>
        <v>5</v>
      </c>
      <c r="AN20" s="102">
        <v>7</v>
      </c>
      <c r="AO20" s="102" t="str">
        <f t="shared" si="17"/>
        <v/>
      </c>
      <c r="AP20" s="102" t="str">
        <f t="shared" si="0"/>
        <v/>
      </c>
      <c r="AQ20" s="102" t="str">
        <f t="shared" si="1"/>
        <v/>
      </c>
      <c r="AR20" s="102" t="str">
        <f t="shared" si="2"/>
        <v/>
      </c>
      <c r="AS20" s="102" t="str">
        <f t="shared" si="3"/>
        <v/>
      </c>
      <c r="AT20" s="102" t="str">
        <f t="shared" si="4"/>
        <v/>
      </c>
      <c r="AU20" s="102" t="str">
        <f t="shared" si="5"/>
        <v/>
      </c>
      <c r="AV20" s="102" t="str">
        <f t="shared" si="6"/>
        <v/>
      </c>
      <c r="AW20" s="102" t="str">
        <f t="shared" si="7"/>
        <v/>
      </c>
      <c r="AX20" s="102"/>
      <c r="AY20" s="102"/>
      <c r="AZ20" s="102"/>
    </row>
    <row r="21" spans="1:52" ht="15" customHeight="1" x14ac:dyDescent="0.3">
      <c r="A21" s="96">
        <f t="shared" si="11"/>
        <v>5725</v>
      </c>
      <c r="B21" s="96">
        <f t="shared" si="12"/>
        <v>1</v>
      </c>
      <c r="C21" s="96">
        <f t="shared" si="13"/>
        <v>2016</v>
      </c>
      <c r="D21" s="13">
        <v>7</v>
      </c>
      <c r="E21" s="240">
        <v>42376</v>
      </c>
      <c r="F21" s="241" t="s">
        <v>31</v>
      </c>
      <c r="G21" s="221" t="s">
        <v>459</v>
      </c>
      <c r="H21" s="221" t="s">
        <v>27</v>
      </c>
      <c r="I21" s="221" t="s">
        <v>442</v>
      </c>
      <c r="J21" s="235">
        <v>5552</v>
      </c>
      <c r="K21" s="235">
        <v>5725</v>
      </c>
      <c r="L21" s="221" t="s">
        <v>78</v>
      </c>
      <c r="M21" s="221"/>
      <c r="N21" s="282">
        <f t="shared" si="14"/>
        <v>173</v>
      </c>
      <c r="O21" s="138">
        <f t="shared" si="15"/>
        <v>0</v>
      </c>
      <c r="P21" s="86"/>
      <c r="Q21" s="242"/>
      <c r="R21" s="243"/>
      <c r="S21" s="243"/>
      <c r="T21" s="242"/>
      <c r="U21" s="243"/>
      <c r="V21" s="243"/>
      <c r="W21" s="243"/>
      <c r="X21" s="243"/>
      <c r="Y21" s="243"/>
      <c r="Z21" s="243"/>
      <c r="AA21" s="243"/>
      <c r="AB21" s="243"/>
      <c r="AC21" s="243"/>
      <c r="AD21" s="243"/>
      <c r="AE21" s="243"/>
      <c r="AF21" s="221"/>
      <c r="AG21" s="221"/>
      <c r="AM21" s="104">
        <f t="shared" si="16"/>
        <v>0</v>
      </c>
      <c r="AN21" s="102">
        <v>8</v>
      </c>
      <c r="AO21" s="102" t="str">
        <f t="shared" si="17"/>
        <v/>
      </c>
      <c r="AP21" s="102" t="str">
        <f t="shared" si="0"/>
        <v/>
      </c>
      <c r="AQ21" s="102" t="str">
        <f t="shared" si="1"/>
        <v/>
      </c>
      <c r="AR21" s="102" t="str">
        <f t="shared" si="2"/>
        <v/>
      </c>
      <c r="AS21" s="102" t="str">
        <f t="shared" si="3"/>
        <v/>
      </c>
      <c r="AT21" s="102" t="str">
        <f t="shared" si="4"/>
        <v/>
      </c>
      <c r="AU21" s="102" t="str">
        <f t="shared" si="5"/>
        <v/>
      </c>
      <c r="AV21" s="102" t="str">
        <f t="shared" si="6"/>
        <v/>
      </c>
      <c r="AW21" s="102" t="str">
        <f t="shared" si="7"/>
        <v/>
      </c>
      <c r="AX21" s="102"/>
      <c r="AY21" s="102"/>
      <c r="AZ21" s="102"/>
    </row>
    <row r="22" spans="1:52" ht="15" customHeight="1" x14ac:dyDescent="0.3">
      <c r="A22" s="96">
        <f t="shared" si="11"/>
        <v>5750</v>
      </c>
      <c r="B22" s="96">
        <f t="shared" si="12"/>
        <v>1</v>
      </c>
      <c r="C22" s="96">
        <f t="shared" si="13"/>
        <v>2016</v>
      </c>
      <c r="D22" s="13">
        <v>8</v>
      </c>
      <c r="E22" s="240">
        <v>42377</v>
      </c>
      <c r="F22" s="241" t="s">
        <v>48</v>
      </c>
      <c r="G22" s="221" t="s">
        <v>27</v>
      </c>
      <c r="H22" s="221" t="s">
        <v>460</v>
      </c>
      <c r="I22" s="221" t="s">
        <v>455</v>
      </c>
      <c r="J22" s="235">
        <v>5725</v>
      </c>
      <c r="K22" s="235">
        <v>5750</v>
      </c>
      <c r="L22" s="221" t="s">
        <v>78</v>
      </c>
      <c r="M22" s="221" t="s">
        <v>80</v>
      </c>
      <c r="N22" s="282">
        <f t="shared" si="14"/>
        <v>25</v>
      </c>
      <c r="O22" s="138">
        <f t="shared" si="15"/>
        <v>14.249999999999998</v>
      </c>
      <c r="P22" s="86"/>
      <c r="Q22" s="242"/>
      <c r="R22" s="243"/>
      <c r="S22" s="243"/>
      <c r="T22" s="242"/>
      <c r="U22" s="243"/>
      <c r="V22" s="243"/>
      <c r="W22" s="243"/>
      <c r="X22" s="243"/>
      <c r="Y22" s="243"/>
      <c r="Z22" s="243"/>
      <c r="AA22" s="243"/>
      <c r="AB22" s="243"/>
      <c r="AC22" s="243"/>
      <c r="AD22" s="243"/>
      <c r="AE22" s="243"/>
      <c r="AF22" s="221"/>
      <c r="AG22" s="221"/>
      <c r="AM22" s="104">
        <f t="shared" si="16"/>
        <v>0</v>
      </c>
      <c r="AN22" s="102">
        <v>9</v>
      </c>
      <c r="AO22" s="102" t="str">
        <f t="shared" si="17"/>
        <v/>
      </c>
      <c r="AP22" s="102" t="str">
        <f t="shared" si="0"/>
        <v/>
      </c>
      <c r="AQ22" s="102" t="str">
        <f t="shared" si="1"/>
        <v/>
      </c>
      <c r="AR22" s="102" t="str">
        <f t="shared" si="2"/>
        <v/>
      </c>
      <c r="AS22" s="102" t="str">
        <f t="shared" si="3"/>
        <v/>
      </c>
      <c r="AT22" s="102" t="str">
        <f t="shared" si="4"/>
        <v/>
      </c>
      <c r="AU22" s="102" t="str">
        <f t="shared" si="5"/>
        <v/>
      </c>
      <c r="AV22" s="102" t="str">
        <f t="shared" si="6"/>
        <v/>
      </c>
      <c r="AW22" s="102" t="str">
        <f t="shared" si="7"/>
        <v/>
      </c>
      <c r="AX22" s="102"/>
      <c r="AY22" s="102"/>
      <c r="AZ22" s="102"/>
    </row>
    <row r="23" spans="1:52" ht="15" customHeight="1" x14ac:dyDescent="0.3">
      <c r="A23" s="96" t="str">
        <f t="shared" si="11"/>
        <v/>
      </c>
      <c r="B23" s="96">
        <f t="shared" si="12"/>
        <v>1</v>
      </c>
      <c r="C23" s="96">
        <f t="shared" si="13"/>
        <v>2016</v>
      </c>
      <c r="D23" s="13">
        <v>9</v>
      </c>
      <c r="E23" s="240">
        <v>42377</v>
      </c>
      <c r="F23" s="241" t="s">
        <v>32</v>
      </c>
      <c r="G23" s="221"/>
      <c r="H23" s="221" t="s">
        <v>461</v>
      </c>
      <c r="I23" s="221"/>
      <c r="J23" s="235"/>
      <c r="K23" s="235"/>
      <c r="L23" s="221"/>
      <c r="M23" s="221"/>
      <c r="N23" s="282" t="str">
        <f t="shared" si="14"/>
        <v/>
      </c>
      <c r="O23" s="138">
        <f t="shared" si="15"/>
        <v>0</v>
      </c>
      <c r="P23" s="86"/>
      <c r="Q23" s="242">
        <v>5725</v>
      </c>
      <c r="R23" s="243">
        <v>12</v>
      </c>
      <c r="S23" s="243">
        <v>14.4</v>
      </c>
      <c r="T23" s="242"/>
      <c r="U23" s="243"/>
      <c r="V23" s="243"/>
      <c r="W23" s="243"/>
      <c r="X23" s="243"/>
      <c r="Y23" s="243"/>
      <c r="Z23" s="243"/>
      <c r="AA23" s="243"/>
      <c r="AB23" s="243"/>
      <c r="AC23" s="243"/>
      <c r="AD23" s="243"/>
      <c r="AE23" s="243"/>
      <c r="AF23" s="221"/>
      <c r="AG23" s="221"/>
      <c r="AM23" s="104">
        <f t="shared" si="16"/>
        <v>0</v>
      </c>
      <c r="AN23" s="102">
        <v>10</v>
      </c>
      <c r="AO23" s="102" t="str">
        <f t="shared" si="17"/>
        <v/>
      </c>
      <c r="AP23" s="102" t="str">
        <f t="shared" si="0"/>
        <v/>
      </c>
      <c r="AQ23" s="102" t="str">
        <f t="shared" si="1"/>
        <v/>
      </c>
      <c r="AR23" s="102" t="str">
        <f t="shared" si="2"/>
        <v/>
      </c>
      <c r="AS23" s="102" t="str">
        <f t="shared" si="3"/>
        <v/>
      </c>
      <c r="AT23" s="102" t="str">
        <f t="shared" si="4"/>
        <v/>
      </c>
      <c r="AU23" s="102" t="str">
        <f t="shared" si="5"/>
        <v/>
      </c>
      <c r="AV23" s="102" t="str">
        <f t="shared" si="6"/>
        <v/>
      </c>
      <c r="AW23" s="102" t="str">
        <f t="shared" si="7"/>
        <v/>
      </c>
      <c r="AX23" s="102"/>
      <c r="AY23" s="102"/>
      <c r="AZ23" s="102"/>
    </row>
    <row r="24" spans="1:52" ht="15" customHeight="1" x14ac:dyDescent="0.3">
      <c r="A24" s="96" t="str">
        <f t="shared" si="11"/>
        <v/>
      </c>
      <c r="B24" s="96" t="str">
        <f t="shared" si="12"/>
        <v/>
      </c>
      <c r="C24" s="96" t="str">
        <f t="shared" si="13"/>
        <v/>
      </c>
      <c r="D24" s="13">
        <v>10</v>
      </c>
      <c r="E24" s="236"/>
      <c r="F24" s="241"/>
      <c r="G24" s="221"/>
      <c r="H24" s="221"/>
      <c r="I24" s="221"/>
      <c r="J24" s="235"/>
      <c r="K24" s="235"/>
      <c r="L24" s="221"/>
      <c r="M24" s="221"/>
      <c r="N24" s="282" t="str">
        <f t="shared" si="14"/>
        <v/>
      </c>
      <c r="O24" s="138">
        <f t="shared" si="15"/>
        <v>0</v>
      </c>
      <c r="P24" s="86"/>
      <c r="Q24" s="242"/>
      <c r="R24" s="243"/>
      <c r="S24" s="243"/>
      <c r="T24" s="242"/>
      <c r="U24" s="243"/>
      <c r="V24" s="243"/>
      <c r="W24" s="243"/>
      <c r="X24" s="243"/>
      <c r="Y24" s="243"/>
      <c r="Z24" s="243"/>
      <c r="AA24" s="243"/>
      <c r="AB24" s="243"/>
      <c r="AC24" s="243"/>
      <c r="AD24" s="243"/>
      <c r="AE24" s="243"/>
      <c r="AF24" s="221"/>
      <c r="AG24" s="221"/>
      <c r="AM24" s="104">
        <f t="shared" si="16"/>
        <v>0</v>
      </c>
      <c r="AN24" s="102">
        <v>11</v>
      </c>
      <c r="AO24" s="102" t="str">
        <f t="shared" si="17"/>
        <v/>
      </c>
      <c r="AP24" s="102" t="str">
        <f t="shared" si="0"/>
        <v/>
      </c>
      <c r="AQ24" s="102" t="str">
        <f t="shared" si="1"/>
        <v/>
      </c>
      <c r="AR24" s="102" t="str">
        <f t="shared" si="2"/>
        <v/>
      </c>
      <c r="AS24" s="102" t="str">
        <f t="shared" si="3"/>
        <v/>
      </c>
      <c r="AT24" s="102" t="str">
        <f t="shared" si="4"/>
        <v/>
      </c>
      <c r="AU24" s="102" t="str">
        <f t="shared" si="5"/>
        <v/>
      </c>
      <c r="AV24" s="102" t="str">
        <f t="shared" si="6"/>
        <v/>
      </c>
      <c r="AW24" s="102" t="str">
        <f t="shared" si="7"/>
        <v/>
      </c>
      <c r="AX24" s="102"/>
      <c r="AY24" s="102"/>
      <c r="AZ24" s="102"/>
    </row>
    <row r="25" spans="1:52" ht="15" customHeight="1" x14ac:dyDescent="0.3">
      <c r="A25" s="96" t="str">
        <f t="shared" si="11"/>
        <v/>
      </c>
      <c r="B25" s="96" t="str">
        <f t="shared" si="12"/>
        <v/>
      </c>
      <c r="C25" s="96" t="str">
        <f t="shared" si="13"/>
        <v/>
      </c>
      <c r="D25" s="13">
        <v>11</v>
      </c>
      <c r="E25" s="236"/>
      <c r="F25" s="241"/>
      <c r="G25" s="221"/>
      <c r="H25" s="221"/>
      <c r="I25" s="221"/>
      <c r="J25" s="235"/>
      <c r="K25" s="235"/>
      <c r="L25" s="221"/>
      <c r="M25" s="221"/>
      <c r="N25" s="282" t="str">
        <f t="shared" si="14"/>
        <v/>
      </c>
      <c r="O25" s="138">
        <f t="shared" si="15"/>
        <v>0</v>
      </c>
      <c r="P25" s="86"/>
      <c r="Q25" s="242"/>
      <c r="R25" s="243"/>
      <c r="S25" s="243"/>
      <c r="T25" s="242"/>
      <c r="U25" s="243"/>
      <c r="V25" s="243"/>
      <c r="W25" s="243"/>
      <c r="X25" s="243"/>
      <c r="Y25" s="243"/>
      <c r="Z25" s="243"/>
      <c r="AA25" s="243"/>
      <c r="AB25" s="243"/>
      <c r="AC25" s="243"/>
      <c r="AD25" s="243"/>
      <c r="AE25" s="243"/>
      <c r="AF25" s="221"/>
      <c r="AG25" s="221"/>
      <c r="AM25" s="104">
        <f t="shared" si="16"/>
        <v>0</v>
      </c>
      <c r="AN25" s="102">
        <v>12</v>
      </c>
      <c r="AO25" s="102" t="str">
        <f t="shared" si="17"/>
        <v/>
      </c>
      <c r="AP25" s="102" t="str">
        <f t="shared" si="0"/>
        <v/>
      </c>
      <c r="AQ25" s="102" t="str">
        <f t="shared" si="1"/>
        <v/>
      </c>
      <c r="AR25" s="102" t="str">
        <f t="shared" si="2"/>
        <v/>
      </c>
      <c r="AS25" s="102" t="str">
        <f t="shared" si="3"/>
        <v/>
      </c>
      <c r="AT25" s="102" t="str">
        <f t="shared" si="4"/>
        <v/>
      </c>
      <c r="AU25" s="102" t="str">
        <f t="shared" si="5"/>
        <v/>
      </c>
      <c r="AV25" s="102" t="str">
        <f t="shared" si="6"/>
        <v/>
      </c>
      <c r="AW25" s="102" t="str">
        <f t="shared" si="7"/>
        <v/>
      </c>
      <c r="AX25" s="102"/>
      <c r="AY25" s="102"/>
      <c r="AZ25" s="102"/>
    </row>
    <row r="26" spans="1:52" ht="15" customHeight="1" x14ac:dyDescent="0.3">
      <c r="A26" s="96" t="str">
        <f t="shared" si="11"/>
        <v/>
      </c>
      <c r="B26" s="96" t="str">
        <f t="shared" si="12"/>
        <v/>
      </c>
      <c r="C26" s="96" t="str">
        <f t="shared" si="13"/>
        <v/>
      </c>
      <c r="D26" s="13">
        <v>12</v>
      </c>
      <c r="E26" s="236"/>
      <c r="F26" s="241"/>
      <c r="G26" s="221"/>
      <c r="H26" s="221"/>
      <c r="I26" s="221"/>
      <c r="J26" s="235"/>
      <c r="K26" s="235"/>
      <c r="L26" s="221"/>
      <c r="M26" s="221"/>
      <c r="N26" s="282" t="str">
        <f t="shared" si="14"/>
        <v/>
      </c>
      <c r="O26" s="138">
        <f t="shared" si="15"/>
        <v>0</v>
      </c>
      <c r="P26" s="86"/>
      <c r="Q26" s="242"/>
      <c r="R26" s="243"/>
      <c r="S26" s="243"/>
      <c r="T26" s="242"/>
      <c r="U26" s="243"/>
      <c r="V26" s="243"/>
      <c r="W26" s="243"/>
      <c r="X26" s="243"/>
      <c r="Y26" s="243"/>
      <c r="Z26" s="243"/>
      <c r="AA26" s="243"/>
      <c r="AB26" s="243"/>
      <c r="AC26" s="243"/>
      <c r="AD26" s="243"/>
      <c r="AE26" s="243"/>
      <c r="AF26" s="221"/>
      <c r="AG26" s="221"/>
      <c r="AM26" s="104">
        <f t="shared" si="16"/>
        <v>0</v>
      </c>
      <c r="AN26" s="102">
        <v>13</v>
      </c>
      <c r="AO26" s="102" t="str">
        <f t="shared" si="17"/>
        <v/>
      </c>
      <c r="AP26" s="102" t="str">
        <f t="shared" si="0"/>
        <v/>
      </c>
      <c r="AQ26" s="102" t="str">
        <f t="shared" si="1"/>
        <v/>
      </c>
      <c r="AR26" s="102" t="str">
        <f t="shared" si="2"/>
        <v/>
      </c>
      <c r="AS26" s="102" t="str">
        <f t="shared" si="3"/>
        <v/>
      </c>
      <c r="AT26" s="102" t="str">
        <f t="shared" si="4"/>
        <v/>
      </c>
      <c r="AU26" s="102" t="str">
        <f t="shared" si="5"/>
        <v/>
      </c>
      <c r="AV26" s="102" t="str">
        <f t="shared" si="6"/>
        <v/>
      </c>
      <c r="AW26" s="102" t="str">
        <f t="shared" si="7"/>
        <v/>
      </c>
      <c r="AX26" s="102"/>
      <c r="AY26" s="102"/>
      <c r="AZ26" s="102"/>
    </row>
    <row r="27" spans="1:52" ht="15" customHeight="1" x14ac:dyDescent="0.3">
      <c r="A27" s="96" t="str">
        <f t="shared" si="11"/>
        <v/>
      </c>
      <c r="B27" s="96" t="str">
        <f t="shared" si="12"/>
        <v/>
      </c>
      <c r="C27" s="96" t="str">
        <f t="shared" si="13"/>
        <v/>
      </c>
      <c r="D27" s="13">
        <v>13</v>
      </c>
      <c r="E27" s="236"/>
      <c r="F27" s="241"/>
      <c r="G27" s="221"/>
      <c r="H27" s="221"/>
      <c r="I27" s="221"/>
      <c r="J27" s="235"/>
      <c r="K27" s="235"/>
      <c r="L27" s="221"/>
      <c r="M27" s="221"/>
      <c r="N27" s="282" t="str">
        <f t="shared" si="14"/>
        <v/>
      </c>
      <c r="O27" s="138">
        <f t="shared" si="15"/>
        <v>0</v>
      </c>
      <c r="P27" s="86"/>
      <c r="Q27" s="242"/>
      <c r="R27" s="243"/>
      <c r="S27" s="243"/>
      <c r="T27" s="242"/>
      <c r="U27" s="243"/>
      <c r="V27" s="243"/>
      <c r="W27" s="243"/>
      <c r="X27" s="243"/>
      <c r="Y27" s="243"/>
      <c r="Z27" s="243"/>
      <c r="AA27" s="243"/>
      <c r="AB27" s="243"/>
      <c r="AC27" s="243"/>
      <c r="AD27" s="243"/>
      <c r="AE27" s="243"/>
      <c r="AF27" s="221"/>
      <c r="AG27" s="221"/>
      <c r="AM27" s="104">
        <f t="shared" si="16"/>
        <v>0</v>
      </c>
      <c r="AN27" s="102">
        <v>14</v>
      </c>
      <c r="AO27" s="102" t="str">
        <f t="shared" si="17"/>
        <v/>
      </c>
      <c r="AP27" s="102" t="str">
        <f t="shared" si="0"/>
        <v/>
      </c>
      <c r="AQ27" s="102" t="str">
        <f t="shared" si="1"/>
        <v/>
      </c>
      <c r="AR27" s="102" t="str">
        <f t="shared" si="2"/>
        <v/>
      </c>
      <c r="AS27" s="102" t="str">
        <f t="shared" si="3"/>
        <v/>
      </c>
      <c r="AT27" s="102" t="str">
        <f t="shared" si="4"/>
        <v/>
      </c>
      <c r="AU27" s="102" t="str">
        <f t="shared" si="5"/>
        <v/>
      </c>
      <c r="AV27" s="102" t="str">
        <f t="shared" si="6"/>
        <v/>
      </c>
      <c r="AW27" s="102" t="str">
        <f t="shared" si="7"/>
        <v/>
      </c>
      <c r="AX27" s="102"/>
      <c r="AY27" s="102"/>
      <c r="AZ27" s="102"/>
    </row>
    <row r="28" spans="1:52" ht="15" customHeight="1" x14ac:dyDescent="0.3">
      <c r="A28" s="96" t="str">
        <f t="shared" si="11"/>
        <v/>
      </c>
      <c r="B28" s="96" t="str">
        <f t="shared" si="12"/>
        <v/>
      </c>
      <c r="C28" s="96" t="str">
        <f t="shared" si="13"/>
        <v/>
      </c>
      <c r="D28" s="13">
        <v>14</v>
      </c>
      <c r="E28" s="236"/>
      <c r="F28" s="241"/>
      <c r="G28" s="221"/>
      <c r="H28" s="221"/>
      <c r="I28" s="221"/>
      <c r="J28" s="235"/>
      <c r="K28" s="235"/>
      <c r="L28" s="221"/>
      <c r="M28" s="221"/>
      <c r="N28" s="282" t="str">
        <f t="shared" si="14"/>
        <v/>
      </c>
      <c r="O28" s="138">
        <f t="shared" si="15"/>
        <v>0</v>
      </c>
      <c r="P28" s="86"/>
      <c r="Q28" s="242"/>
      <c r="R28" s="243"/>
      <c r="S28" s="243"/>
      <c r="T28" s="242"/>
      <c r="U28" s="243"/>
      <c r="V28" s="243"/>
      <c r="W28" s="243"/>
      <c r="X28" s="243"/>
      <c r="Y28" s="243"/>
      <c r="Z28" s="243"/>
      <c r="AA28" s="243"/>
      <c r="AB28" s="243"/>
      <c r="AC28" s="243"/>
      <c r="AD28" s="243"/>
      <c r="AE28" s="243"/>
      <c r="AF28" s="221"/>
      <c r="AG28" s="221"/>
      <c r="AM28" s="104">
        <f t="shared" si="16"/>
        <v>0</v>
      </c>
      <c r="AN28" s="102">
        <v>15</v>
      </c>
      <c r="AO28" s="102" t="str">
        <f t="shared" si="17"/>
        <v/>
      </c>
      <c r="AP28" s="102" t="str">
        <f t="shared" si="0"/>
        <v/>
      </c>
      <c r="AQ28" s="102" t="str">
        <f t="shared" si="1"/>
        <v/>
      </c>
      <c r="AR28" s="102" t="str">
        <f t="shared" si="2"/>
        <v/>
      </c>
      <c r="AS28" s="102" t="str">
        <f t="shared" si="3"/>
        <v/>
      </c>
      <c r="AT28" s="102" t="str">
        <f t="shared" si="4"/>
        <v/>
      </c>
      <c r="AU28" s="102" t="str">
        <f t="shared" si="5"/>
        <v/>
      </c>
      <c r="AV28" s="102" t="str">
        <f t="shared" si="6"/>
        <v/>
      </c>
      <c r="AW28" s="102" t="str">
        <f t="shared" si="7"/>
        <v/>
      </c>
      <c r="AX28" s="102"/>
      <c r="AY28" s="102"/>
      <c r="AZ28" s="102"/>
    </row>
    <row r="29" spans="1:52" ht="15" customHeight="1" x14ac:dyDescent="0.3">
      <c r="A29" s="96" t="str">
        <f t="shared" si="11"/>
        <v/>
      </c>
      <c r="B29" s="96" t="str">
        <f t="shared" si="12"/>
        <v/>
      </c>
      <c r="C29" s="96" t="str">
        <f t="shared" si="13"/>
        <v/>
      </c>
      <c r="D29" s="13">
        <v>15</v>
      </c>
      <c r="E29" s="236"/>
      <c r="F29" s="241"/>
      <c r="G29" s="221"/>
      <c r="H29" s="221"/>
      <c r="I29" s="221"/>
      <c r="J29" s="235"/>
      <c r="K29" s="235"/>
      <c r="L29" s="221"/>
      <c r="M29" s="221"/>
      <c r="N29" s="282" t="str">
        <f t="shared" si="14"/>
        <v/>
      </c>
      <c r="O29" s="138">
        <f t="shared" si="15"/>
        <v>0</v>
      </c>
      <c r="P29" s="86"/>
      <c r="Q29" s="242"/>
      <c r="R29" s="243"/>
      <c r="S29" s="243"/>
      <c r="T29" s="242"/>
      <c r="U29" s="243"/>
      <c r="V29" s="243"/>
      <c r="W29" s="243"/>
      <c r="X29" s="243"/>
      <c r="Y29" s="243"/>
      <c r="Z29" s="243"/>
      <c r="AA29" s="243"/>
      <c r="AB29" s="243"/>
      <c r="AC29" s="243"/>
      <c r="AD29" s="243"/>
      <c r="AE29" s="243"/>
      <c r="AF29" s="221"/>
      <c r="AG29" s="221"/>
      <c r="AM29" s="104">
        <f t="shared" si="16"/>
        <v>0</v>
      </c>
      <c r="AN29" s="102">
        <v>16</v>
      </c>
      <c r="AO29" s="102" t="str">
        <f t="shared" si="17"/>
        <v/>
      </c>
      <c r="AP29" s="102" t="str">
        <f t="shared" si="0"/>
        <v/>
      </c>
      <c r="AQ29" s="102" t="str">
        <f t="shared" si="1"/>
        <v/>
      </c>
      <c r="AR29" s="102" t="str">
        <f t="shared" si="2"/>
        <v/>
      </c>
      <c r="AS29" s="102" t="str">
        <f t="shared" si="3"/>
        <v/>
      </c>
      <c r="AT29" s="102" t="str">
        <f t="shared" si="4"/>
        <v/>
      </c>
      <c r="AU29" s="102" t="str">
        <f t="shared" si="5"/>
        <v/>
      </c>
      <c r="AV29" s="102" t="str">
        <f t="shared" si="6"/>
        <v/>
      </c>
      <c r="AW29" s="102" t="str">
        <f t="shared" si="7"/>
        <v/>
      </c>
      <c r="AX29" s="102"/>
      <c r="AY29" s="102"/>
      <c r="AZ29" s="102"/>
    </row>
    <row r="30" spans="1:52" ht="15" customHeight="1" x14ac:dyDescent="0.3">
      <c r="A30" s="96" t="str">
        <f t="shared" si="11"/>
        <v/>
      </c>
      <c r="B30" s="96" t="str">
        <f t="shared" si="12"/>
        <v/>
      </c>
      <c r="C30" s="96" t="str">
        <f t="shared" si="13"/>
        <v/>
      </c>
      <c r="D30" s="13">
        <v>16</v>
      </c>
      <c r="E30" s="236"/>
      <c r="F30" s="241"/>
      <c r="G30" s="221"/>
      <c r="H30" s="221"/>
      <c r="I30" s="221"/>
      <c r="J30" s="235"/>
      <c r="K30" s="235"/>
      <c r="L30" s="221"/>
      <c r="M30" s="221"/>
      <c r="N30" s="282" t="str">
        <f t="shared" si="14"/>
        <v/>
      </c>
      <c r="O30" s="138">
        <f t="shared" si="15"/>
        <v>0</v>
      </c>
      <c r="P30" s="86"/>
      <c r="Q30" s="242"/>
      <c r="R30" s="243"/>
      <c r="S30" s="243"/>
      <c r="T30" s="242"/>
      <c r="U30" s="243"/>
      <c r="V30" s="243"/>
      <c r="W30" s="243"/>
      <c r="X30" s="243"/>
      <c r="Y30" s="243"/>
      <c r="Z30" s="243"/>
      <c r="AA30" s="243"/>
      <c r="AB30" s="243"/>
      <c r="AC30" s="243"/>
      <c r="AD30" s="243"/>
      <c r="AE30" s="243"/>
      <c r="AF30" s="221"/>
      <c r="AG30" s="221"/>
      <c r="AM30" s="104">
        <f t="shared" si="16"/>
        <v>0</v>
      </c>
      <c r="AN30" s="102">
        <v>17</v>
      </c>
      <c r="AO30" s="102" t="str">
        <f t="shared" si="17"/>
        <v/>
      </c>
      <c r="AP30" s="102" t="str">
        <f t="shared" si="0"/>
        <v/>
      </c>
      <c r="AQ30" s="102" t="str">
        <f t="shared" si="1"/>
        <v/>
      </c>
      <c r="AR30" s="102" t="str">
        <f t="shared" si="2"/>
        <v/>
      </c>
      <c r="AS30" s="102" t="str">
        <f t="shared" si="3"/>
        <v/>
      </c>
      <c r="AT30" s="102" t="str">
        <f t="shared" si="4"/>
        <v/>
      </c>
      <c r="AU30" s="102" t="str">
        <f t="shared" si="5"/>
        <v/>
      </c>
      <c r="AV30" s="102" t="str">
        <f t="shared" si="6"/>
        <v/>
      </c>
      <c r="AW30" s="102" t="str">
        <f t="shared" si="7"/>
        <v/>
      </c>
      <c r="AX30" s="102"/>
      <c r="AY30" s="102"/>
      <c r="AZ30" s="102"/>
    </row>
    <row r="31" spans="1:52" ht="15" customHeight="1" x14ac:dyDescent="0.3">
      <c r="A31" s="96" t="str">
        <f t="shared" si="11"/>
        <v/>
      </c>
      <c r="B31" s="96" t="str">
        <f t="shared" si="12"/>
        <v/>
      </c>
      <c r="C31" s="96" t="str">
        <f t="shared" si="13"/>
        <v/>
      </c>
      <c r="D31" s="13">
        <v>17</v>
      </c>
      <c r="E31" s="236"/>
      <c r="F31" s="241"/>
      <c r="G31" s="221"/>
      <c r="H31" s="221"/>
      <c r="I31" s="221"/>
      <c r="J31" s="235"/>
      <c r="K31" s="235"/>
      <c r="L31" s="221"/>
      <c r="M31" s="221"/>
      <c r="N31" s="282" t="str">
        <f t="shared" si="14"/>
        <v/>
      </c>
      <c r="O31" s="138">
        <f t="shared" si="15"/>
        <v>0</v>
      </c>
      <c r="P31" s="86"/>
      <c r="Q31" s="242"/>
      <c r="R31" s="243"/>
      <c r="S31" s="243"/>
      <c r="T31" s="242"/>
      <c r="U31" s="243"/>
      <c r="V31" s="243"/>
      <c r="W31" s="243"/>
      <c r="X31" s="243"/>
      <c r="Y31" s="243"/>
      <c r="Z31" s="243"/>
      <c r="AA31" s="243"/>
      <c r="AB31" s="243"/>
      <c r="AC31" s="243"/>
      <c r="AD31" s="243"/>
      <c r="AE31" s="243"/>
      <c r="AF31" s="221"/>
      <c r="AG31" s="221"/>
      <c r="AM31" s="104">
        <f t="shared" si="16"/>
        <v>0</v>
      </c>
      <c r="AN31" s="102">
        <v>18</v>
      </c>
      <c r="AO31" s="102" t="str">
        <f t="shared" si="17"/>
        <v/>
      </c>
      <c r="AP31" s="102" t="str">
        <f t="shared" si="0"/>
        <v/>
      </c>
      <c r="AQ31" s="102" t="str">
        <f t="shared" si="1"/>
        <v/>
      </c>
      <c r="AR31" s="102" t="str">
        <f t="shared" si="2"/>
        <v/>
      </c>
      <c r="AS31" s="102" t="str">
        <f t="shared" si="3"/>
        <v/>
      </c>
      <c r="AT31" s="102" t="str">
        <f t="shared" si="4"/>
        <v/>
      </c>
      <c r="AU31" s="102" t="str">
        <f t="shared" si="5"/>
        <v/>
      </c>
      <c r="AV31" s="102" t="str">
        <f t="shared" si="6"/>
        <v/>
      </c>
      <c r="AW31" s="102" t="str">
        <f t="shared" si="7"/>
        <v/>
      </c>
      <c r="AX31" s="102"/>
      <c r="AY31" s="102"/>
      <c r="AZ31" s="102"/>
    </row>
    <row r="32" spans="1:52" ht="15" customHeight="1" x14ac:dyDescent="0.3">
      <c r="A32" s="96" t="str">
        <f t="shared" si="11"/>
        <v/>
      </c>
      <c r="B32" s="96" t="str">
        <f t="shared" si="12"/>
        <v/>
      </c>
      <c r="C32" s="96" t="str">
        <f t="shared" si="13"/>
        <v/>
      </c>
      <c r="D32" s="13">
        <v>18</v>
      </c>
      <c r="E32" s="236"/>
      <c r="F32" s="241"/>
      <c r="G32" s="221"/>
      <c r="H32" s="221"/>
      <c r="I32" s="221"/>
      <c r="J32" s="235"/>
      <c r="K32" s="235"/>
      <c r="L32" s="221"/>
      <c r="M32" s="221"/>
      <c r="N32" s="282" t="str">
        <f t="shared" si="14"/>
        <v/>
      </c>
      <c r="O32" s="138">
        <f t="shared" si="15"/>
        <v>0</v>
      </c>
      <c r="P32" s="86"/>
      <c r="Q32" s="242"/>
      <c r="R32" s="243"/>
      <c r="S32" s="243"/>
      <c r="T32" s="242"/>
      <c r="U32" s="243"/>
      <c r="V32" s="243"/>
      <c r="W32" s="243"/>
      <c r="X32" s="243"/>
      <c r="Y32" s="243"/>
      <c r="Z32" s="243"/>
      <c r="AA32" s="243"/>
      <c r="AB32" s="243"/>
      <c r="AC32" s="243"/>
      <c r="AD32" s="243"/>
      <c r="AE32" s="243"/>
      <c r="AF32" s="221"/>
      <c r="AG32" s="221"/>
      <c r="AM32" s="104">
        <f t="shared" si="16"/>
        <v>0</v>
      </c>
      <c r="AN32" s="102">
        <v>19</v>
      </c>
      <c r="AO32" s="102" t="str">
        <f t="shared" si="17"/>
        <v/>
      </c>
      <c r="AP32" s="102" t="str">
        <f t="shared" si="0"/>
        <v/>
      </c>
      <c r="AQ32" s="102" t="str">
        <f t="shared" si="1"/>
        <v/>
      </c>
      <c r="AR32" s="102" t="str">
        <f t="shared" si="2"/>
        <v/>
      </c>
      <c r="AS32" s="102" t="str">
        <f t="shared" si="3"/>
        <v/>
      </c>
      <c r="AT32" s="102" t="str">
        <f t="shared" si="4"/>
        <v/>
      </c>
      <c r="AU32" s="102" t="str">
        <f t="shared" si="5"/>
        <v/>
      </c>
      <c r="AV32" s="102" t="str">
        <f t="shared" si="6"/>
        <v/>
      </c>
      <c r="AW32" s="102" t="str">
        <f t="shared" si="7"/>
        <v/>
      </c>
      <c r="AX32" s="102"/>
      <c r="AY32" s="102"/>
      <c r="AZ32" s="102"/>
    </row>
    <row r="33" spans="1:52" ht="15" customHeight="1" x14ac:dyDescent="0.3">
      <c r="A33" s="96" t="str">
        <f t="shared" si="11"/>
        <v/>
      </c>
      <c r="B33" s="96" t="str">
        <f t="shared" si="12"/>
        <v/>
      </c>
      <c r="C33" s="96" t="str">
        <f t="shared" si="13"/>
        <v/>
      </c>
      <c r="D33" s="13">
        <v>19</v>
      </c>
      <c r="E33" s="236"/>
      <c r="F33" s="241"/>
      <c r="G33" s="221"/>
      <c r="H33" s="221"/>
      <c r="I33" s="221"/>
      <c r="J33" s="235"/>
      <c r="K33" s="235"/>
      <c r="L33" s="221"/>
      <c r="M33" s="221"/>
      <c r="N33" s="282" t="str">
        <f t="shared" si="14"/>
        <v/>
      </c>
      <c r="O33" s="138">
        <f t="shared" si="15"/>
        <v>0</v>
      </c>
      <c r="P33" s="86"/>
      <c r="Q33" s="242"/>
      <c r="R33" s="243"/>
      <c r="S33" s="243"/>
      <c r="T33" s="242"/>
      <c r="U33" s="243"/>
      <c r="V33" s="243"/>
      <c r="W33" s="243"/>
      <c r="X33" s="243"/>
      <c r="Y33" s="243"/>
      <c r="Z33" s="243"/>
      <c r="AA33" s="243"/>
      <c r="AB33" s="243"/>
      <c r="AC33" s="243"/>
      <c r="AD33" s="243"/>
      <c r="AE33" s="243"/>
      <c r="AF33" s="221"/>
      <c r="AG33" s="221"/>
      <c r="AM33" s="104">
        <f t="shared" si="16"/>
        <v>0</v>
      </c>
      <c r="AN33" s="102">
        <v>20</v>
      </c>
      <c r="AO33" s="102" t="str">
        <f t="shared" si="17"/>
        <v/>
      </c>
      <c r="AP33" s="102" t="str">
        <f t="shared" si="0"/>
        <v/>
      </c>
      <c r="AQ33" s="102" t="str">
        <f t="shared" si="1"/>
        <v/>
      </c>
      <c r="AR33" s="102" t="str">
        <f t="shared" si="2"/>
        <v/>
      </c>
      <c r="AS33" s="102" t="str">
        <f t="shared" si="3"/>
        <v/>
      </c>
      <c r="AT33" s="102" t="str">
        <f t="shared" si="4"/>
        <v/>
      </c>
      <c r="AU33" s="102" t="str">
        <f t="shared" si="5"/>
        <v/>
      </c>
      <c r="AV33" s="102" t="str">
        <f t="shared" si="6"/>
        <v/>
      </c>
      <c r="AW33" s="102" t="str">
        <f t="shared" si="7"/>
        <v/>
      </c>
      <c r="AX33" s="102"/>
      <c r="AY33" s="102"/>
      <c r="AZ33" s="102"/>
    </row>
    <row r="34" spans="1:52" ht="15" customHeight="1" x14ac:dyDescent="0.3">
      <c r="A34" s="96" t="str">
        <f t="shared" si="11"/>
        <v/>
      </c>
      <c r="B34" s="96" t="str">
        <f t="shared" si="12"/>
        <v/>
      </c>
      <c r="C34" s="96" t="str">
        <f t="shared" si="13"/>
        <v/>
      </c>
      <c r="D34" s="13">
        <v>20</v>
      </c>
      <c r="E34" s="236"/>
      <c r="F34" s="241"/>
      <c r="G34" s="221"/>
      <c r="H34" s="221"/>
      <c r="I34" s="221"/>
      <c r="J34" s="235"/>
      <c r="K34" s="235"/>
      <c r="L34" s="221"/>
      <c r="M34" s="221"/>
      <c r="N34" s="282" t="str">
        <f t="shared" si="14"/>
        <v/>
      </c>
      <c r="O34" s="138">
        <f t="shared" si="15"/>
        <v>0</v>
      </c>
      <c r="P34" s="86"/>
      <c r="Q34" s="242"/>
      <c r="R34" s="243"/>
      <c r="S34" s="243"/>
      <c r="T34" s="242"/>
      <c r="U34" s="243"/>
      <c r="V34" s="243"/>
      <c r="W34" s="243"/>
      <c r="X34" s="243"/>
      <c r="Y34" s="243"/>
      <c r="Z34" s="243"/>
      <c r="AA34" s="243"/>
      <c r="AB34" s="243"/>
      <c r="AC34" s="243"/>
      <c r="AD34" s="243"/>
      <c r="AE34" s="243"/>
      <c r="AF34" s="221"/>
      <c r="AG34" s="221"/>
      <c r="AM34" s="104">
        <f t="shared" si="16"/>
        <v>0</v>
      </c>
      <c r="AN34" s="102">
        <v>21</v>
      </c>
      <c r="AO34" s="102" t="str">
        <f t="shared" si="17"/>
        <v/>
      </c>
      <c r="AP34" s="102" t="str">
        <f t="shared" si="0"/>
        <v/>
      </c>
      <c r="AQ34" s="102" t="str">
        <f t="shared" si="1"/>
        <v/>
      </c>
      <c r="AR34" s="102" t="str">
        <f t="shared" si="2"/>
        <v/>
      </c>
      <c r="AS34" s="102" t="str">
        <f t="shared" si="3"/>
        <v/>
      </c>
      <c r="AT34" s="102" t="str">
        <f t="shared" si="4"/>
        <v/>
      </c>
      <c r="AU34" s="102" t="str">
        <f t="shared" si="5"/>
        <v/>
      </c>
      <c r="AV34" s="102" t="str">
        <f t="shared" si="6"/>
        <v/>
      </c>
      <c r="AW34" s="102" t="str">
        <f t="shared" si="7"/>
        <v/>
      </c>
      <c r="AX34" s="102"/>
      <c r="AY34" s="102"/>
      <c r="AZ34" s="102"/>
    </row>
    <row r="35" spans="1:52" ht="15" customHeight="1" x14ac:dyDescent="0.3">
      <c r="A35" s="96" t="str">
        <f t="shared" si="11"/>
        <v/>
      </c>
      <c r="B35" s="96" t="str">
        <f t="shared" si="12"/>
        <v/>
      </c>
      <c r="C35" s="96" t="str">
        <f t="shared" si="13"/>
        <v/>
      </c>
      <c r="D35" s="13">
        <v>21</v>
      </c>
      <c r="E35" s="236"/>
      <c r="F35" s="241"/>
      <c r="G35" s="221"/>
      <c r="H35" s="221"/>
      <c r="I35" s="221"/>
      <c r="J35" s="235"/>
      <c r="K35" s="235"/>
      <c r="L35" s="221"/>
      <c r="M35" s="221"/>
      <c r="N35" s="282" t="str">
        <f t="shared" si="14"/>
        <v/>
      </c>
      <c r="O35" s="138">
        <f t="shared" si="15"/>
        <v>0</v>
      </c>
      <c r="P35" s="86"/>
      <c r="Q35" s="242"/>
      <c r="R35" s="243"/>
      <c r="S35" s="243"/>
      <c r="T35" s="242"/>
      <c r="U35" s="243"/>
      <c r="V35" s="243"/>
      <c r="W35" s="243"/>
      <c r="X35" s="243"/>
      <c r="Y35" s="243"/>
      <c r="Z35" s="243"/>
      <c r="AA35" s="243"/>
      <c r="AB35" s="243"/>
      <c r="AC35" s="243"/>
      <c r="AD35" s="243"/>
      <c r="AE35" s="243"/>
      <c r="AF35" s="221"/>
      <c r="AG35" s="221"/>
      <c r="AM35" s="104">
        <f t="shared" si="16"/>
        <v>0</v>
      </c>
      <c r="AN35" s="102">
        <v>22</v>
      </c>
      <c r="AO35" s="102" t="str">
        <f t="shared" si="17"/>
        <v/>
      </c>
      <c r="AP35" s="102" t="str">
        <f t="shared" si="0"/>
        <v/>
      </c>
      <c r="AQ35" s="102" t="str">
        <f t="shared" si="1"/>
        <v/>
      </c>
      <c r="AR35" s="102" t="str">
        <f t="shared" si="2"/>
        <v/>
      </c>
      <c r="AS35" s="102" t="str">
        <f t="shared" si="3"/>
        <v/>
      </c>
      <c r="AT35" s="102" t="str">
        <f t="shared" si="4"/>
        <v/>
      </c>
      <c r="AU35" s="102" t="str">
        <f t="shared" si="5"/>
        <v/>
      </c>
      <c r="AV35" s="102" t="str">
        <f t="shared" si="6"/>
        <v/>
      </c>
      <c r="AW35" s="102" t="str">
        <f t="shared" si="7"/>
        <v/>
      </c>
      <c r="AX35" s="102"/>
      <c r="AY35" s="102"/>
      <c r="AZ35" s="102"/>
    </row>
    <row r="36" spans="1:52" ht="15" customHeight="1" x14ac:dyDescent="0.3">
      <c r="A36" s="96" t="str">
        <f t="shared" si="11"/>
        <v/>
      </c>
      <c r="B36" s="96" t="str">
        <f t="shared" si="12"/>
        <v/>
      </c>
      <c r="C36" s="96" t="str">
        <f t="shared" si="13"/>
        <v/>
      </c>
      <c r="D36" s="13">
        <v>22</v>
      </c>
      <c r="E36" s="236"/>
      <c r="F36" s="241"/>
      <c r="G36" s="221"/>
      <c r="H36" s="221"/>
      <c r="I36" s="221"/>
      <c r="J36" s="235"/>
      <c r="K36" s="235"/>
      <c r="L36" s="221"/>
      <c r="M36" s="221"/>
      <c r="N36" s="282" t="str">
        <f t="shared" si="14"/>
        <v/>
      </c>
      <c r="O36" s="138">
        <f t="shared" si="15"/>
        <v>0</v>
      </c>
      <c r="P36" s="86"/>
      <c r="Q36" s="242"/>
      <c r="R36" s="243"/>
      <c r="S36" s="243"/>
      <c r="T36" s="242"/>
      <c r="U36" s="243"/>
      <c r="V36" s="243"/>
      <c r="W36" s="243"/>
      <c r="X36" s="243"/>
      <c r="Y36" s="243"/>
      <c r="Z36" s="243"/>
      <c r="AA36" s="243"/>
      <c r="AB36" s="243"/>
      <c r="AC36" s="243"/>
      <c r="AD36" s="243"/>
      <c r="AE36" s="243"/>
      <c r="AF36" s="221"/>
      <c r="AG36" s="221"/>
      <c r="AM36" s="104">
        <f t="shared" si="16"/>
        <v>0</v>
      </c>
      <c r="AN36" s="102">
        <v>23</v>
      </c>
      <c r="AO36" s="102" t="str">
        <f t="shared" si="17"/>
        <v/>
      </c>
      <c r="AP36" s="102" t="str">
        <f t="shared" si="0"/>
        <v/>
      </c>
      <c r="AQ36" s="102" t="str">
        <f t="shared" si="1"/>
        <v/>
      </c>
      <c r="AR36" s="102" t="str">
        <f t="shared" si="2"/>
        <v/>
      </c>
      <c r="AS36" s="102" t="str">
        <f t="shared" si="3"/>
        <v/>
      </c>
      <c r="AT36" s="102" t="str">
        <f t="shared" si="4"/>
        <v/>
      </c>
      <c r="AU36" s="102" t="str">
        <f t="shared" si="5"/>
        <v/>
      </c>
      <c r="AV36" s="102" t="str">
        <f t="shared" si="6"/>
        <v/>
      </c>
      <c r="AW36" s="102" t="str">
        <f t="shared" si="7"/>
        <v/>
      </c>
      <c r="AX36" s="102"/>
      <c r="AY36" s="102"/>
      <c r="AZ36" s="102"/>
    </row>
    <row r="37" spans="1:52" ht="15" customHeight="1" x14ac:dyDescent="0.3">
      <c r="A37" s="96" t="str">
        <f t="shared" si="11"/>
        <v/>
      </c>
      <c r="B37" s="96" t="str">
        <f t="shared" si="12"/>
        <v/>
      </c>
      <c r="C37" s="96" t="str">
        <f t="shared" si="13"/>
        <v/>
      </c>
      <c r="D37" s="13">
        <v>23</v>
      </c>
      <c r="E37" s="236"/>
      <c r="F37" s="241"/>
      <c r="G37" s="221"/>
      <c r="H37" s="221"/>
      <c r="I37" s="221"/>
      <c r="J37" s="235"/>
      <c r="K37" s="235"/>
      <c r="L37" s="221"/>
      <c r="M37" s="221"/>
      <c r="N37" s="282" t="str">
        <f t="shared" si="14"/>
        <v/>
      </c>
      <c r="O37" s="138">
        <f t="shared" si="15"/>
        <v>0</v>
      </c>
      <c r="P37" s="86"/>
      <c r="Q37" s="242"/>
      <c r="R37" s="243"/>
      <c r="S37" s="243"/>
      <c r="T37" s="242"/>
      <c r="U37" s="243"/>
      <c r="V37" s="243"/>
      <c r="W37" s="243"/>
      <c r="X37" s="243"/>
      <c r="Y37" s="243"/>
      <c r="Z37" s="243"/>
      <c r="AA37" s="243"/>
      <c r="AB37" s="243"/>
      <c r="AC37" s="243"/>
      <c r="AD37" s="243"/>
      <c r="AE37" s="243"/>
      <c r="AF37" s="221"/>
      <c r="AG37" s="221"/>
      <c r="AM37" s="104">
        <f t="shared" si="16"/>
        <v>0</v>
      </c>
      <c r="AN37" s="102">
        <v>24</v>
      </c>
      <c r="AO37" s="102" t="str">
        <f t="shared" si="17"/>
        <v/>
      </c>
      <c r="AP37" s="102" t="str">
        <f t="shared" si="0"/>
        <v/>
      </c>
      <c r="AQ37" s="102" t="str">
        <f t="shared" si="1"/>
        <v/>
      </c>
      <c r="AR37" s="102" t="str">
        <f t="shared" si="2"/>
        <v/>
      </c>
      <c r="AS37" s="102" t="str">
        <f t="shared" si="3"/>
        <v/>
      </c>
      <c r="AT37" s="102" t="str">
        <f t="shared" si="4"/>
        <v/>
      </c>
      <c r="AU37" s="102" t="str">
        <f t="shared" si="5"/>
        <v/>
      </c>
      <c r="AV37" s="102" t="str">
        <f t="shared" si="6"/>
        <v/>
      </c>
      <c r="AW37" s="102" t="str">
        <f t="shared" si="7"/>
        <v/>
      </c>
      <c r="AX37" s="102"/>
      <c r="AY37" s="102"/>
      <c r="AZ37" s="102"/>
    </row>
    <row r="38" spans="1:52" ht="15" customHeight="1" x14ac:dyDescent="0.3">
      <c r="A38" s="96" t="str">
        <f t="shared" si="11"/>
        <v/>
      </c>
      <c r="B38" s="96" t="str">
        <f t="shared" si="12"/>
        <v/>
      </c>
      <c r="C38" s="96" t="str">
        <f t="shared" si="13"/>
        <v/>
      </c>
      <c r="D38" s="13">
        <v>24</v>
      </c>
      <c r="E38" s="236"/>
      <c r="F38" s="241"/>
      <c r="G38" s="221"/>
      <c r="H38" s="221"/>
      <c r="I38" s="221"/>
      <c r="J38" s="235"/>
      <c r="K38" s="235"/>
      <c r="L38" s="221"/>
      <c r="M38" s="221"/>
      <c r="N38" s="282" t="str">
        <f t="shared" si="14"/>
        <v/>
      </c>
      <c r="O38" s="138">
        <f t="shared" si="15"/>
        <v>0</v>
      </c>
      <c r="P38" s="86"/>
      <c r="Q38" s="242"/>
      <c r="R38" s="243"/>
      <c r="S38" s="243"/>
      <c r="T38" s="242"/>
      <c r="U38" s="243"/>
      <c r="V38" s="243"/>
      <c r="W38" s="243"/>
      <c r="X38" s="243"/>
      <c r="Y38" s="243"/>
      <c r="Z38" s="243"/>
      <c r="AA38" s="243"/>
      <c r="AB38" s="243"/>
      <c r="AC38" s="243"/>
      <c r="AD38" s="243"/>
      <c r="AE38" s="243"/>
      <c r="AF38" s="221"/>
      <c r="AG38" s="221"/>
      <c r="AM38" s="104">
        <f t="shared" si="16"/>
        <v>0</v>
      </c>
      <c r="AN38" s="102">
        <v>25</v>
      </c>
      <c r="AO38" s="102" t="str">
        <f t="shared" si="17"/>
        <v/>
      </c>
      <c r="AP38" s="102" t="str">
        <f t="shared" si="0"/>
        <v/>
      </c>
      <c r="AQ38" s="102" t="str">
        <f t="shared" si="1"/>
        <v/>
      </c>
      <c r="AR38" s="102" t="str">
        <f t="shared" si="2"/>
        <v/>
      </c>
      <c r="AS38" s="102" t="str">
        <f t="shared" si="3"/>
        <v/>
      </c>
      <c r="AT38" s="102" t="str">
        <f t="shared" si="4"/>
        <v/>
      </c>
      <c r="AU38" s="102" t="str">
        <f t="shared" si="5"/>
        <v/>
      </c>
      <c r="AV38" s="102" t="str">
        <f t="shared" si="6"/>
        <v/>
      </c>
      <c r="AW38" s="102" t="str">
        <f t="shared" si="7"/>
        <v/>
      </c>
      <c r="AX38" s="102"/>
      <c r="AY38" s="102"/>
      <c r="AZ38" s="102"/>
    </row>
    <row r="39" spans="1:52" ht="15" customHeight="1" x14ac:dyDescent="0.3">
      <c r="A39" s="96" t="str">
        <f t="shared" si="11"/>
        <v/>
      </c>
      <c r="B39" s="96" t="str">
        <f t="shared" si="12"/>
        <v/>
      </c>
      <c r="C39" s="96" t="str">
        <f t="shared" si="13"/>
        <v/>
      </c>
      <c r="D39" s="13">
        <v>25</v>
      </c>
      <c r="E39" s="236"/>
      <c r="F39" s="241"/>
      <c r="G39" s="221"/>
      <c r="H39" s="221"/>
      <c r="I39" s="221"/>
      <c r="J39" s="235"/>
      <c r="K39" s="235"/>
      <c r="L39" s="221"/>
      <c r="M39" s="221"/>
      <c r="N39" s="282" t="str">
        <f t="shared" si="14"/>
        <v/>
      </c>
      <c r="O39" s="138">
        <f t="shared" si="15"/>
        <v>0</v>
      </c>
      <c r="P39" s="86"/>
      <c r="Q39" s="242"/>
      <c r="R39" s="243"/>
      <c r="S39" s="243"/>
      <c r="T39" s="242"/>
      <c r="U39" s="243"/>
      <c r="V39" s="243"/>
      <c r="W39" s="243"/>
      <c r="X39" s="243"/>
      <c r="Y39" s="243"/>
      <c r="Z39" s="243"/>
      <c r="AA39" s="243"/>
      <c r="AB39" s="243"/>
      <c r="AC39" s="243"/>
      <c r="AD39" s="243"/>
      <c r="AE39" s="243"/>
      <c r="AF39" s="221"/>
      <c r="AG39" s="221"/>
      <c r="AM39" s="104">
        <f t="shared" si="16"/>
        <v>0</v>
      </c>
      <c r="AN39" s="102">
        <v>26</v>
      </c>
      <c r="AO39" s="102" t="str">
        <f t="shared" si="17"/>
        <v/>
      </c>
      <c r="AP39" s="102" t="str">
        <f t="shared" si="0"/>
        <v/>
      </c>
      <c r="AQ39" s="102" t="str">
        <f t="shared" si="1"/>
        <v/>
      </c>
      <c r="AR39" s="102" t="str">
        <f t="shared" si="2"/>
        <v/>
      </c>
      <c r="AS39" s="102" t="str">
        <f t="shared" si="3"/>
        <v/>
      </c>
      <c r="AT39" s="102" t="str">
        <f t="shared" si="4"/>
        <v/>
      </c>
      <c r="AU39" s="102" t="str">
        <f t="shared" si="5"/>
        <v/>
      </c>
      <c r="AV39" s="102" t="str">
        <f t="shared" si="6"/>
        <v/>
      </c>
      <c r="AW39" s="102" t="str">
        <f t="shared" si="7"/>
        <v/>
      </c>
      <c r="AX39" s="102"/>
      <c r="AY39" s="102"/>
      <c r="AZ39" s="102"/>
    </row>
    <row r="40" spans="1:52" ht="15" customHeight="1" x14ac:dyDescent="0.3">
      <c r="A40" s="96" t="str">
        <f t="shared" si="11"/>
        <v/>
      </c>
      <c r="B40" s="96" t="str">
        <f t="shared" si="12"/>
        <v/>
      </c>
      <c r="C40" s="96" t="str">
        <f t="shared" si="13"/>
        <v/>
      </c>
      <c r="D40" s="13">
        <v>26</v>
      </c>
      <c r="E40" s="236"/>
      <c r="F40" s="241"/>
      <c r="G40" s="221"/>
      <c r="H40" s="221"/>
      <c r="I40" s="221"/>
      <c r="J40" s="235"/>
      <c r="K40" s="235"/>
      <c r="L40" s="221"/>
      <c r="M40" s="221"/>
      <c r="N40" s="282" t="str">
        <f t="shared" si="14"/>
        <v/>
      </c>
      <c r="O40" s="138">
        <f t="shared" si="15"/>
        <v>0</v>
      </c>
      <c r="P40" s="86"/>
      <c r="Q40" s="242"/>
      <c r="R40" s="243"/>
      <c r="S40" s="243"/>
      <c r="T40" s="242"/>
      <c r="U40" s="243"/>
      <c r="V40" s="243"/>
      <c r="W40" s="243"/>
      <c r="X40" s="243"/>
      <c r="Y40" s="243"/>
      <c r="Z40" s="243"/>
      <c r="AA40" s="243"/>
      <c r="AB40" s="243"/>
      <c r="AC40" s="243"/>
      <c r="AD40" s="243"/>
      <c r="AE40" s="243"/>
      <c r="AF40" s="221"/>
      <c r="AG40" s="221"/>
      <c r="AM40" s="104">
        <f t="shared" si="16"/>
        <v>0</v>
      </c>
      <c r="AN40" s="102">
        <v>27</v>
      </c>
      <c r="AO40" s="102" t="str">
        <f t="shared" si="17"/>
        <v/>
      </c>
      <c r="AP40" s="102" t="str">
        <f t="shared" si="0"/>
        <v/>
      </c>
      <c r="AQ40" s="102" t="str">
        <f t="shared" si="1"/>
        <v/>
      </c>
      <c r="AR40" s="102" t="str">
        <f t="shared" si="2"/>
        <v/>
      </c>
      <c r="AS40" s="102" t="str">
        <f t="shared" si="3"/>
        <v/>
      </c>
      <c r="AT40" s="102" t="str">
        <f t="shared" si="4"/>
        <v/>
      </c>
      <c r="AU40" s="102" t="str">
        <f t="shared" si="5"/>
        <v/>
      </c>
      <c r="AV40" s="102" t="str">
        <f t="shared" si="6"/>
        <v/>
      </c>
      <c r="AW40" s="102" t="str">
        <f t="shared" si="7"/>
        <v/>
      </c>
      <c r="AX40" s="102"/>
      <c r="AY40" s="102"/>
      <c r="AZ40" s="102"/>
    </row>
    <row r="41" spans="1:52" ht="15" customHeight="1" x14ac:dyDescent="0.3">
      <c r="A41" s="96" t="str">
        <f t="shared" si="11"/>
        <v/>
      </c>
      <c r="B41" s="96" t="str">
        <f t="shared" si="12"/>
        <v/>
      </c>
      <c r="C41" s="96" t="str">
        <f t="shared" si="13"/>
        <v/>
      </c>
      <c r="D41" s="13">
        <v>27</v>
      </c>
      <c r="E41" s="236"/>
      <c r="F41" s="241"/>
      <c r="G41" s="221"/>
      <c r="H41" s="221"/>
      <c r="I41" s="221"/>
      <c r="J41" s="235"/>
      <c r="K41" s="235"/>
      <c r="L41" s="221"/>
      <c r="M41" s="221"/>
      <c r="N41" s="282" t="str">
        <f t="shared" si="14"/>
        <v/>
      </c>
      <c r="O41" s="138">
        <f t="shared" si="15"/>
        <v>0</v>
      </c>
      <c r="P41" s="86"/>
      <c r="Q41" s="242"/>
      <c r="R41" s="243"/>
      <c r="S41" s="243"/>
      <c r="T41" s="242"/>
      <c r="U41" s="243"/>
      <c r="V41" s="243"/>
      <c r="W41" s="243"/>
      <c r="X41" s="243"/>
      <c r="Y41" s="243"/>
      <c r="Z41" s="243"/>
      <c r="AA41" s="243"/>
      <c r="AB41" s="243"/>
      <c r="AC41" s="243"/>
      <c r="AD41" s="243"/>
      <c r="AE41" s="243"/>
      <c r="AF41" s="221"/>
      <c r="AG41" s="221"/>
      <c r="AM41" s="104">
        <f t="shared" si="16"/>
        <v>0</v>
      </c>
      <c r="AN41" s="102">
        <v>28</v>
      </c>
      <c r="AO41" s="102" t="str">
        <f t="shared" si="17"/>
        <v/>
      </c>
      <c r="AP41" s="102" t="str">
        <f t="shared" si="0"/>
        <v/>
      </c>
      <c r="AQ41" s="102" t="str">
        <f t="shared" si="1"/>
        <v/>
      </c>
      <c r="AR41" s="102" t="str">
        <f t="shared" si="2"/>
        <v/>
      </c>
      <c r="AS41" s="102" t="str">
        <f t="shared" si="3"/>
        <v/>
      </c>
      <c r="AT41" s="102" t="str">
        <f t="shared" si="4"/>
        <v/>
      </c>
      <c r="AU41" s="102" t="str">
        <f t="shared" si="5"/>
        <v/>
      </c>
      <c r="AV41" s="102" t="str">
        <f t="shared" si="6"/>
        <v/>
      </c>
      <c r="AW41" s="102" t="str">
        <f t="shared" si="7"/>
        <v/>
      </c>
      <c r="AX41" s="102"/>
      <c r="AY41" s="102"/>
      <c r="AZ41" s="102"/>
    </row>
    <row r="42" spans="1:52" ht="15" customHeight="1" x14ac:dyDescent="0.3">
      <c r="A42" s="96" t="str">
        <f t="shared" si="11"/>
        <v/>
      </c>
      <c r="B42" s="96" t="str">
        <f t="shared" si="12"/>
        <v/>
      </c>
      <c r="C42" s="96" t="str">
        <f t="shared" si="13"/>
        <v/>
      </c>
      <c r="D42" s="13">
        <v>28</v>
      </c>
      <c r="E42" s="236"/>
      <c r="F42" s="241"/>
      <c r="G42" s="221"/>
      <c r="H42" s="221"/>
      <c r="I42" s="221"/>
      <c r="J42" s="235"/>
      <c r="K42" s="235"/>
      <c r="L42" s="221"/>
      <c r="M42" s="221"/>
      <c r="N42" s="282" t="str">
        <f t="shared" si="14"/>
        <v/>
      </c>
      <c r="O42" s="138">
        <f t="shared" si="15"/>
        <v>0</v>
      </c>
      <c r="P42" s="86"/>
      <c r="Q42" s="242"/>
      <c r="R42" s="243"/>
      <c r="S42" s="243"/>
      <c r="T42" s="242"/>
      <c r="U42" s="243"/>
      <c r="V42" s="243"/>
      <c r="W42" s="243"/>
      <c r="X42" s="243"/>
      <c r="Y42" s="243"/>
      <c r="Z42" s="243"/>
      <c r="AA42" s="243"/>
      <c r="AB42" s="243"/>
      <c r="AC42" s="243"/>
      <c r="AD42" s="243"/>
      <c r="AE42" s="243"/>
      <c r="AF42" s="221"/>
      <c r="AG42" s="221"/>
      <c r="AM42" s="104">
        <f t="shared" si="16"/>
        <v>0</v>
      </c>
      <c r="AN42" s="102">
        <v>29</v>
      </c>
      <c r="AO42" s="102" t="str">
        <f t="shared" si="17"/>
        <v/>
      </c>
      <c r="AP42" s="102" t="str">
        <f t="shared" si="0"/>
        <v/>
      </c>
      <c r="AQ42" s="102" t="str">
        <f t="shared" si="1"/>
        <v/>
      </c>
      <c r="AR42" s="102" t="str">
        <f t="shared" si="2"/>
        <v/>
      </c>
      <c r="AS42" s="102" t="str">
        <f t="shared" si="3"/>
        <v/>
      </c>
      <c r="AT42" s="102" t="str">
        <f t="shared" si="4"/>
        <v/>
      </c>
      <c r="AU42" s="102" t="str">
        <f t="shared" si="5"/>
        <v/>
      </c>
      <c r="AV42" s="102" t="str">
        <f t="shared" si="6"/>
        <v/>
      </c>
      <c r="AW42" s="102" t="str">
        <f t="shared" si="7"/>
        <v/>
      </c>
      <c r="AX42" s="102"/>
      <c r="AY42" s="102"/>
      <c r="AZ42" s="102"/>
    </row>
    <row r="43" spans="1:52" ht="15" customHeight="1" x14ac:dyDescent="0.3">
      <c r="A43" s="96" t="str">
        <f t="shared" si="11"/>
        <v/>
      </c>
      <c r="B43" s="96" t="str">
        <f t="shared" si="12"/>
        <v/>
      </c>
      <c r="C43" s="96" t="str">
        <f t="shared" si="13"/>
        <v/>
      </c>
      <c r="D43" s="13">
        <v>29</v>
      </c>
      <c r="E43" s="236"/>
      <c r="F43" s="241"/>
      <c r="G43" s="221"/>
      <c r="H43" s="221"/>
      <c r="I43" s="221"/>
      <c r="J43" s="235"/>
      <c r="K43" s="235"/>
      <c r="L43" s="221"/>
      <c r="M43" s="221"/>
      <c r="N43" s="282" t="str">
        <f t="shared" si="14"/>
        <v/>
      </c>
      <c r="O43" s="138">
        <f t="shared" si="15"/>
        <v>0</v>
      </c>
      <c r="P43" s="86"/>
      <c r="Q43" s="242"/>
      <c r="R43" s="243"/>
      <c r="S43" s="243"/>
      <c r="T43" s="242"/>
      <c r="U43" s="243"/>
      <c r="V43" s="243"/>
      <c r="W43" s="243"/>
      <c r="X43" s="243"/>
      <c r="Y43" s="243"/>
      <c r="Z43" s="243"/>
      <c r="AA43" s="243"/>
      <c r="AB43" s="243"/>
      <c r="AC43" s="243"/>
      <c r="AD43" s="243"/>
      <c r="AE43" s="243"/>
      <c r="AF43" s="221"/>
      <c r="AG43" s="221"/>
      <c r="AM43" s="104">
        <f t="shared" si="16"/>
        <v>0</v>
      </c>
      <c r="AN43" s="102">
        <v>30</v>
      </c>
      <c r="AO43" s="102" t="str">
        <f t="shared" si="17"/>
        <v/>
      </c>
      <c r="AP43" s="102" t="str">
        <f t="shared" si="0"/>
        <v/>
      </c>
      <c r="AQ43" s="102" t="str">
        <f t="shared" si="1"/>
        <v/>
      </c>
      <c r="AR43" s="102" t="str">
        <f t="shared" si="2"/>
        <v/>
      </c>
      <c r="AS43" s="102" t="str">
        <f t="shared" si="3"/>
        <v/>
      </c>
      <c r="AT43" s="102" t="str">
        <f t="shared" si="4"/>
        <v/>
      </c>
      <c r="AU43" s="102" t="str">
        <f t="shared" si="5"/>
        <v/>
      </c>
      <c r="AV43" s="102" t="str">
        <f t="shared" si="6"/>
        <v/>
      </c>
      <c r="AW43" s="102" t="str">
        <f t="shared" si="7"/>
        <v/>
      </c>
      <c r="AX43" s="102"/>
      <c r="AY43" s="102"/>
      <c r="AZ43" s="102"/>
    </row>
    <row r="44" spans="1:52" ht="15" customHeight="1" x14ac:dyDescent="0.3">
      <c r="A44" s="96" t="str">
        <f t="shared" si="11"/>
        <v/>
      </c>
      <c r="B44" s="96" t="str">
        <f t="shared" si="12"/>
        <v/>
      </c>
      <c r="C44" s="96" t="str">
        <f t="shared" si="13"/>
        <v/>
      </c>
      <c r="D44" s="13">
        <v>30</v>
      </c>
      <c r="E44" s="236"/>
      <c r="F44" s="241"/>
      <c r="G44" s="221"/>
      <c r="H44" s="221"/>
      <c r="I44" s="221"/>
      <c r="J44" s="235"/>
      <c r="K44" s="235"/>
      <c r="L44" s="221"/>
      <c r="M44" s="221"/>
      <c r="N44" s="282" t="str">
        <f t="shared" si="14"/>
        <v/>
      </c>
      <c r="O44" s="138">
        <f t="shared" si="15"/>
        <v>0</v>
      </c>
      <c r="P44" s="86"/>
      <c r="Q44" s="242"/>
      <c r="R44" s="243"/>
      <c r="S44" s="243"/>
      <c r="T44" s="242"/>
      <c r="U44" s="243"/>
      <c r="V44" s="243"/>
      <c r="W44" s="243"/>
      <c r="X44" s="243"/>
      <c r="Y44" s="243"/>
      <c r="Z44" s="243"/>
      <c r="AA44" s="243"/>
      <c r="AB44" s="243"/>
      <c r="AC44" s="243"/>
      <c r="AD44" s="243"/>
      <c r="AE44" s="243"/>
      <c r="AF44" s="221"/>
      <c r="AG44" s="221"/>
      <c r="AM44" s="104">
        <f t="shared" si="16"/>
        <v>0</v>
      </c>
      <c r="AN44" s="102">
        <v>31</v>
      </c>
      <c r="AO44" s="102" t="str">
        <f t="shared" si="17"/>
        <v/>
      </c>
      <c r="AP44" s="102" t="str">
        <f t="shared" si="0"/>
        <v/>
      </c>
      <c r="AQ44" s="102" t="str">
        <f t="shared" si="1"/>
        <v/>
      </c>
      <c r="AR44" s="102" t="str">
        <f t="shared" si="2"/>
        <v/>
      </c>
      <c r="AS44" s="102" t="str">
        <f t="shared" si="3"/>
        <v/>
      </c>
      <c r="AT44" s="102" t="str">
        <f t="shared" si="4"/>
        <v/>
      </c>
      <c r="AU44" s="102" t="str">
        <f t="shared" si="5"/>
        <v/>
      </c>
      <c r="AV44" s="102" t="str">
        <f t="shared" si="6"/>
        <v/>
      </c>
      <c r="AW44" s="102" t="str">
        <f t="shared" si="7"/>
        <v/>
      </c>
      <c r="AX44" s="102"/>
      <c r="AY44" s="102"/>
      <c r="AZ44" s="102"/>
    </row>
    <row r="45" spans="1:52" ht="15" customHeight="1" x14ac:dyDescent="0.3">
      <c r="A45" s="96" t="str">
        <f t="shared" si="11"/>
        <v/>
      </c>
      <c r="B45" s="96" t="str">
        <f t="shared" si="12"/>
        <v/>
      </c>
      <c r="C45" s="96" t="str">
        <f t="shared" si="13"/>
        <v/>
      </c>
      <c r="D45" s="13">
        <v>31</v>
      </c>
      <c r="E45" s="236"/>
      <c r="F45" s="241"/>
      <c r="G45" s="221"/>
      <c r="H45" s="221"/>
      <c r="I45" s="221"/>
      <c r="J45" s="235"/>
      <c r="K45" s="235"/>
      <c r="L45" s="221"/>
      <c r="M45" s="221"/>
      <c r="N45" s="282" t="str">
        <f t="shared" si="14"/>
        <v/>
      </c>
      <c r="O45" s="138">
        <f t="shared" si="15"/>
        <v>0</v>
      </c>
      <c r="P45" s="86"/>
      <c r="Q45" s="242"/>
      <c r="R45" s="243"/>
      <c r="S45" s="243"/>
      <c r="T45" s="242"/>
      <c r="U45" s="243"/>
      <c r="V45" s="243"/>
      <c r="W45" s="243"/>
      <c r="X45" s="243"/>
      <c r="Y45" s="243"/>
      <c r="Z45" s="243"/>
      <c r="AA45" s="243"/>
      <c r="AB45" s="243"/>
      <c r="AC45" s="243"/>
      <c r="AD45" s="243"/>
      <c r="AE45" s="243"/>
      <c r="AF45" s="221"/>
      <c r="AG45" s="221"/>
      <c r="AM45" s="104">
        <f t="shared" si="16"/>
        <v>0</v>
      </c>
      <c r="AN45" s="102">
        <v>32</v>
      </c>
      <c r="AO45" s="102" t="str">
        <f t="shared" si="17"/>
        <v/>
      </c>
      <c r="AP45" s="102" t="str">
        <f t="shared" si="0"/>
        <v/>
      </c>
      <c r="AQ45" s="102" t="str">
        <f t="shared" si="1"/>
        <v/>
      </c>
      <c r="AR45" s="102" t="str">
        <f t="shared" si="2"/>
        <v/>
      </c>
      <c r="AS45" s="102" t="str">
        <f t="shared" si="3"/>
        <v/>
      </c>
      <c r="AT45" s="102" t="str">
        <f t="shared" si="4"/>
        <v/>
      </c>
      <c r="AU45" s="102" t="str">
        <f t="shared" si="5"/>
        <v/>
      </c>
      <c r="AV45" s="102" t="str">
        <f t="shared" si="6"/>
        <v/>
      </c>
      <c r="AW45" s="102" t="str">
        <f t="shared" si="7"/>
        <v/>
      </c>
      <c r="AX45" s="102"/>
      <c r="AY45" s="102"/>
      <c r="AZ45" s="102"/>
    </row>
    <row r="46" spans="1:52" ht="15" customHeight="1" x14ac:dyDescent="0.3">
      <c r="A46" s="96" t="str">
        <f t="shared" si="11"/>
        <v/>
      </c>
      <c r="B46" s="96" t="str">
        <f t="shared" si="12"/>
        <v/>
      </c>
      <c r="C46" s="96" t="str">
        <f t="shared" si="13"/>
        <v/>
      </c>
      <c r="D46" s="13">
        <v>32</v>
      </c>
      <c r="E46" s="236"/>
      <c r="F46" s="241"/>
      <c r="G46" s="221"/>
      <c r="H46" s="221"/>
      <c r="I46" s="221"/>
      <c r="J46" s="235"/>
      <c r="K46" s="235"/>
      <c r="L46" s="221"/>
      <c r="M46" s="221"/>
      <c r="N46" s="282" t="str">
        <f t="shared" si="14"/>
        <v/>
      </c>
      <c r="O46" s="138">
        <f t="shared" si="15"/>
        <v>0</v>
      </c>
      <c r="P46" s="86"/>
      <c r="Q46" s="242"/>
      <c r="R46" s="243"/>
      <c r="S46" s="243"/>
      <c r="T46" s="242"/>
      <c r="U46" s="243"/>
      <c r="V46" s="243"/>
      <c r="W46" s="243"/>
      <c r="X46" s="243"/>
      <c r="Y46" s="243"/>
      <c r="Z46" s="243"/>
      <c r="AA46" s="243"/>
      <c r="AB46" s="243"/>
      <c r="AC46" s="243"/>
      <c r="AD46" s="243"/>
      <c r="AE46" s="243"/>
      <c r="AF46" s="221"/>
      <c r="AG46" s="221"/>
      <c r="AM46" s="104">
        <f t="shared" si="16"/>
        <v>0</v>
      </c>
      <c r="AN46" s="102">
        <v>33</v>
      </c>
      <c r="AO46" s="102" t="str">
        <f t="shared" si="17"/>
        <v/>
      </c>
      <c r="AP46" s="102" t="str">
        <f t="shared" si="0"/>
        <v/>
      </c>
      <c r="AQ46" s="102" t="str">
        <f t="shared" si="1"/>
        <v/>
      </c>
      <c r="AR46" s="102" t="str">
        <f t="shared" si="2"/>
        <v/>
      </c>
      <c r="AS46" s="102" t="str">
        <f t="shared" si="3"/>
        <v/>
      </c>
      <c r="AT46" s="102" t="str">
        <f t="shared" si="4"/>
        <v/>
      </c>
      <c r="AU46" s="102" t="str">
        <f t="shared" si="5"/>
        <v/>
      </c>
      <c r="AV46" s="102" t="str">
        <f t="shared" si="6"/>
        <v/>
      </c>
      <c r="AW46" s="102" t="str">
        <f t="shared" si="7"/>
        <v/>
      </c>
      <c r="AX46" s="102"/>
      <c r="AY46" s="102"/>
      <c r="AZ46" s="102"/>
    </row>
    <row r="47" spans="1:52" ht="15" customHeight="1" x14ac:dyDescent="0.3">
      <c r="A47" s="96" t="str">
        <f t="shared" si="11"/>
        <v/>
      </c>
      <c r="B47" s="96" t="str">
        <f t="shared" si="12"/>
        <v/>
      </c>
      <c r="C47" s="96" t="str">
        <f t="shared" si="13"/>
        <v/>
      </c>
      <c r="D47" s="13">
        <v>33</v>
      </c>
      <c r="E47" s="236"/>
      <c r="F47" s="241"/>
      <c r="G47" s="221"/>
      <c r="H47" s="221"/>
      <c r="I47" s="221"/>
      <c r="J47" s="235"/>
      <c r="K47" s="235"/>
      <c r="L47" s="221"/>
      <c r="M47" s="221"/>
      <c r="N47" s="282" t="str">
        <f t="shared" si="14"/>
        <v/>
      </c>
      <c r="O47" s="138">
        <f t="shared" si="15"/>
        <v>0</v>
      </c>
      <c r="P47" s="86"/>
      <c r="Q47" s="242"/>
      <c r="R47" s="243"/>
      <c r="S47" s="243"/>
      <c r="T47" s="242"/>
      <c r="U47" s="243"/>
      <c r="V47" s="243"/>
      <c r="W47" s="243"/>
      <c r="X47" s="243"/>
      <c r="Y47" s="243"/>
      <c r="Z47" s="243"/>
      <c r="AA47" s="243"/>
      <c r="AB47" s="243"/>
      <c r="AC47" s="243"/>
      <c r="AD47" s="243"/>
      <c r="AE47" s="243"/>
      <c r="AF47" s="221"/>
      <c r="AG47" s="221"/>
      <c r="AM47" s="104">
        <f t="shared" si="16"/>
        <v>0</v>
      </c>
      <c r="AN47" s="102">
        <v>34</v>
      </c>
      <c r="AO47" s="102" t="str">
        <f t="shared" si="17"/>
        <v/>
      </c>
      <c r="AP47" s="102" t="str">
        <f t="shared" si="0"/>
        <v/>
      </c>
      <c r="AQ47" s="102" t="str">
        <f t="shared" si="1"/>
        <v/>
      </c>
      <c r="AR47" s="102" t="str">
        <f t="shared" si="2"/>
        <v/>
      </c>
      <c r="AS47" s="102" t="str">
        <f t="shared" si="3"/>
        <v/>
      </c>
      <c r="AT47" s="102" t="str">
        <f t="shared" si="4"/>
        <v/>
      </c>
      <c r="AU47" s="102" t="str">
        <f t="shared" si="5"/>
        <v/>
      </c>
      <c r="AV47" s="102" t="str">
        <f t="shared" si="6"/>
        <v/>
      </c>
      <c r="AW47" s="102" t="str">
        <f t="shared" si="7"/>
        <v/>
      </c>
      <c r="AX47" s="102"/>
      <c r="AY47" s="102"/>
      <c r="AZ47" s="102"/>
    </row>
    <row r="48" spans="1:52" ht="15" customHeight="1" x14ac:dyDescent="0.3">
      <c r="A48" s="96" t="str">
        <f t="shared" si="11"/>
        <v/>
      </c>
      <c r="B48" s="96" t="str">
        <f t="shared" si="12"/>
        <v/>
      </c>
      <c r="C48" s="96" t="str">
        <f t="shared" si="13"/>
        <v/>
      </c>
      <c r="D48" s="13">
        <v>34</v>
      </c>
      <c r="E48" s="236"/>
      <c r="F48" s="241"/>
      <c r="G48" s="221"/>
      <c r="H48" s="221"/>
      <c r="I48" s="221"/>
      <c r="J48" s="235"/>
      <c r="K48" s="235"/>
      <c r="L48" s="221"/>
      <c r="M48" s="221"/>
      <c r="N48" s="282" t="str">
        <f t="shared" si="14"/>
        <v/>
      </c>
      <c r="O48" s="138">
        <f t="shared" si="15"/>
        <v>0</v>
      </c>
      <c r="P48" s="86"/>
      <c r="Q48" s="242"/>
      <c r="R48" s="243"/>
      <c r="S48" s="243"/>
      <c r="T48" s="242"/>
      <c r="U48" s="243"/>
      <c r="V48" s="243"/>
      <c r="W48" s="243"/>
      <c r="X48" s="243"/>
      <c r="Y48" s="243"/>
      <c r="Z48" s="243"/>
      <c r="AA48" s="243"/>
      <c r="AB48" s="243"/>
      <c r="AC48" s="243"/>
      <c r="AD48" s="243"/>
      <c r="AE48" s="243"/>
      <c r="AF48" s="221"/>
      <c r="AG48" s="221"/>
      <c r="AM48" s="104">
        <f t="shared" si="16"/>
        <v>0</v>
      </c>
      <c r="AN48" s="102">
        <v>35</v>
      </c>
      <c r="AO48" s="102" t="str">
        <f t="shared" si="17"/>
        <v/>
      </c>
      <c r="AP48" s="102" t="str">
        <f t="shared" si="0"/>
        <v/>
      </c>
      <c r="AQ48" s="102" t="str">
        <f t="shared" si="1"/>
        <v/>
      </c>
      <c r="AR48" s="102" t="str">
        <f t="shared" si="2"/>
        <v/>
      </c>
      <c r="AS48" s="102" t="str">
        <f t="shared" si="3"/>
        <v/>
      </c>
      <c r="AT48" s="102" t="str">
        <f t="shared" si="4"/>
        <v/>
      </c>
      <c r="AU48" s="102" t="str">
        <f t="shared" si="5"/>
        <v/>
      </c>
      <c r="AV48" s="102" t="str">
        <f t="shared" si="6"/>
        <v/>
      </c>
      <c r="AW48" s="102" t="str">
        <f t="shared" si="7"/>
        <v/>
      </c>
      <c r="AX48" s="102"/>
      <c r="AY48" s="102"/>
      <c r="AZ48" s="102"/>
    </row>
    <row r="49" spans="1:52" ht="15" customHeight="1" x14ac:dyDescent="0.3">
      <c r="A49" s="96" t="str">
        <f t="shared" si="11"/>
        <v/>
      </c>
      <c r="B49" s="96" t="str">
        <f t="shared" si="12"/>
        <v/>
      </c>
      <c r="C49" s="96" t="str">
        <f t="shared" si="13"/>
        <v/>
      </c>
      <c r="D49" s="13">
        <v>35</v>
      </c>
      <c r="E49" s="236"/>
      <c r="F49" s="241"/>
      <c r="G49" s="221"/>
      <c r="H49" s="221"/>
      <c r="I49" s="221"/>
      <c r="J49" s="235"/>
      <c r="K49" s="235"/>
      <c r="L49" s="221"/>
      <c r="M49" s="221"/>
      <c r="N49" s="282" t="str">
        <f t="shared" si="14"/>
        <v/>
      </c>
      <c r="O49" s="138">
        <f t="shared" si="15"/>
        <v>0</v>
      </c>
      <c r="P49" s="86"/>
      <c r="Q49" s="242"/>
      <c r="R49" s="243"/>
      <c r="S49" s="243"/>
      <c r="T49" s="242"/>
      <c r="U49" s="243"/>
      <c r="V49" s="243"/>
      <c r="W49" s="243"/>
      <c r="X49" s="243"/>
      <c r="Y49" s="243"/>
      <c r="Z49" s="243"/>
      <c r="AA49" s="243"/>
      <c r="AB49" s="243"/>
      <c r="AC49" s="243"/>
      <c r="AD49" s="243"/>
      <c r="AE49" s="243"/>
      <c r="AF49" s="221"/>
      <c r="AG49" s="221"/>
      <c r="AM49" s="104">
        <f t="shared" si="16"/>
        <v>0</v>
      </c>
      <c r="AN49" s="102">
        <v>36</v>
      </c>
      <c r="AO49" s="102" t="str">
        <f t="shared" si="17"/>
        <v/>
      </c>
      <c r="AP49" s="102" t="str">
        <f t="shared" si="0"/>
        <v/>
      </c>
      <c r="AQ49" s="102" t="str">
        <f t="shared" si="1"/>
        <v/>
      </c>
      <c r="AR49" s="102" t="str">
        <f t="shared" si="2"/>
        <v/>
      </c>
      <c r="AS49" s="102" t="str">
        <f t="shared" si="3"/>
        <v/>
      </c>
      <c r="AT49" s="102" t="str">
        <f t="shared" si="4"/>
        <v/>
      </c>
      <c r="AU49" s="102" t="str">
        <f t="shared" si="5"/>
        <v/>
      </c>
      <c r="AV49" s="102" t="str">
        <f t="shared" si="6"/>
        <v/>
      </c>
      <c r="AW49" s="102" t="str">
        <f t="shared" si="7"/>
        <v/>
      </c>
      <c r="AX49" s="102"/>
      <c r="AY49" s="102"/>
      <c r="AZ49" s="102"/>
    </row>
    <row r="50" spans="1:52" ht="15" customHeight="1" x14ac:dyDescent="0.3">
      <c r="A50" s="96" t="str">
        <f t="shared" si="11"/>
        <v/>
      </c>
      <c r="B50" s="96" t="str">
        <f t="shared" si="12"/>
        <v/>
      </c>
      <c r="C50" s="96" t="str">
        <f t="shared" si="13"/>
        <v/>
      </c>
      <c r="D50" s="13">
        <v>36</v>
      </c>
      <c r="E50" s="236"/>
      <c r="F50" s="241"/>
      <c r="G50" s="221"/>
      <c r="H50" s="221"/>
      <c r="I50" s="221"/>
      <c r="J50" s="235"/>
      <c r="K50" s="235"/>
      <c r="L50" s="221"/>
      <c r="M50" s="221"/>
      <c r="N50" s="282" t="str">
        <f t="shared" si="14"/>
        <v/>
      </c>
      <c r="O50" s="138">
        <f t="shared" si="15"/>
        <v>0</v>
      </c>
      <c r="P50" s="86"/>
      <c r="Q50" s="242"/>
      <c r="R50" s="243"/>
      <c r="S50" s="243"/>
      <c r="T50" s="242"/>
      <c r="U50" s="243"/>
      <c r="V50" s="243"/>
      <c r="W50" s="243"/>
      <c r="X50" s="243"/>
      <c r="Y50" s="243"/>
      <c r="Z50" s="243"/>
      <c r="AA50" s="243"/>
      <c r="AB50" s="243"/>
      <c r="AC50" s="243"/>
      <c r="AD50" s="243"/>
      <c r="AE50" s="243"/>
      <c r="AF50" s="221"/>
      <c r="AG50" s="221"/>
      <c r="AM50" s="104">
        <f t="shared" si="16"/>
        <v>0</v>
      </c>
      <c r="AN50" s="102">
        <v>37</v>
      </c>
      <c r="AO50" s="102" t="str">
        <f t="shared" si="17"/>
        <v/>
      </c>
      <c r="AP50" s="102" t="str">
        <f t="shared" si="0"/>
        <v/>
      </c>
      <c r="AQ50" s="102" t="str">
        <f t="shared" si="1"/>
        <v/>
      </c>
      <c r="AR50" s="102" t="str">
        <f t="shared" si="2"/>
        <v/>
      </c>
      <c r="AS50" s="102" t="str">
        <f t="shared" si="3"/>
        <v/>
      </c>
      <c r="AT50" s="102" t="str">
        <f t="shared" si="4"/>
        <v/>
      </c>
      <c r="AU50" s="102" t="str">
        <f t="shared" si="5"/>
        <v/>
      </c>
      <c r="AV50" s="102" t="str">
        <f t="shared" si="6"/>
        <v/>
      </c>
      <c r="AW50" s="102" t="str">
        <f t="shared" si="7"/>
        <v/>
      </c>
      <c r="AX50" s="102"/>
      <c r="AY50" s="102"/>
      <c r="AZ50" s="102"/>
    </row>
    <row r="51" spans="1:52" ht="15" customHeight="1" x14ac:dyDescent="0.3">
      <c r="A51" s="96" t="str">
        <f t="shared" si="11"/>
        <v/>
      </c>
      <c r="B51" s="96" t="str">
        <f t="shared" si="12"/>
        <v/>
      </c>
      <c r="C51" s="96" t="str">
        <f t="shared" si="13"/>
        <v/>
      </c>
      <c r="D51" s="13">
        <v>37</v>
      </c>
      <c r="E51" s="236"/>
      <c r="F51" s="241"/>
      <c r="G51" s="221"/>
      <c r="H51" s="221"/>
      <c r="I51" s="221"/>
      <c r="J51" s="235"/>
      <c r="K51" s="235"/>
      <c r="L51" s="221"/>
      <c r="M51" s="221"/>
      <c r="N51" s="282" t="str">
        <f t="shared" si="14"/>
        <v/>
      </c>
      <c r="O51" s="138">
        <f t="shared" si="15"/>
        <v>0</v>
      </c>
      <c r="P51" s="86"/>
      <c r="Q51" s="242"/>
      <c r="R51" s="243"/>
      <c r="S51" s="243"/>
      <c r="T51" s="242"/>
      <c r="U51" s="243"/>
      <c r="V51" s="243"/>
      <c r="W51" s="243"/>
      <c r="X51" s="243"/>
      <c r="Y51" s="243"/>
      <c r="Z51" s="243"/>
      <c r="AA51" s="243"/>
      <c r="AB51" s="243"/>
      <c r="AC51" s="243"/>
      <c r="AD51" s="243"/>
      <c r="AE51" s="243"/>
      <c r="AF51" s="221"/>
      <c r="AG51" s="221"/>
      <c r="AM51" s="104">
        <f t="shared" si="16"/>
        <v>0</v>
      </c>
      <c r="AN51" s="102">
        <v>38</v>
      </c>
      <c r="AO51" s="102" t="str">
        <f t="shared" si="17"/>
        <v/>
      </c>
      <c r="AP51" s="102" t="str">
        <f t="shared" si="0"/>
        <v/>
      </c>
      <c r="AQ51" s="102" t="str">
        <f t="shared" si="1"/>
        <v/>
      </c>
      <c r="AR51" s="102" t="str">
        <f t="shared" si="2"/>
        <v/>
      </c>
      <c r="AS51" s="102" t="str">
        <f t="shared" si="3"/>
        <v/>
      </c>
      <c r="AT51" s="102" t="str">
        <f t="shared" si="4"/>
        <v/>
      </c>
      <c r="AU51" s="102" t="str">
        <f t="shared" si="5"/>
        <v/>
      </c>
      <c r="AV51" s="102" t="str">
        <f t="shared" si="6"/>
        <v/>
      </c>
      <c r="AW51" s="102" t="str">
        <f t="shared" si="7"/>
        <v/>
      </c>
      <c r="AX51" s="102"/>
      <c r="AY51" s="102"/>
      <c r="AZ51" s="102"/>
    </row>
    <row r="52" spans="1:52" ht="15" customHeight="1" x14ac:dyDescent="0.3">
      <c r="A52" s="96" t="str">
        <f t="shared" si="11"/>
        <v/>
      </c>
      <c r="B52" s="96" t="str">
        <f t="shared" si="12"/>
        <v/>
      </c>
      <c r="C52" s="96" t="str">
        <f t="shared" si="13"/>
        <v/>
      </c>
      <c r="D52" s="13">
        <v>38</v>
      </c>
      <c r="E52" s="236"/>
      <c r="F52" s="241"/>
      <c r="G52" s="221"/>
      <c r="H52" s="221"/>
      <c r="I52" s="221"/>
      <c r="J52" s="235"/>
      <c r="K52" s="235"/>
      <c r="L52" s="221"/>
      <c r="M52" s="221"/>
      <c r="N52" s="282" t="str">
        <f t="shared" si="14"/>
        <v/>
      </c>
      <c r="O52" s="138">
        <f t="shared" si="15"/>
        <v>0</v>
      </c>
      <c r="P52" s="86"/>
      <c r="Q52" s="242"/>
      <c r="R52" s="243"/>
      <c r="S52" s="243"/>
      <c r="T52" s="242"/>
      <c r="U52" s="243"/>
      <c r="V52" s="243"/>
      <c r="W52" s="243"/>
      <c r="X52" s="243"/>
      <c r="Y52" s="243"/>
      <c r="Z52" s="243"/>
      <c r="AA52" s="243"/>
      <c r="AB52" s="243"/>
      <c r="AC52" s="243"/>
      <c r="AD52" s="243"/>
      <c r="AE52" s="243"/>
      <c r="AF52" s="221"/>
      <c r="AG52" s="221"/>
      <c r="AM52" s="104">
        <f t="shared" si="16"/>
        <v>0</v>
      </c>
      <c r="AN52" s="102">
        <v>39</v>
      </c>
      <c r="AO52" s="102" t="str">
        <f t="shared" si="17"/>
        <v/>
      </c>
      <c r="AP52" s="102" t="str">
        <f t="shared" si="0"/>
        <v/>
      </c>
      <c r="AQ52" s="102" t="str">
        <f t="shared" si="1"/>
        <v/>
      </c>
      <c r="AR52" s="102" t="str">
        <f t="shared" si="2"/>
        <v/>
      </c>
      <c r="AS52" s="102" t="str">
        <f t="shared" si="3"/>
        <v/>
      </c>
      <c r="AT52" s="102" t="str">
        <f t="shared" si="4"/>
        <v/>
      </c>
      <c r="AU52" s="102" t="str">
        <f t="shared" si="5"/>
        <v/>
      </c>
      <c r="AV52" s="102" t="str">
        <f t="shared" si="6"/>
        <v/>
      </c>
      <c r="AW52" s="102" t="str">
        <f t="shared" si="7"/>
        <v/>
      </c>
      <c r="AX52" s="102"/>
      <c r="AY52" s="102"/>
      <c r="AZ52" s="102"/>
    </row>
    <row r="53" spans="1:52" ht="15" customHeight="1" x14ac:dyDescent="0.3">
      <c r="A53" s="96" t="str">
        <f t="shared" si="11"/>
        <v/>
      </c>
      <c r="B53" s="96" t="str">
        <f t="shared" si="12"/>
        <v/>
      </c>
      <c r="C53" s="96" t="str">
        <f t="shared" si="13"/>
        <v/>
      </c>
      <c r="D53" s="13">
        <v>39</v>
      </c>
      <c r="E53" s="236"/>
      <c r="F53" s="241"/>
      <c r="G53" s="221"/>
      <c r="H53" s="221"/>
      <c r="I53" s="221"/>
      <c r="J53" s="235"/>
      <c r="K53" s="235"/>
      <c r="L53" s="221"/>
      <c r="M53" s="221"/>
      <c r="N53" s="282" t="str">
        <f t="shared" si="14"/>
        <v/>
      </c>
      <c r="O53" s="138">
        <f t="shared" si="15"/>
        <v>0</v>
      </c>
      <c r="P53" s="86"/>
      <c r="Q53" s="242"/>
      <c r="R53" s="243"/>
      <c r="S53" s="243"/>
      <c r="T53" s="242"/>
      <c r="U53" s="243"/>
      <c r="V53" s="243"/>
      <c r="W53" s="243"/>
      <c r="X53" s="243"/>
      <c r="Y53" s="243"/>
      <c r="Z53" s="243"/>
      <c r="AA53" s="243"/>
      <c r="AB53" s="243"/>
      <c r="AC53" s="243"/>
      <c r="AD53" s="243"/>
      <c r="AE53" s="243"/>
      <c r="AF53" s="221"/>
      <c r="AG53" s="221"/>
      <c r="AM53" s="104">
        <f t="shared" si="16"/>
        <v>0</v>
      </c>
      <c r="AN53" s="102">
        <v>40</v>
      </c>
      <c r="AO53" s="102" t="str">
        <f t="shared" si="17"/>
        <v/>
      </c>
      <c r="AP53" s="102" t="str">
        <f t="shared" si="0"/>
        <v/>
      </c>
      <c r="AQ53" s="102" t="str">
        <f t="shared" si="1"/>
        <v/>
      </c>
      <c r="AR53" s="102" t="str">
        <f t="shared" si="2"/>
        <v/>
      </c>
      <c r="AS53" s="102" t="str">
        <f t="shared" si="3"/>
        <v/>
      </c>
      <c r="AT53" s="102" t="str">
        <f t="shared" si="4"/>
        <v/>
      </c>
      <c r="AU53" s="102" t="str">
        <f t="shared" si="5"/>
        <v/>
      </c>
      <c r="AV53" s="102" t="str">
        <f t="shared" si="6"/>
        <v/>
      </c>
      <c r="AW53" s="102" t="str">
        <f t="shared" si="7"/>
        <v/>
      </c>
      <c r="AX53" s="102"/>
      <c r="AY53" s="102"/>
      <c r="AZ53" s="102"/>
    </row>
    <row r="54" spans="1:52" ht="15" customHeight="1" x14ac:dyDescent="0.3">
      <c r="A54" s="96" t="str">
        <f t="shared" si="11"/>
        <v/>
      </c>
      <c r="B54" s="96" t="str">
        <f t="shared" si="12"/>
        <v/>
      </c>
      <c r="C54" s="96" t="str">
        <f t="shared" si="13"/>
        <v/>
      </c>
      <c r="D54" s="13">
        <v>40</v>
      </c>
      <c r="E54" s="236"/>
      <c r="F54" s="241"/>
      <c r="G54" s="221"/>
      <c r="H54" s="221"/>
      <c r="I54" s="221"/>
      <c r="J54" s="235"/>
      <c r="K54" s="235"/>
      <c r="L54" s="221"/>
      <c r="M54" s="221"/>
      <c r="N54" s="282" t="str">
        <f t="shared" si="14"/>
        <v/>
      </c>
      <c r="O54" s="138">
        <f t="shared" si="15"/>
        <v>0</v>
      </c>
      <c r="P54" s="86"/>
      <c r="Q54" s="242"/>
      <c r="R54" s="243"/>
      <c r="S54" s="243"/>
      <c r="T54" s="242"/>
      <c r="U54" s="243"/>
      <c r="V54" s="243"/>
      <c r="W54" s="243"/>
      <c r="X54" s="243"/>
      <c r="Y54" s="243"/>
      <c r="Z54" s="243"/>
      <c r="AA54" s="243"/>
      <c r="AB54" s="243"/>
      <c r="AC54" s="243"/>
      <c r="AD54" s="243"/>
      <c r="AE54" s="243"/>
      <c r="AF54" s="221"/>
      <c r="AG54" s="221"/>
      <c r="AM54" s="104">
        <f t="shared" si="16"/>
        <v>0</v>
      </c>
      <c r="AN54" s="102">
        <v>41</v>
      </c>
      <c r="AO54" s="102" t="str">
        <f t="shared" si="17"/>
        <v/>
      </c>
      <c r="AP54" s="102" t="str">
        <f t="shared" si="0"/>
        <v/>
      </c>
      <c r="AQ54" s="102" t="str">
        <f t="shared" si="1"/>
        <v/>
      </c>
      <c r="AR54" s="102" t="str">
        <f t="shared" si="2"/>
        <v/>
      </c>
      <c r="AS54" s="102" t="str">
        <f t="shared" si="3"/>
        <v/>
      </c>
      <c r="AT54" s="102" t="str">
        <f t="shared" si="4"/>
        <v/>
      </c>
      <c r="AU54" s="102" t="str">
        <f t="shared" si="5"/>
        <v/>
      </c>
      <c r="AV54" s="102" t="str">
        <f t="shared" si="6"/>
        <v/>
      </c>
      <c r="AW54" s="102" t="str">
        <f t="shared" si="7"/>
        <v/>
      </c>
      <c r="AX54" s="102"/>
      <c r="AY54" s="102"/>
      <c r="AZ54" s="102"/>
    </row>
    <row r="55" spans="1:52" ht="15" customHeight="1" x14ac:dyDescent="0.3">
      <c r="A55" s="96" t="str">
        <f t="shared" si="11"/>
        <v/>
      </c>
      <c r="B55" s="96" t="str">
        <f t="shared" si="12"/>
        <v/>
      </c>
      <c r="C55" s="96" t="str">
        <f t="shared" si="13"/>
        <v/>
      </c>
      <c r="D55" s="13">
        <v>41</v>
      </c>
      <c r="E55" s="236"/>
      <c r="F55" s="241"/>
      <c r="G55" s="221"/>
      <c r="H55" s="221"/>
      <c r="I55" s="221"/>
      <c r="J55" s="235"/>
      <c r="K55" s="235"/>
      <c r="L55" s="221"/>
      <c r="M55" s="221"/>
      <c r="N55" s="282" t="str">
        <f t="shared" si="14"/>
        <v/>
      </c>
      <c r="O55" s="138">
        <f t="shared" si="15"/>
        <v>0</v>
      </c>
      <c r="P55" s="86"/>
      <c r="Q55" s="242"/>
      <c r="R55" s="243"/>
      <c r="S55" s="243"/>
      <c r="T55" s="242"/>
      <c r="U55" s="243"/>
      <c r="V55" s="243"/>
      <c r="W55" s="243"/>
      <c r="X55" s="243"/>
      <c r="Y55" s="243"/>
      <c r="Z55" s="243"/>
      <c r="AA55" s="243"/>
      <c r="AB55" s="243"/>
      <c r="AC55" s="243"/>
      <c r="AD55" s="243"/>
      <c r="AE55" s="243"/>
      <c r="AF55" s="221"/>
      <c r="AG55" s="221"/>
      <c r="AM55" s="104">
        <f t="shared" si="16"/>
        <v>0</v>
      </c>
      <c r="AN55" s="102">
        <v>42</v>
      </c>
      <c r="AO55" s="102" t="str">
        <f t="shared" si="17"/>
        <v/>
      </c>
      <c r="AP55" s="102" t="str">
        <f t="shared" si="0"/>
        <v/>
      </c>
      <c r="AQ55" s="102" t="str">
        <f t="shared" si="1"/>
        <v/>
      </c>
      <c r="AR55" s="102" t="str">
        <f t="shared" si="2"/>
        <v/>
      </c>
      <c r="AS55" s="102" t="str">
        <f t="shared" si="3"/>
        <v/>
      </c>
      <c r="AT55" s="102" t="str">
        <f t="shared" si="4"/>
        <v/>
      </c>
      <c r="AU55" s="102" t="str">
        <f t="shared" si="5"/>
        <v/>
      </c>
      <c r="AV55" s="102" t="str">
        <f t="shared" si="6"/>
        <v/>
      </c>
      <c r="AW55" s="102" t="str">
        <f t="shared" si="7"/>
        <v/>
      </c>
      <c r="AX55" s="102"/>
      <c r="AY55" s="102"/>
      <c r="AZ55" s="102"/>
    </row>
    <row r="56" spans="1:52" ht="15" customHeight="1" x14ac:dyDescent="0.3">
      <c r="A56" s="96" t="str">
        <f t="shared" si="11"/>
        <v/>
      </c>
      <c r="B56" s="96" t="str">
        <f t="shared" si="12"/>
        <v/>
      </c>
      <c r="C56" s="96" t="str">
        <f t="shared" si="13"/>
        <v/>
      </c>
      <c r="D56" s="13">
        <v>42</v>
      </c>
      <c r="E56" s="236"/>
      <c r="F56" s="241"/>
      <c r="G56" s="221"/>
      <c r="H56" s="221"/>
      <c r="I56" s="221"/>
      <c r="J56" s="235"/>
      <c r="K56" s="235"/>
      <c r="L56" s="221"/>
      <c r="M56" s="221"/>
      <c r="N56" s="282" t="str">
        <f t="shared" si="14"/>
        <v/>
      </c>
      <c r="O56" s="138">
        <f t="shared" si="15"/>
        <v>0</v>
      </c>
      <c r="P56" s="86"/>
      <c r="Q56" s="242"/>
      <c r="R56" s="243"/>
      <c r="S56" s="243"/>
      <c r="T56" s="242"/>
      <c r="U56" s="243"/>
      <c r="V56" s="243"/>
      <c r="W56" s="243"/>
      <c r="X56" s="243"/>
      <c r="Y56" s="243"/>
      <c r="Z56" s="243"/>
      <c r="AA56" s="243"/>
      <c r="AB56" s="243"/>
      <c r="AC56" s="243"/>
      <c r="AD56" s="243"/>
      <c r="AE56" s="243"/>
      <c r="AF56" s="221"/>
      <c r="AG56" s="221"/>
      <c r="AM56" s="104">
        <f t="shared" si="16"/>
        <v>0</v>
      </c>
      <c r="AN56" s="102">
        <v>43</v>
      </c>
      <c r="AO56" s="102" t="str">
        <f t="shared" si="17"/>
        <v/>
      </c>
      <c r="AP56" s="102" t="str">
        <f t="shared" si="0"/>
        <v/>
      </c>
      <c r="AQ56" s="102" t="str">
        <f t="shared" si="1"/>
        <v/>
      </c>
      <c r="AR56" s="102" t="str">
        <f t="shared" si="2"/>
        <v/>
      </c>
      <c r="AS56" s="102" t="str">
        <f t="shared" si="3"/>
        <v/>
      </c>
      <c r="AT56" s="102" t="str">
        <f t="shared" si="4"/>
        <v/>
      </c>
      <c r="AU56" s="102" t="str">
        <f t="shared" si="5"/>
        <v/>
      </c>
      <c r="AV56" s="102" t="str">
        <f t="shared" si="6"/>
        <v/>
      </c>
      <c r="AW56" s="102" t="str">
        <f t="shared" si="7"/>
        <v/>
      </c>
      <c r="AX56" s="102"/>
      <c r="AY56" s="102"/>
      <c r="AZ56" s="102"/>
    </row>
    <row r="57" spans="1:52" ht="15" customHeight="1" x14ac:dyDescent="0.3">
      <c r="A57" s="96" t="str">
        <f t="shared" si="11"/>
        <v/>
      </c>
      <c r="B57" s="96" t="str">
        <f t="shared" si="12"/>
        <v/>
      </c>
      <c r="C57" s="96" t="str">
        <f t="shared" si="13"/>
        <v/>
      </c>
      <c r="D57" s="13">
        <v>43</v>
      </c>
      <c r="E57" s="236"/>
      <c r="F57" s="241"/>
      <c r="G57" s="221"/>
      <c r="H57" s="221"/>
      <c r="I57" s="221"/>
      <c r="J57" s="235"/>
      <c r="K57" s="235"/>
      <c r="L57" s="221"/>
      <c r="M57" s="221"/>
      <c r="N57" s="282" t="str">
        <f t="shared" si="14"/>
        <v/>
      </c>
      <c r="O57" s="138">
        <f t="shared" si="15"/>
        <v>0</v>
      </c>
      <c r="P57" s="86"/>
      <c r="Q57" s="242"/>
      <c r="R57" s="243"/>
      <c r="S57" s="243"/>
      <c r="T57" s="242"/>
      <c r="U57" s="243"/>
      <c r="V57" s="243"/>
      <c r="W57" s="243"/>
      <c r="X57" s="243"/>
      <c r="Y57" s="243"/>
      <c r="Z57" s="243"/>
      <c r="AA57" s="243"/>
      <c r="AB57" s="243"/>
      <c r="AC57" s="243"/>
      <c r="AD57" s="243"/>
      <c r="AE57" s="243"/>
      <c r="AF57" s="221"/>
      <c r="AG57" s="221"/>
      <c r="AM57" s="104">
        <f t="shared" si="16"/>
        <v>0</v>
      </c>
      <c r="AN57" s="102">
        <v>44</v>
      </c>
      <c r="AO57" s="102" t="str">
        <f t="shared" si="17"/>
        <v/>
      </c>
      <c r="AP57" s="102" t="str">
        <f t="shared" si="0"/>
        <v/>
      </c>
      <c r="AQ57" s="102" t="str">
        <f t="shared" si="1"/>
        <v/>
      </c>
      <c r="AR57" s="102" t="str">
        <f t="shared" si="2"/>
        <v/>
      </c>
      <c r="AS57" s="102" t="str">
        <f t="shared" si="3"/>
        <v/>
      </c>
      <c r="AT57" s="102" t="str">
        <f t="shared" si="4"/>
        <v/>
      </c>
      <c r="AU57" s="102" t="str">
        <f t="shared" si="5"/>
        <v/>
      </c>
      <c r="AV57" s="102" t="str">
        <f t="shared" si="6"/>
        <v/>
      </c>
      <c r="AW57" s="102" t="str">
        <f t="shared" si="7"/>
        <v/>
      </c>
      <c r="AX57" s="102"/>
      <c r="AY57" s="102"/>
      <c r="AZ57" s="102"/>
    </row>
    <row r="58" spans="1:52" ht="15" customHeight="1" x14ac:dyDescent="0.3">
      <c r="A58" s="96" t="str">
        <f t="shared" si="11"/>
        <v/>
      </c>
      <c r="B58" s="96" t="str">
        <f t="shared" si="12"/>
        <v/>
      </c>
      <c r="C58" s="96" t="str">
        <f t="shared" si="13"/>
        <v/>
      </c>
      <c r="D58" s="13">
        <v>44</v>
      </c>
      <c r="E58" s="236"/>
      <c r="F58" s="241"/>
      <c r="G58" s="221"/>
      <c r="H58" s="221"/>
      <c r="I58" s="221"/>
      <c r="J58" s="235"/>
      <c r="K58" s="235"/>
      <c r="L58" s="221"/>
      <c r="M58" s="221"/>
      <c r="N58" s="282" t="str">
        <f t="shared" si="14"/>
        <v/>
      </c>
      <c r="O58" s="138">
        <f t="shared" si="15"/>
        <v>0</v>
      </c>
      <c r="P58" s="86"/>
      <c r="Q58" s="242"/>
      <c r="R58" s="243"/>
      <c r="S58" s="243"/>
      <c r="T58" s="242"/>
      <c r="U58" s="243"/>
      <c r="V58" s="243"/>
      <c r="W58" s="243"/>
      <c r="X58" s="243"/>
      <c r="Y58" s="243"/>
      <c r="Z58" s="243"/>
      <c r="AA58" s="243"/>
      <c r="AB58" s="243"/>
      <c r="AC58" s="243"/>
      <c r="AD58" s="243"/>
      <c r="AE58" s="243"/>
      <c r="AF58" s="221"/>
      <c r="AG58" s="221"/>
      <c r="AM58" s="104">
        <f t="shared" si="16"/>
        <v>0</v>
      </c>
      <c r="AN58" s="102">
        <v>45</v>
      </c>
      <c r="AO58" s="102" t="str">
        <f t="shared" si="17"/>
        <v/>
      </c>
      <c r="AP58" s="102" t="str">
        <f t="shared" si="0"/>
        <v/>
      </c>
      <c r="AQ58" s="102" t="str">
        <f t="shared" si="1"/>
        <v/>
      </c>
      <c r="AR58" s="102" t="str">
        <f t="shared" si="2"/>
        <v/>
      </c>
      <c r="AS58" s="102" t="str">
        <f t="shared" si="3"/>
        <v/>
      </c>
      <c r="AT58" s="102" t="str">
        <f t="shared" si="4"/>
        <v/>
      </c>
      <c r="AU58" s="102" t="str">
        <f t="shared" si="5"/>
        <v/>
      </c>
      <c r="AV58" s="102" t="str">
        <f t="shared" si="6"/>
        <v/>
      </c>
      <c r="AW58" s="102" t="str">
        <f t="shared" si="7"/>
        <v/>
      </c>
      <c r="AX58" s="102"/>
      <c r="AY58" s="102"/>
      <c r="AZ58" s="102"/>
    </row>
    <row r="59" spans="1:52" ht="15" customHeight="1" x14ac:dyDescent="0.3">
      <c r="A59" s="96" t="str">
        <f t="shared" si="11"/>
        <v/>
      </c>
      <c r="B59" s="96" t="str">
        <f t="shared" si="12"/>
        <v/>
      </c>
      <c r="C59" s="96" t="str">
        <f t="shared" si="13"/>
        <v/>
      </c>
      <c r="D59" s="13">
        <v>45</v>
      </c>
      <c r="E59" s="236"/>
      <c r="F59" s="241"/>
      <c r="G59" s="221"/>
      <c r="H59" s="221"/>
      <c r="I59" s="221"/>
      <c r="J59" s="235"/>
      <c r="K59" s="235"/>
      <c r="L59" s="221"/>
      <c r="M59" s="221"/>
      <c r="N59" s="282" t="str">
        <f t="shared" si="14"/>
        <v/>
      </c>
      <c r="O59" s="138">
        <f t="shared" si="15"/>
        <v>0</v>
      </c>
      <c r="P59" s="86"/>
      <c r="Q59" s="242"/>
      <c r="R59" s="243"/>
      <c r="S59" s="243"/>
      <c r="T59" s="242"/>
      <c r="U59" s="243"/>
      <c r="V59" s="243"/>
      <c r="W59" s="243"/>
      <c r="X59" s="243"/>
      <c r="Y59" s="243"/>
      <c r="Z59" s="243"/>
      <c r="AA59" s="243"/>
      <c r="AB59" s="243"/>
      <c r="AC59" s="243"/>
      <c r="AD59" s="243"/>
      <c r="AE59" s="243"/>
      <c r="AF59" s="221"/>
      <c r="AG59" s="221"/>
      <c r="AM59" s="104">
        <f t="shared" si="16"/>
        <v>0</v>
      </c>
      <c r="AN59" s="102">
        <v>46</v>
      </c>
      <c r="AO59" s="102" t="str">
        <f t="shared" si="17"/>
        <v/>
      </c>
      <c r="AP59" s="102" t="str">
        <f t="shared" si="0"/>
        <v/>
      </c>
      <c r="AQ59" s="102" t="str">
        <f t="shared" si="1"/>
        <v/>
      </c>
      <c r="AR59" s="102" t="str">
        <f t="shared" si="2"/>
        <v/>
      </c>
      <c r="AS59" s="102" t="str">
        <f t="shared" si="3"/>
        <v/>
      </c>
      <c r="AT59" s="102" t="str">
        <f t="shared" si="4"/>
        <v/>
      </c>
      <c r="AU59" s="102" t="str">
        <f t="shared" si="5"/>
        <v/>
      </c>
      <c r="AV59" s="102" t="str">
        <f t="shared" si="6"/>
        <v/>
      </c>
      <c r="AW59" s="102" t="str">
        <f t="shared" si="7"/>
        <v/>
      </c>
      <c r="AX59" s="102"/>
      <c r="AY59" s="102"/>
      <c r="AZ59" s="102"/>
    </row>
    <row r="60" spans="1:52" ht="15" customHeight="1" x14ac:dyDescent="0.3">
      <c r="A60" s="96" t="str">
        <f t="shared" si="11"/>
        <v/>
      </c>
      <c r="B60" s="96" t="str">
        <f t="shared" si="12"/>
        <v/>
      </c>
      <c r="C60" s="96" t="str">
        <f t="shared" si="13"/>
        <v/>
      </c>
      <c r="D60" s="13">
        <v>46</v>
      </c>
      <c r="E60" s="236"/>
      <c r="F60" s="241"/>
      <c r="G60" s="221"/>
      <c r="H60" s="221"/>
      <c r="I60" s="221"/>
      <c r="J60" s="235"/>
      <c r="K60" s="235"/>
      <c r="L60" s="221"/>
      <c r="M60" s="221"/>
      <c r="N60" s="282" t="str">
        <f t="shared" si="14"/>
        <v/>
      </c>
      <c r="O60" s="138">
        <f t="shared" si="15"/>
        <v>0</v>
      </c>
      <c r="P60" s="86"/>
      <c r="Q60" s="242"/>
      <c r="R60" s="243"/>
      <c r="S60" s="243"/>
      <c r="T60" s="242"/>
      <c r="U60" s="243"/>
      <c r="V60" s="243"/>
      <c r="W60" s="243"/>
      <c r="X60" s="243"/>
      <c r="Y60" s="243"/>
      <c r="Z60" s="243"/>
      <c r="AA60" s="243"/>
      <c r="AB60" s="243"/>
      <c r="AC60" s="243"/>
      <c r="AD60" s="243"/>
      <c r="AE60" s="243"/>
      <c r="AF60" s="221"/>
      <c r="AG60" s="221"/>
      <c r="AM60" s="104">
        <f t="shared" si="16"/>
        <v>0</v>
      </c>
      <c r="AN60" s="102">
        <v>47</v>
      </c>
      <c r="AO60" s="102" t="str">
        <f t="shared" si="17"/>
        <v/>
      </c>
      <c r="AP60" s="102" t="str">
        <f t="shared" si="0"/>
        <v/>
      </c>
      <c r="AQ60" s="102" t="str">
        <f t="shared" si="1"/>
        <v/>
      </c>
      <c r="AR60" s="102" t="str">
        <f t="shared" si="2"/>
        <v/>
      </c>
      <c r="AS60" s="102" t="str">
        <f t="shared" si="3"/>
        <v/>
      </c>
      <c r="AT60" s="102" t="str">
        <f t="shared" si="4"/>
        <v/>
      </c>
      <c r="AU60" s="102" t="str">
        <f t="shared" si="5"/>
        <v/>
      </c>
      <c r="AV60" s="102" t="str">
        <f t="shared" si="6"/>
        <v/>
      </c>
      <c r="AW60" s="102" t="str">
        <f t="shared" si="7"/>
        <v/>
      </c>
      <c r="AX60" s="102"/>
      <c r="AY60" s="102"/>
      <c r="AZ60" s="102"/>
    </row>
    <row r="61" spans="1:52" ht="15" customHeight="1" x14ac:dyDescent="0.3">
      <c r="A61" s="96" t="str">
        <f t="shared" si="11"/>
        <v/>
      </c>
      <c r="B61" s="96" t="str">
        <f t="shared" si="12"/>
        <v/>
      </c>
      <c r="C61" s="96" t="str">
        <f t="shared" si="13"/>
        <v/>
      </c>
      <c r="D61" s="13">
        <v>47</v>
      </c>
      <c r="E61" s="236"/>
      <c r="F61" s="241"/>
      <c r="G61" s="221"/>
      <c r="H61" s="221"/>
      <c r="I61" s="221"/>
      <c r="J61" s="235"/>
      <c r="K61" s="235"/>
      <c r="L61" s="221"/>
      <c r="M61" s="221"/>
      <c r="N61" s="282" t="str">
        <f t="shared" si="14"/>
        <v/>
      </c>
      <c r="O61" s="138">
        <f t="shared" si="15"/>
        <v>0</v>
      </c>
      <c r="P61" s="86"/>
      <c r="Q61" s="242"/>
      <c r="R61" s="243"/>
      <c r="S61" s="243"/>
      <c r="T61" s="242"/>
      <c r="U61" s="243"/>
      <c r="V61" s="243"/>
      <c r="W61" s="243"/>
      <c r="X61" s="243"/>
      <c r="Y61" s="243"/>
      <c r="Z61" s="243"/>
      <c r="AA61" s="243"/>
      <c r="AB61" s="243"/>
      <c r="AC61" s="243"/>
      <c r="AD61" s="243"/>
      <c r="AE61" s="243"/>
      <c r="AF61" s="221"/>
      <c r="AG61" s="221"/>
      <c r="AM61" s="104">
        <f t="shared" si="16"/>
        <v>0</v>
      </c>
      <c r="AN61" s="102">
        <v>48</v>
      </c>
      <c r="AO61" s="102" t="str">
        <f t="shared" si="17"/>
        <v/>
      </c>
      <c r="AP61" s="102" t="str">
        <f t="shared" si="0"/>
        <v/>
      </c>
      <c r="AQ61" s="102" t="str">
        <f t="shared" si="1"/>
        <v/>
      </c>
      <c r="AR61" s="102" t="str">
        <f t="shared" si="2"/>
        <v/>
      </c>
      <c r="AS61" s="102" t="str">
        <f t="shared" si="3"/>
        <v/>
      </c>
      <c r="AT61" s="102" t="str">
        <f t="shared" si="4"/>
        <v/>
      </c>
      <c r="AU61" s="102" t="str">
        <f t="shared" si="5"/>
        <v/>
      </c>
      <c r="AV61" s="102" t="str">
        <f t="shared" si="6"/>
        <v/>
      </c>
      <c r="AW61" s="102" t="str">
        <f t="shared" si="7"/>
        <v/>
      </c>
      <c r="AX61" s="102"/>
      <c r="AY61" s="102"/>
      <c r="AZ61" s="102"/>
    </row>
    <row r="62" spans="1:52" ht="15" customHeight="1" x14ac:dyDescent="0.3">
      <c r="A62" s="96" t="str">
        <f t="shared" si="11"/>
        <v/>
      </c>
      <c r="B62" s="96" t="str">
        <f t="shared" si="12"/>
        <v/>
      </c>
      <c r="C62" s="96" t="str">
        <f t="shared" si="13"/>
        <v/>
      </c>
      <c r="D62" s="13">
        <v>48</v>
      </c>
      <c r="E62" s="236"/>
      <c r="F62" s="241"/>
      <c r="G62" s="221"/>
      <c r="H62" s="221"/>
      <c r="I62" s="221"/>
      <c r="J62" s="235"/>
      <c r="K62" s="235"/>
      <c r="L62" s="221"/>
      <c r="M62" s="221"/>
      <c r="N62" s="282" t="str">
        <f t="shared" si="14"/>
        <v/>
      </c>
      <c r="O62" s="138">
        <f t="shared" si="15"/>
        <v>0</v>
      </c>
      <c r="P62" s="86"/>
      <c r="Q62" s="242"/>
      <c r="R62" s="243"/>
      <c r="S62" s="243"/>
      <c r="T62" s="242"/>
      <c r="U62" s="243"/>
      <c r="V62" s="243"/>
      <c r="W62" s="243"/>
      <c r="X62" s="243"/>
      <c r="Y62" s="243"/>
      <c r="Z62" s="243"/>
      <c r="AA62" s="243"/>
      <c r="AB62" s="243"/>
      <c r="AC62" s="243"/>
      <c r="AD62" s="243"/>
      <c r="AE62" s="243"/>
      <c r="AF62" s="221"/>
      <c r="AG62" s="221"/>
      <c r="AM62" s="104">
        <f t="shared" si="16"/>
        <v>0</v>
      </c>
      <c r="AN62" s="102">
        <v>49</v>
      </c>
      <c r="AO62" s="102" t="str">
        <f t="shared" si="17"/>
        <v/>
      </c>
      <c r="AP62" s="102" t="str">
        <f t="shared" si="0"/>
        <v/>
      </c>
      <c r="AQ62" s="102" t="str">
        <f t="shared" si="1"/>
        <v/>
      </c>
      <c r="AR62" s="102" t="str">
        <f t="shared" si="2"/>
        <v/>
      </c>
      <c r="AS62" s="102" t="str">
        <f t="shared" si="3"/>
        <v/>
      </c>
      <c r="AT62" s="102" t="str">
        <f t="shared" si="4"/>
        <v/>
      </c>
      <c r="AU62" s="102" t="str">
        <f t="shared" si="5"/>
        <v/>
      </c>
      <c r="AV62" s="102" t="str">
        <f t="shared" si="6"/>
        <v/>
      </c>
      <c r="AW62" s="102" t="str">
        <f t="shared" si="7"/>
        <v/>
      </c>
      <c r="AX62" s="102"/>
      <c r="AY62" s="102"/>
      <c r="AZ62" s="102"/>
    </row>
    <row r="63" spans="1:52" ht="15" customHeight="1" x14ac:dyDescent="0.3">
      <c r="A63" s="96" t="str">
        <f t="shared" si="11"/>
        <v/>
      </c>
      <c r="B63" s="96" t="str">
        <f t="shared" si="12"/>
        <v/>
      </c>
      <c r="C63" s="96" t="str">
        <f t="shared" si="13"/>
        <v/>
      </c>
      <c r="D63" s="13">
        <v>49</v>
      </c>
      <c r="E63" s="236"/>
      <c r="F63" s="241"/>
      <c r="G63" s="221"/>
      <c r="H63" s="221"/>
      <c r="I63" s="221"/>
      <c r="J63" s="235"/>
      <c r="K63" s="235"/>
      <c r="L63" s="221"/>
      <c r="M63" s="221"/>
      <c r="N63" s="282" t="str">
        <f t="shared" si="14"/>
        <v/>
      </c>
      <c r="O63" s="138">
        <f t="shared" si="15"/>
        <v>0</v>
      </c>
      <c r="P63" s="86"/>
      <c r="Q63" s="242"/>
      <c r="R63" s="243"/>
      <c r="S63" s="243"/>
      <c r="T63" s="242"/>
      <c r="U63" s="243"/>
      <c r="V63" s="243"/>
      <c r="W63" s="243"/>
      <c r="X63" s="243"/>
      <c r="Y63" s="243"/>
      <c r="Z63" s="243"/>
      <c r="AA63" s="243"/>
      <c r="AB63" s="243"/>
      <c r="AC63" s="243"/>
      <c r="AD63" s="243"/>
      <c r="AE63" s="243"/>
      <c r="AF63" s="221"/>
      <c r="AG63" s="221"/>
      <c r="AM63" s="104">
        <f t="shared" si="16"/>
        <v>0</v>
      </c>
      <c r="AN63" s="102">
        <v>50</v>
      </c>
      <c r="AO63" s="102" t="str">
        <f t="shared" si="17"/>
        <v/>
      </c>
      <c r="AP63" s="102" t="str">
        <f t="shared" si="0"/>
        <v/>
      </c>
      <c r="AQ63" s="102" t="str">
        <f t="shared" si="1"/>
        <v/>
      </c>
      <c r="AR63" s="102" t="str">
        <f t="shared" si="2"/>
        <v/>
      </c>
      <c r="AS63" s="102" t="str">
        <f t="shared" si="3"/>
        <v/>
      </c>
      <c r="AT63" s="102" t="str">
        <f t="shared" si="4"/>
        <v/>
      </c>
      <c r="AU63" s="102" t="str">
        <f t="shared" si="5"/>
        <v/>
      </c>
      <c r="AV63" s="102" t="str">
        <f t="shared" si="6"/>
        <v/>
      </c>
      <c r="AW63" s="102" t="str">
        <f t="shared" si="7"/>
        <v/>
      </c>
      <c r="AX63" s="102"/>
      <c r="AY63" s="102"/>
      <c r="AZ63" s="102"/>
    </row>
    <row r="64" spans="1:52" ht="15" customHeight="1" x14ac:dyDescent="0.3">
      <c r="A64" s="96" t="str">
        <f t="shared" si="11"/>
        <v/>
      </c>
      <c r="B64" s="96" t="str">
        <f t="shared" si="12"/>
        <v/>
      </c>
      <c r="C64" s="96" t="str">
        <f t="shared" si="13"/>
        <v/>
      </c>
      <c r="D64" s="13">
        <v>50</v>
      </c>
      <c r="E64" s="236"/>
      <c r="F64" s="241"/>
      <c r="G64" s="221"/>
      <c r="H64" s="221"/>
      <c r="I64" s="221"/>
      <c r="J64" s="235"/>
      <c r="K64" s="235"/>
      <c r="L64" s="221"/>
      <c r="M64" s="221"/>
      <c r="N64" s="282" t="str">
        <f t="shared" si="14"/>
        <v/>
      </c>
      <c r="O64" s="138">
        <f t="shared" si="15"/>
        <v>0</v>
      </c>
      <c r="P64" s="86"/>
      <c r="Q64" s="242"/>
      <c r="R64" s="243"/>
      <c r="S64" s="243"/>
      <c r="T64" s="242"/>
      <c r="U64" s="243"/>
      <c r="V64" s="243"/>
      <c r="W64" s="243"/>
      <c r="X64" s="243"/>
      <c r="Y64" s="243"/>
      <c r="Z64" s="243"/>
      <c r="AA64" s="243"/>
      <c r="AB64" s="243"/>
      <c r="AC64" s="243"/>
      <c r="AD64" s="243"/>
      <c r="AE64" s="243"/>
      <c r="AF64" s="221"/>
      <c r="AG64" s="221"/>
      <c r="AM64" s="104">
        <f t="shared" si="16"/>
        <v>0</v>
      </c>
      <c r="AN64" s="102">
        <v>51</v>
      </c>
      <c r="AO64" s="102" t="str">
        <f t="shared" si="17"/>
        <v/>
      </c>
      <c r="AP64" s="102" t="str">
        <f t="shared" si="0"/>
        <v/>
      </c>
      <c r="AQ64" s="102" t="str">
        <f t="shared" si="1"/>
        <v/>
      </c>
      <c r="AR64" s="102" t="str">
        <f t="shared" si="2"/>
        <v/>
      </c>
      <c r="AS64" s="102" t="str">
        <f t="shared" si="3"/>
        <v/>
      </c>
      <c r="AT64" s="102" t="str">
        <f t="shared" si="4"/>
        <v/>
      </c>
      <c r="AU64" s="102" t="str">
        <f t="shared" si="5"/>
        <v/>
      </c>
      <c r="AV64" s="102" t="str">
        <f t="shared" si="6"/>
        <v/>
      </c>
      <c r="AW64" s="102" t="str">
        <f t="shared" si="7"/>
        <v/>
      </c>
      <c r="AX64" s="102"/>
      <c r="AY64" s="102"/>
      <c r="AZ64" s="102"/>
    </row>
    <row r="65" spans="1:52" ht="15" customHeight="1" x14ac:dyDescent="0.3">
      <c r="A65" s="96" t="str">
        <f t="shared" si="11"/>
        <v/>
      </c>
      <c r="B65" s="96" t="str">
        <f t="shared" si="12"/>
        <v/>
      </c>
      <c r="C65" s="96" t="str">
        <f t="shared" si="13"/>
        <v/>
      </c>
      <c r="D65" s="13">
        <v>51</v>
      </c>
      <c r="E65" s="236"/>
      <c r="F65" s="241"/>
      <c r="G65" s="221"/>
      <c r="H65" s="221"/>
      <c r="I65" s="221"/>
      <c r="J65" s="235"/>
      <c r="K65" s="235"/>
      <c r="L65" s="221"/>
      <c r="M65" s="221"/>
      <c r="N65" s="282" t="str">
        <f t="shared" si="14"/>
        <v/>
      </c>
      <c r="O65" s="138">
        <f t="shared" si="15"/>
        <v>0</v>
      </c>
      <c r="P65" s="86"/>
      <c r="Q65" s="242"/>
      <c r="R65" s="243"/>
      <c r="S65" s="243"/>
      <c r="T65" s="242"/>
      <c r="U65" s="243"/>
      <c r="V65" s="243"/>
      <c r="W65" s="243"/>
      <c r="X65" s="243"/>
      <c r="Y65" s="243"/>
      <c r="Z65" s="243"/>
      <c r="AA65" s="243"/>
      <c r="AB65" s="243"/>
      <c r="AC65" s="243"/>
      <c r="AD65" s="243"/>
      <c r="AE65" s="243"/>
      <c r="AF65" s="221"/>
      <c r="AG65" s="221"/>
      <c r="AM65" s="104">
        <f t="shared" si="16"/>
        <v>0</v>
      </c>
      <c r="AN65" s="102">
        <v>52</v>
      </c>
      <c r="AO65" s="102" t="str">
        <f t="shared" si="17"/>
        <v/>
      </c>
      <c r="AP65" s="102" t="str">
        <f t="shared" si="0"/>
        <v/>
      </c>
      <c r="AQ65" s="102" t="str">
        <f t="shared" si="1"/>
        <v/>
      </c>
      <c r="AR65" s="102" t="str">
        <f t="shared" si="2"/>
        <v/>
      </c>
      <c r="AS65" s="102" t="str">
        <f t="shared" si="3"/>
        <v/>
      </c>
      <c r="AT65" s="102" t="str">
        <f t="shared" si="4"/>
        <v/>
      </c>
      <c r="AU65" s="102" t="str">
        <f t="shared" si="5"/>
        <v/>
      </c>
      <c r="AV65" s="102" t="str">
        <f t="shared" si="6"/>
        <v/>
      </c>
      <c r="AW65" s="102" t="str">
        <f t="shared" si="7"/>
        <v/>
      </c>
      <c r="AX65" s="102"/>
      <c r="AY65" s="102"/>
      <c r="AZ65" s="102"/>
    </row>
    <row r="66" spans="1:52" ht="15" customHeight="1" x14ac:dyDescent="0.3">
      <c r="A66" s="96" t="str">
        <f t="shared" si="11"/>
        <v/>
      </c>
      <c r="B66" s="96" t="str">
        <f t="shared" si="12"/>
        <v/>
      </c>
      <c r="C66" s="96" t="str">
        <f t="shared" si="13"/>
        <v/>
      </c>
      <c r="D66" s="13">
        <v>52</v>
      </c>
      <c r="E66" s="236"/>
      <c r="F66" s="241"/>
      <c r="G66" s="221"/>
      <c r="H66" s="221"/>
      <c r="I66" s="221"/>
      <c r="J66" s="235"/>
      <c r="K66" s="235"/>
      <c r="L66" s="221"/>
      <c r="M66" s="221"/>
      <c r="N66" s="282" t="str">
        <f t="shared" si="14"/>
        <v/>
      </c>
      <c r="O66" s="138">
        <f t="shared" si="15"/>
        <v>0</v>
      </c>
      <c r="P66" s="86"/>
      <c r="Q66" s="242"/>
      <c r="R66" s="243"/>
      <c r="S66" s="243"/>
      <c r="T66" s="242"/>
      <c r="U66" s="243"/>
      <c r="V66" s="243"/>
      <c r="W66" s="243"/>
      <c r="X66" s="243"/>
      <c r="Y66" s="243"/>
      <c r="Z66" s="243"/>
      <c r="AA66" s="243"/>
      <c r="AB66" s="243"/>
      <c r="AC66" s="243"/>
      <c r="AD66" s="243"/>
      <c r="AE66" s="243"/>
      <c r="AF66" s="221"/>
      <c r="AG66" s="221"/>
      <c r="AM66" s="104">
        <f t="shared" si="16"/>
        <v>0</v>
      </c>
      <c r="AN66" s="102">
        <v>53</v>
      </c>
      <c r="AO66" s="102" t="str">
        <f t="shared" si="17"/>
        <v/>
      </c>
      <c r="AP66" s="102" t="str">
        <f t="shared" si="0"/>
        <v/>
      </c>
      <c r="AQ66" s="102" t="str">
        <f t="shared" si="1"/>
        <v/>
      </c>
      <c r="AR66" s="102" t="str">
        <f t="shared" si="2"/>
        <v/>
      </c>
      <c r="AS66" s="102" t="str">
        <f t="shared" si="3"/>
        <v/>
      </c>
      <c r="AT66" s="102" t="str">
        <f t="shared" si="4"/>
        <v/>
      </c>
      <c r="AU66" s="102" t="str">
        <f t="shared" si="5"/>
        <v/>
      </c>
      <c r="AV66" s="102" t="str">
        <f t="shared" si="6"/>
        <v/>
      </c>
      <c r="AW66" s="102" t="str">
        <f t="shared" si="7"/>
        <v/>
      </c>
      <c r="AX66" s="102"/>
      <c r="AY66" s="102"/>
      <c r="AZ66" s="102"/>
    </row>
    <row r="67" spans="1:52" ht="15" customHeight="1" x14ac:dyDescent="0.3">
      <c r="A67" s="96" t="str">
        <f t="shared" si="11"/>
        <v/>
      </c>
      <c r="B67" s="96" t="str">
        <f t="shared" si="12"/>
        <v/>
      </c>
      <c r="C67" s="96" t="str">
        <f t="shared" si="13"/>
        <v/>
      </c>
      <c r="D67" s="13">
        <v>53</v>
      </c>
      <c r="E67" s="236"/>
      <c r="F67" s="241"/>
      <c r="G67" s="221"/>
      <c r="H67" s="221"/>
      <c r="I67" s="221"/>
      <c r="J67" s="235"/>
      <c r="K67" s="235"/>
      <c r="L67" s="221"/>
      <c r="M67" s="221"/>
      <c r="N67" s="282" t="str">
        <f t="shared" si="14"/>
        <v/>
      </c>
      <c r="O67" s="138">
        <f t="shared" si="15"/>
        <v>0</v>
      </c>
      <c r="P67" s="86"/>
      <c r="Q67" s="242"/>
      <c r="R67" s="243"/>
      <c r="S67" s="243"/>
      <c r="T67" s="242"/>
      <c r="U67" s="243"/>
      <c r="V67" s="243"/>
      <c r="W67" s="243"/>
      <c r="X67" s="243"/>
      <c r="Y67" s="243"/>
      <c r="Z67" s="243"/>
      <c r="AA67" s="243"/>
      <c r="AB67" s="243"/>
      <c r="AC67" s="243"/>
      <c r="AD67" s="243"/>
      <c r="AE67" s="243"/>
      <c r="AF67" s="221"/>
      <c r="AG67" s="221"/>
      <c r="AM67" s="104">
        <f t="shared" si="16"/>
        <v>0</v>
      </c>
      <c r="AN67" s="102">
        <v>54</v>
      </c>
      <c r="AO67" s="102" t="str">
        <f t="shared" si="17"/>
        <v/>
      </c>
      <c r="AP67" s="102" t="str">
        <f t="shared" si="0"/>
        <v/>
      </c>
      <c r="AQ67" s="102" t="str">
        <f t="shared" si="1"/>
        <v/>
      </c>
      <c r="AR67" s="102" t="str">
        <f t="shared" si="2"/>
        <v/>
      </c>
      <c r="AS67" s="102" t="str">
        <f t="shared" si="3"/>
        <v/>
      </c>
      <c r="AT67" s="102" t="str">
        <f t="shared" si="4"/>
        <v/>
      </c>
      <c r="AU67" s="102" t="str">
        <f t="shared" si="5"/>
        <v/>
      </c>
      <c r="AV67" s="102" t="str">
        <f t="shared" si="6"/>
        <v/>
      </c>
      <c r="AW67" s="102" t="str">
        <f t="shared" si="7"/>
        <v/>
      </c>
      <c r="AX67" s="102"/>
      <c r="AY67" s="102"/>
      <c r="AZ67" s="102"/>
    </row>
    <row r="68" spans="1:52" ht="15" customHeight="1" x14ac:dyDescent="0.3">
      <c r="A68" s="96" t="str">
        <f t="shared" si="11"/>
        <v/>
      </c>
      <c r="B68" s="96" t="str">
        <f t="shared" si="12"/>
        <v/>
      </c>
      <c r="C68" s="96" t="str">
        <f t="shared" si="13"/>
        <v/>
      </c>
      <c r="D68" s="13">
        <v>54</v>
      </c>
      <c r="E68" s="236"/>
      <c r="F68" s="241"/>
      <c r="G68" s="221"/>
      <c r="H68" s="221"/>
      <c r="I68" s="221"/>
      <c r="J68" s="235"/>
      <c r="K68" s="235"/>
      <c r="L68" s="221"/>
      <c r="M68" s="221"/>
      <c r="N68" s="282" t="str">
        <f t="shared" si="14"/>
        <v/>
      </c>
      <c r="O68" s="138">
        <f t="shared" si="15"/>
        <v>0</v>
      </c>
      <c r="P68" s="86"/>
      <c r="Q68" s="242"/>
      <c r="R68" s="243"/>
      <c r="S68" s="243"/>
      <c r="T68" s="242"/>
      <c r="U68" s="243"/>
      <c r="V68" s="243"/>
      <c r="W68" s="243"/>
      <c r="X68" s="243"/>
      <c r="Y68" s="243"/>
      <c r="Z68" s="243"/>
      <c r="AA68" s="243"/>
      <c r="AB68" s="243"/>
      <c r="AC68" s="243"/>
      <c r="AD68" s="243"/>
      <c r="AE68" s="243"/>
      <c r="AF68" s="221"/>
      <c r="AG68" s="221"/>
      <c r="AM68" s="104">
        <f t="shared" si="16"/>
        <v>0</v>
      </c>
      <c r="AN68" s="102">
        <v>55</v>
      </c>
      <c r="AO68" s="102" t="str">
        <f t="shared" si="17"/>
        <v/>
      </c>
      <c r="AP68" s="102" t="str">
        <f t="shared" si="0"/>
        <v/>
      </c>
      <c r="AQ68" s="102" t="str">
        <f t="shared" si="1"/>
        <v/>
      </c>
      <c r="AR68" s="102" t="str">
        <f t="shared" si="2"/>
        <v/>
      </c>
      <c r="AS68" s="102" t="str">
        <f t="shared" si="3"/>
        <v/>
      </c>
      <c r="AT68" s="102" t="str">
        <f t="shared" si="4"/>
        <v/>
      </c>
      <c r="AU68" s="102" t="str">
        <f t="shared" si="5"/>
        <v/>
      </c>
      <c r="AV68" s="102" t="str">
        <f t="shared" si="6"/>
        <v/>
      </c>
      <c r="AW68" s="102" t="str">
        <f t="shared" si="7"/>
        <v/>
      </c>
      <c r="AX68" s="102"/>
      <c r="AY68" s="102"/>
      <c r="AZ68" s="102"/>
    </row>
    <row r="69" spans="1:52" ht="15" customHeight="1" x14ac:dyDescent="0.3">
      <c r="A69" s="96" t="str">
        <f t="shared" si="11"/>
        <v/>
      </c>
      <c r="B69" s="96" t="str">
        <f t="shared" si="12"/>
        <v/>
      </c>
      <c r="C69" s="96" t="str">
        <f t="shared" si="13"/>
        <v/>
      </c>
      <c r="D69" s="13">
        <v>55</v>
      </c>
      <c r="E69" s="236"/>
      <c r="F69" s="241"/>
      <c r="G69" s="221"/>
      <c r="H69" s="221"/>
      <c r="I69" s="221"/>
      <c r="J69" s="235"/>
      <c r="K69" s="235"/>
      <c r="L69" s="221"/>
      <c r="M69" s="221"/>
      <c r="N69" s="282" t="str">
        <f t="shared" si="14"/>
        <v/>
      </c>
      <c r="O69" s="138">
        <f t="shared" si="15"/>
        <v>0</v>
      </c>
      <c r="P69" s="86"/>
      <c r="Q69" s="242"/>
      <c r="R69" s="243"/>
      <c r="S69" s="243"/>
      <c r="T69" s="242"/>
      <c r="U69" s="243"/>
      <c r="V69" s="243"/>
      <c r="W69" s="243"/>
      <c r="X69" s="243"/>
      <c r="Y69" s="243"/>
      <c r="Z69" s="243"/>
      <c r="AA69" s="243"/>
      <c r="AB69" s="243"/>
      <c r="AC69" s="243"/>
      <c r="AD69" s="243"/>
      <c r="AE69" s="243"/>
      <c r="AF69" s="221"/>
      <c r="AG69" s="221"/>
      <c r="AM69" s="104">
        <f t="shared" si="16"/>
        <v>0</v>
      </c>
      <c r="AN69" s="102">
        <v>56</v>
      </c>
      <c r="AO69" s="102" t="str">
        <f t="shared" si="17"/>
        <v/>
      </c>
      <c r="AP69" s="102" t="str">
        <f t="shared" si="0"/>
        <v/>
      </c>
      <c r="AQ69" s="102" t="str">
        <f t="shared" si="1"/>
        <v/>
      </c>
      <c r="AR69" s="102" t="str">
        <f t="shared" si="2"/>
        <v/>
      </c>
      <c r="AS69" s="102" t="str">
        <f t="shared" si="3"/>
        <v/>
      </c>
      <c r="AT69" s="102" t="str">
        <f t="shared" si="4"/>
        <v/>
      </c>
      <c r="AU69" s="102" t="str">
        <f t="shared" si="5"/>
        <v/>
      </c>
      <c r="AV69" s="102" t="str">
        <f t="shared" si="6"/>
        <v/>
      </c>
      <c r="AW69" s="102" t="str">
        <f t="shared" si="7"/>
        <v/>
      </c>
      <c r="AX69" s="102"/>
      <c r="AY69" s="102"/>
      <c r="AZ69" s="102"/>
    </row>
    <row r="70" spans="1:52" ht="15" customHeight="1" x14ac:dyDescent="0.3">
      <c r="A70" s="96" t="str">
        <f t="shared" si="11"/>
        <v/>
      </c>
      <c r="B70" s="96" t="str">
        <f t="shared" si="12"/>
        <v/>
      </c>
      <c r="C70" s="96" t="str">
        <f t="shared" si="13"/>
        <v/>
      </c>
      <c r="D70" s="13">
        <v>56</v>
      </c>
      <c r="E70" s="236"/>
      <c r="F70" s="241"/>
      <c r="G70" s="221"/>
      <c r="H70" s="221"/>
      <c r="I70" s="221"/>
      <c r="J70" s="235"/>
      <c r="K70" s="235"/>
      <c r="L70" s="221"/>
      <c r="M70" s="221"/>
      <c r="N70" s="282" t="str">
        <f t="shared" si="14"/>
        <v/>
      </c>
      <c r="O70" s="138">
        <f t="shared" si="15"/>
        <v>0</v>
      </c>
      <c r="P70" s="86"/>
      <c r="Q70" s="242"/>
      <c r="R70" s="243"/>
      <c r="S70" s="243"/>
      <c r="T70" s="242"/>
      <c r="U70" s="243"/>
      <c r="V70" s="243"/>
      <c r="W70" s="243"/>
      <c r="X70" s="243"/>
      <c r="Y70" s="243"/>
      <c r="Z70" s="243"/>
      <c r="AA70" s="243"/>
      <c r="AB70" s="243"/>
      <c r="AC70" s="243"/>
      <c r="AD70" s="243"/>
      <c r="AE70" s="243"/>
      <c r="AF70" s="221"/>
      <c r="AG70" s="221"/>
      <c r="AM70" s="104">
        <f t="shared" si="16"/>
        <v>0</v>
      </c>
      <c r="AN70" s="102">
        <v>57</v>
      </c>
      <c r="AO70" s="102" t="str">
        <f t="shared" si="17"/>
        <v/>
      </c>
      <c r="AP70" s="102" t="str">
        <f t="shared" si="0"/>
        <v/>
      </c>
      <c r="AQ70" s="102" t="str">
        <f t="shared" si="1"/>
        <v/>
      </c>
      <c r="AR70" s="102" t="str">
        <f t="shared" si="2"/>
        <v/>
      </c>
      <c r="AS70" s="102" t="str">
        <f t="shared" si="3"/>
        <v/>
      </c>
      <c r="AT70" s="102" t="str">
        <f t="shared" si="4"/>
        <v/>
      </c>
      <c r="AU70" s="102" t="str">
        <f t="shared" si="5"/>
        <v/>
      </c>
      <c r="AV70" s="102" t="str">
        <f t="shared" si="6"/>
        <v/>
      </c>
      <c r="AW70" s="102" t="str">
        <f t="shared" si="7"/>
        <v/>
      </c>
      <c r="AX70" s="102"/>
      <c r="AY70" s="102"/>
      <c r="AZ70" s="102"/>
    </row>
    <row r="71" spans="1:52" ht="15" customHeight="1" x14ac:dyDescent="0.3">
      <c r="A71" s="96" t="str">
        <f t="shared" si="11"/>
        <v/>
      </c>
      <c r="B71" s="96" t="str">
        <f t="shared" si="12"/>
        <v/>
      </c>
      <c r="C71" s="96" t="str">
        <f t="shared" si="13"/>
        <v/>
      </c>
      <c r="D71" s="13">
        <v>57</v>
      </c>
      <c r="E71" s="236"/>
      <c r="F71" s="241"/>
      <c r="G71" s="221"/>
      <c r="H71" s="221"/>
      <c r="I71" s="221"/>
      <c r="J71" s="235"/>
      <c r="K71" s="235"/>
      <c r="L71" s="221"/>
      <c r="M71" s="221"/>
      <c r="N71" s="282" t="str">
        <f t="shared" si="14"/>
        <v/>
      </c>
      <c r="O71" s="138">
        <f t="shared" si="15"/>
        <v>0</v>
      </c>
      <c r="P71" s="86"/>
      <c r="Q71" s="242"/>
      <c r="R71" s="243"/>
      <c r="S71" s="243"/>
      <c r="T71" s="242"/>
      <c r="U71" s="243"/>
      <c r="V71" s="243"/>
      <c r="W71" s="243"/>
      <c r="X71" s="243"/>
      <c r="Y71" s="243"/>
      <c r="Z71" s="243"/>
      <c r="AA71" s="243"/>
      <c r="AB71" s="243"/>
      <c r="AC71" s="243"/>
      <c r="AD71" s="243"/>
      <c r="AE71" s="243"/>
      <c r="AF71" s="221"/>
      <c r="AG71" s="221"/>
      <c r="AM71" s="104">
        <f t="shared" si="16"/>
        <v>0</v>
      </c>
      <c r="AN71" s="102">
        <v>58</v>
      </c>
      <c r="AO71" s="102" t="str">
        <f t="shared" si="17"/>
        <v/>
      </c>
      <c r="AP71" s="102" t="str">
        <f t="shared" si="0"/>
        <v/>
      </c>
      <c r="AQ71" s="102" t="str">
        <f t="shared" si="1"/>
        <v/>
      </c>
      <c r="AR71" s="102" t="str">
        <f t="shared" si="2"/>
        <v/>
      </c>
      <c r="AS71" s="102" t="str">
        <f t="shared" si="3"/>
        <v/>
      </c>
      <c r="AT71" s="102" t="str">
        <f t="shared" si="4"/>
        <v/>
      </c>
      <c r="AU71" s="102" t="str">
        <f t="shared" si="5"/>
        <v/>
      </c>
      <c r="AV71" s="102" t="str">
        <f t="shared" si="6"/>
        <v/>
      </c>
      <c r="AW71" s="102" t="str">
        <f t="shared" si="7"/>
        <v/>
      </c>
      <c r="AX71" s="102"/>
      <c r="AY71" s="102"/>
      <c r="AZ71" s="102"/>
    </row>
    <row r="72" spans="1:52" ht="15" customHeight="1" x14ac:dyDescent="0.3">
      <c r="A72" s="96" t="str">
        <f t="shared" si="11"/>
        <v/>
      </c>
      <c r="B72" s="96" t="str">
        <f t="shared" si="12"/>
        <v/>
      </c>
      <c r="C72" s="96" t="str">
        <f t="shared" si="13"/>
        <v/>
      </c>
      <c r="D72" s="13">
        <v>58</v>
      </c>
      <c r="E72" s="236"/>
      <c r="F72" s="241"/>
      <c r="G72" s="221"/>
      <c r="H72" s="221"/>
      <c r="I72" s="221"/>
      <c r="J72" s="235"/>
      <c r="K72" s="235"/>
      <c r="L72" s="221"/>
      <c r="M72" s="221"/>
      <c r="N72" s="282" t="str">
        <f t="shared" si="14"/>
        <v/>
      </c>
      <c r="O72" s="138">
        <f t="shared" si="15"/>
        <v>0</v>
      </c>
      <c r="P72" s="86"/>
      <c r="Q72" s="242"/>
      <c r="R72" s="243"/>
      <c r="S72" s="243"/>
      <c r="T72" s="242"/>
      <c r="U72" s="243"/>
      <c r="V72" s="243"/>
      <c r="W72" s="243"/>
      <c r="X72" s="243"/>
      <c r="Y72" s="243"/>
      <c r="Z72" s="243"/>
      <c r="AA72" s="243"/>
      <c r="AB72" s="243"/>
      <c r="AC72" s="243"/>
      <c r="AD72" s="243"/>
      <c r="AE72" s="243"/>
      <c r="AF72" s="221"/>
      <c r="AG72" s="221"/>
      <c r="AM72" s="104">
        <f t="shared" si="16"/>
        <v>0</v>
      </c>
      <c r="AN72" s="102">
        <v>59</v>
      </c>
      <c r="AO72" s="102" t="str">
        <f t="shared" si="17"/>
        <v/>
      </c>
      <c r="AP72" s="102" t="str">
        <f t="shared" si="0"/>
        <v/>
      </c>
      <c r="AQ72" s="102" t="str">
        <f t="shared" si="1"/>
        <v/>
      </c>
      <c r="AR72" s="102" t="str">
        <f t="shared" si="2"/>
        <v/>
      </c>
      <c r="AS72" s="102" t="str">
        <f t="shared" si="3"/>
        <v/>
      </c>
      <c r="AT72" s="102" t="str">
        <f t="shared" si="4"/>
        <v/>
      </c>
      <c r="AU72" s="102" t="str">
        <f t="shared" si="5"/>
        <v/>
      </c>
      <c r="AV72" s="102" t="str">
        <f t="shared" si="6"/>
        <v/>
      </c>
      <c r="AW72" s="102" t="str">
        <f t="shared" si="7"/>
        <v/>
      </c>
      <c r="AX72" s="102"/>
      <c r="AY72" s="102"/>
      <c r="AZ72" s="102"/>
    </row>
    <row r="73" spans="1:52" ht="15" customHeight="1" x14ac:dyDescent="0.3">
      <c r="A73" s="96" t="str">
        <f t="shared" si="11"/>
        <v/>
      </c>
      <c r="B73" s="96" t="str">
        <f t="shared" si="12"/>
        <v/>
      </c>
      <c r="C73" s="96" t="str">
        <f t="shared" si="13"/>
        <v/>
      </c>
      <c r="D73" s="13">
        <v>59</v>
      </c>
      <c r="E73" s="236"/>
      <c r="F73" s="241"/>
      <c r="G73" s="221"/>
      <c r="H73" s="221"/>
      <c r="I73" s="221"/>
      <c r="J73" s="235"/>
      <c r="K73" s="235"/>
      <c r="L73" s="221"/>
      <c r="M73" s="221"/>
      <c r="N73" s="282" t="str">
        <f t="shared" si="14"/>
        <v/>
      </c>
      <c r="O73" s="138">
        <f t="shared" si="15"/>
        <v>0</v>
      </c>
      <c r="P73" s="86"/>
      <c r="Q73" s="242"/>
      <c r="R73" s="243"/>
      <c r="S73" s="243"/>
      <c r="T73" s="242"/>
      <c r="U73" s="243"/>
      <c r="V73" s="243"/>
      <c r="W73" s="243"/>
      <c r="X73" s="243"/>
      <c r="Y73" s="243"/>
      <c r="Z73" s="243"/>
      <c r="AA73" s="243"/>
      <c r="AB73" s="243"/>
      <c r="AC73" s="243"/>
      <c r="AD73" s="243"/>
      <c r="AE73" s="243"/>
      <c r="AF73" s="221"/>
      <c r="AG73" s="221"/>
      <c r="AM73" s="104">
        <f t="shared" si="16"/>
        <v>0</v>
      </c>
      <c r="AN73" s="102">
        <v>60</v>
      </c>
      <c r="AO73" s="102" t="str">
        <f t="shared" si="17"/>
        <v/>
      </c>
      <c r="AP73" s="102" t="str">
        <f t="shared" si="0"/>
        <v/>
      </c>
      <c r="AQ73" s="102" t="str">
        <f t="shared" si="1"/>
        <v/>
      </c>
      <c r="AR73" s="102" t="str">
        <f t="shared" si="2"/>
        <v/>
      </c>
      <c r="AS73" s="102" t="str">
        <f t="shared" si="3"/>
        <v/>
      </c>
      <c r="AT73" s="102" t="str">
        <f t="shared" si="4"/>
        <v/>
      </c>
      <c r="AU73" s="102" t="str">
        <f t="shared" si="5"/>
        <v/>
      </c>
      <c r="AV73" s="102" t="str">
        <f t="shared" si="6"/>
        <v/>
      </c>
      <c r="AW73" s="102" t="str">
        <f t="shared" si="7"/>
        <v/>
      </c>
      <c r="AX73" s="102"/>
      <c r="AY73" s="102"/>
      <c r="AZ73" s="102"/>
    </row>
    <row r="74" spans="1:52" ht="15" customHeight="1" x14ac:dyDescent="0.3">
      <c r="A74" s="96" t="str">
        <f t="shared" si="11"/>
        <v/>
      </c>
      <c r="B74" s="96" t="str">
        <f t="shared" si="12"/>
        <v/>
      </c>
      <c r="C74" s="96" t="str">
        <f t="shared" si="13"/>
        <v/>
      </c>
      <c r="D74" s="13">
        <v>60</v>
      </c>
      <c r="E74" s="236"/>
      <c r="F74" s="241"/>
      <c r="G74" s="221"/>
      <c r="H74" s="221"/>
      <c r="I74" s="221"/>
      <c r="J74" s="235"/>
      <c r="K74" s="235"/>
      <c r="L74" s="221"/>
      <c r="M74" s="221"/>
      <c r="N74" s="282" t="str">
        <f t="shared" si="14"/>
        <v/>
      </c>
      <c r="O74" s="138">
        <f t="shared" si="15"/>
        <v>0</v>
      </c>
      <c r="P74" s="86"/>
      <c r="Q74" s="242"/>
      <c r="R74" s="243"/>
      <c r="S74" s="243"/>
      <c r="T74" s="242"/>
      <c r="U74" s="243"/>
      <c r="V74" s="243"/>
      <c r="W74" s="243"/>
      <c r="X74" s="243"/>
      <c r="Y74" s="243"/>
      <c r="Z74" s="243"/>
      <c r="AA74" s="243"/>
      <c r="AB74" s="243"/>
      <c r="AC74" s="243"/>
      <c r="AD74" s="243"/>
      <c r="AE74" s="243"/>
      <c r="AF74" s="221"/>
      <c r="AG74" s="221"/>
      <c r="AM74" s="104">
        <f t="shared" si="16"/>
        <v>0</v>
      </c>
      <c r="AN74" s="102">
        <v>61</v>
      </c>
      <c r="AO74" s="102" t="str">
        <f t="shared" si="17"/>
        <v/>
      </c>
      <c r="AP74" s="102" t="str">
        <f t="shared" si="0"/>
        <v/>
      </c>
      <c r="AQ74" s="102" t="str">
        <f t="shared" si="1"/>
        <v/>
      </c>
      <c r="AR74" s="102" t="str">
        <f t="shared" si="2"/>
        <v/>
      </c>
      <c r="AS74" s="102" t="str">
        <f t="shared" si="3"/>
        <v/>
      </c>
      <c r="AT74" s="102" t="str">
        <f t="shared" si="4"/>
        <v/>
      </c>
      <c r="AU74" s="102" t="str">
        <f t="shared" si="5"/>
        <v/>
      </c>
      <c r="AV74" s="102" t="str">
        <f t="shared" si="6"/>
        <v/>
      </c>
      <c r="AW74" s="102" t="str">
        <f t="shared" si="7"/>
        <v/>
      </c>
      <c r="AX74" s="102"/>
      <c r="AY74" s="102"/>
      <c r="AZ74" s="102"/>
    </row>
    <row r="75" spans="1:52" ht="15" customHeight="1" x14ac:dyDescent="0.3">
      <c r="A75" s="96" t="str">
        <f t="shared" si="11"/>
        <v/>
      </c>
      <c r="B75" s="96" t="str">
        <f t="shared" si="12"/>
        <v/>
      </c>
      <c r="C75" s="96" t="str">
        <f t="shared" si="13"/>
        <v/>
      </c>
      <c r="D75" s="13">
        <v>61</v>
      </c>
      <c r="E75" s="236"/>
      <c r="F75" s="241"/>
      <c r="G75" s="221"/>
      <c r="H75" s="221"/>
      <c r="I75" s="221"/>
      <c r="J75" s="235"/>
      <c r="K75" s="235"/>
      <c r="L75" s="221"/>
      <c r="M75" s="221"/>
      <c r="N75" s="282" t="str">
        <f t="shared" si="14"/>
        <v/>
      </c>
      <c r="O75" s="138">
        <f t="shared" si="15"/>
        <v>0</v>
      </c>
      <c r="P75" s="86"/>
      <c r="Q75" s="242"/>
      <c r="R75" s="243"/>
      <c r="S75" s="243"/>
      <c r="T75" s="242"/>
      <c r="U75" s="243"/>
      <c r="V75" s="243"/>
      <c r="W75" s="243"/>
      <c r="X75" s="243"/>
      <c r="Y75" s="243"/>
      <c r="Z75" s="243"/>
      <c r="AA75" s="243"/>
      <c r="AB75" s="243"/>
      <c r="AC75" s="243"/>
      <c r="AD75" s="243"/>
      <c r="AE75" s="243"/>
      <c r="AF75" s="221"/>
      <c r="AG75" s="221"/>
      <c r="AM75" s="104">
        <f t="shared" si="16"/>
        <v>0</v>
      </c>
      <c r="AN75" s="102">
        <v>62</v>
      </c>
      <c r="AO75" s="102" t="str">
        <f t="shared" si="17"/>
        <v/>
      </c>
      <c r="AP75" s="102" t="str">
        <f t="shared" si="0"/>
        <v/>
      </c>
      <c r="AQ75" s="102" t="str">
        <f t="shared" si="1"/>
        <v/>
      </c>
      <c r="AR75" s="102" t="str">
        <f t="shared" si="2"/>
        <v/>
      </c>
      <c r="AS75" s="102" t="str">
        <f t="shared" si="3"/>
        <v/>
      </c>
      <c r="AT75" s="102" t="str">
        <f t="shared" si="4"/>
        <v/>
      </c>
      <c r="AU75" s="102" t="str">
        <f t="shared" si="5"/>
        <v/>
      </c>
      <c r="AV75" s="102" t="str">
        <f t="shared" si="6"/>
        <v/>
      </c>
      <c r="AW75" s="102" t="str">
        <f t="shared" si="7"/>
        <v/>
      </c>
      <c r="AX75" s="102"/>
      <c r="AY75" s="102"/>
      <c r="AZ75" s="102"/>
    </row>
    <row r="76" spans="1:52" ht="15" customHeight="1" x14ac:dyDescent="0.3">
      <c r="A76" s="96" t="str">
        <f t="shared" si="11"/>
        <v/>
      </c>
      <c r="B76" s="96" t="str">
        <f t="shared" si="12"/>
        <v/>
      </c>
      <c r="C76" s="96" t="str">
        <f t="shared" si="13"/>
        <v/>
      </c>
      <c r="D76" s="13">
        <v>62</v>
      </c>
      <c r="E76" s="236"/>
      <c r="F76" s="241"/>
      <c r="G76" s="221"/>
      <c r="H76" s="221"/>
      <c r="I76" s="221"/>
      <c r="J76" s="235"/>
      <c r="K76" s="235"/>
      <c r="L76" s="221"/>
      <c r="M76" s="221"/>
      <c r="N76" s="282" t="str">
        <f t="shared" si="14"/>
        <v/>
      </c>
      <c r="O76" s="138">
        <f t="shared" si="15"/>
        <v>0</v>
      </c>
      <c r="P76" s="86"/>
      <c r="Q76" s="242"/>
      <c r="R76" s="243"/>
      <c r="S76" s="243"/>
      <c r="T76" s="242"/>
      <c r="U76" s="243"/>
      <c r="V76" s="243"/>
      <c r="W76" s="243"/>
      <c r="X76" s="243"/>
      <c r="Y76" s="243"/>
      <c r="Z76" s="243"/>
      <c r="AA76" s="243"/>
      <c r="AB76" s="243"/>
      <c r="AC76" s="243"/>
      <c r="AD76" s="243"/>
      <c r="AE76" s="243"/>
      <c r="AF76" s="221"/>
      <c r="AG76" s="221"/>
      <c r="AM76" s="104">
        <f t="shared" si="16"/>
        <v>0</v>
      </c>
      <c r="AN76" s="102">
        <v>63</v>
      </c>
      <c r="AO76" s="102" t="str">
        <f t="shared" si="17"/>
        <v/>
      </c>
      <c r="AP76" s="102" t="str">
        <f t="shared" si="0"/>
        <v/>
      </c>
      <c r="AQ76" s="102" t="str">
        <f t="shared" si="1"/>
        <v/>
      </c>
      <c r="AR76" s="102" t="str">
        <f t="shared" si="2"/>
        <v/>
      </c>
      <c r="AS76" s="102" t="str">
        <f t="shared" si="3"/>
        <v/>
      </c>
      <c r="AT76" s="102" t="str">
        <f t="shared" si="4"/>
        <v/>
      </c>
      <c r="AU76" s="102" t="str">
        <f t="shared" si="5"/>
        <v/>
      </c>
      <c r="AV76" s="102" t="str">
        <f t="shared" si="6"/>
        <v/>
      </c>
      <c r="AW76" s="102" t="str">
        <f t="shared" si="7"/>
        <v/>
      </c>
      <c r="AX76" s="102"/>
      <c r="AY76" s="102"/>
      <c r="AZ76" s="102"/>
    </row>
    <row r="77" spans="1:52" ht="15" customHeight="1" x14ac:dyDescent="0.3">
      <c r="A77" s="96" t="str">
        <f t="shared" si="11"/>
        <v/>
      </c>
      <c r="B77" s="96" t="str">
        <f t="shared" si="12"/>
        <v/>
      </c>
      <c r="C77" s="96" t="str">
        <f t="shared" si="13"/>
        <v/>
      </c>
      <c r="D77" s="13">
        <v>63</v>
      </c>
      <c r="E77" s="236"/>
      <c r="F77" s="241"/>
      <c r="G77" s="221"/>
      <c r="H77" s="221"/>
      <c r="I77" s="221"/>
      <c r="J77" s="235"/>
      <c r="K77" s="235"/>
      <c r="L77" s="221"/>
      <c r="M77" s="221"/>
      <c r="N77" s="282" t="str">
        <f t="shared" si="14"/>
        <v/>
      </c>
      <c r="O77" s="138">
        <f t="shared" si="15"/>
        <v>0</v>
      </c>
      <c r="P77" s="86"/>
      <c r="Q77" s="242"/>
      <c r="R77" s="243"/>
      <c r="S77" s="243"/>
      <c r="T77" s="242"/>
      <c r="U77" s="243"/>
      <c r="V77" s="243"/>
      <c r="W77" s="243"/>
      <c r="X77" s="243"/>
      <c r="Y77" s="243"/>
      <c r="Z77" s="243"/>
      <c r="AA77" s="243"/>
      <c r="AB77" s="243"/>
      <c r="AC77" s="243"/>
      <c r="AD77" s="243"/>
      <c r="AE77" s="243"/>
      <c r="AF77" s="221"/>
      <c r="AG77" s="221"/>
      <c r="AM77" s="104">
        <f t="shared" si="16"/>
        <v>0</v>
      </c>
      <c r="AN77" s="102">
        <v>64</v>
      </c>
      <c r="AO77" s="102" t="str">
        <f t="shared" si="17"/>
        <v/>
      </c>
      <c r="AP77" s="102" t="str">
        <f t="shared" si="0"/>
        <v/>
      </c>
      <c r="AQ77" s="102" t="str">
        <f t="shared" si="1"/>
        <v/>
      </c>
      <c r="AR77" s="102" t="str">
        <f t="shared" si="2"/>
        <v/>
      </c>
      <c r="AS77" s="102" t="str">
        <f t="shared" si="3"/>
        <v/>
      </c>
      <c r="AT77" s="102" t="str">
        <f t="shared" si="4"/>
        <v/>
      </c>
      <c r="AU77" s="102" t="str">
        <f t="shared" si="5"/>
        <v/>
      </c>
      <c r="AV77" s="102" t="str">
        <f t="shared" si="6"/>
        <v/>
      </c>
      <c r="AW77" s="102" t="str">
        <f t="shared" si="7"/>
        <v/>
      </c>
      <c r="AX77" s="102"/>
      <c r="AY77" s="102"/>
      <c r="AZ77" s="102"/>
    </row>
    <row r="78" spans="1:52" ht="15" customHeight="1" x14ac:dyDescent="0.3">
      <c r="A78" s="96" t="str">
        <f t="shared" si="11"/>
        <v/>
      </c>
      <c r="B78" s="96" t="str">
        <f t="shared" si="12"/>
        <v/>
      </c>
      <c r="C78" s="96" t="str">
        <f t="shared" si="13"/>
        <v/>
      </c>
      <c r="D78" s="13">
        <v>64</v>
      </c>
      <c r="E78" s="236"/>
      <c r="F78" s="241"/>
      <c r="G78" s="221"/>
      <c r="H78" s="221"/>
      <c r="I78" s="221"/>
      <c r="J78" s="235"/>
      <c r="K78" s="235"/>
      <c r="L78" s="221"/>
      <c r="M78" s="221"/>
      <c r="N78" s="282" t="str">
        <f t="shared" si="14"/>
        <v/>
      </c>
      <c r="O78" s="138">
        <f t="shared" si="15"/>
        <v>0</v>
      </c>
      <c r="P78" s="86"/>
      <c r="Q78" s="242"/>
      <c r="R78" s="243"/>
      <c r="S78" s="243"/>
      <c r="T78" s="242"/>
      <c r="U78" s="243"/>
      <c r="V78" s="243"/>
      <c r="W78" s="243"/>
      <c r="X78" s="243"/>
      <c r="Y78" s="243"/>
      <c r="Z78" s="243"/>
      <c r="AA78" s="243"/>
      <c r="AB78" s="243"/>
      <c r="AC78" s="243"/>
      <c r="AD78" s="243"/>
      <c r="AE78" s="243"/>
      <c r="AF78" s="221"/>
      <c r="AG78" s="221"/>
      <c r="AM78" s="104">
        <f t="shared" si="16"/>
        <v>0</v>
      </c>
      <c r="AN78" s="102">
        <v>65</v>
      </c>
      <c r="AO78" s="102" t="str">
        <f t="shared" si="17"/>
        <v/>
      </c>
      <c r="AP78" s="102" t="str">
        <f t="shared" si="0"/>
        <v/>
      </c>
      <c r="AQ78" s="102" t="str">
        <f t="shared" si="1"/>
        <v/>
      </c>
      <c r="AR78" s="102" t="str">
        <f t="shared" si="2"/>
        <v/>
      </c>
      <c r="AS78" s="102" t="str">
        <f t="shared" si="3"/>
        <v/>
      </c>
      <c r="AT78" s="102" t="str">
        <f t="shared" si="4"/>
        <v/>
      </c>
      <c r="AU78" s="102" t="str">
        <f t="shared" si="5"/>
        <v/>
      </c>
      <c r="AV78" s="102" t="str">
        <f t="shared" si="6"/>
        <v/>
      </c>
      <c r="AW78" s="102" t="str">
        <f t="shared" si="7"/>
        <v/>
      </c>
      <c r="AX78" s="102"/>
      <c r="AY78" s="102"/>
      <c r="AZ78" s="102"/>
    </row>
    <row r="79" spans="1:52" ht="15" customHeight="1" x14ac:dyDescent="0.3">
      <c r="A79" s="96" t="str">
        <f t="shared" si="11"/>
        <v/>
      </c>
      <c r="B79" s="96" t="str">
        <f t="shared" si="12"/>
        <v/>
      </c>
      <c r="C79" s="96" t="str">
        <f t="shared" si="13"/>
        <v/>
      </c>
      <c r="D79" s="13">
        <v>65</v>
      </c>
      <c r="E79" s="236"/>
      <c r="F79" s="241"/>
      <c r="G79" s="221"/>
      <c r="H79" s="221"/>
      <c r="I79" s="221"/>
      <c r="J79" s="235"/>
      <c r="K79" s="235"/>
      <c r="L79" s="221"/>
      <c r="M79" s="221"/>
      <c r="N79" s="282" t="str">
        <f t="shared" si="14"/>
        <v/>
      </c>
      <c r="O79" s="138">
        <f t="shared" si="15"/>
        <v>0</v>
      </c>
      <c r="P79" s="86"/>
      <c r="Q79" s="242"/>
      <c r="R79" s="243"/>
      <c r="S79" s="243"/>
      <c r="T79" s="242"/>
      <c r="U79" s="243"/>
      <c r="V79" s="243"/>
      <c r="W79" s="243"/>
      <c r="X79" s="243"/>
      <c r="Y79" s="243"/>
      <c r="Z79" s="243"/>
      <c r="AA79" s="243"/>
      <c r="AB79" s="243"/>
      <c r="AC79" s="243"/>
      <c r="AD79" s="243"/>
      <c r="AE79" s="243"/>
      <c r="AF79" s="221"/>
      <c r="AG79" s="221"/>
      <c r="AM79" s="104">
        <f t="shared" si="16"/>
        <v>0</v>
      </c>
      <c r="AN79" s="102">
        <v>66</v>
      </c>
      <c r="AO79" s="102" t="str">
        <f t="shared" si="17"/>
        <v/>
      </c>
      <c r="AP79" s="102" t="str">
        <f t="shared" ref="AP79:AP142" si="18">IFERROR(SMALL($Q$15:$Q$1014,AN79+1),"")</f>
        <v/>
      </c>
      <c r="AQ79" s="102" t="str">
        <f t="shared" ref="AQ79:AQ142" si="19">IFERROR(INDEX($R$15:$R$1514,MATCH(AO79,$Q$15:$Q$1514,0),0),"")</f>
        <v/>
      </c>
      <c r="AR79" s="102" t="str">
        <f t="shared" ref="AR79:AR142" si="20">IFERROR(INDEX($S$15:$S$1514,MATCH(AO79,$Q$15:$Q$1514,0),0),"")</f>
        <v/>
      </c>
      <c r="AS79" s="102" t="str">
        <f t="shared" ref="AS79:AS142" si="21">IFERROR(INDEX($E$15:$E$1514,MATCH(AO79,$Q$15:$Q$1514,0),0),"")</f>
        <v/>
      </c>
      <c r="AT79" s="102" t="str">
        <f t="shared" ref="AT79:AT142" si="22">IFERROR(MONTH(AS79),"")</f>
        <v/>
      </c>
      <c r="AU79" s="102" t="str">
        <f t="shared" ref="AU79:AU142" si="23">IFERROR(YEAR(AS79),"")</f>
        <v/>
      </c>
      <c r="AV79" s="102" t="str">
        <f t="shared" ref="AV79:AV142" si="24">IFERROR((AP79-AO79)/AQ79,"")</f>
        <v/>
      </c>
      <c r="AW79" s="102" t="str">
        <f t="shared" ref="AW79:AW142" si="25">IF(AND(AO79&lt;&gt;"",AP79&lt;&gt;""),AP79-AO79,"")</f>
        <v/>
      </c>
      <c r="AX79" s="102"/>
      <c r="AY79" s="102"/>
      <c r="AZ79" s="102"/>
    </row>
    <row r="80" spans="1:52" ht="15" customHeight="1" x14ac:dyDescent="0.3">
      <c r="A80" s="96" t="str">
        <f t="shared" ref="A80:A143" si="26">IF(T80&lt;&gt;"",T80,IF(K80&lt;&gt;"",K80,IF(J80&lt;&gt;"",J80,"")))</f>
        <v/>
      </c>
      <c r="B80" s="96" t="str">
        <f t="shared" ref="B80:B143" si="27">IF(E80&lt;&gt;"",MONTH(E80),"")</f>
        <v/>
      </c>
      <c r="C80" s="96" t="str">
        <f t="shared" ref="C80:C143" si="28">IF(E80&lt;&gt;"",YEAR(E80),"")</f>
        <v/>
      </c>
      <c r="D80" s="13">
        <v>66</v>
      </c>
      <c r="E80" s="236"/>
      <c r="F80" s="241"/>
      <c r="G80" s="221"/>
      <c r="H80" s="221"/>
      <c r="I80" s="221"/>
      <c r="J80" s="235"/>
      <c r="K80" s="235"/>
      <c r="L80" s="221"/>
      <c r="M80" s="221"/>
      <c r="N80" s="282" t="str">
        <f t="shared" ref="N80:N143" si="29">IF(J80&lt;&gt;"",K80-J80,"")</f>
        <v/>
      </c>
      <c r="O80" s="138">
        <f t="shared" ref="O80:O143" si="30">IF(F80=$O$13,N80*$J$10,0)</f>
        <v>0</v>
      </c>
      <c r="P80" s="86"/>
      <c r="Q80" s="242"/>
      <c r="R80" s="243"/>
      <c r="S80" s="243"/>
      <c r="T80" s="242"/>
      <c r="U80" s="243"/>
      <c r="V80" s="243"/>
      <c r="W80" s="243"/>
      <c r="X80" s="243"/>
      <c r="Y80" s="243"/>
      <c r="Z80" s="243"/>
      <c r="AA80" s="243"/>
      <c r="AB80" s="243"/>
      <c r="AC80" s="243"/>
      <c r="AD80" s="243"/>
      <c r="AE80" s="243"/>
      <c r="AF80" s="221"/>
      <c r="AG80" s="221"/>
      <c r="AM80" s="104">
        <f t="shared" ref="AM80:AM143" si="31">SUM(V80:AE80)</f>
        <v>0</v>
      </c>
      <c r="AN80" s="102">
        <v>67</v>
      </c>
      <c r="AO80" s="102" t="str">
        <f t="shared" ref="AO80:AO143" si="32">AP79</f>
        <v/>
      </c>
      <c r="AP80" s="102" t="str">
        <f t="shared" si="18"/>
        <v/>
      </c>
      <c r="AQ80" s="102" t="str">
        <f t="shared" si="19"/>
        <v/>
      </c>
      <c r="AR80" s="102" t="str">
        <f t="shared" si="20"/>
        <v/>
      </c>
      <c r="AS80" s="102" t="str">
        <f t="shared" si="21"/>
        <v/>
      </c>
      <c r="AT80" s="102" t="str">
        <f t="shared" si="22"/>
        <v/>
      </c>
      <c r="AU80" s="102" t="str">
        <f t="shared" si="23"/>
        <v/>
      </c>
      <c r="AV80" s="102" t="str">
        <f t="shared" si="24"/>
        <v/>
      </c>
      <c r="AW80" s="102" t="str">
        <f t="shared" si="25"/>
        <v/>
      </c>
      <c r="AX80" s="102"/>
      <c r="AY80" s="102"/>
      <c r="AZ80" s="102"/>
    </row>
    <row r="81" spans="1:52" ht="15" customHeight="1" x14ac:dyDescent="0.3">
      <c r="A81" s="96" t="str">
        <f t="shared" si="26"/>
        <v/>
      </c>
      <c r="B81" s="96" t="str">
        <f t="shared" si="27"/>
        <v/>
      </c>
      <c r="C81" s="96" t="str">
        <f t="shared" si="28"/>
        <v/>
      </c>
      <c r="D81" s="13">
        <v>67</v>
      </c>
      <c r="E81" s="236"/>
      <c r="F81" s="241"/>
      <c r="G81" s="221"/>
      <c r="H81" s="221"/>
      <c r="I81" s="221"/>
      <c r="J81" s="235"/>
      <c r="K81" s="235"/>
      <c r="L81" s="221"/>
      <c r="M81" s="221"/>
      <c r="N81" s="282" t="str">
        <f t="shared" si="29"/>
        <v/>
      </c>
      <c r="O81" s="138">
        <f t="shared" si="30"/>
        <v>0</v>
      </c>
      <c r="P81" s="86"/>
      <c r="Q81" s="242"/>
      <c r="R81" s="243"/>
      <c r="S81" s="243"/>
      <c r="T81" s="242"/>
      <c r="U81" s="243"/>
      <c r="V81" s="243"/>
      <c r="W81" s="243"/>
      <c r="X81" s="243"/>
      <c r="Y81" s="243"/>
      <c r="Z81" s="243"/>
      <c r="AA81" s="243"/>
      <c r="AB81" s="243"/>
      <c r="AC81" s="243"/>
      <c r="AD81" s="243"/>
      <c r="AE81" s="243"/>
      <c r="AF81" s="221"/>
      <c r="AG81" s="221"/>
      <c r="AM81" s="104">
        <f t="shared" si="31"/>
        <v>0</v>
      </c>
      <c r="AN81" s="102">
        <v>68</v>
      </c>
      <c r="AO81" s="102" t="str">
        <f t="shared" si="32"/>
        <v/>
      </c>
      <c r="AP81" s="102" t="str">
        <f t="shared" si="18"/>
        <v/>
      </c>
      <c r="AQ81" s="102" t="str">
        <f t="shared" si="19"/>
        <v/>
      </c>
      <c r="AR81" s="102" t="str">
        <f t="shared" si="20"/>
        <v/>
      </c>
      <c r="AS81" s="102" t="str">
        <f t="shared" si="21"/>
        <v/>
      </c>
      <c r="AT81" s="102" t="str">
        <f t="shared" si="22"/>
        <v/>
      </c>
      <c r="AU81" s="102" t="str">
        <f t="shared" si="23"/>
        <v/>
      </c>
      <c r="AV81" s="102" t="str">
        <f t="shared" si="24"/>
        <v/>
      </c>
      <c r="AW81" s="102" t="str">
        <f t="shared" si="25"/>
        <v/>
      </c>
      <c r="AX81" s="102"/>
      <c r="AY81" s="102"/>
      <c r="AZ81" s="102"/>
    </row>
    <row r="82" spans="1:52" ht="15" customHeight="1" x14ac:dyDescent="0.3">
      <c r="A82" s="96" t="str">
        <f t="shared" si="26"/>
        <v/>
      </c>
      <c r="B82" s="96" t="str">
        <f t="shared" si="27"/>
        <v/>
      </c>
      <c r="C82" s="96" t="str">
        <f t="shared" si="28"/>
        <v/>
      </c>
      <c r="D82" s="13">
        <v>68</v>
      </c>
      <c r="E82" s="236"/>
      <c r="F82" s="241"/>
      <c r="G82" s="221"/>
      <c r="H82" s="221"/>
      <c r="I82" s="221"/>
      <c r="J82" s="235"/>
      <c r="K82" s="235"/>
      <c r="L82" s="221"/>
      <c r="M82" s="221"/>
      <c r="N82" s="282" t="str">
        <f t="shared" si="29"/>
        <v/>
      </c>
      <c r="O82" s="138">
        <f t="shared" si="30"/>
        <v>0</v>
      </c>
      <c r="P82" s="86"/>
      <c r="Q82" s="242"/>
      <c r="R82" s="243"/>
      <c r="S82" s="243"/>
      <c r="T82" s="242"/>
      <c r="U82" s="243"/>
      <c r="V82" s="243"/>
      <c r="W82" s="243"/>
      <c r="X82" s="243"/>
      <c r="Y82" s="243"/>
      <c r="Z82" s="243"/>
      <c r="AA82" s="243"/>
      <c r="AB82" s="243"/>
      <c r="AC82" s="243"/>
      <c r="AD82" s="243"/>
      <c r="AE82" s="243"/>
      <c r="AF82" s="221"/>
      <c r="AG82" s="221"/>
      <c r="AM82" s="104">
        <f t="shared" si="31"/>
        <v>0</v>
      </c>
      <c r="AN82" s="102">
        <v>69</v>
      </c>
      <c r="AO82" s="102" t="str">
        <f t="shared" si="32"/>
        <v/>
      </c>
      <c r="AP82" s="102" t="str">
        <f t="shared" si="18"/>
        <v/>
      </c>
      <c r="AQ82" s="102" t="str">
        <f t="shared" si="19"/>
        <v/>
      </c>
      <c r="AR82" s="102" t="str">
        <f t="shared" si="20"/>
        <v/>
      </c>
      <c r="AS82" s="102" t="str">
        <f t="shared" si="21"/>
        <v/>
      </c>
      <c r="AT82" s="102" t="str">
        <f t="shared" si="22"/>
        <v/>
      </c>
      <c r="AU82" s="102" t="str">
        <f t="shared" si="23"/>
        <v/>
      </c>
      <c r="AV82" s="102" t="str">
        <f t="shared" si="24"/>
        <v/>
      </c>
      <c r="AW82" s="102" t="str">
        <f t="shared" si="25"/>
        <v/>
      </c>
      <c r="AX82" s="102"/>
      <c r="AY82" s="102"/>
      <c r="AZ82" s="102"/>
    </row>
    <row r="83" spans="1:52" ht="15" customHeight="1" x14ac:dyDescent="0.3">
      <c r="A83" s="96" t="str">
        <f t="shared" si="26"/>
        <v/>
      </c>
      <c r="B83" s="96" t="str">
        <f t="shared" si="27"/>
        <v/>
      </c>
      <c r="C83" s="96" t="str">
        <f t="shared" si="28"/>
        <v/>
      </c>
      <c r="D83" s="13">
        <v>69</v>
      </c>
      <c r="E83" s="236"/>
      <c r="F83" s="241"/>
      <c r="G83" s="221"/>
      <c r="H83" s="221"/>
      <c r="I83" s="221"/>
      <c r="J83" s="235"/>
      <c r="K83" s="235"/>
      <c r="L83" s="221"/>
      <c r="M83" s="221"/>
      <c r="N83" s="282" t="str">
        <f t="shared" si="29"/>
        <v/>
      </c>
      <c r="O83" s="138">
        <f t="shared" si="30"/>
        <v>0</v>
      </c>
      <c r="P83" s="86"/>
      <c r="Q83" s="242"/>
      <c r="R83" s="243"/>
      <c r="S83" s="243"/>
      <c r="T83" s="242"/>
      <c r="U83" s="243"/>
      <c r="V83" s="243"/>
      <c r="W83" s="243"/>
      <c r="X83" s="243"/>
      <c r="Y83" s="243"/>
      <c r="Z83" s="243"/>
      <c r="AA83" s="243"/>
      <c r="AB83" s="243"/>
      <c r="AC83" s="243"/>
      <c r="AD83" s="243"/>
      <c r="AE83" s="243"/>
      <c r="AF83" s="221"/>
      <c r="AG83" s="221"/>
      <c r="AM83" s="104">
        <f t="shared" si="31"/>
        <v>0</v>
      </c>
      <c r="AN83" s="102">
        <v>70</v>
      </c>
      <c r="AO83" s="102" t="str">
        <f t="shared" si="32"/>
        <v/>
      </c>
      <c r="AP83" s="102" t="str">
        <f t="shared" si="18"/>
        <v/>
      </c>
      <c r="AQ83" s="102" t="str">
        <f t="shared" si="19"/>
        <v/>
      </c>
      <c r="AR83" s="102" t="str">
        <f t="shared" si="20"/>
        <v/>
      </c>
      <c r="AS83" s="102" t="str">
        <f t="shared" si="21"/>
        <v/>
      </c>
      <c r="AT83" s="102" t="str">
        <f t="shared" si="22"/>
        <v/>
      </c>
      <c r="AU83" s="102" t="str">
        <f t="shared" si="23"/>
        <v/>
      </c>
      <c r="AV83" s="102" t="str">
        <f t="shared" si="24"/>
        <v/>
      </c>
      <c r="AW83" s="102" t="str">
        <f t="shared" si="25"/>
        <v/>
      </c>
      <c r="AX83" s="102"/>
      <c r="AY83" s="102"/>
      <c r="AZ83" s="102"/>
    </row>
    <row r="84" spans="1:52" ht="15" customHeight="1" x14ac:dyDescent="0.3">
      <c r="A84" s="96" t="str">
        <f t="shared" si="26"/>
        <v/>
      </c>
      <c r="B84" s="96" t="str">
        <f t="shared" si="27"/>
        <v/>
      </c>
      <c r="C84" s="96" t="str">
        <f t="shared" si="28"/>
        <v/>
      </c>
      <c r="D84" s="13">
        <v>70</v>
      </c>
      <c r="E84" s="236"/>
      <c r="F84" s="241"/>
      <c r="G84" s="221"/>
      <c r="H84" s="221"/>
      <c r="I84" s="221"/>
      <c r="J84" s="235"/>
      <c r="K84" s="235"/>
      <c r="L84" s="221"/>
      <c r="M84" s="221"/>
      <c r="N84" s="282" t="str">
        <f t="shared" si="29"/>
        <v/>
      </c>
      <c r="O84" s="138">
        <f t="shared" si="30"/>
        <v>0</v>
      </c>
      <c r="P84" s="86"/>
      <c r="Q84" s="242"/>
      <c r="R84" s="243"/>
      <c r="S84" s="243"/>
      <c r="T84" s="242"/>
      <c r="U84" s="243"/>
      <c r="V84" s="243"/>
      <c r="W84" s="243"/>
      <c r="X84" s="243"/>
      <c r="Y84" s="243"/>
      <c r="Z84" s="243"/>
      <c r="AA84" s="243"/>
      <c r="AB84" s="243"/>
      <c r="AC84" s="243"/>
      <c r="AD84" s="243"/>
      <c r="AE84" s="243"/>
      <c r="AF84" s="221"/>
      <c r="AG84" s="221"/>
      <c r="AM84" s="104">
        <f t="shared" si="31"/>
        <v>0</v>
      </c>
      <c r="AN84" s="102">
        <v>71</v>
      </c>
      <c r="AO84" s="102" t="str">
        <f t="shared" si="32"/>
        <v/>
      </c>
      <c r="AP84" s="102" t="str">
        <f t="shared" si="18"/>
        <v/>
      </c>
      <c r="AQ84" s="102" t="str">
        <f t="shared" si="19"/>
        <v/>
      </c>
      <c r="AR84" s="102" t="str">
        <f t="shared" si="20"/>
        <v/>
      </c>
      <c r="AS84" s="102" t="str">
        <f t="shared" si="21"/>
        <v/>
      </c>
      <c r="AT84" s="102" t="str">
        <f t="shared" si="22"/>
        <v/>
      </c>
      <c r="AU84" s="102" t="str">
        <f t="shared" si="23"/>
        <v/>
      </c>
      <c r="AV84" s="102" t="str">
        <f t="shared" si="24"/>
        <v/>
      </c>
      <c r="AW84" s="102" t="str">
        <f t="shared" si="25"/>
        <v/>
      </c>
      <c r="AX84" s="102"/>
      <c r="AY84" s="102"/>
      <c r="AZ84" s="102"/>
    </row>
    <row r="85" spans="1:52" ht="15" customHeight="1" x14ac:dyDescent="0.3">
      <c r="A85" s="96" t="str">
        <f t="shared" si="26"/>
        <v/>
      </c>
      <c r="B85" s="96" t="str">
        <f t="shared" si="27"/>
        <v/>
      </c>
      <c r="C85" s="96" t="str">
        <f t="shared" si="28"/>
        <v/>
      </c>
      <c r="D85" s="13">
        <v>71</v>
      </c>
      <c r="E85" s="236"/>
      <c r="F85" s="241"/>
      <c r="G85" s="221"/>
      <c r="H85" s="221"/>
      <c r="I85" s="221"/>
      <c r="J85" s="235"/>
      <c r="K85" s="235"/>
      <c r="L85" s="221"/>
      <c r="M85" s="221"/>
      <c r="N85" s="282" t="str">
        <f t="shared" si="29"/>
        <v/>
      </c>
      <c r="O85" s="138">
        <f t="shared" si="30"/>
        <v>0</v>
      </c>
      <c r="P85" s="86"/>
      <c r="Q85" s="242"/>
      <c r="R85" s="243"/>
      <c r="S85" s="243"/>
      <c r="T85" s="242"/>
      <c r="U85" s="243"/>
      <c r="V85" s="243"/>
      <c r="W85" s="243"/>
      <c r="X85" s="243"/>
      <c r="Y85" s="243"/>
      <c r="Z85" s="243"/>
      <c r="AA85" s="243"/>
      <c r="AB85" s="243"/>
      <c r="AC85" s="243"/>
      <c r="AD85" s="243"/>
      <c r="AE85" s="243"/>
      <c r="AF85" s="221"/>
      <c r="AG85" s="221"/>
      <c r="AM85" s="104">
        <f t="shared" si="31"/>
        <v>0</v>
      </c>
      <c r="AN85" s="102">
        <v>72</v>
      </c>
      <c r="AO85" s="102" t="str">
        <f t="shared" si="32"/>
        <v/>
      </c>
      <c r="AP85" s="102" t="str">
        <f t="shared" si="18"/>
        <v/>
      </c>
      <c r="AQ85" s="102" t="str">
        <f t="shared" si="19"/>
        <v/>
      </c>
      <c r="AR85" s="102" t="str">
        <f t="shared" si="20"/>
        <v/>
      </c>
      <c r="AS85" s="102" t="str">
        <f t="shared" si="21"/>
        <v/>
      </c>
      <c r="AT85" s="102" t="str">
        <f t="shared" si="22"/>
        <v/>
      </c>
      <c r="AU85" s="102" t="str">
        <f t="shared" si="23"/>
        <v/>
      </c>
      <c r="AV85" s="102" t="str">
        <f t="shared" si="24"/>
        <v/>
      </c>
      <c r="AW85" s="102" t="str">
        <f t="shared" si="25"/>
        <v/>
      </c>
      <c r="AX85" s="102"/>
      <c r="AY85" s="102"/>
      <c r="AZ85" s="102"/>
    </row>
    <row r="86" spans="1:52" ht="15" customHeight="1" x14ac:dyDescent="0.3">
      <c r="A86" s="96" t="str">
        <f t="shared" si="26"/>
        <v/>
      </c>
      <c r="B86" s="96" t="str">
        <f t="shared" si="27"/>
        <v/>
      </c>
      <c r="C86" s="96" t="str">
        <f t="shared" si="28"/>
        <v/>
      </c>
      <c r="D86" s="13">
        <v>72</v>
      </c>
      <c r="E86" s="236"/>
      <c r="F86" s="241"/>
      <c r="G86" s="221"/>
      <c r="H86" s="221"/>
      <c r="I86" s="221"/>
      <c r="J86" s="235"/>
      <c r="K86" s="235"/>
      <c r="L86" s="221"/>
      <c r="M86" s="221"/>
      <c r="N86" s="282" t="str">
        <f t="shared" si="29"/>
        <v/>
      </c>
      <c r="O86" s="138">
        <f t="shared" si="30"/>
        <v>0</v>
      </c>
      <c r="P86" s="86"/>
      <c r="Q86" s="242"/>
      <c r="R86" s="243"/>
      <c r="S86" s="243"/>
      <c r="T86" s="242"/>
      <c r="U86" s="243"/>
      <c r="V86" s="243"/>
      <c r="W86" s="243"/>
      <c r="X86" s="243"/>
      <c r="Y86" s="243"/>
      <c r="Z86" s="243"/>
      <c r="AA86" s="243"/>
      <c r="AB86" s="243"/>
      <c r="AC86" s="243"/>
      <c r="AD86" s="243"/>
      <c r="AE86" s="243"/>
      <c r="AF86" s="221"/>
      <c r="AG86" s="221"/>
      <c r="AM86" s="104">
        <f t="shared" si="31"/>
        <v>0</v>
      </c>
      <c r="AN86" s="102">
        <v>73</v>
      </c>
      <c r="AO86" s="102" t="str">
        <f t="shared" si="32"/>
        <v/>
      </c>
      <c r="AP86" s="102" t="str">
        <f t="shared" si="18"/>
        <v/>
      </c>
      <c r="AQ86" s="102" t="str">
        <f t="shared" si="19"/>
        <v/>
      </c>
      <c r="AR86" s="102" t="str">
        <f t="shared" si="20"/>
        <v/>
      </c>
      <c r="AS86" s="102" t="str">
        <f t="shared" si="21"/>
        <v/>
      </c>
      <c r="AT86" s="102" t="str">
        <f t="shared" si="22"/>
        <v/>
      </c>
      <c r="AU86" s="102" t="str">
        <f t="shared" si="23"/>
        <v/>
      </c>
      <c r="AV86" s="102" t="str">
        <f t="shared" si="24"/>
        <v/>
      </c>
      <c r="AW86" s="102" t="str">
        <f t="shared" si="25"/>
        <v/>
      </c>
      <c r="AX86" s="102"/>
      <c r="AY86" s="102"/>
      <c r="AZ86" s="102"/>
    </row>
    <row r="87" spans="1:52" ht="15" customHeight="1" x14ac:dyDescent="0.3">
      <c r="A87" s="96" t="str">
        <f t="shared" si="26"/>
        <v/>
      </c>
      <c r="B87" s="96" t="str">
        <f t="shared" si="27"/>
        <v/>
      </c>
      <c r="C87" s="96" t="str">
        <f t="shared" si="28"/>
        <v/>
      </c>
      <c r="D87" s="13">
        <v>73</v>
      </c>
      <c r="E87" s="236"/>
      <c r="F87" s="241"/>
      <c r="G87" s="221"/>
      <c r="H87" s="221"/>
      <c r="I87" s="221"/>
      <c r="J87" s="235"/>
      <c r="K87" s="235"/>
      <c r="L87" s="221"/>
      <c r="M87" s="221"/>
      <c r="N87" s="282" t="str">
        <f t="shared" si="29"/>
        <v/>
      </c>
      <c r="O87" s="138">
        <f t="shared" si="30"/>
        <v>0</v>
      </c>
      <c r="P87" s="86"/>
      <c r="Q87" s="242"/>
      <c r="R87" s="243"/>
      <c r="S87" s="243"/>
      <c r="T87" s="242"/>
      <c r="U87" s="243"/>
      <c r="V87" s="243"/>
      <c r="W87" s="243"/>
      <c r="X87" s="243"/>
      <c r="Y87" s="243"/>
      <c r="Z87" s="243"/>
      <c r="AA87" s="243"/>
      <c r="AB87" s="243"/>
      <c r="AC87" s="243"/>
      <c r="AD87" s="243"/>
      <c r="AE87" s="243"/>
      <c r="AF87" s="221"/>
      <c r="AG87" s="221"/>
      <c r="AM87" s="104">
        <f t="shared" si="31"/>
        <v>0</v>
      </c>
      <c r="AN87" s="102">
        <v>74</v>
      </c>
      <c r="AO87" s="102" t="str">
        <f t="shared" si="32"/>
        <v/>
      </c>
      <c r="AP87" s="102" t="str">
        <f t="shared" si="18"/>
        <v/>
      </c>
      <c r="AQ87" s="102" t="str">
        <f t="shared" si="19"/>
        <v/>
      </c>
      <c r="AR87" s="102" t="str">
        <f t="shared" si="20"/>
        <v/>
      </c>
      <c r="AS87" s="102" t="str">
        <f t="shared" si="21"/>
        <v/>
      </c>
      <c r="AT87" s="102" t="str">
        <f t="shared" si="22"/>
        <v/>
      </c>
      <c r="AU87" s="102" t="str">
        <f t="shared" si="23"/>
        <v/>
      </c>
      <c r="AV87" s="102" t="str">
        <f t="shared" si="24"/>
        <v/>
      </c>
      <c r="AW87" s="102" t="str">
        <f t="shared" si="25"/>
        <v/>
      </c>
      <c r="AX87" s="102"/>
      <c r="AY87" s="102"/>
      <c r="AZ87" s="102"/>
    </row>
    <row r="88" spans="1:52" ht="15" customHeight="1" x14ac:dyDescent="0.3">
      <c r="A88" s="96" t="str">
        <f t="shared" si="26"/>
        <v/>
      </c>
      <c r="B88" s="96" t="str">
        <f t="shared" si="27"/>
        <v/>
      </c>
      <c r="C88" s="96" t="str">
        <f t="shared" si="28"/>
        <v/>
      </c>
      <c r="D88" s="13">
        <v>74</v>
      </c>
      <c r="E88" s="236"/>
      <c r="F88" s="241"/>
      <c r="G88" s="221"/>
      <c r="H88" s="221"/>
      <c r="I88" s="221"/>
      <c r="J88" s="235"/>
      <c r="K88" s="235"/>
      <c r="L88" s="221"/>
      <c r="M88" s="221"/>
      <c r="N88" s="282" t="str">
        <f t="shared" si="29"/>
        <v/>
      </c>
      <c r="O88" s="138">
        <f t="shared" si="30"/>
        <v>0</v>
      </c>
      <c r="P88" s="86"/>
      <c r="Q88" s="242"/>
      <c r="R88" s="243"/>
      <c r="S88" s="243"/>
      <c r="T88" s="242"/>
      <c r="U88" s="243"/>
      <c r="V88" s="243"/>
      <c r="W88" s="243"/>
      <c r="X88" s="243"/>
      <c r="Y88" s="243"/>
      <c r="Z88" s="243"/>
      <c r="AA88" s="243"/>
      <c r="AB88" s="243"/>
      <c r="AC88" s="243"/>
      <c r="AD88" s="243"/>
      <c r="AE88" s="243"/>
      <c r="AF88" s="221"/>
      <c r="AG88" s="221"/>
      <c r="AM88" s="104">
        <f t="shared" si="31"/>
        <v>0</v>
      </c>
      <c r="AN88" s="102">
        <v>75</v>
      </c>
      <c r="AO88" s="102" t="str">
        <f t="shared" si="32"/>
        <v/>
      </c>
      <c r="AP88" s="102" t="str">
        <f t="shared" si="18"/>
        <v/>
      </c>
      <c r="AQ88" s="102" t="str">
        <f t="shared" si="19"/>
        <v/>
      </c>
      <c r="AR88" s="102" t="str">
        <f t="shared" si="20"/>
        <v/>
      </c>
      <c r="AS88" s="102" t="str">
        <f t="shared" si="21"/>
        <v/>
      </c>
      <c r="AT88" s="102" t="str">
        <f t="shared" si="22"/>
        <v/>
      </c>
      <c r="AU88" s="102" t="str">
        <f t="shared" si="23"/>
        <v/>
      </c>
      <c r="AV88" s="102" t="str">
        <f t="shared" si="24"/>
        <v/>
      </c>
      <c r="AW88" s="102" t="str">
        <f t="shared" si="25"/>
        <v/>
      </c>
      <c r="AX88" s="102"/>
      <c r="AY88" s="102"/>
      <c r="AZ88" s="102"/>
    </row>
    <row r="89" spans="1:52" ht="15" customHeight="1" x14ac:dyDescent="0.3">
      <c r="A89" s="96" t="str">
        <f t="shared" si="26"/>
        <v/>
      </c>
      <c r="B89" s="96" t="str">
        <f t="shared" si="27"/>
        <v/>
      </c>
      <c r="C89" s="96" t="str">
        <f t="shared" si="28"/>
        <v/>
      </c>
      <c r="D89" s="13">
        <v>75</v>
      </c>
      <c r="E89" s="236"/>
      <c r="F89" s="241"/>
      <c r="G89" s="221"/>
      <c r="H89" s="221"/>
      <c r="I89" s="221"/>
      <c r="J89" s="235"/>
      <c r="K89" s="235"/>
      <c r="L89" s="221"/>
      <c r="M89" s="221"/>
      <c r="N89" s="282" t="str">
        <f t="shared" si="29"/>
        <v/>
      </c>
      <c r="O89" s="138">
        <f t="shared" si="30"/>
        <v>0</v>
      </c>
      <c r="P89" s="86"/>
      <c r="Q89" s="242"/>
      <c r="R89" s="243"/>
      <c r="S89" s="243"/>
      <c r="T89" s="242"/>
      <c r="U89" s="243"/>
      <c r="V89" s="243"/>
      <c r="W89" s="243"/>
      <c r="X89" s="243"/>
      <c r="Y89" s="243"/>
      <c r="Z89" s="243"/>
      <c r="AA89" s="243"/>
      <c r="AB89" s="243"/>
      <c r="AC89" s="243"/>
      <c r="AD89" s="243"/>
      <c r="AE89" s="243"/>
      <c r="AF89" s="221"/>
      <c r="AG89" s="221"/>
      <c r="AM89" s="104">
        <f t="shared" si="31"/>
        <v>0</v>
      </c>
      <c r="AN89" s="102">
        <v>76</v>
      </c>
      <c r="AO89" s="102" t="str">
        <f t="shared" si="32"/>
        <v/>
      </c>
      <c r="AP89" s="102" t="str">
        <f t="shared" si="18"/>
        <v/>
      </c>
      <c r="AQ89" s="102" t="str">
        <f t="shared" si="19"/>
        <v/>
      </c>
      <c r="AR89" s="102" t="str">
        <f t="shared" si="20"/>
        <v/>
      </c>
      <c r="AS89" s="102" t="str">
        <f t="shared" si="21"/>
        <v/>
      </c>
      <c r="AT89" s="102" t="str">
        <f t="shared" si="22"/>
        <v/>
      </c>
      <c r="AU89" s="102" t="str">
        <f t="shared" si="23"/>
        <v/>
      </c>
      <c r="AV89" s="102" t="str">
        <f t="shared" si="24"/>
        <v/>
      </c>
      <c r="AW89" s="102" t="str">
        <f t="shared" si="25"/>
        <v/>
      </c>
      <c r="AX89" s="102"/>
      <c r="AY89" s="102"/>
      <c r="AZ89" s="102"/>
    </row>
    <row r="90" spans="1:52" ht="15" customHeight="1" x14ac:dyDescent="0.3">
      <c r="A90" s="96" t="str">
        <f t="shared" si="26"/>
        <v/>
      </c>
      <c r="B90" s="96" t="str">
        <f t="shared" si="27"/>
        <v/>
      </c>
      <c r="C90" s="96" t="str">
        <f t="shared" si="28"/>
        <v/>
      </c>
      <c r="D90" s="13">
        <v>76</v>
      </c>
      <c r="E90" s="236"/>
      <c r="F90" s="241"/>
      <c r="G90" s="221"/>
      <c r="H90" s="221"/>
      <c r="I90" s="221"/>
      <c r="J90" s="235"/>
      <c r="K90" s="235"/>
      <c r="L90" s="221"/>
      <c r="M90" s="221"/>
      <c r="N90" s="282" t="str">
        <f t="shared" si="29"/>
        <v/>
      </c>
      <c r="O90" s="138">
        <f t="shared" si="30"/>
        <v>0</v>
      </c>
      <c r="P90" s="86"/>
      <c r="Q90" s="242"/>
      <c r="R90" s="243"/>
      <c r="S90" s="243"/>
      <c r="T90" s="242"/>
      <c r="U90" s="243"/>
      <c r="V90" s="243"/>
      <c r="W90" s="243"/>
      <c r="X90" s="243"/>
      <c r="Y90" s="243"/>
      <c r="Z90" s="243"/>
      <c r="AA90" s="243"/>
      <c r="AB90" s="243"/>
      <c r="AC90" s="243"/>
      <c r="AD90" s="243"/>
      <c r="AE90" s="243"/>
      <c r="AF90" s="221"/>
      <c r="AG90" s="221"/>
      <c r="AM90" s="104">
        <f t="shared" si="31"/>
        <v>0</v>
      </c>
      <c r="AN90" s="102">
        <v>77</v>
      </c>
      <c r="AO90" s="102" t="str">
        <f t="shared" si="32"/>
        <v/>
      </c>
      <c r="AP90" s="102" t="str">
        <f t="shared" si="18"/>
        <v/>
      </c>
      <c r="AQ90" s="102" t="str">
        <f t="shared" si="19"/>
        <v/>
      </c>
      <c r="AR90" s="102" t="str">
        <f t="shared" si="20"/>
        <v/>
      </c>
      <c r="AS90" s="102" t="str">
        <f t="shared" si="21"/>
        <v/>
      </c>
      <c r="AT90" s="102" t="str">
        <f t="shared" si="22"/>
        <v/>
      </c>
      <c r="AU90" s="102" t="str">
        <f t="shared" si="23"/>
        <v/>
      </c>
      <c r="AV90" s="102" t="str">
        <f t="shared" si="24"/>
        <v/>
      </c>
      <c r="AW90" s="102" t="str">
        <f t="shared" si="25"/>
        <v/>
      </c>
      <c r="AX90" s="102"/>
      <c r="AY90" s="102"/>
      <c r="AZ90" s="102"/>
    </row>
    <row r="91" spans="1:52" ht="15" customHeight="1" x14ac:dyDescent="0.3">
      <c r="A91" s="96" t="str">
        <f t="shared" si="26"/>
        <v/>
      </c>
      <c r="B91" s="96" t="str">
        <f t="shared" si="27"/>
        <v/>
      </c>
      <c r="C91" s="96" t="str">
        <f t="shared" si="28"/>
        <v/>
      </c>
      <c r="D91" s="13">
        <v>77</v>
      </c>
      <c r="E91" s="236"/>
      <c r="F91" s="241"/>
      <c r="G91" s="221"/>
      <c r="H91" s="221"/>
      <c r="I91" s="221"/>
      <c r="J91" s="235"/>
      <c r="K91" s="235"/>
      <c r="L91" s="221"/>
      <c r="M91" s="221"/>
      <c r="N91" s="282" t="str">
        <f t="shared" si="29"/>
        <v/>
      </c>
      <c r="O91" s="138">
        <f t="shared" si="30"/>
        <v>0</v>
      </c>
      <c r="P91" s="86"/>
      <c r="Q91" s="242"/>
      <c r="R91" s="243"/>
      <c r="S91" s="243"/>
      <c r="T91" s="242"/>
      <c r="U91" s="243"/>
      <c r="V91" s="243"/>
      <c r="W91" s="243"/>
      <c r="X91" s="243"/>
      <c r="Y91" s="243"/>
      <c r="Z91" s="243"/>
      <c r="AA91" s="243"/>
      <c r="AB91" s="243"/>
      <c r="AC91" s="243"/>
      <c r="AD91" s="243"/>
      <c r="AE91" s="243"/>
      <c r="AF91" s="221"/>
      <c r="AG91" s="221"/>
      <c r="AM91" s="104">
        <f t="shared" si="31"/>
        <v>0</v>
      </c>
      <c r="AN91" s="102">
        <v>78</v>
      </c>
      <c r="AO91" s="102" t="str">
        <f t="shared" si="32"/>
        <v/>
      </c>
      <c r="AP91" s="102" t="str">
        <f t="shared" si="18"/>
        <v/>
      </c>
      <c r="AQ91" s="102" t="str">
        <f t="shared" si="19"/>
        <v/>
      </c>
      <c r="AR91" s="102" t="str">
        <f t="shared" si="20"/>
        <v/>
      </c>
      <c r="AS91" s="102" t="str">
        <f t="shared" si="21"/>
        <v/>
      </c>
      <c r="AT91" s="102" t="str">
        <f t="shared" si="22"/>
        <v/>
      </c>
      <c r="AU91" s="102" t="str">
        <f t="shared" si="23"/>
        <v/>
      </c>
      <c r="AV91" s="102" t="str">
        <f t="shared" si="24"/>
        <v/>
      </c>
      <c r="AW91" s="102" t="str">
        <f t="shared" si="25"/>
        <v/>
      </c>
      <c r="AX91" s="102"/>
      <c r="AY91" s="102"/>
      <c r="AZ91" s="102"/>
    </row>
    <row r="92" spans="1:52" ht="15" customHeight="1" x14ac:dyDescent="0.3">
      <c r="A92" s="96" t="str">
        <f t="shared" si="26"/>
        <v/>
      </c>
      <c r="B92" s="96" t="str">
        <f t="shared" si="27"/>
        <v/>
      </c>
      <c r="C92" s="96" t="str">
        <f t="shared" si="28"/>
        <v/>
      </c>
      <c r="D92" s="13">
        <v>78</v>
      </c>
      <c r="E92" s="236"/>
      <c r="F92" s="241"/>
      <c r="G92" s="221"/>
      <c r="H92" s="221"/>
      <c r="I92" s="221"/>
      <c r="J92" s="235"/>
      <c r="K92" s="235"/>
      <c r="L92" s="221"/>
      <c r="M92" s="221"/>
      <c r="N92" s="282" t="str">
        <f t="shared" si="29"/>
        <v/>
      </c>
      <c r="O92" s="138">
        <f t="shared" si="30"/>
        <v>0</v>
      </c>
      <c r="P92" s="86"/>
      <c r="Q92" s="242"/>
      <c r="R92" s="243"/>
      <c r="S92" s="243"/>
      <c r="T92" s="242"/>
      <c r="U92" s="243"/>
      <c r="V92" s="243"/>
      <c r="W92" s="243"/>
      <c r="X92" s="243"/>
      <c r="Y92" s="243"/>
      <c r="Z92" s="243"/>
      <c r="AA92" s="243"/>
      <c r="AB92" s="243"/>
      <c r="AC92" s="243"/>
      <c r="AD92" s="243"/>
      <c r="AE92" s="243"/>
      <c r="AF92" s="221"/>
      <c r="AG92" s="221"/>
      <c r="AM92" s="104">
        <f t="shared" si="31"/>
        <v>0</v>
      </c>
      <c r="AN92" s="102">
        <v>79</v>
      </c>
      <c r="AO92" s="102" t="str">
        <f t="shared" si="32"/>
        <v/>
      </c>
      <c r="AP92" s="102" t="str">
        <f t="shared" si="18"/>
        <v/>
      </c>
      <c r="AQ92" s="102" t="str">
        <f t="shared" si="19"/>
        <v/>
      </c>
      <c r="AR92" s="102" t="str">
        <f t="shared" si="20"/>
        <v/>
      </c>
      <c r="AS92" s="102" t="str">
        <f t="shared" si="21"/>
        <v/>
      </c>
      <c r="AT92" s="102" t="str">
        <f t="shared" si="22"/>
        <v/>
      </c>
      <c r="AU92" s="102" t="str">
        <f t="shared" si="23"/>
        <v/>
      </c>
      <c r="AV92" s="102" t="str">
        <f t="shared" si="24"/>
        <v/>
      </c>
      <c r="AW92" s="102" t="str">
        <f t="shared" si="25"/>
        <v/>
      </c>
      <c r="AX92" s="102"/>
      <c r="AY92" s="102"/>
      <c r="AZ92" s="102"/>
    </row>
    <row r="93" spans="1:52" ht="15" customHeight="1" x14ac:dyDescent="0.3">
      <c r="A93" s="96" t="str">
        <f t="shared" si="26"/>
        <v/>
      </c>
      <c r="B93" s="96" t="str">
        <f t="shared" si="27"/>
        <v/>
      </c>
      <c r="C93" s="96" t="str">
        <f t="shared" si="28"/>
        <v/>
      </c>
      <c r="D93" s="13">
        <v>79</v>
      </c>
      <c r="E93" s="236"/>
      <c r="F93" s="241"/>
      <c r="G93" s="221"/>
      <c r="H93" s="221"/>
      <c r="I93" s="221"/>
      <c r="J93" s="235"/>
      <c r="K93" s="235"/>
      <c r="L93" s="221"/>
      <c r="M93" s="221"/>
      <c r="N93" s="282" t="str">
        <f t="shared" si="29"/>
        <v/>
      </c>
      <c r="O93" s="138">
        <f t="shared" si="30"/>
        <v>0</v>
      </c>
      <c r="P93" s="86"/>
      <c r="Q93" s="242"/>
      <c r="R93" s="243"/>
      <c r="S93" s="243"/>
      <c r="T93" s="242"/>
      <c r="U93" s="243"/>
      <c r="V93" s="243"/>
      <c r="W93" s="243"/>
      <c r="X93" s="243"/>
      <c r="Y93" s="243"/>
      <c r="Z93" s="243"/>
      <c r="AA93" s="243"/>
      <c r="AB93" s="243"/>
      <c r="AC93" s="243"/>
      <c r="AD93" s="243"/>
      <c r="AE93" s="243"/>
      <c r="AF93" s="221"/>
      <c r="AG93" s="221"/>
      <c r="AM93" s="104">
        <f t="shared" si="31"/>
        <v>0</v>
      </c>
      <c r="AN93" s="102">
        <v>80</v>
      </c>
      <c r="AO93" s="102" t="str">
        <f t="shared" si="32"/>
        <v/>
      </c>
      <c r="AP93" s="102" t="str">
        <f t="shared" si="18"/>
        <v/>
      </c>
      <c r="AQ93" s="102" t="str">
        <f t="shared" si="19"/>
        <v/>
      </c>
      <c r="AR93" s="102" t="str">
        <f t="shared" si="20"/>
        <v/>
      </c>
      <c r="AS93" s="102" t="str">
        <f t="shared" si="21"/>
        <v/>
      </c>
      <c r="AT93" s="102" t="str">
        <f t="shared" si="22"/>
        <v/>
      </c>
      <c r="AU93" s="102" t="str">
        <f t="shared" si="23"/>
        <v/>
      </c>
      <c r="AV93" s="102" t="str">
        <f t="shared" si="24"/>
        <v/>
      </c>
      <c r="AW93" s="102" t="str">
        <f t="shared" si="25"/>
        <v/>
      </c>
      <c r="AX93" s="102"/>
      <c r="AY93" s="102"/>
      <c r="AZ93" s="102"/>
    </row>
    <row r="94" spans="1:52" ht="15" customHeight="1" x14ac:dyDescent="0.3">
      <c r="A94" s="96" t="str">
        <f t="shared" si="26"/>
        <v/>
      </c>
      <c r="B94" s="96" t="str">
        <f t="shared" si="27"/>
        <v/>
      </c>
      <c r="C94" s="96" t="str">
        <f t="shared" si="28"/>
        <v/>
      </c>
      <c r="D94" s="13">
        <v>80</v>
      </c>
      <c r="E94" s="236"/>
      <c r="F94" s="241"/>
      <c r="G94" s="221"/>
      <c r="H94" s="221"/>
      <c r="I94" s="221"/>
      <c r="J94" s="235"/>
      <c r="K94" s="235"/>
      <c r="L94" s="221"/>
      <c r="M94" s="221"/>
      <c r="N94" s="282" t="str">
        <f t="shared" si="29"/>
        <v/>
      </c>
      <c r="O94" s="138">
        <f t="shared" si="30"/>
        <v>0</v>
      </c>
      <c r="P94" s="86"/>
      <c r="Q94" s="242"/>
      <c r="R94" s="243"/>
      <c r="S94" s="243"/>
      <c r="T94" s="242"/>
      <c r="U94" s="243"/>
      <c r="V94" s="243"/>
      <c r="W94" s="243"/>
      <c r="X94" s="243"/>
      <c r="Y94" s="243"/>
      <c r="Z94" s="243"/>
      <c r="AA94" s="243"/>
      <c r="AB94" s="243"/>
      <c r="AC94" s="243"/>
      <c r="AD94" s="243"/>
      <c r="AE94" s="243"/>
      <c r="AF94" s="221"/>
      <c r="AG94" s="221"/>
      <c r="AM94" s="104">
        <f t="shared" si="31"/>
        <v>0</v>
      </c>
      <c r="AN94" s="102">
        <v>81</v>
      </c>
      <c r="AO94" s="102" t="str">
        <f t="shared" si="32"/>
        <v/>
      </c>
      <c r="AP94" s="102" t="str">
        <f t="shared" si="18"/>
        <v/>
      </c>
      <c r="AQ94" s="102" t="str">
        <f t="shared" si="19"/>
        <v/>
      </c>
      <c r="AR94" s="102" t="str">
        <f t="shared" si="20"/>
        <v/>
      </c>
      <c r="AS94" s="102" t="str">
        <f t="shared" si="21"/>
        <v/>
      </c>
      <c r="AT94" s="102" t="str">
        <f t="shared" si="22"/>
        <v/>
      </c>
      <c r="AU94" s="102" t="str">
        <f t="shared" si="23"/>
        <v/>
      </c>
      <c r="AV94" s="102" t="str">
        <f t="shared" si="24"/>
        <v/>
      </c>
      <c r="AW94" s="102" t="str">
        <f t="shared" si="25"/>
        <v/>
      </c>
      <c r="AX94" s="102"/>
      <c r="AY94" s="102"/>
      <c r="AZ94" s="102"/>
    </row>
    <row r="95" spans="1:52" ht="15" customHeight="1" x14ac:dyDescent="0.3">
      <c r="A95" s="96" t="str">
        <f t="shared" si="26"/>
        <v/>
      </c>
      <c r="B95" s="96" t="str">
        <f t="shared" si="27"/>
        <v/>
      </c>
      <c r="C95" s="96" t="str">
        <f t="shared" si="28"/>
        <v/>
      </c>
      <c r="D95" s="13">
        <v>81</v>
      </c>
      <c r="E95" s="236"/>
      <c r="F95" s="241"/>
      <c r="G95" s="221"/>
      <c r="H95" s="221"/>
      <c r="I95" s="221"/>
      <c r="J95" s="235"/>
      <c r="K95" s="235"/>
      <c r="L95" s="221"/>
      <c r="M95" s="221"/>
      <c r="N95" s="282" t="str">
        <f t="shared" si="29"/>
        <v/>
      </c>
      <c r="O95" s="138">
        <f t="shared" si="30"/>
        <v>0</v>
      </c>
      <c r="P95" s="86"/>
      <c r="Q95" s="242"/>
      <c r="R95" s="243"/>
      <c r="S95" s="243"/>
      <c r="T95" s="242"/>
      <c r="U95" s="243"/>
      <c r="V95" s="243"/>
      <c r="W95" s="243"/>
      <c r="X95" s="243"/>
      <c r="Y95" s="243"/>
      <c r="Z95" s="243"/>
      <c r="AA95" s="243"/>
      <c r="AB95" s="243"/>
      <c r="AC95" s="243"/>
      <c r="AD95" s="243"/>
      <c r="AE95" s="243"/>
      <c r="AF95" s="221"/>
      <c r="AG95" s="221"/>
      <c r="AM95" s="104">
        <f t="shared" si="31"/>
        <v>0</v>
      </c>
      <c r="AN95" s="102">
        <v>82</v>
      </c>
      <c r="AO95" s="102" t="str">
        <f t="shared" si="32"/>
        <v/>
      </c>
      <c r="AP95" s="102" t="str">
        <f t="shared" si="18"/>
        <v/>
      </c>
      <c r="AQ95" s="102" t="str">
        <f t="shared" si="19"/>
        <v/>
      </c>
      <c r="AR95" s="102" t="str">
        <f t="shared" si="20"/>
        <v/>
      </c>
      <c r="AS95" s="102" t="str">
        <f t="shared" si="21"/>
        <v/>
      </c>
      <c r="AT95" s="102" t="str">
        <f t="shared" si="22"/>
        <v/>
      </c>
      <c r="AU95" s="102" t="str">
        <f t="shared" si="23"/>
        <v/>
      </c>
      <c r="AV95" s="102" t="str">
        <f t="shared" si="24"/>
        <v/>
      </c>
      <c r="AW95" s="102" t="str">
        <f t="shared" si="25"/>
        <v/>
      </c>
      <c r="AX95" s="102"/>
      <c r="AY95" s="102"/>
      <c r="AZ95" s="102"/>
    </row>
    <row r="96" spans="1:52" ht="15" customHeight="1" x14ac:dyDescent="0.3">
      <c r="A96" s="96" t="str">
        <f t="shared" si="26"/>
        <v/>
      </c>
      <c r="B96" s="96" t="str">
        <f t="shared" si="27"/>
        <v/>
      </c>
      <c r="C96" s="96" t="str">
        <f t="shared" si="28"/>
        <v/>
      </c>
      <c r="D96" s="13">
        <v>82</v>
      </c>
      <c r="E96" s="236"/>
      <c r="F96" s="241"/>
      <c r="G96" s="221"/>
      <c r="H96" s="221"/>
      <c r="I96" s="221"/>
      <c r="J96" s="235"/>
      <c r="K96" s="235"/>
      <c r="L96" s="221"/>
      <c r="M96" s="221"/>
      <c r="N96" s="282" t="str">
        <f t="shared" si="29"/>
        <v/>
      </c>
      <c r="O96" s="138">
        <f t="shared" si="30"/>
        <v>0</v>
      </c>
      <c r="P96" s="86"/>
      <c r="Q96" s="242"/>
      <c r="R96" s="243"/>
      <c r="S96" s="243"/>
      <c r="T96" s="242"/>
      <c r="U96" s="243"/>
      <c r="V96" s="243"/>
      <c r="W96" s="243"/>
      <c r="X96" s="243"/>
      <c r="Y96" s="243"/>
      <c r="Z96" s="243"/>
      <c r="AA96" s="243"/>
      <c r="AB96" s="243"/>
      <c r="AC96" s="243"/>
      <c r="AD96" s="243"/>
      <c r="AE96" s="243"/>
      <c r="AF96" s="221"/>
      <c r="AG96" s="221"/>
      <c r="AM96" s="104">
        <f t="shared" si="31"/>
        <v>0</v>
      </c>
      <c r="AN96" s="102">
        <v>83</v>
      </c>
      <c r="AO96" s="102" t="str">
        <f t="shared" si="32"/>
        <v/>
      </c>
      <c r="AP96" s="102" t="str">
        <f t="shared" si="18"/>
        <v/>
      </c>
      <c r="AQ96" s="102" t="str">
        <f t="shared" si="19"/>
        <v/>
      </c>
      <c r="AR96" s="102" t="str">
        <f t="shared" si="20"/>
        <v/>
      </c>
      <c r="AS96" s="102" t="str">
        <f t="shared" si="21"/>
        <v/>
      </c>
      <c r="AT96" s="102" t="str">
        <f t="shared" si="22"/>
        <v/>
      </c>
      <c r="AU96" s="102" t="str">
        <f t="shared" si="23"/>
        <v/>
      </c>
      <c r="AV96" s="102" t="str">
        <f t="shared" si="24"/>
        <v/>
      </c>
      <c r="AW96" s="102" t="str">
        <f t="shared" si="25"/>
        <v/>
      </c>
      <c r="AX96" s="102"/>
      <c r="AY96" s="102"/>
      <c r="AZ96" s="102"/>
    </row>
    <row r="97" spans="1:52" ht="15" customHeight="1" x14ac:dyDescent="0.3">
      <c r="A97" s="96" t="str">
        <f t="shared" si="26"/>
        <v/>
      </c>
      <c r="B97" s="96" t="str">
        <f t="shared" si="27"/>
        <v/>
      </c>
      <c r="C97" s="96" t="str">
        <f t="shared" si="28"/>
        <v/>
      </c>
      <c r="D97" s="13">
        <v>83</v>
      </c>
      <c r="E97" s="236"/>
      <c r="F97" s="241"/>
      <c r="G97" s="221"/>
      <c r="H97" s="221"/>
      <c r="I97" s="221"/>
      <c r="J97" s="235"/>
      <c r="K97" s="235"/>
      <c r="L97" s="221"/>
      <c r="M97" s="221"/>
      <c r="N97" s="282" t="str">
        <f t="shared" si="29"/>
        <v/>
      </c>
      <c r="O97" s="138">
        <f t="shared" si="30"/>
        <v>0</v>
      </c>
      <c r="P97" s="86"/>
      <c r="Q97" s="242"/>
      <c r="R97" s="243"/>
      <c r="S97" s="243"/>
      <c r="T97" s="242"/>
      <c r="U97" s="243"/>
      <c r="V97" s="243"/>
      <c r="W97" s="243"/>
      <c r="X97" s="243"/>
      <c r="Y97" s="243"/>
      <c r="Z97" s="243"/>
      <c r="AA97" s="243"/>
      <c r="AB97" s="243"/>
      <c r="AC97" s="243"/>
      <c r="AD97" s="243"/>
      <c r="AE97" s="243"/>
      <c r="AF97" s="221"/>
      <c r="AG97" s="221"/>
      <c r="AM97" s="104">
        <f t="shared" si="31"/>
        <v>0</v>
      </c>
      <c r="AN97" s="102">
        <v>84</v>
      </c>
      <c r="AO97" s="102" t="str">
        <f t="shared" si="32"/>
        <v/>
      </c>
      <c r="AP97" s="102" t="str">
        <f t="shared" si="18"/>
        <v/>
      </c>
      <c r="AQ97" s="102" t="str">
        <f t="shared" si="19"/>
        <v/>
      </c>
      <c r="AR97" s="102" t="str">
        <f t="shared" si="20"/>
        <v/>
      </c>
      <c r="AS97" s="102" t="str">
        <f t="shared" si="21"/>
        <v/>
      </c>
      <c r="AT97" s="102" t="str">
        <f t="shared" si="22"/>
        <v/>
      </c>
      <c r="AU97" s="102" t="str">
        <f t="shared" si="23"/>
        <v/>
      </c>
      <c r="AV97" s="102" t="str">
        <f t="shared" si="24"/>
        <v/>
      </c>
      <c r="AW97" s="102" t="str">
        <f t="shared" si="25"/>
        <v/>
      </c>
      <c r="AX97" s="102"/>
      <c r="AY97" s="102"/>
      <c r="AZ97" s="102"/>
    </row>
    <row r="98" spans="1:52" ht="15" customHeight="1" x14ac:dyDescent="0.3">
      <c r="A98" s="96" t="str">
        <f t="shared" si="26"/>
        <v/>
      </c>
      <c r="B98" s="96" t="str">
        <f t="shared" si="27"/>
        <v/>
      </c>
      <c r="C98" s="96" t="str">
        <f t="shared" si="28"/>
        <v/>
      </c>
      <c r="D98" s="13">
        <v>84</v>
      </c>
      <c r="E98" s="236"/>
      <c r="F98" s="241"/>
      <c r="G98" s="221"/>
      <c r="H98" s="221"/>
      <c r="I98" s="221"/>
      <c r="J98" s="235"/>
      <c r="K98" s="235"/>
      <c r="L98" s="221"/>
      <c r="M98" s="221"/>
      <c r="N98" s="282" t="str">
        <f t="shared" si="29"/>
        <v/>
      </c>
      <c r="O98" s="138">
        <f t="shared" si="30"/>
        <v>0</v>
      </c>
      <c r="P98" s="86"/>
      <c r="Q98" s="242"/>
      <c r="R98" s="243"/>
      <c r="S98" s="243"/>
      <c r="T98" s="242"/>
      <c r="U98" s="243"/>
      <c r="V98" s="243"/>
      <c r="W98" s="243"/>
      <c r="X98" s="243"/>
      <c r="Y98" s="243"/>
      <c r="Z98" s="243"/>
      <c r="AA98" s="243"/>
      <c r="AB98" s="243"/>
      <c r="AC98" s="243"/>
      <c r="AD98" s="243"/>
      <c r="AE98" s="243"/>
      <c r="AF98" s="221"/>
      <c r="AG98" s="221"/>
      <c r="AM98" s="104">
        <f t="shared" si="31"/>
        <v>0</v>
      </c>
      <c r="AN98" s="102">
        <v>85</v>
      </c>
      <c r="AO98" s="102" t="str">
        <f t="shared" si="32"/>
        <v/>
      </c>
      <c r="AP98" s="102" t="str">
        <f t="shared" si="18"/>
        <v/>
      </c>
      <c r="AQ98" s="102" t="str">
        <f t="shared" si="19"/>
        <v/>
      </c>
      <c r="AR98" s="102" t="str">
        <f t="shared" si="20"/>
        <v/>
      </c>
      <c r="AS98" s="102" t="str">
        <f t="shared" si="21"/>
        <v/>
      </c>
      <c r="AT98" s="102" t="str">
        <f t="shared" si="22"/>
        <v/>
      </c>
      <c r="AU98" s="102" t="str">
        <f t="shared" si="23"/>
        <v/>
      </c>
      <c r="AV98" s="102" t="str">
        <f t="shared" si="24"/>
        <v/>
      </c>
      <c r="AW98" s="102" t="str">
        <f t="shared" si="25"/>
        <v/>
      </c>
      <c r="AX98" s="102"/>
      <c r="AY98" s="102"/>
      <c r="AZ98" s="102"/>
    </row>
    <row r="99" spans="1:52" ht="15" customHeight="1" x14ac:dyDescent="0.3">
      <c r="A99" s="96" t="str">
        <f t="shared" si="26"/>
        <v/>
      </c>
      <c r="B99" s="96" t="str">
        <f t="shared" si="27"/>
        <v/>
      </c>
      <c r="C99" s="96" t="str">
        <f t="shared" si="28"/>
        <v/>
      </c>
      <c r="D99" s="13">
        <v>85</v>
      </c>
      <c r="E99" s="236"/>
      <c r="F99" s="241"/>
      <c r="G99" s="221"/>
      <c r="H99" s="221"/>
      <c r="I99" s="221"/>
      <c r="J99" s="235"/>
      <c r="K99" s="235"/>
      <c r="L99" s="221"/>
      <c r="M99" s="221"/>
      <c r="N99" s="282" t="str">
        <f t="shared" si="29"/>
        <v/>
      </c>
      <c r="O99" s="138">
        <f t="shared" si="30"/>
        <v>0</v>
      </c>
      <c r="P99" s="86"/>
      <c r="Q99" s="242"/>
      <c r="R99" s="243"/>
      <c r="S99" s="243"/>
      <c r="T99" s="242"/>
      <c r="U99" s="243"/>
      <c r="V99" s="243"/>
      <c r="W99" s="243"/>
      <c r="X99" s="243"/>
      <c r="Y99" s="243"/>
      <c r="Z99" s="243"/>
      <c r="AA99" s="243"/>
      <c r="AB99" s="243"/>
      <c r="AC99" s="243"/>
      <c r="AD99" s="243"/>
      <c r="AE99" s="243"/>
      <c r="AF99" s="221"/>
      <c r="AG99" s="221"/>
      <c r="AM99" s="104">
        <f t="shared" si="31"/>
        <v>0</v>
      </c>
      <c r="AN99" s="102">
        <v>86</v>
      </c>
      <c r="AO99" s="102" t="str">
        <f t="shared" si="32"/>
        <v/>
      </c>
      <c r="AP99" s="102" t="str">
        <f t="shared" si="18"/>
        <v/>
      </c>
      <c r="AQ99" s="102" t="str">
        <f t="shared" si="19"/>
        <v/>
      </c>
      <c r="AR99" s="102" t="str">
        <f t="shared" si="20"/>
        <v/>
      </c>
      <c r="AS99" s="102" t="str">
        <f t="shared" si="21"/>
        <v/>
      </c>
      <c r="AT99" s="102" t="str">
        <f t="shared" si="22"/>
        <v/>
      </c>
      <c r="AU99" s="102" t="str">
        <f t="shared" si="23"/>
        <v/>
      </c>
      <c r="AV99" s="102" t="str">
        <f t="shared" si="24"/>
        <v/>
      </c>
      <c r="AW99" s="102" t="str">
        <f t="shared" si="25"/>
        <v/>
      </c>
      <c r="AX99" s="102"/>
      <c r="AY99" s="102"/>
      <c r="AZ99" s="102"/>
    </row>
    <row r="100" spans="1:52" ht="15" customHeight="1" x14ac:dyDescent="0.3">
      <c r="A100" s="96" t="str">
        <f t="shared" si="26"/>
        <v/>
      </c>
      <c r="B100" s="96" t="str">
        <f t="shared" si="27"/>
        <v/>
      </c>
      <c r="C100" s="96" t="str">
        <f t="shared" si="28"/>
        <v/>
      </c>
      <c r="D100" s="13">
        <v>86</v>
      </c>
      <c r="E100" s="236"/>
      <c r="F100" s="241"/>
      <c r="G100" s="221"/>
      <c r="H100" s="221"/>
      <c r="I100" s="221"/>
      <c r="J100" s="235"/>
      <c r="K100" s="235"/>
      <c r="L100" s="221"/>
      <c r="M100" s="221"/>
      <c r="N100" s="282" t="str">
        <f t="shared" si="29"/>
        <v/>
      </c>
      <c r="O100" s="138">
        <f t="shared" si="30"/>
        <v>0</v>
      </c>
      <c r="P100" s="86"/>
      <c r="Q100" s="242"/>
      <c r="R100" s="243"/>
      <c r="S100" s="243"/>
      <c r="T100" s="242"/>
      <c r="U100" s="243"/>
      <c r="V100" s="243"/>
      <c r="W100" s="243"/>
      <c r="X100" s="243"/>
      <c r="Y100" s="243"/>
      <c r="Z100" s="243"/>
      <c r="AA100" s="243"/>
      <c r="AB100" s="243"/>
      <c r="AC100" s="243"/>
      <c r="AD100" s="243"/>
      <c r="AE100" s="243"/>
      <c r="AF100" s="221"/>
      <c r="AG100" s="221"/>
      <c r="AM100" s="104">
        <f t="shared" si="31"/>
        <v>0</v>
      </c>
      <c r="AN100" s="102">
        <v>87</v>
      </c>
      <c r="AO100" s="102" t="str">
        <f t="shared" si="32"/>
        <v/>
      </c>
      <c r="AP100" s="102" t="str">
        <f t="shared" si="18"/>
        <v/>
      </c>
      <c r="AQ100" s="102" t="str">
        <f t="shared" si="19"/>
        <v/>
      </c>
      <c r="AR100" s="102" t="str">
        <f t="shared" si="20"/>
        <v/>
      </c>
      <c r="AS100" s="102" t="str">
        <f t="shared" si="21"/>
        <v/>
      </c>
      <c r="AT100" s="102" t="str">
        <f t="shared" si="22"/>
        <v/>
      </c>
      <c r="AU100" s="102" t="str">
        <f t="shared" si="23"/>
        <v/>
      </c>
      <c r="AV100" s="102" t="str">
        <f t="shared" si="24"/>
        <v/>
      </c>
      <c r="AW100" s="102" t="str">
        <f t="shared" si="25"/>
        <v/>
      </c>
      <c r="AX100" s="102"/>
      <c r="AY100" s="102"/>
      <c r="AZ100" s="102"/>
    </row>
    <row r="101" spans="1:52" ht="15" customHeight="1" x14ac:dyDescent="0.3">
      <c r="A101" s="96" t="str">
        <f t="shared" si="26"/>
        <v/>
      </c>
      <c r="B101" s="96" t="str">
        <f t="shared" si="27"/>
        <v/>
      </c>
      <c r="C101" s="96" t="str">
        <f t="shared" si="28"/>
        <v/>
      </c>
      <c r="D101" s="13">
        <v>87</v>
      </c>
      <c r="E101" s="236"/>
      <c r="F101" s="241"/>
      <c r="G101" s="221"/>
      <c r="H101" s="221"/>
      <c r="I101" s="221"/>
      <c r="J101" s="235"/>
      <c r="K101" s="235"/>
      <c r="L101" s="221"/>
      <c r="M101" s="221"/>
      <c r="N101" s="282" t="str">
        <f t="shared" si="29"/>
        <v/>
      </c>
      <c r="O101" s="138">
        <f t="shared" si="30"/>
        <v>0</v>
      </c>
      <c r="P101" s="86"/>
      <c r="Q101" s="242"/>
      <c r="R101" s="243"/>
      <c r="S101" s="243"/>
      <c r="T101" s="242"/>
      <c r="U101" s="243"/>
      <c r="V101" s="243"/>
      <c r="W101" s="243"/>
      <c r="X101" s="243"/>
      <c r="Y101" s="243"/>
      <c r="Z101" s="243"/>
      <c r="AA101" s="243"/>
      <c r="AB101" s="243"/>
      <c r="AC101" s="243"/>
      <c r="AD101" s="243"/>
      <c r="AE101" s="243"/>
      <c r="AF101" s="221"/>
      <c r="AG101" s="221"/>
      <c r="AM101" s="104">
        <f t="shared" si="31"/>
        <v>0</v>
      </c>
      <c r="AN101" s="102">
        <v>88</v>
      </c>
      <c r="AO101" s="102" t="str">
        <f t="shared" si="32"/>
        <v/>
      </c>
      <c r="AP101" s="102" t="str">
        <f t="shared" si="18"/>
        <v/>
      </c>
      <c r="AQ101" s="102" t="str">
        <f t="shared" si="19"/>
        <v/>
      </c>
      <c r="AR101" s="102" t="str">
        <f t="shared" si="20"/>
        <v/>
      </c>
      <c r="AS101" s="102" t="str">
        <f t="shared" si="21"/>
        <v/>
      </c>
      <c r="AT101" s="102" t="str">
        <f t="shared" si="22"/>
        <v/>
      </c>
      <c r="AU101" s="102" t="str">
        <f t="shared" si="23"/>
        <v/>
      </c>
      <c r="AV101" s="102" t="str">
        <f t="shared" si="24"/>
        <v/>
      </c>
      <c r="AW101" s="102" t="str">
        <f t="shared" si="25"/>
        <v/>
      </c>
      <c r="AX101" s="102"/>
      <c r="AY101" s="102"/>
      <c r="AZ101" s="102"/>
    </row>
    <row r="102" spans="1:52" ht="15" customHeight="1" x14ac:dyDescent="0.3">
      <c r="A102" s="96" t="str">
        <f t="shared" si="26"/>
        <v/>
      </c>
      <c r="B102" s="96" t="str">
        <f t="shared" si="27"/>
        <v/>
      </c>
      <c r="C102" s="96" t="str">
        <f t="shared" si="28"/>
        <v/>
      </c>
      <c r="D102" s="13">
        <v>88</v>
      </c>
      <c r="E102" s="236"/>
      <c r="F102" s="241"/>
      <c r="G102" s="221"/>
      <c r="H102" s="221"/>
      <c r="I102" s="221"/>
      <c r="J102" s="235"/>
      <c r="K102" s="235"/>
      <c r="L102" s="221"/>
      <c r="M102" s="221"/>
      <c r="N102" s="282" t="str">
        <f t="shared" si="29"/>
        <v/>
      </c>
      <c r="O102" s="138">
        <f t="shared" si="30"/>
        <v>0</v>
      </c>
      <c r="P102" s="86"/>
      <c r="Q102" s="242"/>
      <c r="R102" s="243"/>
      <c r="S102" s="243"/>
      <c r="T102" s="242"/>
      <c r="U102" s="243"/>
      <c r="V102" s="243"/>
      <c r="W102" s="243"/>
      <c r="X102" s="243"/>
      <c r="Y102" s="243"/>
      <c r="Z102" s="243"/>
      <c r="AA102" s="243"/>
      <c r="AB102" s="243"/>
      <c r="AC102" s="243"/>
      <c r="AD102" s="243"/>
      <c r="AE102" s="243"/>
      <c r="AF102" s="221"/>
      <c r="AG102" s="221"/>
      <c r="AM102" s="104">
        <f t="shared" si="31"/>
        <v>0</v>
      </c>
      <c r="AN102" s="102">
        <v>89</v>
      </c>
      <c r="AO102" s="102" t="str">
        <f t="shared" si="32"/>
        <v/>
      </c>
      <c r="AP102" s="102" t="str">
        <f t="shared" si="18"/>
        <v/>
      </c>
      <c r="AQ102" s="102" t="str">
        <f t="shared" si="19"/>
        <v/>
      </c>
      <c r="AR102" s="102" t="str">
        <f t="shared" si="20"/>
        <v/>
      </c>
      <c r="AS102" s="102" t="str">
        <f t="shared" si="21"/>
        <v/>
      </c>
      <c r="AT102" s="102" t="str">
        <f t="shared" si="22"/>
        <v/>
      </c>
      <c r="AU102" s="102" t="str">
        <f t="shared" si="23"/>
        <v/>
      </c>
      <c r="AV102" s="102" t="str">
        <f t="shared" si="24"/>
        <v/>
      </c>
      <c r="AW102" s="102" t="str">
        <f t="shared" si="25"/>
        <v/>
      </c>
      <c r="AX102" s="102"/>
      <c r="AY102" s="102"/>
      <c r="AZ102" s="102"/>
    </row>
    <row r="103" spans="1:52" ht="15" customHeight="1" x14ac:dyDescent="0.3">
      <c r="A103" s="96" t="str">
        <f t="shared" si="26"/>
        <v/>
      </c>
      <c r="B103" s="96" t="str">
        <f t="shared" si="27"/>
        <v/>
      </c>
      <c r="C103" s="96" t="str">
        <f t="shared" si="28"/>
        <v/>
      </c>
      <c r="D103" s="13">
        <v>89</v>
      </c>
      <c r="E103" s="236"/>
      <c r="F103" s="241"/>
      <c r="G103" s="221"/>
      <c r="H103" s="221"/>
      <c r="I103" s="221"/>
      <c r="J103" s="235"/>
      <c r="K103" s="235"/>
      <c r="L103" s="221"/>
      <c r="M103" s="221"/>
      <c r="N103" s="282" t="str">
        <f t="shared" si="29"/>
        <v/>
      </c>
      <c r="O103" s="138">
        <f t="shared" si="30"/>
        <v>0</v>
      </c>
      <c r="P103" s="86"/>
      <c r="Q103" s="242"/>
      <c r="R103" s="243"/>
      <c r="S103" s="243"/>
      <c r="T103" s="242"/>
      <c r="U103" s="243"/>
      <c r="V103" s="243"/>
      <c r="W103" s="243"/>
      <c r="X103" s="243"/>
      <c r="Y103" s="243"/>
      <c r="Z103" s="243"/>
      <c r="AA103" s="243"/>
      <c r="AB103" s="243"/>
      <c r="AC103" s="243"/>
      <c r="AD103" s="243"/>
      <c r="AE103" s="243"/>
      <c r="AF103" s="221"/>
      <c r="AG103" s="221"/>
      <c r="AM103" s="104">
        <f t="shared" si="31"/>
        <v>0</v>
      </c>
      <c r="AN103" s="102">
        <v>90</v>
      </c>
      <c r="AO103" s="102" t="str">
        <f t="shared" si="32"/>
        <v/>
      </c>
      <c r="AP103" s="102" t="str">
        <f t="shared" si="18"/>
        <v/>
      </c>
      <c r="AQ103" s="102" t="str">
        <f t="shared" si="19"/>
        <v/>
      </c>
      <c r="AR103" s="102" t="str">
        <f t="shared" si="20"/>
        <v/>
      </c>
      <c r="AS103" s="102" t="str">
        <f t="shared" si="21"/>
        <v/>
      </c>
      <c r="AT103" s="102" t="str">
        <f t="shared" si="22"/>
        <v/>
      </c>
      <c r="AU103" s="102" t="str">
        <f t="shared" si="23"/>
        <v/>
      </c>
      <c r="AV103" s="102" t="str">
        <f t="shared" si="24"/>
        <v/>
      </c>
      <c r="AW103" s="102" t="str">
        <f t="shared" si="25"/>
        <v/>
      </c>
      <c r="AX103" s="102"/>
      <c r="AY103" s="102"/>
      <c r="AZ103" s="102"/>
    </row>
    <row r="104" spans="1:52" ht="15" customHeight="1" x14ac:dyDescent="0.3">
      <c r="A104" s="96" t="str">
        <f t="shared" si="26"/>
        <v/>
      </c>
      <c r="B104" s="96" t="str">
        <f t="shared" si="27"/>
        <v/>
      </c>
      <c r="C104" s="96" t="str">
        <f t="shared" si="28"/>
        <v/>
      </c>
      <c r="D104" s="13">
        <v>90</v>
      </c>
      <c r="E104" s="236"/>
      <c r="F104" s="241"/>
      <c r="G104" s="221"/>
      <c r="H104" s="221"/>
      <c r="I104" s="221"/>
      <c r="J104" s="235"/>
      <c r="K104" s="235"/>
      <c r="L104" s="221"/>
      <c r="M104" s="221"/>
      <c r="N104" s="282" t="str">
        <f t="shared" si="29"/>
        <v/>
      </c>
      <c r="O104" s="138">
        <f t="shared" si="30"/>
        <v>0</v>
      </c>
      <c r="P104" s="86"/>
      <c r="Q104" s="242"/>
      <c r="R104" s="243"/>
      <c r="S104" s="243"/>
      <c r="T104" s="242"/>
      <c r="U104" s="243"/>
      <c r="V104" s="243"/>
      <c r="W104" s="243"/>
      <c r="X104" s="243"/>
      <c r="Y104" s="243"/>
      <c r="Z104" s="243"/>
      <c r="AA104" s="243"/>
      <c r="AB104" s="243"/>
      <c r="AC104" s="243"/>
      <c r="AD104" s="243"/>
      <c r="AE104" s="243"/>
      <c r="AF104" s="221"/>
      <c r="AG104" s="221"/>
      <c r="AM104" s="104">
        <f t="shared" si="31"/>
        <v>0</v>
      </c>
      <c r="AN104" s="102">
        <v>91</v>
      </c>
      <c r="AO104" s="102" t="str">
        <f t="shared" si="32"/>
        <v/>
      </c>
      <c r="AP104" s="102" t="str">
        <f t="shared" si="18"/>
        <v/>
      </c>
      <c r="AQ104" s="102" t="str">
        <f t="shared" si="19"/>
        <v/>
      </c>
      <c r="AR104" s="102" t="str">
        <f t="shared" si="20"/>
        <v/>
      </c>
      <c r="AS104" s="102" t="str">
        <f t="shared" si="21"/>
        <v/>
      </c>
      <c r="AT104" s="102" t="str">
        <f t="shared" si="22"/>
        <v/>
      </c>
      <c r="AU104" s="102" t="str">
        <f t="shared" si="23"/>
        <v/>
      </c>
      <c r="AV104" s="102" t="str">
        <f t="shared" si="24"/>
        <v/>
      </c>
      <c r="AW104" s="102" t="str">
        <f t="shared" si="25"/>
        <v/>
      </c>
      <c r="AX104" s="102"/>
      <c r="AY104" s="102"/>
      <c r="AZ104" s="102"/>
    </row>
    <row r="105" spans="1:52" ht="15" customHeight="1" x14ac:dyDescent="0.3">
      <c r="A105" s="96" t="str">
        <f t="shared" si="26"/>
        <v/>
      </c>
      <c r="B105" s="96" t="str">
        <f t="shared" si="27"/>
        <v/>
      </c>
      <c r="C105" s="96" t="str">
        <f t="shared" si="28"/>
        <v/>
      </c>
      <c r="D105" s="13">
        <v>91</v>
      </c>
      <c r="E105" s="236"/>
      <c r="F105" s="241"/>
      <c r="G105" s="221"/>
      <c r="H105" s="221"/>
      <c r="I105" s="221"/>
      <c r="J105" s="235"/>
      <c r="K105" s="235"/>
      <c r="L105" s="221"/>
      <c r="M105" s="221"/>
      <c r="N105" s="282" t="str">
        <f t="shared" si="29"/>
        <v/>
      </c>
      <c r="O105" s="138">
        <f t="shared" si="30"/>
        <v>0</v>
      </c>
      <c r="P105" s="86"/>
      <c r="Q105" s="242"/>
      <c r="R105" s="243"/>
      <c r="S105" s="243"/>
      <c r="T105" s="242"/>
      <c r="U105" s="243"/>
      <c r="V105" s="243"/>
      <c r="W105" s="243"/>
      <c r="X105" s="243"/>
      <c r="Y105" s="243"/>
      <c r="Z105" s="243"/>
      <c r="AA105" s="243"/>
      <c r="AB105" s="243"/>
      <c r="AC105" s="243"/>
      <c r="AD105" s="243"/>
      <c r="AE105" s="243"/>
      <c r="AF105" s="221"/>
      <c r="AG105" s="221"/>
      <c r="AM105" s="104">
        <f t="shared" si="31"/>
        <v>0</v>
      </c>
      <c r="AN105" s="102">
        <v>92</v>
      </c>
      <c r="AO105" s="102" t="str">
        <f t="shared" si="32"/>
        <v/>
      </c>
      <c r="AP105" s="102" t="str">
        <f t="shared" si="18"/>
        <v/>
      </c>
      <c r="AQ105" s="102" t="str">
        <f t="shared" si="19"/>
        <v/>
      </c>
      <c r="AR105" s="102" t="str">
        <f t="shared" si="20"/>
        <v/>
      </c>
      <c r="AS105" s="102" t="str">
        <f t="shared" si="21"/>
        <v/>
      </c>
      <c r="AT105" s="102" t="str">
        <f t="shared" si="22"/>
        <v/>
      </c>
      <c r="AU105" s="102" t="str">
        <f t="shared" si="23"/>
        <v/>
      </c>
      <c r="AV105" s="102" t="str">
        <f t="shared" si="24"/>
        <v/>
      </c>
      <c r="AW105" s="102" t="str">
        <f t="shared" si="25"/>
        <v/>
      </c>
      <c r="AX105" s="102"/>
      <c r="AY105" s="102"/>
      <c r="AZ105" s="102"/>
    </row>
    <row r="106" spans="1:52" ht="15" customHeight="1" x14ac:dyDescent="0.3">
      <c r="A106" s="96" t="str">
        <f t="shared" si="26"/>
        <v/>
      </c>
      <c r="B106" s="96" t="str">
        <f t="shared" si="27"/>
        <v/>
      </c>
      <c r="C106" s="96" t="str">
        <f t="shared" si="28"/>
        <v/>
      </c>
      <c r="D106" s="13">
        <v>92</v>
      </c>
      <c r="E106" s="236"/>
      <c r="F106" s="241"/>
      <c r="G106" s="221"/>
      <c r="H106" s="221"/>
      <c r="I106" s="221"/>
      <c r="J106" s="235"/>
      <c r="K106" s="235"/>
      <c r="L106" s="221"/>
      <c r="M106" s="221"/>
      <c r="N106" s="282" t="str">
        <f t="shared" si="29"/>
        <v/>
      </c>
      <c r="O106" s="138">
        <f t="shared" si="30"/>
        <v>0</v>
      </c>
      <c r="P106" s="86"/>
      <c r="Q106" s="242"/>
      <c r="R106" s="243"/>
      <c r="S106" s="243"/>
      <c r="T106" s="242"/>
      <c r="U106" s="243"/>
      <c r="V106" s="243"/>
      <c r="W106" s="243"/>
      <c r="X106" s="243"/>
      <c r="Y106" s="243"/>
      <c r="Z106" s="243"/>
      <c r="AA106" s="243"/>
      <c r="AB106" s="243"/>
      <c r="AC106" s="243"/>
      <c r="AD106" s="243"/>
      <c r="AE106" s="243"/>
      <c r="AF106" s="221"/>
      <c r="AG106" s="221"/>
      <c r="AM106" s="104">
        <f t="shared" si="31"/>
        <v>0</v>
      </c>
      <c r="AN106" s="102">
        <v>93</v>
      </c>
      <c r="AO106" s="102" t="str">
        <f t="shared" si="32"/>
        <v/>
      </c>
      <c r="AP106" s="102" t="str">
        <f t="shared" si="18"/>
        <v/>
      </c>
      <c r="AQ106" s="102" t="str">
        <f t="shared" si="19"/>
        <v/>
      </c>
      <c r="AR106" s="102" t="str">
        <f t="shared" si="20"/>
        <v/>
      </c>
      <c r="AS106" s="102" t="str">
        <f t="shared" si="21"/>
        <v/>
      </c>
      <c r="AT106" s="102" t="str">
        <f t="shared" si="22"/>
        <v/>
      </c>
      <c r="AU106" s="102" t="str">
        <f t="shared" si="23"/>
        <v/>
      </c>
      <c r="AV106" s="102" t="str">
        <f t="shared" si="24"/>
        <v/>
      </c>
      <c r="AW106" s="102" t="str">
        <f t="shared" si="25"/>
        <v/>
      </c>
      <c r="AX106" s="102"/>
      <c r="AY106" s="102"/>
      <c r="AZ106" s="102"/>
    </row>
    <row r="107" spans="1:52" ht="15" customHeight="1" x14ac:dyDescent="0.3">
      <c r="A107" s="96" t="str">
        <f t="shared" si="26"/>
        <v/>
      </c>
      <c r="B107" s="96" t="str">
        <f t="shared" si="27"/>
        <v/>
      </c>
      <c r="C107" s="96" t="str">
        <f t="shared" si="28"/>
        <v/>
      </c>
      <c r="D107" s="13">
        <v>93</v>
      </c>
      <c r="E107" s="236"/>
      <c r="F107" s="241"/>
      <c r="G107" s="221"/>
      <c r="H107" s="221"/>
      <c r="I107" s="221"/>
      <c r="J107" s="235"/>
      <c r="K107" s="235"/>
      <c r="L107" s="221"/>
      <c r="M107" s="221"/>
      <c r="N107" s="282" t="str">
        <f t="shared" si="29"/>
        <v/>
      </c>
      <c r="O107" s="138">
        <f t="shared" si="30"/>
        <v>0</v>
      </c>
      <c r="P107" s="86"/>
      <c r="Q107" s="242"/>
      <c r="R107" s="243"/>
      <c r="S107" s="243"/>
      <c r="T107" s="242"/>
      <c r="U107" s="243"/>
      <c r="V107" s="243"/>
      <c r="W107" s="243"/>
      <c r="X107" s="243"/>
      <c r="Y107" s="243"/>
      <c r="Z107" s="243"/>
      <c r="AA107" s="243"/>
      <c r="AB107" s="243"/>
      <c r="AC107" s="243"/>
      <c r="AD107" s="243"/>
      <c r="AE107" s="243"/>
      <c r="AF107" s="221"/>
      <c r="AG107" s="221"/>
      <c r="AM107" s="104">
        <f t="shared" si="31"/>
        <v>0</v>
      </c>
      <c r="AN107" s="102">
        <v>94</v>
      </c>
      <c r="AO107" s="102" t="str">
        <f t="shared" si="32"/>
        <v/>
      </c>
      <c r="AP107" s="102" t="str">
        <f t="shared" si="18"/>
        <v/>
      </c>
      <c r="AQ107" s="102" t="str">
        <f t="shared" si="19"/>
        <v/>
      </c>
      <c r="AR107" s="102" t="str">
        <f t="shared" si="20"/>
        <v/>
      </c>
      <c r="AS107" s="102" t="str">
        <f t="shared" si="21"/>
        <v/>
      </c>
      <c r="AT107" s="102" t="str">
        <f t="shared" si="22"/>
        <v/>
      </c>
      <c r="AU107" s="102" t="str">
        <f t="shared" si="23"/>
        <v/>
      </c>
      <c r="AV107" s="102" t="str">
        <f t="shared" si="24"/>
        <v/>
      </c>
      <c r="AW107" s="102" t="str">
        <f t="shared" si="25"/>
        <v/>
      </c>
      <c r="AX107" s="102"/>
      <c r="AY107" s="102"/>
      <c r="AZ107" s="102"/>
    </row>
    <row r="108" spans="1:52" ht="15" customHeight="1" x14ac:dyDescent="0.3">
      <c r="A108" s="96" t="str">
        <f t="shared" si="26"/>
        <v/>
      </c>
      <c r="B108" s="96" t="str">
        <f t="shared" si="27"/>
        <v/>
      </c>
      <c r="C108" s="96" t="str">
        <f t="shared" si="28"/>
        <v/>
      </c>
      <c r="D108" s="13">
        <v>94</v>
      </c>
      <c r="E108" s="236"/>
      <c r="F108" s="241"/>
      <c r="G108" s="221"/>
      <c r="H108" s="221"/>
      <c r="I108" s="221"/>
      <c r="J108" s="235"/>
      <c r="K108" s="235"/>
      <c r="L108" s="221"/>
      <c r="M108" s="221"/>
      <c r="N108" s="282" t="str">
        <f t="shared" si="29"/>
        <v/>
      </c>
      <c r="O108" s="138">
        <f t="shared" si="30"/>
        <v>0</v>
      </c>
      <c r="P108" s="86"/>
      <c r="Q108" s="242"/>
      <c r="R108" s="243"/>
      <c r="S108" s="243"/>
      <c r="T108" s="242"/>
      <c r="U108" s="243"/>
      <c r="V108" s="243"/>
      <c r="W108" s="243"/>
      <c r="X108" s="243"/>
      <c r="Y108" s="243"/>
      <c r="Z108" s="243"/>
      <c r="AA108" s="243"/>
      <c r="AB108" s="243"/>
      <c r="AC108" s="243"/>
      <c r="AD108" s="243"/>
      <c r="AE108" s="243"/>
      <c r="AF108" s="221"/>
      <c r="AG108" s="221"/>
      <c r="AM108" s="104">
        <f t="shared" si="31"/>
        <v>0</v>
      </c>
      <c r="AN108" s="102">
        <v>95</v>
      </c>
      <c r="AO108" s="102" t="str">
        <f t="shared" si="32"/>
        <v/>
      </c>
      <c r="AP108" s="102" t="str">
        <f t="shared" si="18"/>
        <v/>
      </c>
      <c r="AQ108" s="102" t="str">
        <f t="shared" si="19"/>
        <v/>
      </c>
      <c r="AR108" s="102" t="str">
        <f t="shared" si="20"/>
        <v/>
      </c>
      <c r="AS108" s="102" t="str">
        <f t="shared" si="21"/>
        <v/>
      </c>
      <c r="AT108" s="102" t="str">
        <f t="shared" si="22"/>
        <v/>
      </c>
      <c r="AU108" s="102" t="str">
        <f t="shared" si="23"/>
        <v/>
      </c>
      <c r="AV108" s="102" t="str">
        <f t="shared" si="24"/>
        <v/>
      </c>
      <c r="AW108" s="102" t="str">
        <f t="shared" si="25"/>
        <v/>
      </c>
      <c r="AX108" s="102"/>
      <c r="AY108" s="102"/>
      <c r="AZ108" s="102"/>
    </row>
    <row r="109" spans="1:52" ht="15" customHeight="1" x14ac:dyDescent="0.3">
      <c r="A109" s="96" t="str">
        <f t="shared" si="26"/>
        <v/>
      </c>
      <c r="B109" s="96" t="str">
        <f t="shared" si="27"/>
        <v/>
      </c>
      <c r="C109" s="96" t="str">
        <f t="shared" si="28"/>
        <v/>
      </c>
      <c r="D109" s="13">
        <v>95</v>
      </c>
      <c r="E109" s="236"/>
      <c r="F109" s="241"/>
      <c r="G109" s="221"/>
      <c r="H109" s="221"/>
      <c r="I109" s="221"/>
      <c r="J109" s="235"/>
      <c r="K109" s="235"/>
      <c r="L109" s="221"/>
      <c r="M109" s="221"/>
      <c r="N109" s="282" t="str">
        <f t="shared" si="29"/>
        <v/>
      </c>
      <c r="O109" s="138">
        <f t="shared" si="30"/>
        <v>0</v>
      </c>
      <c r="P109" s="86"/>
      <c r="Q109" s="242"/>
      <c r="R109" s="243"/>
      <c r="S109" s="243"/>
      <c r="T109" s="242"/>
      <c r="U109" s="243"/>
      <c r="V109" s="243"/>
      <c r="W109" s="243"/>
      <c r="X109" s="243"/>
      <c r="Y109" s="243"/>
      <c r="Z109" s="243"/>
      <c r="AA109" s="243"/>
      <c r="AB109" s="243"/>
      <c r="AC109" s="243"/>
      <c r="AD109" s="243"/>
      <c r="AE109" s="243"/>
      <c r="AF109" s="221"/>
      <c r="AG109" s="221"/>
      <c r="AM109" s="104">
        <f t="shared" si="31"/>
        <v>0</v>
      </c>
      <c r="AN109" s="102">
        <v>96</v>
      </c>
      <c r="AO109" s="102" t="str">
        <f t="shared" si="32"/>
        <v/>
      </c>
      <c r="AP109" s="102" t="str">
        <f t="shared" si="18"/>
        <v/>
      </c>
      <c r="AQ109" s="102" t="str">
        <f t="shared" si="19"/>
        <v/>
      </c>
      <c r="AR109" s="102" t="str">
        <f t="shared" si="20"/>
        <v/>
      </c>
      <c r="AS109" s="102" t="str">
        <f t="shared" si="21"/>
        <v/>
      </c>
      <c r="AT109" s="102" t="str">
        <f t="shared" si="22"/>
        <v/>
      </c>
      <c r="AU109" s="102" t="str">
        <f t="shared" si="23"/>
        <v/>
      </c>
      <c r="AV109" s="102" t="str">
        <f t="shared" si="24"/>
        <v/>
      </c>
      <c r="AW109" s="102" t="str">
        <f t="shared" si="25"/>
        <v/>
      </c>
      <c r="AX109" s="102"/>
      <c r="AY109" s="102"/>
      <c r="AZ109" s="102"/>
    </row>
    <row r="110" spans="1:52" ht="15" customHeight="1" x14ac:dyDescent="0.3">
      <c r="A110" s="96" t="str">
        <f t="shared" si="26"/>
        <v/>
      </c>
      <c r="B110" s="96" t="str">
        <f t="shared" si="27"/>
        <v/>
      </c>
      <c r="C110" s="96" t="str">
        <f t="shared" si="28"/>
        <v/>
      </c>
      <c r="D110" s="13">
        <v>96</v>
      </c>
      <c r="E110" s="236"/>
      <c r="F110" s="241"/>
      <c r="G110" s="221"/>
      <c r="H110" s="221"/>
      <c r="I110" s="221"/>
      <c r="J110" s="235"/>
      <c r="K110" s="235"/>
      <c r="L110" s="221"/>
      <c r="M110" s="221"/>
      <c r="N110" s="282" t="str">
        <f t="shared" si="29"/>
        <v/>
      </c>
      <c r="O110" s="138">
        <f t="shared" si="30"/>
        <v>0</v>
      </c>
      <c r="P110" s="86"/>
      <c r="Q110" s="242"/>
      <c r="R110" s="243"/>
      <c r="S110" s="243"/>
      <c r="T110" s="242"/>
      <c r="U110" s="243"/>
      <c r="V110" s="243"/>
      <c r="W110" s="243"/>
      <c r="X110" s="243"/>
      <c r="Y110" s="243"/>
      <c r="Z110" s="243"/>
      <c r="AA110" s="243"/>
      <c r="AB110" s="243"/>
      <c r="AC110" s="243"/>
      <c r="AD110" s="243"/>
      <c r="AE110" s="243"/>
      <c r="AF110" s="221"/>
      <c r="AG110" s="221"/>
      <c r="AM110" s="104">
        <f t="shared" si="31"/>
        <v>0</v>
      </c>
      <c r="AN110" s="102">
        <v>97</v>
      </c>
      <c r="AO110" s="102" t="str">
        <f t="shared" si="32"/>
        <v/>
      </c>
      <c r="AP110" s="102" t="str">
        <f t="shared" si="18"/>
        <v/>
      </c>
      <c r="AQ110" s="102" t="str">
        <f t="shared" si="19"/>
        <v/>
      </c>
      <c r="AR110" s="102" t="str">
        <f t="shared" si="20"/>
        <v/>
      </c>
      <c r="AS110" s="102" t="str">
        <f t="shared" si="21"/>
        <v/>
      </c>
      <c r="AT110" s="102" t="str">
        <f t="shared" si="22"/>
        <v/>
      </c>
      <c r="AU110" s="102" t="str">
        <f t="shared" si="23"/>
        <v/>
      </c>
      <c r="AV110" s="102" t="str">
        <f t="shared" si="24"/>
        <v/>
      </c>
      <c r="AW110" s="102" t="str">
        <f t="shared" si="25"/>
        <v/>
      </c>
      <c r="AX110" s="102"/>
      <c r="AY110" s="102"/>
      <c r="AZ110" s="102"/>
    </row>
    <row r="111" spans="1:52" ht="15" customHeight="1" x14ac:dyDescent="0.3">
      <c r="A111" s="96" t="str">
        <f t="shared" si="26"/>
        <v/>
      </c>
      <c r="B111" s="96" t="str">
        <f t="shared" si="27"/>
        <v/>
      </c>
      <c r="C111" s="96" t="str">
        <f t="shared" si="28"/>
        <v/>
      </c>
      <c r="D111" s="13">
        <v>97</v>
      </c>
      <c r="E111" s="236"/>
      <c r="F111" s="241"/>
      <c r="G111" s="221"/>
      <c r="H111" s="221"/>
      <c r="I111" s="221"/>
      <c r="J111" s="235"/>
      <c r="K111" s="235"/>
      <c r="L111" s="221"/>
      <c r="M111" s="221"/>
      <c r="N111" s="282" t="str">
        <f t="shared" si="29"/>
        <v/>
      </c>
      <c r="O111" s="138">
        <f t="shared" si="30"/>
        <v>0</v>
      </c>
      <c r="P111" s="86"/>
      <c r="Q111" s="242"/>
      <c r="R111" s="243"/>
      <c r="S111" s="243"/>
      <c r="T111" s="242"/>
      <c r="U111" s="243"/>
      <c r="V111" s="243"/>
      <c r="W111" s="243"/>
      <c r="X111" s="243"/>
      <c r="Y111" s="243"/>
      <c r="Z111" s="243"/>
      <c r="AA111" s="243"/>
      <c r="AB111" s="243"/>
      <c r="AC111" s="243"/>
      <c r="AD111" s="243"/>
      <c r="AE111" s="243"/>
      <c r="AF111" s="221"/>
      <c r="AG111" s="221"/>
      <c r="AM111" s="104">
        <f t="shared" si="31"/>
        <v>0</v>
      </c>
      <c r="AN111" s="102">
        <v>98</v>
      </c>
      <c r="AO111" s="102" t="str">
        <f t="shared" si="32"/>
        <v/>
      </c>
      <c r="AP111" s="102" t="str">
        <f t="shared" si="18"/>
        <v/>
      </c>
      <c r="AQ111" s="102" t="str">
        <f t="shared" si="19"/>
        <v/>
      </c>
      <c r="AR111" s="102" t="str">
        <f t="shared" si="20"/>
        <v/>
      </c>
      <c r="AS111" s="102" t="str">
        <f t="shared" si="21"/>
        <v/>
      </c>
      <c r="AT111" s="102" t="str">
        <f t="shared" si="22"/>
        <v/>
      </c>
      <c r="AU111" s="102" t="str">
        <f t="shared" si="23"/>
        <v/>
      </c>
      <c r="AV111" s="102" t="str">
        <f t="shared" si="24"/>
        <v/>
      </c>
      <c r="AW111" s="102" t="str">
        <f t="shared" si="25"/>
        <v/>
      </c>
      <c r="AX111" s="102"/>
      <c r="AY111" s="102"/>
      <c r="AZ111" s="102"/>
    </row>
    <row r="112" spans="1:52" ht="15" customHeight="1" x14ac:dyDescent="0.3">
      <c r="A112" s="96" t="str">
        <f t="shared" si="26"/>
        <v/>
      </c>
      <c r="B112" s="96" t="str">
        <f t="shared" si="27"/>
        <v/>
      </c>
      <c r="C112" s="96" t="str">
        <f t="shared" si="28"/>
        <v/>
      </c>
      <c r="D112" s="13">
        <v>98</v>
      </c>
      <c r="E112" s="236"/>
      <c r="F112" s="241"/>
      <c r="G112" s="221"/>
      <c r="H112" s="221"/>
      <c r="I112" s="221"/>
      <c r="J112" s="235"/>
      <c r="K112" s="235"/>
      <c r="L112" s="221"/>
      <c r="M112" s="221"/>
      <c r="N112" s="282" t="str">
        <f t="shared" si="29"/>
        <v/>
      </c>
      <c r="O112" s="138">
        <f t="shared" si="30"/>
        <v>0</v>
      </c>
      <c r="P112" s="86"/>
      <c r="Q112" s="242"/>
      <c r="R112" s="243"/>
      <c r="S112" s="243"/>
      <c r="T112" s="242"/>
      <c r="U112" s="243"/>
      <c r="V112" s="243"/>
      <c r="W112" s="243"/>
      <c r="X112" s="243"/>
      <c r="Y112" s="243"/>
      <c r="Z112" s="243"/>
      <c r="AA112" s="243"/>
      <c r="AB112" s="243"/>
      <c r="AC112" s="243"/>
      <c r="AD112" s="243"/>
      <c r="AE112" s="243"/>
      <c r="AF112" s="221"/>
      <c r="AG112" s="221"/>
      <c r="AM112" s="104">
        <f t="shared" si="31"/>
        <v>0</v>
      </c>
      <c r="AN112" s="102">
        <v>99</v>
      </c>
      <c r="AO112" s="102" t="str">
        <f t="shared" si="32"/>
        <v/>
      </c>
      <c r="AP112" s="102" t="str">
        <f t="shared" si="18"/>
        <v/>
      </c>
      <c r="AQ112" s="102" t="str">
        <f t="shared" si="19"/>
        <v/>
      </c>
      <c r="AR112" s="102" t="str">
        <f t="shared" si="20"/>
        <v/>
      </c>
      <c r="AS112" s="102" t="str">
        <f t="shared" si="21"/>
        <v/>
      </c>
      <c r="AT112" s="102" t="str">
        <f t="shared" si="22"/>
        <v/>
      </c>
      <c r="AU112" s="102" t="str">
        <f t="shared" si="23"/>
        <v/>
      </c>
      <c r="AV112" s="102" t="str">
        <f t="shared" si="24"/>
        <v/>
      </c>
      <c r="AW112" s="102" t="str">
        <f t="shared" si="25"/>
        <v/>
      </c>
      <c r="AX112" s="102"/>
      <c r="AY112" s="102"/>
      <c r="AZ112" s="102"/>
    </row>
    <row r="113" spans="1:52" ht="15" customHeight="1" x14ac:dyDescent="0.3">
      <c r="A113" s="96" t="str">
        <f t="shared" si="26"/>
        <v/>
      </c>
      <c r="B113" s="96" t="str">
        <f t="shared" si="27"/>
        <v/>
      </c>
      <c r="C113" s="96" t="str">
        <f t="shared" si="28"/>
        <v/>
      </c>
      <c r="D113" s="13">
        <v>99</v>
      </c>
      <c r="E113" s="236"/>
      <c r="F113" s="241"/>
      <c r="G113" s="221"/>
      <c r="H113" s="221"/>
      <c r="I113" s="221"/>
      <c r="J113" s="235"/>
      <c r="K113" s="235"/>
      <c r="L113" s="221"/>
      <c r="M113" s="221"/>
      <c r="N113" s="282" t="str">
        <f t="shared" si="29"/>
        <v/>
      </c>
      <c r="O113" s="138">
        <f t="shared" si="30"/>
        <v>0</v>
      </c>
      <c r="P113" s="86"/>
      <c r="Q113" s="242"/>
      <c r="R113" s="243"/>
      <c r="S113" s="243"/>
      <c r="T113" s="242"/>
      <c r="U113" s="243"/>
      <c r="V113" s="243"/>
      <c r="W113" s="243"/>
      <c r="X113" s="243"/>
      <c r="Y113" s="243"/>
      <c r="Z113" s="243"/>
      <c r="AA113" s="243"/>
      <c r="AB113" s="243"/>
      <c r="AC113" s="243"/>
      <c r="AD113" s="243"/>
      <c r="AE113" s="243"/>
      <c r="AF113" s="221"/>
      <c r="AG113" s="221"/>
      <c r="AM113" s="104">
        <f t="shared" si="31"/>
        <v>0</v>
      </c>
      <c r="AN113" s="102">
        <v>100</v>
      </c>
      <c r="AO113" s="102" t="str">
        <f t="shared" si="32"/>
        <v/>
      </c>
      <c r="AP113" s="102" t="str">
        <f t="shared" si="18"/>
        <v/>
      </c>
      <c r="AQ113" s="102" t="str">
        <f t="shared" si="19"/>
        <v/>
      </c>
      <c r="AR113" s="102" t="str">
        <f t="shared" si="20"/>
        <v/>
      </c>
      <c r="AS113" s="102" t="str">
        <f t="shared" si="21"/>
        <v/>
      </c>
      <c r="AT113" s="102" t="str">
        <f t="shared" si="22"/>
        <v/>
      </c>
      <c r="AU113" s="102" t="str">
        <f t="shared" si="23"/>
        <v/>
      </c>
      <c r="AV113" s="102" t="str">
        <f t="shared" si="24"/>
        <v/>
      </c>
      <c r="AW113" s="102" t="str">
        <f t="shared" si="25"/>
        <v/>
      </c>
      <c r="AX113" s="102"/>
      <c r="AY113" s="102"/>
      <c r="AZ113" s="102"/>
    </row>
    <row r="114" spans="1:52" ht="15" customHeight="1" x14ac:dyDescent="0.3">
      <c r="A114" s="96" t="str">
        <f t="shared" si="26"/>
        <v/>
      </c>
      <c r="B114" s="96" t="str">
        <f t="shared" si="27"/>
        <v/>
      </c>
      <c r="C114" s="96" t="str">
        <f t="shared" si="28"/>
        <v/>
      </c>
      <c r="D114" s="13">
        <v>100</v>
      </c>
      <c r="E114" s="236"/>
      <c r="F114" s="241"/>
      <c r="G114" s="221"/>
      <c r="H114" s="221"/>
      <c r="I114" s="221"/>
      <c r="J114" s="235"/>
      <c r="K114" s="235"/>
      <c r="L114" s="221"/>
      <c r="M114" s="221"/>
      <c r="N114" s="282" t="str">
        <f t="shared" si="29"/>
        <v/>
      </c>
      <c r="O114" s="138">
        <f t="shared" si="30"/>
        <v>0</v>
      </c>
      <c r="P114" s="86"/>
      <c r="Q114" s="242"/>
      <c r="R114" s="243"/>
      <c r="S114" s="243"/>
      <c r="T114" s="242"/>
      <c r="U114" s="243"/>
      <c r="V114" s="243"/>
      <c r="W114" s="243"/>
      <c r="X114" s="243"/>
      <c r="Y114" s="243"/>
      <c r="Z114" s="243"/>
      <c r="AA114" s="243"/>
      <c r="AB114" s="243"/>
      <c r="AC114" s="243"/>
      <c r="AD114" s="243"/>
      <c r="AE114" s="243"/>
      <c r="AF114" s="221"/>
      <c r="AG114" s="221"/>
      <c r="AM114" s="104">
        <f t="shared" si="31"/>
        <v>0</v>
      </c>
      <c r="AN114" s="102">
        <v>101</v>
      </c>
      <c r="AO114" s="102" t="str">
        <f t="shared" si="32"/>
        <v/>
      </c>
      <c r="AP114" s="102" t="str">
        <f t="shared" si="18"/>
        <v/>
      </c>
      <c r="AQ114" s="102" t="str">
        <f t="shared" si="19"/>
        <v/>
      </c>
      <c r="AR114" s="102" t="str">
        <f t="shared" si="20"/>
        <v/>
      </c>
      <c r="AS114" s="102" t="str">
        <f t="shared" si="21"/>
        <v/>
      </c>
      <c r="AT114" s="102" t="str">
        <f t="shared" si="22"/>
        <v/>
      </c>
      <c r="AU114" s="102" t="str">
        <f t="shared" si="23"/>
        <v/>
      </c>
      <c r="AV114" s="102" t="str">
        <f t="shared" si="24"/>
        <v/>
      </c>
      <c r="AW114" s="102" t="str">
        <f t="shared" si="25"/>
        <v/>
      </c>
      <c r="AX114" s="102"/>
      <c r="AY114" s="102"/>
      <c r="AZ114" s="102"/>
    </row>
    <row r="115" spans="1:52" ht="15" customHeight="1" x14ac:dyDescent="0.3">
      <c r="A115" s="96" t="str">
        <f t="shared" si="26"/>
        <v/>
      </c>
      <c r="B115" s="96" t="str">
        <f t="shared" si="27"/>
        <v/>
      </c>
      <c r="C115" s="96" t="str">
        <f t="shared" si="28"/>
        <v/>
      </c>
      <c r="D115" s="13">
        <v>101</v>
      </c>
      <c r="E115" s="236"/>
      <c r="F115" s="241"/>
      <c r="G115" s="221"/>
      <c r="H115" s="221"/>
      <c r="I115" s="221"/>
      <c r="J115" s="235"/>
      <c r="K115" s="235"/>
      <c r="L115" s="221"/>
      <c r="M115" s="221"/>
      <c r="N115" s="282" t="str">
        <f t="shared" si="29"/>
        <v/>
      </c>
      <c r="O115" s="138">
        <f t="shared" si="30"/>
        <v>0</v>
      </c>
      <c r="P115" s="86"/>
      <c r="Q115" s="242"/>
      <c r="R115" s="243"/>
      <c r="S115" s="243"/>
      <c r="T115" s="242"/>
      <c r="U115" s="243"/>
      <c r="V115" s="243"/>
      <c r="W115" s="243"/>
      <c r="X115" s="243"/>
      <c r="Y115" s="243"/>
      <c r="Z115" s="243"/>
      <c r="AA115" s="243"/>
      <c r="AB115" s="243"/>
      <c r="AC115" s="243"/>
      <c r="AD115" s="243"/>
      <c r="AE115" s="243"/>
      <c r="AF115" s="221"/>
      <c r="AG115" s="221"/>
      <c r="AM115" s="104">
        <f t="shared" si="31"/>
        <v>0</v>
      </c>
      <c r="AN115" s="102">
        <v>102</v>
      </c>
      <c r="AO115" s="102" t="str">
        <f t="shared" si="32"/>
        <v/>
      </c>
      <c r="AP115" s="102" t="str">
        <f t="shared" si="18"/>
        <v/>
      </c>
      <c r="AQ115" s="102" t="str">
        <f t="shared" si="19"/>
        <v/>
      </c>
      <c r="AR115" s="102" t="str">
        <f t="shared" si="20"/>
        <v/>
      </c>
      <c r="AS115" s="102" t="str">
        <f t="shared" si="21"/>
        <v/>
      </c>
      <c r="AT115" s="102" t="str">
        <f t="shared" si="22"/>
        <v/>
      </c>
      <c r="AU115" s="102" t="str">
        <f t="shared" si="23"/>
        <v/>
      </c>
      <c r="AV115" s="102" t="str">
        <f t="shared" si="24"/>
        <v/>
      </c>
      <c r="AW115" s="102" t="str">
        <f t="shared" si="25"/>
        <v/>
      </c>
      <c r="AX115" s="102"/>
      <c r="AY115" s="102"/>
      <c r="AZ115" s="102"/>
    </row>
    <row r="116" spans="1:52" ht="15" customHeight="1" x14ac:dyDescent="0.3">
      <c r="A116" s="96" t="str">
        <f t="shared" si="26"/>
        <v/>
      </c>
      <c r="B116" s="96" t="str">
        <f t="shared" si="27"/>
        <v/>
      </c>
      <c r="C116" s="96" t="str">
        <f t="shared" si="28"/>
        <v/>
      </c>
      <c r="D116" s="13">
        <v>102</v>
      </c>
      <c r="E116" s="236"/>
      <c r="F116" s="241"/>
      <c r="G116" s="221"/>
      <c r="H116" s="221"/>
      <c r="I116" s="221"/>
      <c r="J116" s="235"/>
      <c r="K116" s="235"/>
      <c r="L116" s="221"/>
      <c r="M116" s="221"/>
      <c r="N116" s="282" t="str">
        <f t="shared" si="29"/>
        <v/>
      </c>
      <c r="O116" s="138">
        <f t="shared" si="30"/>
        <v>0</v>
      </c>
      <c r="P116" s="86"/>
      <c r="Q116" s="242"/>
      <c r="R116" s="243"/>
      <c r="S116" s="243"/>
      <c r="T116" s="242"/>
      <c r="U116" s="243"/>
      <c r="V116" s="243"/>
      <c r="W116" s="243"/>
      <c r="X116" s="243"/>
      <c r="Y116" s="243"/>
      <c r="Z116" s="243"/>
      <c r="AA116" s="243"/>
      <c r="AB116" s="243"/>
      <c r="AC116" s="243"/>
      <c r="AD116" s="243"/>
      <c r="AE116" s="243"/>
      <c r="AF116" s="221"/>
      <c r="AG116" s="221"/>
      <c r="AM116" s="104">
        <f t="shared" si="31"/>
        <v>0</v>
      </c>
      <c r="AN116" s="102">
        <v>103</v>
      </c>
      <c r="AO116" s="102" t="str">
        <f t="shared" si="32"/>
        <v/>
      </c>
      <c r="AP116" s="102" t="str">
        <f t="shared" si="18"/>
        <v/>
      </c>
      <c r="AQ116" s="102" t="str">
        <f t="shared" si="19"/>
        <v/>
      </c>
      <c r="AR116" s="102" t="str">
        <f t="shared" si="20"/>
        <v/>
      </c>
      <c r="AS116" s="102" t="str">
        <f t="shared" si="21"/>
        <v/>
      </c>
      <c r="AT116" s="102" t="str">
        <f t="shared" si="22"/>
        <v/>
      </c>
      <c r="AU116" s="102" t="str">
        <f t="shared" si="23"/>
        <v/>
      </c>
      <c r="AV116" s="102" t="str">
        <f t="shared" si="24"/>
        <v/>
      </c>
      <c r="AW116" s="102" t="str">
        <f t="shared" si="25"/>
        <v/>
      </c>
      <c r="AX116" s="102"/>
      <c r="AY116" s="102"/>
      <c r="AZ116" s="102"/>
    </row>
    <row r="117" spans="1:52" ht="15" customHeight="1" x14ac:dyDescent="0.3">
      <c r="A117" s="96" t="str">
        <f t="shared" si="26"/>
        <v/>
      </c>
      <c r="B117" s="96" t="str">
        <f t="shared" si="27"/>
        <v/>
      </c>
      <c r="C117" s="96" t="str">
        <f t="shared" si="28"/>
        <v/>
      </c>
      <c r="D117" s="13">
        <v>103</v>
      </c>
      <c r="E117" s="236"/>
      <c r="F117" s="241"/>
      <c r="G117" s="221"/>
      <c r="H117" s="221"/>
      <c r="I117" s="221"/>
      <c r="J117" s="235"/>
      <c r="K117" s="235"/>
      <c r="L117" s="221"/>
      <c r="M117" s="221"/>
      <c r="N117" s="282" t="str">
        <f t="shared" si="29"/>
        <v/>
      </c>
      <c r="O117" s="138">
        <f t="shared" si="30"/>
        <v>0</v>
      </c>
      <c r="P117" s="86"/>
      <c r="Q117" s="242"/>
      <c r="R117" s="243"/>
      <c r="S117" s="243"/>
      <c r="T117" s="242"/>
      <c r="U117" s="243"/>
      <c r="V117" s="243"/>
      <c r="W117" s="243"/>
      <c r="X117" s="243"/>
      <c r="Y117" s="243"/>
      <c r="Z117" s="243"/>
      <c r="AA117" s="243"/>
      <c r="AB117" s="243"/>
      <c r="AC117" s="243"/>
      <c r="AD117" s="243"/>
      <c r="AE117" s="243"/>
      <c r="AF117" s="221"/>
      <c r="AG117" s="221"/>
      <c r="AM117" s="104">
        <f t="shared" si="31"/>
        <v>0</v>
      </c>
      <c r="AN117" s="102">
        <v>104</v>
      </c>
      <c r="AO117" s="102" t="str">
        <f t="shared" si="32"/>
        <v/>
      </c>
      <c r="AP117" s="102" t="str">
        <f t="shared" si="18"/>
        <v/>
      </c>
      <c r="AQ117" s="102" t="str">
        <f t="shared" si="19"/>
        <v/>
      </c>
      <c r="AR117" s="102" t="str">
        <f t="shared" si="20"/>
        <v/>
      </c>
      <c r="AS117" s="102" t="str">
        <f t="shared" si="21"/>
        <v/>
      </c>
      <c r="AT117" s="102" t="str">
        <f t="shared" si="22"/>
        <v/>
      </c>
      <c r="AU117" s="102" t="str">
        <f t="shared" si="23"/>
        <v/>
      </c>
      <c r="AV117" s="102" t="str">
        <f t="shared" si="24"/>
        <v/>
      </c>
      <c r="AW117" s="102" t="str">
        <f t="shared" si="25"/>
        <v/>
      </c>
      <c r="AX117" s="102"/>
      <c r="AY117" s="102"/>
      <c r="AZ117" s="102"/>
    </row>
    <row r="118" spans="1:52" ht="15" customHeight="1" x14ac:dyDescent="0.3">
      <c r="A118" s="96" t="str">
        <f t="shared" si="26"/>
        <v/>
      </c>
      <c r="B118" s="96" t="str">
        <f t="shared" si="27"/>
        <v/>
      </c>
      <c r="C118" s="96" t="str">
        <f t="shared" si="28"/>
        <v/>
      </c>
      <c r="D118" s="13">
        <v>104</v>
      </c>
      <c r="E118" s="236"/>
      <c r="F118" s="241"/>
      <c r="G118" s="221"/>
      <c r="H118" s="221"/>
      <c r="I118" s="221"/>
      <c r="J118" s="235"/>
      <c r="K118" s="235"/>
      <c r="L118" s="221"/>
      <c r="M118" s="221"/>
      <c r="N118" s="282" t="str">
        <f t="shared" si="29"/>
        <v/>
      </c>
      <c r="O118" s="138">
        <f t="shared" si="30"/>
        <v>0</v>
      </c>
      <c r="P118" s="86"/>
      <c r="Q118" s="242"/>
      <c r="R118" s="243"/>
      <c r="S118" s="243"/>
      <c r="T118" s="242"/>
      <c r="U118" s="243"/>
      <c r="V118" s="243"/>
      <c r="W118" s="243"/>
      <c r="X118" s="243"/>
      <c r="Y118" s="243"/>
      <c r="Z118" s="243"/>
      <c r="AA118" s="243"/>
      <c r="AB118" s="243"/>
      <c r="AC118" s="243"/>
      <c r="AD118" s="243"/>
      <c r="AE118" s="243"/>
      <c r="AF118" s="221"/>
      <c r="AG118" s="221"/>
      <c r="AM118" s="104">
        <f t="shared" si="31"/>
        <v>0</v>
      </c>
      <c r="AN118" s="102">
        <v>105</v>
      </c>
      <c r="AO118" s="102" t="str">
        <f t="shared" si="32"/>
        <v/>
      </c>
      <c r="AP118" s="102" t="str">
        <f t="shared" si="18"/>
        <v/>
      </c>
      <c r="AQ118" s="102" t="str">
        <f t="shared" si="19"/>
        <v/>
      </c>
      <c r="AR118" s="102" t="str">
        <f t="shared" si="20"/>
        <v/>
      </c>
      <c r="AS118" s="102" t="str">
        <f t="shared" si="21"/>
        <v/>
      </c>
      <c r="AT118" s="102" t="str">
        <f t="shared" si="22"/>
        <v/>
      </c>
      <c r="AU118" s="102" t="str">
        <f t="shared" si="23"/>
        <v/>
      </c>
      <c r="AV118" s="102" t="str">
        <f t="shared" si="24"/>
        <v/>
      </c>
      <c r="AW118" s="102" t="str">
        <f t="shared" si="25"/>
        <v/>
      </c>
      <c r="AX118" s="102"/>
      <c r="AY118" s="102"/>
      <c r="AZ118" s="102"/>
    </row>
    <row r="119" spans="1:52" ht="15" customHeight="1" x14ac:dyDescent="0.3">
      <c r="A119" s="96" t="str">
        <f t="shared" si="26"/>
        <v/>
      </c>
      <c r="B119" s="96" t="str">
        <f t="shared" si="27"/>
        <v/>
      </c>
      <c r="C119" s="96" t="str">
        <f t="shared" si="28"/>
        <v/>
      </c>
      <c r="D119" s="13">
        <v>105</v>
      </c>
      <c r="E119" s="236"/>
      <c r="F119" s="241"/>
      <c r="G119" s="221"/>
      <c r="H119" s="221"/>
      <c r="I119" s="221"/>
      <c r="J119" s="235"/>
      <c r="K119" s="235"/>
      <c r="L119" s="221"/>
      <c r="M119" s="221"/>
      <c r="N119" s="282" t="str">
        <f t="shared" si="29"/>
        <v/>
      </c>
      <c r="O119" s="138">
        <f t="shared" si="30"/>
        <v>0</v>
      </c>
      <c r="P119" s="86"/>
      <c r="Q119" s="242"/>
      <c r="R119" s="243"/>
      <c r="S119" s="243"/>
      <c r="T119" s="242"/>
      <c r="U119" s="243"/>
      <c r="V119" s="243"/>
      <c r="W119" s="243"/>
      <c r="X119" s="243"/>
      <c r="Y119" s="243"/>
      <c r="Z119" s="243"/>
      <c r="AA119" s="243"/>
      <c r="AB119" s="243"/>
      <c r="AC119" s="243"/>
      <c r="AD119" s="243"/>
      <c r="AE119" s="243"/>
      <c r="AF119" s="221"/>
      <c r="AG119" s="221"/>
      <c r="AM119" s="104">
        <f t="shared" si="31"/>
        <v>0</v>
      </c>
      <c r="AN119" s="102">
        <v>106</v>
      </c>
      <c r="AO119" s="102" t="str">
        <f t="shared" si="32"/>
        <v/>
      </c>
      <c r="AP119" s="102" t="str">
        <f t="shared" si="18"/>
        <v/>
      </c>
      <c r="AQ119" s="102" t="str">
        <f t="shared" si="19"/>
        <v/>
      </c>
      <c r="AR119" s="102" t="str">
        <f t="shared" si="20"/>
        <v/>
      </c>
      <c r="AS119" s="102" t="str">
        <f t="shared" si="21"/>
        <v/>
      </c>
      <c r="AT119" s="102" t="str">
        <f t="shared" si="22"/>
        <v/>
      </c>
      <c r="AU119" s="102" t="str">
        <f t="shared" si="23"/>
        <v/>
      </c>
      <c r="AV119" s="102" t="str">
        <f t="shared" si="24"/>
        <v/>
      </c>
      <c r="AW119" s="102" t="str">
        <f t="shared" si="25"/>
        <v/>
      </c>
      <c r="AX119" s="102"/>
      <c r="AY119" s="102"/>
      <c r="AZ119" s="102"/>
    </row>
    <row r="120" spans="1:52" ht="15" customHeight="1" x14ac:dyDescent="0.3">
      <c r="A120" s="96" t="str">
        <f t="shared" si="26"/>
        <v/>
      </c>
      <c r="B120" s="96" t="str">
        <f t="shared" si="27"/>
        <v/>
      </c>
      <c r="C120" s="96" t="str">
        <f t="shared" si="28"/>
        <v/>
      </c>
      <c r="D120" s="13">
        <v>106</v>
      </c>
      <c r="E120" s="236"/>
      <c r="F120" s="241"/>
      <c r="G120" s="221"/>
      <c r="H120" s="221"/>
      <c r="I120" s="221"/>
      <c r="J120" s="235"/>
      <c r="K120" s="235"/>
      <c r="L120" s="221"/>
      <c r="M120" s="221"/>
      <c r="N120" s="282" t="str">
        <f t="shared" si="29"/>
        <v/>
      </c>
      <c r="O120" s="138">
        <f t="shared" si="30"/>
        <v>0</v>
      </c>
      <c r="P120" s="86"/>
      <c r="Q120" s="242"/>
      <c r="R120" s="243"/>
      <c r="S120" s="243"/>
      <c r="T120" s="242"/>
      <c r="U120" s="243"/>
      <c r="V120" s="243"/>
      <c r="W120" s="243"/>
      <c r="X120" s="243"/>
      <c r="Y120" s="243"/>
      <c r="Z120" s="243"/>
      <c r="AA120" s="243"/>
      <c r="AB120" s="243"/>
      <c r="AC120" s="243"/>
      <c r="AD120" s="243"/>
      <c r="AE120" s="243"/>
      <c r="AF120" s="221"/>
      <c r="AG120" s="221"/>
      <c r="AM120" s="104">
        <f t="shared" si="31"/>
        <v>0</v>
      </c>
      <c r="AN120" s="102">
        <v>107</v>
      </c>
      <c r="AO120" s="102" t="str">
        <f t="shared" si="32"/>
        <v/>
      </c>
      <c r="AP120" s="102" t="str">
        <f t="shared" si="18"/>
        <v/>
      </c>
      <c r="AQ120" s="102" t="str">
        <f t="shared" si="19"/>
        <v/>
      </c>
      <c r="AR120" s="102" t="str">
        <f t="shared" si="20"/>
        <v/>
      </c>
      <c r="AS120" s="102" t="str">
        <f t="shared" si="21"/>
        <v/>
      </c>
      <c r="AT120" s="102" t="str">
        <f t="shared" si="22"/>
        <v/>
      </c>
      <c r="AU120" s="102" t="str">
        <f t="shared" si="23"/>
        <v/>
      </c>
      <c r="AV120" s="102" t="str">
        <f t="shared" si="24"/>
        <v/>
      </c>
      <c r="AW120" s="102" t="str">
        <f t="shared" si="25"/>
        <v/>
      </c>
      <c r="AX120" s="102"/>
      <c r="AY120" s="102"/>
      <c r="AZ120" s="102"/>
    </row>
    <row r="121" spans="1:52" ht="15" customHeight="1" x14ac:dyDescent="0.3">
      <c r="A121" s="96" t="str">
        <f t="shared" si="26"/>
        <v/>
      </c>
      <c r="B121" s="96" t="str">
        <f t="shared" si="27"/>
        <v/>
      </c>
      <c r="C121" s="96" t="str">
        <f t="shared" si="28"/>
        <v/>
      </c>
      <c r="D121" s="13">
        <v>107</v>
      </c>
      <c r="E121" s="236"/>
      <c r="F121" s="241"/>
      <c r="G121" s="221"/>
      <c r="H121" s="221"/>
      <c r="I121" s="221"/>
      <c r="J121" s="235"/>
      <c r="K121" s="235"/>
      <c r="L121" s="221"/>
      <c r="M121" s="221"/>
      <c r="N121" s="282" t="str">
        <f t="shared" si="29"/>
        <v/>
      </c>
      <c r="O121" s="138">
        <f t="shared" si="30"/>
        <v>0</v>
      </c>
      <c r="P121" s="86"/>
      <c r="Q121" s="242"/>
      <c r="R121" s="243"/>
      <c r="S121" s="243"/>
      <c r="T121" s="242"/>
      <c r="U121" s="243"/>
      <c r="V121" s="243"/>
      <c r="W121" s="243"/>
      <c r="X121" s="243"/>
      <c r="Y121" s="243"/>
      <c r="Z121" s="243"/>
      <c r="AA121" s="243"/>
      <c r="AB121" s="243"/>
      <c r="AC121" s="243"/>
      <c r="AD121" s="243"/>
      <c r="AE121" s="243"/>
      <c r="AF121" s="221"/>
      <c r="AG121" s="221"/>
      <c r="AM121" s="104">
        <f t="shared" si="31"/>
        <v>0</v>
      </c>
      <c r="AN121" s="102">
        <v>108</v>
      </c>
      <c r="AO121" s="102" t="str">
        <f t="shared" si="32"/>
        <v/>
      </c>
      <c r="AP121" s="102" t="str">
        <f t="shared" si="18"/>
        <v/>
      </c>
      <c r="AQ121" s="102" t="str">
        <f t="shared" si="19"/>
        <v/>
      </c>
      <c r="AR121" s="102" t="str">
        <f t="shared" si="20"/>
        <v/>
      </c>
      <c r="AS121" s="102" t="str">
        <f t="shared" si="21"/>
        <v/>
      </c>
      <c r="AT121" s="102" t="str">
        <f t="shared" si="22"/>
        <v/>
      </c>
      <c r="AU121" s="102" t="str">
        <f t="shared" si="23"/>
        <v/>
      </c>
      <c r="AV121" s="102" t="str">
        <f t="shared" si="24"/>
        <v/>
      </c>
      <c r="AW121" s="102" t="str">
        <f t="shared" si="25"/>
        <v/>
      </c>
      <c r="AX121" s="102"/>
      <c r="AY121" s="102"/>
      <c r="AZ121" s="102"/>
    </row>
    <row r="122" spans="1:52" ht="15" customHeight="1" x14ac:dyDescent="0.3">
      <c r="A122" s="96" t="str">
        <f t="shared" si="26"/>
        <v/>
      </c>
      <c r="B122" s="96" t="str">
        <f t="shared" si="27"/>
        <v/>
      </c>
      <c r="C122" s="96" t="str">
        <f t="shared" si="28"/>
        <v/>
      </c>
      <c r="D122" s="13">
        <v>108</v>
      </c>
      <c r="E122" s="236"/>
      <c r="F122" s="241"/>
      <c r="G122" s="221"/>
      <c r="H122" s="221"/>
      <c r="I122" s="221"/>
      <c r="J122" s="235"/>
      <c r="K122" s="235"/>
      <c r="L122" s="221"/>
      <c r="M122" s="221"/>
      <c r="N122" s="282" t="str">
        <f t="shared" si="29"/>
        <v/>
      </c>
      <c r="O122" s="138">
        <f t="shared" si="30"/>
        <v>0</v>
      </c>
      <c r="P122" s="86"/>
      <c r="Q122" s="242"/>
      <c r="R122" s="243"/>
      <c r="S122" s="243"/>
      <c r="T122" s="242"/>
      <c r="U122" s="243"/>
      <c r="V122" s="243"/>
      <c r="W122" s="243"/>
      <c r="X122" s="243"/>
      <c r="Y122" s="243"/>
      <c r="Z122" s="243"/>
      <c r="AA122" s="243"/>
      <c r="AB122" s="243"/>
      <c r="AC122" s="243"/>
      <c r="AD122" s="243"/>
      <c r="AE122" s="243"/>
      <c r="AF122" s="221"/>
      <c r="AG122" s="221"/>
      <c r="AM122" s="104">
        <f t="shared" si="31"/>
        <v>0</v>
      </c>
      <c r="AN122" s="102">
        <v>109</v>
      </c>
      <c r="AO122" s="102" t="str">
        <f t="shared" si="32"/>
        <v/>
      </c>
      <c r="AP122" s="102" t="str">
        <f t="shared" si="18"/>
        <v/>
      </c>
      <c r="AQ122" s="102" t="str">
        <f t="shared" si="19"/>
        <v/>
      </c>
      <c r="AR122" s="102" t="str">
        <f t="shared" si="20"/>
        <v/>
      </c>
      <c r="AS122" s="102" t="str">
        <f t="shared" si="21"/>
        <v/>
      </c>
      <c r="AT122" s="102" t="str">
        <f t="shared" si="22"/>
        <v/>
      </c>
      <c r="AU122" s="102" t="str">
        <f t="shared" si="23"/>
        <v/>
      </c>
      <c r="AV122" s="102" t="str">
        <f t="shared" si="24"/>
        <v/>
      </c>
      <c r="AW122" s="102" t="str">
        <f t="shared" si="25"/>
        <v/>
      </c>
      <c r="AX122" s="102"/>
      <c r="AY122" s="102"/>
      <c r="AZ122" s="102"/>
    </row>
    <row r="123" spans="1:52" ht="15" customHeight="1" x14ac:dyDescent="0.3">
      <c r="A123" s="96" t="str">
        <f t="shared" si="26"/>
        <v/>
      </c>
      <c r="B123" s="96" t="str">
        <f t="shared" si="27"/>
        <v/>
      </c>
      <c r="C123" s="96" t="str">
        <f t="shared" si="28"/>
        <v/>
      </c>
      <c r="D123" s="13">
        <v>109</v>
      </c>
      <c r="E123" s="236"/>
      <c r="F123" s="241"/>
      <c r="G123" s="221"/>
      <c r="H123" s="221"/>
      <c r="I123" s="221"/>
      <c r="J123" s="235"/>
      <c r="K123" s="235"/>
      <c r="L123" s="221"/>
      <c r="M123" s="221"/>
      <c r="N123" s="282" t="str">
        <f t="shared" si="29"/>
        <v/>
      </c>
      <c r="O123" s="138">
        <f t="shared" si="30"/>
        <v>0</v>
      </c>
      <c r="P123" s="86"/>
      <c r="Q123" s="242"/>
      <c r="R123" s="243"/>
      <c r="S123" s="243"/>
      <c r="T123" s="242"/>
      <c r="U123" s="243"/>
      <c r="V123" s="243"/>
      <c r="W123" s="243"/>
      <c r="X123" s="243"/>
      <c r="Y123" s="243"/>
      <c r="Z123" s="243"/>
      <c r="AA123" s="243"/>
      <c r="AB123" s="243"/>
      <c r="AC123" s="243"/>
      <c r="AD123" s="243"/>
      <c r="AE123" s="243"/>
      <c r="AF123" s="221"/>
      <c r="AG123" s="221"/>
      <c r="AM123" s="104">
        <f t="shared" si="31"/>
        <v>0</v>
      </c>
      <c r="AN123" s="102">
        <v>110</v>
      </c>
      <c r="AO123" s="102" t="str">
        <f t="shared" si="32"/>
        <v/>
      </c>
      <c r="AP123" s="102" t="str">
        <f t="shared" si="18"/>
        <v/>
      </c>
      <c r="AQ123" s="102" t="str">
        <f t="shared" si="19"/>
        <v/>
      </c>
      <c r="AR123" s="102" t="str">
        <f t="shared" si="20"/>
        <v/>
      </c>
      <c r="AS123" s="102" t="str">
        <f t="shared" si="21"/>
        <v/>
      </c>
      <c r="AT123" s="102" t="str">
        <f t="shared" si="22"/>
        <v/>
      </c>
      <c r="AU123" s="102" t="str">
        <f t="shared" si="23"/>
        <v/>
      </c>
      <c r="AV123" s="102" t="str">
        <f t="shared" si="24"/>
        <v/>
      </c>
      <c r="AW123" s="102" t="str">
        <f t="shared" si="25"/>
        <v/>
      </c>
      <c r="AX123" s="102"/>
      <c r="AY123" s="102"/>
      <c r="AZ123" s="102"/>
    </row>
    <row r="124" spans="1:52" ht="15" customHeight="1" x14ac:dyDescent="0.3">
      <c r="A124" s="96" t="str">
        <f t="shared" si="26"/>
        <v/>
      </c>
      <c r="B124" s="96" t="str">
        <f t="shared" si="27"/>
        <v/>
      </c>
      <c r="C124" s="96" t="str">
        <f t="shared" si="28"/>
        <v/>
      </c>
      <c r="D124" s="13">
        <v>110</v>
      </c>
      <c r="E124" s="236"/>
      <c r="F124" s="241"/>
      <c r="G124" s="221"/>
      <c r="H124" s="221"/>
      <c r="I124" s="221"/>
      <c r="J124" s="235"/>
      <c r="K124" s="235"/>
      <c r="L124" s="221"/>
      <c r="M124" s="221"/>
      <c r="N124" s="282" t="str">
        <f t="shared" si="29"/>
        <v/>
      </c>
      <c r="O124" s="138">
        <f t="shared" si="30"/>
        <v>0</v>
      </c>
      <c r="P124" s="86"/>
      <c r="Q124" s="242"/>
      <c r="R124" s="243"/>
      <c r="S124" s="243"/>
      <c r="T124" s="242"/>
      <c r="U124" s="243"/>
      <c r="V124" s="243"/>
      <c r="W124" s="243"/>
      <c r="X124" s="243"/>
      <c r="Y124" s="243"/>
      <c r="Z124" s="243"/>
      <c r="AA124" s="243"/>
      <c r="AB124" s="243"/>
      <c r="AC124" s="243"/>
      <c r="AD124" s="243"/>
      <c r="AE124" s="243"/>
      <c r="AF124" s="221"/>
      <c r="AG124" s="221"/>
      <c r="AM124" s="104">
        <f t="shared" si="31"/>
        <v>0</v>
      </c>
      <c r="AN124" s="102">
        <v>111</v>
      </c>
      <c r="AO124" s="102" t="str">
        <f t="shared" si="32"/>
        <v/>
      </c>
      <c r="AP124" s="102" t="str">
        <f t="shared" si="18"/>
        <v/>
      </c>
      <c r="AQ124" s="102" t="str">
        <f t="shared" si="19"/>
        <v/>
      </c>
      <c r="AR124" s="102" t="str">
        <f t="shared" si="20"/>
        <v/>
      </c>
      <c r="AS124" s="102" t="str">
        <f t="shared" si="21"/>
        <v/>
      </c>
      <c r="AT124" s="102" t="str">
        <f t="shared" si="22"/>
        <v/>
      </c>
      <c r="AU124" s="102" t="str">
        <f t="shared" si="23"/>
        <v/>
      </c>
      <c r="AV124" s="102" t="str">
        <f t="shared" si="24"/>
        <v/>
      </c>
      <c r="AW124" s="102" t="str">
        <f t="shared" si="25"/>
        <v/>
      </c>
      <c r="AX124" s="102"/>
      <c r="AY124" s="102"/>
      <c r="AZ124" s="102"/>
    </row>
    <row r="125" spans="1:52" ht="15" customHeight="1" x14ac:dyDescent="0.3">
      <c r="A125" s="96" t="str">
        <f t="shared" si="26"/>
        <v/>
      </c>
      <c r="B125" s="96" t="str">
        <f t="shared" si="27"/>
        <v/>
      </c>
      <c r="C125" s="96" t="str">
        <f t="shared" si="28"/>
        <v/>
      </c>
      <c r="D125" s="13">
        <v>111</v>
      </c>
      <c r="E125" s="236"/>
      <c r="F125" s="241"/>
      <c r="G125" s="221"/>
      <c r="H125" s="221"/>
      <c r="I125" s="221"/>
      <c r="J125" s="235"/>
      <c r="K125" s="235"/>
      <c r="L125" s="221"/>
      <c r="M125" s="221"/>
      <c r="N125" s="282" t="str">
        <f t="shared" si="29"/>
        <v/>
      </c>
      <c r="O125" s="138">
        <f t="shared" si="30"/>
        <v>0</v>
      </c>
      <c r="P125" s="86"/>
      <c r="Q125" s="242"/>
      <c r="R125" s="243"/>
      <c r="S125" s="243"/>
      <c r="T125" s="242"/>
      <c r="U125" s="243"/>
      <c r="V125" s="243"/>
      <c r="W125" s="243"/>
      <c r="X125" s="243"/>
      <c r="Y125" s="243"/>
      <c r="Z125" s="243"/>
      <c r="AA125" s="243"/>
      <c r="AB125" s="243"/>
      <c r="AC125" s="243"/>
      <c r="AD125" s="243"/>
      <c r="AE125" s="243"/>
      <c r="AF125" s="221"/>
      <c r="AG125" s="221"/>
      <c r="AM125" s="104">
        <f t="shared" si="31"/>
        <v>0</v>
      </c>
      <c r="AN125" s="102">
        <v>112</v>
      </c>
      <c r="AO125" s="102" t="str">
        <f t="shared" si="32"/>
        <v/>
      </c>
      <c r="AP125" s="102" t="str">
        <f t="shared" si="18"/>
        <v/>
      </c>
      <c r="AQ125" s="102" t="str">
        <f t="shared" si="19"/>
        <v/>
      </c>
      <c r="AR125" s="102" t="str">
        <f t="shared" si="20"/>
        <v/>
      </c>
      <c r="AS125" s="102" t="str">
        <f t="shared" si="21"/>
        <v/>
      </c>
      <c r="AT125" s="102" t="str">
        <f t="shared" si="22"/>
        <v/>
      </c>
      <c r="AU125" s="102" t="str">
        <f t="shared" si="23"/>
        <v/>
      </c>
      <c r="AV125" s="102" t="str">
        <f t="shared" si="24"/>
        <v/>
      </c>
      <c r="AW125" s="102" t="str">
        <f t="shared" si="25"/>
        <v/>
      </c>
      <c r="AX125" s="102"/>
      <c r="AY125" s="102"/>
      <c r="AZ125" s="102"/>
    </row>
    <row r="126" spans="1:52" ht="15" customHeight="1" x14ac:dyDescent="0.3">
      <c r="A126" s="96" t="str">
        <f t="shared" si="26"/>
        <v/>
      </c>
      <c r="B126" s="96" t="str">
        <f t="shared" si="27"/>
        <v/>
      </c>
      <c r="C126" s="96" t="str">
        <f t="shared" si="28"/>
        <v/>
      </c>
      <c r="D126" s="13">
        <v>112</v>
      </c>
      <c r="E126" s="236"/>
      <c r="F126" s="241"/>
      <c r="G126" s="221"/>
      <c r="H126" s="221"/>
      <c r="I126" s="221"/>
      <c r="J126" s="235"/>
      <c r="K126" s="235"/>
      <c r="L126" s="221"/>
      <c r="M126" s="221"/>
      <c r="N126" s="282" t="str">
        <f t="shared" si="29"/>
        <v/>
      </c>
      <c r="O126" s="138">
        <f t="shared" si="30"/>
        <v>0</v>
      </c>
      <c r="P126" s="86"/>
      <c r="Q126" s="242"/>
      <c r="R126" s="243"/>
      <c r="S126" s="243"/>
      <c r="T126" s="242"/>
      <c r="U126" s="243"/>
      <c r="V126" s="243"/>
      <c r="W126" s="243"/>
      <c r="X126" s="243"/>
      <c r="Y126" s="243"/>
      <c r="Z126" s="243"/>
      <c r="AA126" s="243"/>
      <c r="AB126" s="243"/>
      <c r="AC126" s="243"/>
      <c r="AD126" s="243"/>
      <c r="AE126" s="243"/>
      <c r="AF126" s="221"/>
      <c r="AG126" s="221"/>
      <c r="AM126" s="104">
        <f t="shared" si="31"/>
        <v>0</v>
      </c>
      <c r="AN126" s="102">
        <v>113</v>
      </c>
      <c r="AO126" s="102" t="str">
        <f t="shared" si="32"/>
        <v/>
      </c>
      <c r="AP126" s="102" t="str">
        <f t="shared" si="18"/>
        <v/>
      </c>
      <c r="AQ126" s="102" t="str">
        <f t="shared" si="19"/>
        <v/>
      </c>
      <c r="AR126" s="102" t="str">
        <f t="shared" si="20"/>
        <v/>
      </c>
      <c r="AS126" s="102" t="str">
        <f t="shared" si="21"/>
        <v/>
      </c>
      <c r="AT126" s="102" t="str">
        <f t="shared" si="22"/>
        <v/>
      </c>
      <c r="AU126" s="102" t="str">
        <f t="shared" si="23"/>
        <v/>
      </c>
      <c r="AV126" s="102" t="str">
        <f t="shared" si="24"/>
        <v/>
      </c>
      <c r="AW126" s="102" t="str">
        <f t="shared" si="25"/>
        <v/>
      </c>
      <c r="AX126" s="102"/>
      <c r="AY126" s="102"/>
      <c r="AZ126" s="102"/>
    </row>
    <row r="127" spans="1:52" ht="15" customHeight="1" x14ac:dyDescent="0.3">
      <c r="A127" s="96" t="str">
        <f t="shared" si="26"/>
        <v/>
      </c>
      <c r="B127" s="96" t="str">
        <f t="shared" si="27"/>
        <v/>
      </c>
      <c r="C127" s="96" t="str">
        <f t="shared" si="28"/>
        <v/>
      </c>
      <c r="D127" s="13">
        <v>113</v>
      </c>
      <c r="E127" s="236"/>
      <c r="F127" s="241"/>
      <c r="G127" s="221"/>
      <c r="H127" s="221"/>
      <c r="I127" s="221"/>
      <c r="J127" s="235"/>
      <c r="K127" s="235"/>
      <c r="L127" s="221"/>
      <c r="M127" s="221"/>
      <c r="N127" s="282" t="str">
        <f t="shared" si="29"/>
        <v/>
      </c>
      <c r="O127" s="138">
        <f t="shared" si="30"/>
        <v>0</v>
      </c>
      <c r="P127" s="86"/>
      <c r="Q127" s="242"/>
      <c r="R127" s="243"/>
      <c r="S127" s="243"/>
      <c r="T127" s="242"/>
      <c r="U127" s="243"/>
      <c r="V127" s="243"/>
      <c r="W127" s="243"/>
      <c r="X127" s="243"/>
      <c r="Y127" s="243"/>
      <c r="Z127" s="243"/>
      <c r="AA127" s="243"/>
      <c r="AB127" s="243"/>
      <c r="AC127" s="243"/>
      <c r="AD127" s="243"/>
      <c r="AE127" s="243"/>
      <c r="AF127" s="221"/>
      <c r="AG127" s="221"/>
      <c r="AM127" s="104">
        <f t="shared" si="31"/>
        <v>0</v>
      </c>
      <c r="AN127" s="102">
        <v>114</v>
      </c>
      <c r="AO127" s="102" t="str">
        <f t="shared" si="32"/>
        <v/>
      </c>
      <c r="AP127" s="102" t="str">
        <f t="shared" si="18"/>
        <v/>
      </c>
      <c r="AQ127" s="102" t="str">
        <f t="shared" si="19"/>
        <v/>
      </c>
      <c r="AR127" s="102" t="str">
        <f t="shared" si="20"/>
        <v/>
      </c>
      <c r="AS127" s="102" t="str">
        <f t="shared" si="21"/>
        <v/>
      </c>
      <c r="AT127" s="102" t="str">
        <f t="shared" si="22"/>
        <v/>
      </c>
      <c r="AU127" s="102" t="str">
        <f t="shared" si="23"/>
        <v/>
      </c>
      <c r="AV127" s="102" t="str">
        <f t="shared" si="24"/>
        <v/>
      </c>
      <c r="AW127" s="102" t="str">
        <f t="shared" si="25"/>
        <v/>
      </c>
      <c r="AX127" s="102"/>
      <c r="AY127" s="102"/>
      <c r="AZ127" s="102"/>
    </row>
    <row r="128" spans="1:52" ht="15" customHeight="1" x14ac:dyDescent="0.3">
      <c r="A128" s="96" t="str">
        <f t="shared" si="26"/>
        <v/>
      </c>
      <c r="B128" s="96" t="str">
        <f t="shared" si="27"/>
        <v/>
      </c>
      <c r="C128" s="96" t="str">
        <f t="shared" si="28"/>
        <v/>
      </c>
      <c r="D128" s="13">
        <v>114</v>
      </c>
      <c r="E128" s="236"/>
      <c r="F128" s="241"/>
      <c r="G128" s="221"/>
      <c r="H128" s="221"/>
      <c r="I128" s="221"/>
      <c r="J128" s="235"/>
      <c r="K128" s="235"/>
      <c r="L128" s="221"/>
      <c r="M128" s="221"/>
      <c r="N128" s="282" t="str">
        <f t="shared" si="29"/>
        <v/>
      </c>
      <c r="O128" s="138">
        <f t="shared" si="30"/>
        <v>0</v>
      </c>
      <c r="P128" s="86"/>
      <c r="Q128" s="242"/>
      <c r="R128" s="243"/>
      <c r="S128" s="243"/>
      <c r="T128" s="242"/>
      <c r="U128" s="243"/>
      <c r="V128" s="243"/>
      <c r="W128" s="243"/>
      <c r="X128" s="243"/>
      <c r="Y128" s="243"/>
      <c r="Z128" s="243"/>
      <c r="AA128" s="243"/>
      <c r="AB128" s="243"/>
      <c r="AC128" s="243"/>
      <c r="AD128" s="243"/>
      <c r="AE128" s="243"/>
      <c r="AF128" s="221"/>
      <c r="AG128" s="221"/>
      <c r="AM128" s="104">
        <f t="shared" si="31"/>
        <v>0</v>
      </c>
      <c r="AN128" s="102">
        <v>115</v>
      </c>
      <c r="AO128" s="102" t="str">
        <f t="shared" si="32"/>
        <v/>
      </c>
      <c r="AP128" s="102" t="str">
        <f t="shared" si="18"/>
        <v/>
      </c>
      <c r="AQ128" s="102" t="str">
        <f t="shared" si="19"/>
        <v/>
      </c>
      <c r="AR128" s="102" t="str">
        <f t="shared" si="20"/>
        <v/>
      </c>
      <c r="AS128" s="102" t="str">
        <f t="shared" si="21"/>
        <v/>
      </c>
      <c r="AT128" s="102" t="str">
        <f t="shared" si="22"/>
        <v/>
      </c>
      <c r="AU128" s="102" t="str">
        <f t="shared" si="23"/>
        <v/>
      </c>
      <c r="AV128" s="102" t="str">
        <f t="shared" si="24"/>
        <v/>
      </c>
      <c r="AW128" s="102" t="str">
        <f t="shared" si="25"/>
        <v/>
      </c>
      <c r="AX128" s="102"/>
      <c r="AY128" s="102"/>
      <c r="AZ128" s="102"/>
    </row>
    <row r="129" spans="1:52" ht="15" customHeight="1" x14ac:dyDescent="0.3">
      <c r="A129" s="96" t="str">
        <f t="shared" si="26"/>
        <v/>
      </c>
      <c r="B129" s="96" t="str">
        <f t="shared" si="27"/>
        <v/>
      </c>
      <c r="C129" s="96" t="str">
        <f t="shared" si="28"/>
        <v/>
      </c>
      <c r="D129" s="13">
        <v>115</v>
      </c>
      <c r="E129" s="236"/>
      <c r="F129" s="241"/>
      <c r="G129" s="221"/>
      <c r="H129" s="221"/>
      <c r="I129" s="221"/>
      <c r="J129" s="235"/>
      <c r="K129" s="235"/>
      <c r="L129" s="221"/>
      <c r="M129" s="221"/>
      <c r="N129" s="282" t="str">
        <f t="shared" si="29"/>
        <v/>
      </c>
      <c r="O129" s="138">
        <f t="shared" si="30"/>
        <v>0</v>
      </c>
      <c r="P129" s="86"/>
      <c r="Q129" s="242"/>
      <c r="R129" s="243"/>
      <c r="S129" s="243"/>
      <c r="T129" s="242"/>
      <c r="U129" s="243"/>
      <c r="V129" s="243"/>
      <c r="W129" s="243"/>
      <c r="X129" s="243"/>
      <c r="Y129" s="243"/>
      <c r="Z129" s="243"/>
      <c r="AA129" s="243"/>
      <c r="AB129" s="243"/>
      <c r="AC129" s="243"/>
      <c r="AD129" s="243"/>
      <c r="AE129" s="243"/>
      <c r="AF129" s="221"/>
      <c r="AG129" s="221"/>
      <c r="AM129" s="104">
        <f t="shared" si="31"/>
        <v>0</v>
      </c>
      <c r="AN129" s="102">
        <v>116</v>
      </c>
      <c r="AO129" s="102" t="str">
        <f t="shared" si="32"/>
        <v/>
      </c>
      <c r="AP129" s="102" t="str">
        <f t="shared" si="18"/>
        <v/>
      </c>
      <c r="AQ129" s="102" t="str">
        <f t="shared" si="19"/>
        <v/>
      </c>
      <c r="AR129" s="102" t="str">
        <f t="shared" si="20"/>
        <v/>
      </c>
      <c r="AS129" s="102" t="str">
        <f t="shared" si="21"/>
        <v/>
      </c>
      <c r="AT129" s="102" t="str">
        <f t="shared" si="22"/>
        <v/>
      </c>
      <c r="AU129" s="102" t="str">
        <f t="shared" si="23"/>
        <v/>
      </c>
      <c r="AV129" s="102" t="str">
        <f t="shared" si="24"/>
        <v/>
      </c>
      <c r="AW129" s="102" t="str">
        <f t="shared" si="25"/>
        <v/>
      </c>
      <c r="AX129" s="102"/>
      <c r="AY129" s="102"/>
      <c r="AZ129" s="102"/>
    </row>
    <row r="130" spans="1:52" ht="15" customHeight="1" x14ac:dyDescent="0.3">
      <c r="A130" s="96" t="str">
        <f t="shared" si="26"/>
        <v/>
      </c>
      <c r="B130" s="96" t="str">
        <f t="shared" si="27"/>
        <v/>
      </c>
      <c r="C130" s="96" t="str">
        <f t="shared" si="28"/>
        <v/>
      </c>
      <c r="D130" s="13">
        <v>116</v>
      </c>
      <c r="E130" s="236"/>
      <c r="F130" s="241"/>
      <c r="G130" s="221"/>
      <c r="H130" s="221"/>
      <c r="I130" s="221"/>
      <c r="J130" s="235"/>
      <c r="K130" s="235"/>
      <c r="L130" s="221"/>
      <c r="M130" s="221"/>
      <c r="N130" s="282" t="str">
        <f t="shared" si="29"/>
        <v/>
      </c>
      <c r="O130" s="138">
        <f t="shared" si="30"/>
        <v>0</v>
      </c>
      <c r="P130" s="86"/>
      <c r="Q130" s="242"/>
      <c r="R130" s="243"/>
      <c r="S130" s="243"/>
      <c r="T130" s="242"/>
      <c r="U130" s="243"/>
      <c r="V130" s="243"/>
      <c r="W130" s="243"/>
      <c r="X130" s="243"/>
      <c r="Y130" s="243"/>
      <c r="Z130" s="243"/>
      <c r="AA130" s="243"/>
      <c r="AB130" s="243"/>
      <c r="AC130" s="243"/>
      <c r="AD130" s="243"/>
      <c r="AE130" s="243"/>
      <c r="AF130" s="221"/>
      <c r="AG130" s="221"/>
      <c r="AM130" s="104">
        <f t="shared" si="31"/>
        <v>0</v>
      </c>
      <c r="AN130" s="102">
        <v>117</v>
      </c>
      <c r="AO130" s="102" t="str">
        <f t="shared" si="32"/>
        <v/>
      </c>
      <c r="AP130" s="102" t="str">
        <f t="shared" si="18"/>
        <v/>
      </c>
      <c r="AQ130" s="102" t="str">
        <f t="shared" si="19"/>
        <v/>
      </c>
      <c r="AR130" s="102" t="str">
        <f t="shared" si="20"/>
        <v/>
      </c>
      <c r="AS130" s="102" t="str">
        <f t="shared" si="21"/>
        <v/>
      </c>
      <c r="AT130" s="102" t="str">
        <f t="shared" si="22"/>
        <v/>
      </c>
      <c r="AU130" s="102" t="str">
        <f t="shared" si="23"/>
        <v/>
      </c>
      <c r="AV130" s="102" t="str">
        <f t="shared" si="24"/>
        <v/>
      </c>
      <c r="AW130" s="102" t="str">
        <f t="shared" si="25"/>
        <v/>
      </c>
      <c r="AX130" s="102"/>
      <c r="AY130" s="102"/>
      <c r="AZ130" s="102"/>
    </row>
    <row r="131" spans="1:52" ht="15" customHeight="1" x14ac:dyDescent="0.3">
      <c r="A131" s="96" t="str">
        <f t="shared" si="26"/>
        <v/>
      </c>
      <c r="B131" s="96" t="str">
        <f t="shared" si="27"/>
        <v/>
      </c>
      <c r="C131" s="96" t="str">
        <f t="shared" si="28"/>
        <v/>
      </c>
      <c r="D131" s="13">
        <v>117</v>
      </c>
      <c r="E131" s="236"/>
      <c r="F131" s="241"/>
      <c r="G131" s="221"/>
      <c r="H131" s="221"/>
      <c r="I131" s="221"/>
      <c r="J131" s="235"/>
      <c r="K131" s="235"/>
      <c r="L131" s="221"/>
      <c r="M131" s="221"/>
      <c r="N131" s="282" t="str">
        <f t="shared" si="29"/>
        <v/>
      </c>
      <c r="O131" s="138">
        <f t="shared" si="30"/>
        <v>0</v>
      </c>
      <c r="P131" s="86"/>
      <c r="Q131" s="242"/>
      <c r="R131" s="243"/>
      <c r="S131" s="243"/>
      <c r="T131" s="242"/>
      <c r="U131" s="243"/>
      <c r="V131" s="243"/>
      <c r="W131" s="243"/>
      <c r="X131" s="243"/>
      <c r="Y131" s="243"/>
      <c r="Z131" s="243"/>
      <c r="AA131" s="243"/>
      <c r="AB131" s="243"/>
      <c r="AC131" s="243"/>
      <c r="AD131" s="243"/>
      <c r="AE131" s="243"/>
      <c r="AF131" s="221"/>
      <c r="AG131" s="221"/>
      <c r="AM131" s="104">
        <f t="shared" si="31"/>
        <v>0</v>
      </c>
      <c r="AN131" s="102">
        <v>118</v>
      </c>
      <c r="AO131" s="102" t="str">
        <f t="shared" si="32"/>
        <v/>
      </c>
      <c r="AP131" s="102" t="str">
        <f t="shared" si="18"/>
        <v/>
      </c>
      <c r="AQ131" s="102" t="str">
        <f t="shared" si="19"/>
        <v/>
      </c>
      <c r="AR131" s="102" t="str">
        <f t="shared" si="20"/>
        <v/>
      </c>
      <c r="AS131" s="102" t="str">
        <f t="shared" si="21"/>
        <v/>
      </c>
      <c r="AT131" s="102" t="str">
        <f t="shared" si="22"/>
        <v/>
      </c>
      <c r="AU131" s="102" t="str">
        <f t="shared" si="23"/>
        <v/>
      </c>
      <c r="AV131" s="102" t="str">
        <f t="shared" si="24"/>
        <v/>
      </c>
      <c r="AW131" s="102" t="str">
        <f t="shared" si="25"/>
        <v/>
      </c>
      <c r="AX131" s="102"/>
      <c r="AY131" s="102"/>
      <c r="AZ131" s="102"/>
    </row>
    <row r="132" spans="1:52" ht="15" customHeight="1" x14ac:dyDescent="0.3">
      <c r="A132" s="96" t="str">
        <f t="shared" si="26"/>
        <v/>
      </c>
      <c r="B132" s="96" t="str">
        <f t="shared" si="27"/>
        <v/>
      </c>
      <c r="C132" s="96" t="str">
        <f t="shared" si="28"/>
        <v/>
      </c>
      <c r="D132" s="13">
        <v>118</v>
      </c>
      <c r="E132" s="236"/>
      <c r="F132" s="241"/>
      <c r="G132" s="221"/>
      <c r="H132" s="221"/>
      <c r="I132" s="221"/>
      <c r="J132" s="235"/>
      <c r="K132" s="235"/>
      <c r="L132" s="221"/>
      <c r="M132" s="221"/>
      <c r="N132" s="282" t="str">
        <f t="shared" si="29"/>
        <v/>
      </c>
      <c r="O132" s="138">
        <f t="shared" si="30"/>
        <v>0</v>
      </c>
      <c r="P132" s="86"/>
      <c r="Q132" s="242"/>
      <c r="R132" s="243"/>
      <c r="S132" s="243"/>
      <c r="T132" s="242"/>
      <c r="U132" s="243"/>
      <c r="V132" s="243"/>
      <c r="W132" s="243"/>
      <c r="X132" s="243"/>
      <c r="Y132" s="243"/>
      <c r="Z132" s="243"/>
      <c r="AA132" s="243"/>
      <c r="AB132" s="243"/>
      <c r="AC132" s="243"/>
      <c r="AD132" s="243"/>
      <c r="AE132" s="243"/>
      <c r="AF132" s="221"/>
      <c r="AG132" s="221"/>
      <c r="AM132" s="104">
        <f t="shared" si="31"/>
        <v>0</v>
      </c>
      <c r="AN132" s="102">
        <v>119</v>
      </c>
      <c r="AO132" s="102" t="str">
        <f t="shared" si="32"/>
        <v/>
      </c>
      <c r="AP132" s="102" t="str">
        <f t="shared" si="18"/>
        <v/>
      </c>
      <c r="AQ132" s="102" t="str">
        <f t="shared" si="19"/>
        <v/>
      </c>
      <c r="AR132" s="102" t="str">
        <f t="shared" si="20"/>
        <v/>
      </c>
      <c r="AS132" s="102" t="str">
        <f t="shared" si="21"/>
        <v/>
      </c>
      <c r="AT132" s="102" t="str">
        <f t="shared" si="22"/>
        <v/>
      </c>
      <c r="AU132" s="102" t="str">
        <f t="shared" si="23"/>
        <v/>
      </c>
      <c r="AV132" s="102" t="str">
        <f t="shared" si="24"/>
        <v/>
      </c>
      <c r="AW132" s="102" t="str">
        <f t="shared" si="25"/>
        <v/>
      </c>
      <c r="AX132" s="102"/>
      <c r="AY132" s="102"/>
      <c r="AZ132" s="102"/>
    </row>
    <row r="133" spans="1:52" ht="15" customHeight="1" x14ac:dyDescent="0.3">
      <c r="A133" s="96" t="str">
        <f t="shared" si="26"/>
        <v/>
      </c>
      <c r="B133" s="96" t="str">
        <f t="shared" si="27"/>
        <v/>
      </c>
      <c r="C133" s="96" t="str">
        <f t="shared" si="28"/>
        <v/>
      </c>
      <c r="D133" s="13">
        <v>119</v>
      </c>
      <c r="E133" s="236"/>
      <c r="F133" s="241"/>
      <c r="G133" s="221"/>
      <c r="H133" s="221"/>
      <c r="I133" s="221"/>
      <c r="J133" s="235"/>
      <c r="K133" s="235"/>
      <c r="L133" s="221"/>
      <c r="M133" s="221"/>
      <c r="N133" s="282" t="str">
        <f t="shared" si="29"/>
        <v/>
      </c>
      <c r="O133" s="138">
        <f t="shared" si="30"/>
        <v>0</v>
      </c>
      <c r="P133" s="86"/>
      <c r="Q133" s="242"/>
      <c r="R133" s="243"/>
      <c r="S133" s="243"/>
      <c r="T133" s="242"/>
      <c r="U133" s="243"/>
      <c r="V133" s="243"/>
      <c r="W133" s="243"/>
      <c r="X133" s="243"/>
      <c r="Y133" s="243"/>
      <c r="Z133" s="243"/>
      <c r="AA133" s="243"/>
      <c r="AB133" s="243"/>
      <c r="AC133" s="243"/>
      <c r="AD133" s="243"/>
      <c r="AE133" s="243"/>
      <c r="AF133" s="221"/>
      <c r="AG133" s="221"/>
      <c r="AM133" s="104">
        <f t="shared" si="31"/>
        <v>0</v>
      </c>
      <c r="AN133" s="102">
        <v>120</v>
      </c>
      <c r="AO133" s="102" t="str">
        <f t="shared" si="32"/>
        <v/>
      </c>
      <c r="AP133" s="102" t="str">
        <f t="shared" si="18"/>
        <v/>
      </c>
      <c r="AQ133" s="102" t="str">
        <f t="shared" si="19"/>
        <v/>
      </c>
      <c r="AR133" s="102" t="str">
        <f t="shared" si="20"/>
        <v/>
      </c>
      <c r="AS133" s="102" t="str">
        <f t="shared" si="21"/>
        <v/>
      </c>
      <c r="AT133" s="102" t="str">
        <f t="shared" si="22"/>
        <v/>
      </c>
      <c r="AU133" s="102" t="str">
        <f t="shared" si="23"/>
        <v/>
      </c>
      <c r="AV133" s="102" t="str">
        <f t="shared" si="24"/>
        <v/>
      </c>
      <c r="AW133" s="102" t="str">
        <f t="shared" si="25"/>
        <v/>
      </c>
      <c r="AX133" s="102"/>
      <c r="AY133" s="102"/>
      <c r="AZ133" s="102"/>
    </row>
    <row r="134" spans="1:52" ht="15" customHeight="1" x14ac:dyDescent="0.3">
      <c r="A134" s="96" t="str">
        <f t="shared" si="26"/>
        <v/>
      </c>
      <c r="B134" s="96" t="str">
        <f t="shared" si="27"/>
        <v/>
      </c>
      <c r="C134" s="96" t="str">
        <f t="shared" si="28"/>
        <v/>
      </c>
      <c r="D134" s="13">
        <v>120</v>
      </c>
      <c r="E134" s="236"/>
      <c r="F134" s="241"/>
      <c r="G134" s="221"/>
      <c r="H134" s="221"/>
      <c r="I134" s="221"/>
      <c r="J134" s="235"/>
      <c r="K134" s="235"/>
      <c r="L134" s="221"/>
      <c r="M134" s="221"/>
      <c r="N134" s="282" t="str">
        <f t="shared" si="29"/>
        <v/>
      </c>
      <c r="O134" s="138">
        <f t="shared" si="30"/>
        <v>0</v>
      </c>
      <c r="P134" s="86"/>
      <c r="Q134" s="242"/>
      <c r="R134" s="243"/>
      <c r="S134" s="243"/>
      <c r="T134" s="242"/>
      <c r="U134" s="243"/>
      <c r="V134" s="243"/>
      <c r="W134" s="243"/>
      <c r="X134" s="243"/>
      <c r="Y134" s="243"/>
      <c r="Z134" s="243"/>
      <c r="AA134" s="243"/>
      <c r="AB134" s="243"/>
      <c r="AC134" s="243"/>
      <c r="AD134" s="243"/>
      <c r="AE134" s="243"/>
      <c r="AF134" s="221"/>
      <c r="AG134" s="221"/>
      <c r="AM134" s="104">
        <f t="shared" si="31"/>
        <v>0</v>
      </c>
      <c r="AN134" s="102">
        <v>121</v>
      </c>
      <c r="AO134" s="102" t="str">
        <f t="shared" si="32"/>
        <v/>
      </c>
      <c r="AP134" s="102" t="str">
        <f t="shared" si="18"/>
        <v/>
      </c>
      <c r="AQ134" s="102" t="str">
        <f t="shared" si="19"/>
        <v/>
      </c>
      <c r="AR134" s="102" t="str">
        <f t="shared" si="20"/>
        <v/>
      </c>
      <c r="AS134" s="102" t="str">
        <f t="shared" si="21"/>
        <v/>
      </c>
      <c r="AT134" s="102" t="str">
        <f t="shared" si="22"/>
        <v/>
      </c>
      <c r="AU134" s="102" t="str">
        <f t="shared" si="23"/>
        <v/>
      </c>
      <c r="AV134" s="102" t="str">
        <f t="shared" si="24"/>
        <v/>
      </c>
      <c r="AW134" s="102" t="str">
        <f t="shared" si="25"/>
        <v/>
      </c>
      <c r="AX134" s="102"/>
      <c r="AY134" s="102"/>
      <c r="AZ134" s="102"/>
    </row>
    <row r="135" spans="1:52" ht="15" customHeight="1" x14ac:dyDescent="0.3">
      <c r="A135" s="96" t="str">
        <f t="shared" si="26"/>
        <v/>
      </c>
      <c r="B135" s="96" t="str">
        <f t="shared" si="27"/>
        <v/>
      </c>
      <c r="C135" s="96" t="str">
        <f t="shared" si="28"/>
        <v/>
      </c>
      <c r="D135" s="13">
        <v>121</v>
      </c>
      <c r="E135" s="236"/>
      <c r="F135" s="241"/>
      <c r="G135" s="221"/>
      <c r="H135" s="221"/>
      <c r="I135" s="221"/>
      <c r="J135" s="235"/>
      <c r="K135" s="235"/>
      <c r="L135" s="221"/>
      <c r="M135" s="221"/>
      <c r="N135" s="282" t="str">
        <f t="shared" si="29"/>
        <v/>
      </c>
      <c r="O135" s="138">
        <f t="shared" si="30"/>
        <v>0</v>
      </c>
      <c r="P135" s="86"/>
      <c r="Q135" s="242"/>
      <c r="R135" s="243"/>
      <c r="S135" s="243"/>
      <c r="T135" s="242"/>
      <c r="U135" s="243"/>
      <c r="V135" s="243"/>
      <c r="W135" s="243"/>
      <c r="X135" s="243"/>
      <c r="Y135" s="243"/>
      <c r="Z135" s="243"/>
      <c r="AA135" s="243"/>
      <c r="AB135" s="243"/>
      <c r="AC135" s="243"/>
      <c r="AD135" s="243"/>
      <c r="AE135" s="243"/>
      <c r="AF135" s="221"/>
      <c r="AG135" s="221"/>
      <c r="AM135" s="104">
        <f t="shared" si="31"/>
        <v>0</v>
      </c>
      <c r="AN135" s="102">
        <v>122</v>
      </c>
      <c r="AO135" s="102" t="str">
        <f t="shared" si="32"/>
        <v/>
      </c>
      <c r="AP135" s="102" t="str">
        <f t="shared" si="18"/>
        <v/>
      </c>
      <c r="AQ135" s="102" t="str">
        <f t="shared" si="19"/>
        <v/>
      </c>
      <c r="AR135" s="102" t="str">
        <f t="shared" si="20"/>
        <v/>
      </c>
      <c r="AS135" s="102" t="str">
        <f t="shared" si="21"/>
        <v/>
      </c>
      <c r="AT135" s="102" t="str">
        <f t="shared" si="22"/>
        <v/>
      </c>
      <c r="AU135" s="102" t="str">
        <f t="shared" si="23"/>
        <v/>
      </c>
      <c r="AV135" s="102" t="str">
        <f t="shared" si="24"/>
        <v/>
      </c>
      <c r="AW135" s="102" t="str">
        <f t="shared" si="25"/>
        <v/>
      </c>
      <c r="AX135" s="102"/>
      <c r="AY135" s="102"/>
      <c r="AZ135" s="102"/>
    </row>
    <row r="136" spans="1:52" ht="15" customHeight="1" x14ac:dyDescent="0.3">
      <c r="A136" s="96" t="str">
        <f t="shared" si="26"/>
        <v/>
      </c>
      <c r="B136" s="96" t="str">
        <f t="shared" si="27"/>
        <v/>
      </c>
      <c r="C136" s="96" t="str">
        <f t="shared" si="28"/>
        <v/>
      </c>
      <c r="D136" s="13">
        <v>122</v>
      </c>
      <c r="E136" s="236"/>
      <c r="F136" s="241"/>
      <c r="G136" s="221"/>
      <c r="H136" s="221"/>
      <c r="I136" s="221"/>
      <c r="J136" s="235"/>
      <c r="K136" s="235"/>
      <c r="L136" s="221"/>
      <c r="M136" s="221"/>
      <c r="N136" s="282" t="str">
        <f t="shared" si="29"/>
        <v/>
      </c>
      <c r="O136" s="138">
        <f t="shared" si="30"/>
        <v>0</v>
      </c>
      <c r="P136" s="86"/>
      <c r="Q136" s="242"/>
      <c r="R136" s="243"/>
      <c r="S136" s="243"/>
      <c r="T136" s="242"/>
      <c r="U136" s="243"/>
      <c r="V136" s="243"/>
      <c r="W136" s="243"/>
      <c r="X136" s="243"/>
      <c r="Y136" s="243"/>
      <c r="Z136" s="243"/>
      <c r="AA136" s="243"/>
      <c r="AB136" s="243"/>
      <c r="AC136" s="243"/>
      <c r="AD136" s="243"/>
      <c r="AE136" s="243"/>
      <c r="AF136" s="221"/>
      <c r="AG136" s="221"/>
      <c r="AM136" s="104">
        <f t="shared" si="31"/>
        <v>0</v>
      </c>
      <c r="AN136" s="102">
        <v>123</v>
      </c>
      <c r="AO136" s="102" t="str">
        <f t="shared" si="32"/>
        <v/>
      </c>
      <c r="AP136" s="102" t="str">
        <f t="shared" si="18"/>
        <v/>
      </c>
      <c r="AQ136" s="102" t="str">
        <f t="shared" si="19"/>
        <v/>
      </c>
      <c r="AR136" s="102" t="str">
        <f t="shared" si="20"/>
        <v/>
      </c>
      <c r="AS136" s="102" t="str">
        <f t="shared" si="21"/>
        <v/>
      </c>
      <c r="AT136" s="102" t="str">
        <f t="shared" si="22"/>
        <v/>
      </c>
      <c r="AU136" s="102" t="str">
        <f t="shared" si="23"/>
        <v/>
      </c>
      <c r="AV136" s="102" t="str">
        <f t="shared" si="24"/>
        <v/>
      </c>
      <c r="AW136" s="102" t="str">
        <f t="shared" si="25"/>
        <v/>
      </c>
      <c r="AX136" s="102"/>
      <c r="AY136" s="102"/>
      <c r="AZ136" s="102"/>
    </row>
    <row r="137" spans="1:52" ht="15" customHeight="1" x14ac:dyDescent="0.3">
      <c r="A137" s="96" t="str">
        <f t="shared" si="26"/>
        <v/>
      </c>
      <c r="B137" s="96" t="str">
        <f t="shared" si="27"/>
        <v/>
      </c>
      <c r="C137" s="96" t="str">
        <f t="shared" si="28"/>
        <v/>
      </c>
      <c r="D137" s="13">
        <v>123</v>
      </c>
      <c r="E137" s="236"/>
      <c r="F137" s="241"/>
      <c r="G137" s="221"/>
      <c r="H137" s="221"/>
      <c r="I137" s="221"/>
      <c r="J137" s="235"/>
      <c r="K137" s="235"/>
      <c r="L137" s="221"/>
      <c r="M137" s="221"/>
      <c r="N137" s="282" t="str">
        <f t="shared" si="29"/>
        <v/>
      </c>
      <c r="O137" s="138">
        <f t="shared" si="30"/>
        <v>0</v>
      </c>
      <c r="P137" s="86"/>
      <c r="Q137" s="242"/>
      <c r="R137" s="243"/>
      <c r="S137" s="243"/>
      <c r="T137" s="242"/>
      <c r="U137" s="243"/>
      <c r="V137" s="243"/>
      <c r="W137" s="243"/>
      <c r="X137" s="243"/>
      <c r="Y137" s="243"/>
      <c r="Z137" s="243"/>
      <c r="AA137" s="243"/>
      <c r="AB137" s="243"/>
      <c r="AC137" s="243"/>
      <c r="AD137" s="243"/>
      <c r="AE137" s="243"/>
      <c r="AF137" s="221"/>
      <c r="AG137" s="221"/>
      <c r="AM137" s="104">
        <f t="shared" si="31"/>
        <v>0</v>
      </c>
      <c r="AN137" s="102">
        <v>124</v>
      </c>
      <c r="AO137" s="102" t="str">
        <f t="shared" si="32"/>
        <v/>
      </c>
      <c r="AP137" s="102" t="str">
        <f t="shared" si="18"/>
        <v/>
      </c>
      <c r="AQ137" s="102" t="str">
        <f t="shared" si="19"/>
        <v/>
      </c>
      <c r="AR137" s="102" t="str">
        <f t="shared" si="20"/>
        <v/>
      </c>
      <c r="AS137" s="102" t="str">
        <f t="shared" si="21"/>
        <v/>
      </c>
      <c r="AT137" s="102" t="str">
        <f t="shared" si="22"/>
        <v/>
      </c>
      <c r="AU137" s="102" t="str">
        <f t="shared" si="23"/>
        <v/>
      </c>
      <c r="AV137" s="102" t="str">
        <f t="shared" si="24"/>
        <v/>
      </c>
      <c r="AW137" s="102" t="str">
        <f t="shared" si="25"/>
        <v/>
      </c>
      <c r="AX137" s="102"/>
      <c r="AY137" s="102"/>
      <c r="AZ137" s="102"/>
    </row>
    <row r="138" spans="1:52" ht="15" customHeight="1" x14ac:dyDescent="0.3">
      <c r="A138" s="96" t="str">
        <f t="shared" si="26"/>
        <v/>
      </c>
      <c r="B138" s="96" t="str">
        <f t="shared" si="27"/>
        <v/>
      </c>
      <c r="C138" s="96" t="str">
        <f t="shared" si="28"/>
        <v/>
      </c>
      <c r="D138" s="13">
        <v>124</v>
      </c>
      <c r="E138" s="236"/>
      <c r="F138" s="241"/>
      <c r="G138" s="221"/>
      <c r="H138" s="221"/>
      <c r="I138" s="221"/>
      <c r="J138" s="235"/>
      <c r="K138" s="235"/>
      <c r="L138" s="221"/>
      <c r="M138" s="221"/>
      <c r="N138" s="282" t="str">
        <f t="shared" si="29"/>
        <v/>
      </c>
      <c r="O138" s="138">
        <f t="shared" si="30"/>
        <v>0</v>
      </c>
      <c r="P138" s="86"/>
      <c r="Q138" s="242"/>
      <c r="R138" s="243"/>
      <c r="S138" s="243"/>
      <c r="T138" s="242"/>
      <c r="U138" s="243"/>
      <c r="V138" s="243"/>
      <c r="W138" s="243"/>
      <c r="X138" s="243"/>
      <c r="Y138" s="243"/>
      <c r="Z138" s="243"/>
      <c r="AA138" s="243"/>
      <c r="AB138" s="243"/>
      <c r="AC138" s="243"/>
      <c r="AD138" s="243"/>
      <c r="AE138" s="243"/>
      <c r="AF138" s="221"/>
      <c r="AG138" s="221"/>
      <c r="AM138" s="104">
        <f t="shared" si="31"/>
        <v>0</v>
      </c>
      <c r="AN138" s="102">
        <v>125</v>
      </c>
      <c r="AO138" s="102" t="str">
        <f t="shared" si="32"/>
        <v/>
      </c>
      <c r="AP138" s="102" t="str">
        <f t="shared" si="18"/>
        <v/>
      </c>
      <c r="AQ138" s="102" t="str">
        <f t="shared" si="19"/>
        <v/>
      </c>
      <c r="AR138" s="102" t="str">
        <f t="shared" si="20"/>
        <v/>
      </c>
      <c r="AS138" s="102" t="str">
        <f t="shared" si="21"/>
        <v/>
      </c>
      <c r="AT138" s="102" t="str">
        <f t="shared" si="22"/>
        <v/>
      </c>
      <c r="AU138" s="102" t="str">
        <f t="shared" si="23"/>
        <v/>
      </c>
      <c r="AV138" s="102" t="str">
        <f t="shared" si="24"/>
        <v/>
      </c>
      <c r="AW138" s="102" t="str">
        <f t="shared" si="25"/>
        <v/>
      </c>
      <c r="AX138" s="102"/>
      <c r="AY138" s="102"/>
      <c r="AZ138" s="102"/>
    </row>
    <row r="139" spans="1:52" ht="15" customHeight="1" x14ac:dyDescent="0.3">
      <c r="A139" s="96" t="str">
        <f t="shared" si="26"/>
        <v/>
      </c>
      <c r="B139" s="96" t="str">
        <f t="shared" si="27"/>
        <v/>
      </c>
      <c r="C139" s="96" t="str">
        <f t="shared" si="28"/>
        <v/>
      </c>
      <c r="D139" s="13">
        <v>125</v>
      </c>
      <c r="E139" s="236"/>
      <c r="F139" s="241"/>
      <c r="G139" s="221"/>
      <c r="H139" s="221"/>
      <c r="I139" s="221"/>
      <c r="J139" s="235"/>
      <c r="K139" s="235"/>
      <c r="L139" s="221"/>
      <c r="M139" s="221"/>
      <c r="N139" s="282" t="str">
        <f t="shared" si="29"/>
        <v/>
      </c>
      <c r="O139" s="138">
        <f t="shared" si="30"/>
        <v>0</v>
      </c>
      <c r="P139" s="86"/>
      <c r="Q139" s="242"/>
      <c r="R139" s="243"/>
      <c r="S139" s="243"/>
      <c r="T139" s="242"/>
      <c r="U139" s="243"/>
      <c r="V139" s="243"/>
      <c r="W139" s="243"/>
      <c r="X139" s="243"/>
      <c r="Y139" s="243"/>
      <c r="Z139" s="243"/>
      <c r="AA139" s="243"/>
      <c r="AB139" s="243"/>
      <c r="AC139" s="243"/>
      <c r="AD139" s="243"/>
      <c r="AE139" s="243"/>
      <c r="AF139" s="221"/>
      <c r="AG139" s="221"/>
      <c r="AM139" s="104">
        <f t="shared" si="31"/>
        <v>0</v>
      </c>
      <c r="AN139" s="102">
        <v>126</v>
      </c>
      <c r="AO139" s="102" t="str">
        <f t="shared" si="32"/>
        <v/>
      </c>
      <c r="AP139" s="102" t="str">
        <f t="shared" si="18"/>
        <v/>
      </c>
      <c r="AQ139" s="102" t="str">
        <f t="shared" si="19"/>
        <v/>
      </c>
      <c r="AR139" s="102" t="str">
        <f t="shared" si="20"/>
        <v/>
      </c>
      <c r="AS139" s="102" t="str">
        <f t="shared" si="21"/>
        <v/>
      </c>
      <c r="AT139" s="102" t="str">
        <f t="shared" si="22"/>
        <v/>
      </c>
      <c r="AU139" s="102" t="str">
        <f t="shared" si="23"/>
        <v/>
      </c>
      <c r="AV139" s="102" t="str">
        <f t="shared" si="24"/>
        <v/>
      </c>
      <c r="AW139" s="102" t="str">
        <f t="shared" si="25"/>
        <v/>
      </c>
      <c r="AX139" s="102"/>
      <c r="AY139" s="102"/>
      <c r="AZ139" s="102"/>
    </row>
    <row r="140" spans="1:52" ht="15" customHeight="1" x14ac:dyDescent="0.3">
      <c r="A140" s="96" t="str">
        <f t="shared" si="26"/>
        <v/>
      </c>
      <c r="B140" s="96" t="str">
        <f t="shared" si="27"/>
        <v/>
      </c>
      <c r="C140" s="96" t="str">
        <f t="shared" si="28"/>
        <v/>
      </c>
      <c r="D140" s="13">
        <v>126</v>
      </c>
      <c r="E140" s="236"/>
      <c r="F140" s="241"/>
      <c r="G140" s="221"/>
      <c r="H140" s="221"/>
      <c r="I140" s="221"/>
      <c r="J140" s="235"/>
      <c r="K140" s="235"/>
      <c r="L140" s="221"/>
      <c r="M140" s="221"/>
      <c r="N140" s="282" t="str">
        <f t="shared" si="29"/>
        <v/>
      </c>
      <c r="O140" s="138">
        <f t="shared" si="30"/>
        <v>0</v>
      </c>
      <c r="P140" s="86"/>
      <c r="Q140" s="242"/>
      <c r="R140" s="243"/>
      <c r="S140" s="243"/>
      <c r="T140" s="242"/>
      <c r="U140" s="243"/>
      <c r="V140" s="243"/>
      <c r="W140" s="243"/>
      <c r="X140" s="243"/>
      <c r="Y140" s="243"/>
      <c r="Z140" s="243"/>
      <c r="AA140" s="243"/>
      <c r="AB140" s="243"/>
      <c r="AC140" s="243"/>
      <c r="AD140" s="243"/>
      <c r="AE140" s="243"/>
      <c r="AF140" s="221"/>
      <c r="AG140" s="221"/>
      <c r="AM140" s="104">
        <f t="shared" si="31"/>
        <v>0</v>
      </c>
      <c r="AN140" s="102">
        <v>127</v>
      </c>
      <c r="AO140" s="102" t="str">
        <f t="shared" si="32"/>
        <v/>
      </c>
      <c r="AP140" s="102" t="str">
        <f t="shared" si="18"/>
        <v/>
      </c>
      <c r="AQ140" s="102" t="str">
        <f t="shared" si="19"/>
        <v/>
      </c>
      <c r="AR140" s="102" t="str">
        <f t="shared" si="20"/>
        <v/>
      </c>
      <c r="AS140" s="102" t="str">
        <f t="shared" si="21"/>
        <v/>
      </c>
      <c r="AT140" s="102" t="str">
        <f t="shared" si="22"/>
        <v/>
      </c>
      <c r="AU140" s="102" t="str">
        <f t="shared" si="23"/>
        <v/>
      </c>
      <c r="AV140" s="102" t="str">
        <f t="shared" si="24"/>
        <v/>
      </c>
      <c r="AW140" s="102" t="str">
        <f t="shared" si="25"/>
        <v/>
      </c>
      <c r="AX140" s="102"/>
      <c r="AY140" s="102"/>
      <c r="AZ140" s="102"/>
    </row>
    <row r="141" spans="1:52" ht="15" customHeight="1" x14ac:dyDescent="0.3">
      <c r="A141" s="96" t="str">
        <f t="shared" si="26"/>
        <v/>
      </c>
      <c r="B141" s="96" t="str">
        <f t="shared" si="27"/>
        <v/>
      </c>
      <c r="C141" s="96" t="str">
        <f t="shared" si="28"/>
        <v/>
      </c>
      <c r="D141" s="13">
        <v>127</v>
      </c>
      <c r="E141" s="236"/>
      <c r="F141" s="241"/>
      <c r="G141" s="221"/>
      <c r="H141" s="221"/>
      <c r="I141" s="221"/>
      <c r="J141" s="235"/>
      <c r="K141" s="235"/>
      <c r="L141" s="221"/>
      <c r="M141" s="221"/>
      <c r="N141" s="282" t="str">
        <f t="shared" si="29"/>
        <v/>
      </c>
      <c r="O141" s="138">
        <f t="shared" si="30"/>
        <v>0</v>
      </c>
      <c r="P141" s="86"/>
      <c r="Q141" s="242"/>
      <c r="R141" s="243"/>
      <c r="S141" s="243"/>
      <c r="T141" s="242"/>
      <c r="U141" s="243"/>
      <c r="V141" s="243"/>
      <c r="W141" s="243"/>
      <c r="X141" s="243"/>
      <c r="Y141" s="243"/>
      <c r="Z141" s="243"/>
      <c r="AA141" s="243"/>
      <c r="AB141" s="243"/>
      <c r="AC141" s="243"/>
      <c r="AD141" s="243"/>
      <c r="AE141" s="243"/>
      <c r="AF141" s="221"/>
      <c r="AG141" s="221"/>
      <c r="AM141" s="104">
        <f t="shared" si="31"/>
        <v>0</v>
      </c>
      <c r="AN141" s="102">
        <v>128</v>
      </c>
      <c r="AO141" s="102" t="str">
        <f t="shared" si="32"/>
        <v/>
      </c>
      <c r="AP141" s="102" t="str">
        <f t="shared" si="18"/>
        <v/>
      </c>
      <c r="AQ141" s="102" t="str">
        <f t="shared" si="19"/>
        <v/>
      </c>
      <c r="AR141" s="102" t="str">
        <f t="shared" si="20"/>
        <v/>
      </c>
      <c r="AS141" s="102" t="str">
        <f t="shared" si="21"/>
        <v/>
      </c>
      <c r="AT141" s="102" t="str">
        <f t="shared" si="22"/>
        <v/>
      </c>
      <c r="AU141" s="102" t="str">
        <f t="shared" si="23"/>
        <v/>
      </c>
      <c r="AV141" s="102" t="str">
        <f t="shared" si="24"/>
        <v/>
      </c>
      <c r="AW141" s="102" t="str">
        <f t="shared" si="25"/>
        <v/>
      </c>
      <c r="AX141" s="102"/>
      <c r="AY141" s="102"/>
      <c r="AZ141" s="102"/>
    </row>
    <row r="142" spans="1:52" ht="15" customHeight="1" x14ac:dyDescent="0.3">
      <c r="A142" s="96" t="str">
        <f t="shared" si="26"/>
        <v/>
      </c>
      <c r="B142" s="96" t="str">
        <f t="shared" si="27"/>
        <v/>
      </c>
      <c r="C142" s="96" t="str">
        <f t="shared" si="28"/>
        <v/>
      </c>
      <c r="D142" s="13">
        <v>128</v>
      </c>
      <c r="E142" s="236"/>
      <c r="F142" s="241"/>
      <c r="G142" s="221"/>
      <c r="H142" s="221"/>
      <c r="I142" s="221"/>
      <c r="J142" s="235"/>
      <c r="K142" s="235"/>
      <c r="L142" s="221"/>
      <c r="M142" s="221"/>
      <c r="N142" s="282" t="str">
        <f t="shared" si="29"/>
        <v/>
      </c>
      <c r="O142" s="138">
        <f t="shared" si="30"/>
        <v>0</v>
      </c>
      <c r="P142" s="86"/>
      <c r="Q142" s="242"/>
      <c r="R142" s="243"/>
      <c r="S142" s="243"/>
      <c r="T142" s="242"/>
      <c r="U142" s="243"/>
      <c r="V142" s="243"/>
      <c r="W142" s="243"/>
      <c r="X142" s="243"/>
      <c r="Y142" s="243"/>
      <c r="Z142" s="243"/>
      <c r="AA142" s="243"/>
      <c r="AB142" s="243"/>
      <c r="AC142" s="243"/>
      <c r="AD142" s="243"/>
      <c r="AE142" s="243"/>
      <c r="AF142" s="221"/>
      <c r="AG142" s="221"/>
      <c r="AM142" s="104">
        <f t="shared" si="31"/>
        <v>0</v>
      </c>
      <c r="AN142" s="102">
        <v>129</v>
      </c>
      <c r="AO142" s="102" t="str">
        <f t="shared" si="32"/>
        <v/>
      </c>
      <c r="AP142" s="102" t="str">
        <f t="shared" si="18"/>
        <v/>
      </c>
      <c r="AQ142" s="102" t="str">
        <f t="shared" si="19"/>
        <v/>
      </c>
      <c r="AR142" s="102" t="str">
        <f t="shared" si="20"/>
        <v/>
      </c>
      <c r="AS142" s="102" t="str">
        <f t="shared" si="21"/>
        <v/>
      </c>
      <c r="AT142" s="102" t="str">
        <f t="shared" si="22"/>
        <v/>
      </c>
      <c r="AU142" s="102" t="str">
        <f t="shared" si="23"/>
        <v/>
      </c>
      <c r="AV142" s="102" t="str">
        <f t="shared" si="24"/>
        <v/>
      </c>
      <c r="AW142" s="102" t="str">
        <f t="shared" si="25"/>
        <v/>
      </c>
      <c r="AX142" s="102"/>
      <c r="AY142" s="102"/>
      <c r="AZ142" s="102"/>
    </row>
    <row r="143" spans="1:52" ht="15" customHeight="1" x14ac:dyDescent="0.3">
      <c r="A143" s="96" t="str">
        <f t="shared" si="26"/>
        <v/>
      </c>
      <c r="B143" s="96" t="str">
        <f t="shared" si="27"/>
        <v/>
      </c>
      <c r="C143" s="96" t="str">
        <f t="shared" si="28"/>
        <v/>
      </c>
      <c r="D143" s="13">
        <v>129</v>
      </c>
      <c r="E143" s="236"/>
      <c r="F143" s="241"/>
      <c r="G143" s="221"/>
      <c r="H143" s="221"/>
      <c r="I143" s="221"/>
      <c r="J143" s="235"/>
      <c r="K143" s="235"/>
      <c r="L143" s="221"/>
      <c r="M143" s="221"/>
      <c r="N143" s="282" t="str">
        <f t="shared" si="29"/>
        <v/>
      </c>
      <c r="O143" s="138">
        <f t="shared" si="30"/>
        <v>0</v>
      </c>
      <c r="P143" s="86"/>
      <c r="Q143" s="242"/>
      <c r="R143" s="243"/>
      <c r="S143" s="243"/>
      <c r="T143" s="242"/>
      <c r="U143" s="243"/>
      <c r="V143" s="243"/>
      <c r="W143" s="243"/>
      <c r="X143" s="243"/>
      <c r="Y143" s="243"/>
      <c r="Z143" s="243"/>
      <c r="AA143" s="243"/>
      <c r="AB143" s="243"/>
      <c r="AC143" s="243"/>
      <c r="AD143" s="243"/>
      <c r="AE143" s="243"/>
      <c r="AF143" s="221"/>
      <c r="AG143" s="221"/>
      <c r="AM143" s="104">
        <f t="shared" si="31"/>
        <v>0</v>
      </c>
      <c r="AN143" s="102">
        <v>130</v>
      </c>
      <c r="AO143" s="102" t="str">
        <f t="shared" si="32"/>
        <v/>
      </c>
      <c r="AP143" s="102" t="str">
        <f t="shared" ref="AP143:AP206" si="33">IFERROR(SMALL($Q$15:$Q$1014,AN143+1),"")</f>
        <v/>
      </c>
      <c r="AQ143" s="102" t="str">
        <f t="shared" ref="AQ143:AQ206" si="34">IFERROR(INDEX($R$15:$R$1514,MATCH(AO143,$Q$15:$Q$1514,0),0),"")</f>
        <v/>
      </c>
      <c r="AR143" s="102" t="str">
        <f t="shared" ref="AR143:AR206" si="35">IFERROR(INDEX($S$15:$S$1514,MATCH(AO143,$Q$15:$Q$1514,0),0),"")</f>
        <v/>
      </c>
      <c r="AS143" s="102" t="str">
        <f t="shared" ref="AS143:AS206" si="36">IFERROR(INDEX($E$15:$E$1514,MATCH(AO143,$Q$15:$Q$1514,0),0),"")</f>
        <v/>
      </c>
      <c r="AT143" s="102" t="str">
        <f t="shared" ref="AT143:AT206" si="37">IFERROR(MONTH(AS143),"")</f>
        <v/>
      </c>
      <c r="AU143" s="102" t="str">
        <f t="shared" ref="AU143:AU206" si="38">IFERROR(YEAR(AS143),"")</f>
        <v/>
      </c>
      <c r="AV143" s="102" t="str">
        <f t="shared" ref="AV143:AV206" si="39">IFERROR((AP143-AO143)/AQ143,"")</f>
        <v/>
      </c>
      <c r="AW143" s="102" t="str">
        <f t="shared" ref="AW143:AW206" si="40">IF(AND(AO143&lt;&gt;"",AP143&lt;&gt;""),AP143-AO143,"")</f>
        <v/>
      </c>
      <c r="AX143" s="102"/>
      <c r="AY143" s="102"/>
      <c r="AZ143" s="102"/>
    </row>
    <row r="144" spans="1:52" ht="15" customHeight="1" x14ac:dyDescent="0.3">
      <c r="A144" s="96" t="str">
        <f t="shared" ref="A144:A207" si="41">IF(T144&lt;&gt;"",T144,IF(K144&lt;&gt;"",K144,IF(J144&lt;&gt;"",J144,"")))</f>
        <v/>
      </c>
      <c r="B144" s="96" t="str">
        <f t="shared" ref="B144:B207" si="42">IF(E144&lt;&gt;"",MONTH(E144),"")</f>
        <v/>
      </c>
      <c r="C144" s="96" t="str">
        <f t="shared" ref="C144:C207" si="43">IF(E144&lt;&gt;"",YEAR(E144),"")</f>
        <v/>
      </c>
      <c r="D144" s="13">
        <v>130</v>
      </c>
      <c r="E144" s="236"/>
      <c r="F144" s="241"/>
      <c r="G144" s="221"/>
      <c r="H144" s="221"/>
      <c r="I144" s="221"/>
      <c r="J144" s="235"/>
      <c r="K144" s="235"/>
      <c r="L144" s="221"/>
      <c r="M144" s="221"/>
      <c r="N144" s="282" t="str">
        <f t="shared" ref="N144:N207" si="44">IF(J144&lt;&gt;"",K144-J144,"")</f>
        <v/>
      </c>
      <c r="O144" s="138">
        <f t="shared" ref="O144:O207" si="45">IF(F144=$O$13,N144*$J$10,0)</f>
        <v>0</v>
      </c>
      <c r="P144" s="86"/>
      <c r="Q144" s="242"/>
      <c r="R144" s="243"/>
      <c r="S144" s="243"/>
      <c r="T144" s="242"/>
      <c r="U144" s="243"/>
      <c r="V144" s="243"/>
      <c r="W144" s="243"/>
      <c r="X144" s="243"/>
      <c r="Y144" s="243"/>
      <c r="Z144" s="243"/>
      <c r="AA144" s="243"/>
      <c r="AB144" s="243"/>
      <c r="AC144" s="243"/>
      <c r="AD144" s="243"/>
      <c r="AE144" s="243"/>
      <c r="AF144" s="221"/>
      <c r="AG144" s="221"/>
      <c r="AM144" s="104">
        <f t="shared" ref="AM144:AM207" si="46">SUM(V144:AE144)</f>
        <v>0</v>
      </c>
      <c r="AN144" s="102">
        <v>131</v>
      </c>
      <c r="AO144" s="102" t="str">
        <f t="shared" ref="AO144:AO207" si="47">AP143</f>
        <v/>
      </c>
      <c r="AP144" s="102" t="str">
        <f t="shared" si="33"/>
        <v/>
      </c>
      <c r="AQ144" s="102" t="str">
        <f t="shared" si="34"/>
        <v/>
      </c>
      <c r="AR144" s="102" t="str">
        <f t="shared" si="35"/>
        <v/>
      </c>
      <c r="AS144" s="102" t="str">
        <f t="shared" si="36"/>
        <v/>
      </c>
      <c r="AT144" s="102" t="str">
        <f t="shared" si="37"/>
        <v/>
      </c>
      <c r="AU144" s="102" t="str">
        <f t="shared" si="38"/>
        <v/>
      </c>
      <c r="AV144" s="102" t="str">
        <f t="shared" si="39"/>
        <v/>
      </c>
      <c r="AW144" s="102" t="str">
        <f t="shared" si="40"/>
        <v/>
      </c>
      <c r="AX144" s="102"/>
      <c r="AY144" s="102"/>
      <c r="AZ144" s="102"/>
    </row>
    <row r="145" spans="1:52" ht="15" customHeight="1" x14ac:dyDescent="0.3">
      <c r="A145" s="96" t="str">
        <f t="shared" si="41"/>
        <v/>
      </c>
      <c r="B145" s="96" t="str">
        <f t="shared" si="42"/>
        <v/>
      </c>
      <c r="C145" s="96" t="str">
        <f t="shared" si="43"/>
        <v/>
      </c>
      <c r="D145" s="13">
        <v>131</v>
      </c>
      <c r="E145" s="236"/>
      <c r="F145" s="241"/>
      <c r="G145" s="221"/>
      <c r="H145" s="221"/>
      <c r="I145" s="221"/>
      <c r="J145" s="235"/>
      <c r="K145" s="235"/>
      <c r="L145" s="221"/>
      <c r="M145" s="221"/>
      <c r="N145" s="282" t="str">
        <f t="shared" si="44"/>
        <v/>
      </c>
      <c r="O145" s="138">
        <f t="shared" si="45"/>
        <v>0</v>
      </c>
      <c r="P145" s="86"/>
      <c r="Q145" s="242"/>
      <c r="R145" s="243"/>
      <c r="S145" s="243"/>
      <c r="T145" s="242"/>
      <c r="U145" s="243"/>
      <c r="V145" s="243"/>
      <c r="W145" s="243"/>
      <c r="X145" s="243"/>
      <c r="Y145" s="243"/>
      <c r="Z145" s="243"/>
      <c r="AA145" s="243"/>
      <c r="AB145" s="243"/>
      <c r="AC145" s="243"/>
      <c r="AD145" s="243"/>
      <c r="AE145" s="243"/>
      <c r="AF145" s="221"/>
      <c r="AG145" s="221"/>
      <c r="AM145" s="104">
        <f t="shared" si="46"/>
        <v>0</v>
      </c>
      <c r="AN145" s="102">
        <v>132</v>
      </c>
      <c r="AO145" s="102" t="str">
        <f t="shared" si="47"/>
        <v/>
      </c>
      <c r="AP145" s="102" t="str">
        <f t="shared" si="33"/>
        <v/>
      </c>
      <c r="AQ145" s="102" t="str">
        <f t="shared" si="34"/>
        <v/>
      </c>
      <c r="AR145" s="102" t="str">
        <f t="shared" si="35"/>
        <v/>
      </c>
      <c r="AS145" s="102" t="str">
        <f t="shared" si="36"/>
        <v/>
      </c>
      <c r="AT145" s="102" t="str">
        <f t="shared" si="37"/>
        <v/>
      </c>
      <c r="AU145" s="102" t="str">
        <f t="shared" si="38"/>
        <v/>
      </c>
      <c r="AV145" s="102" t="str">
        <f t="shared" si="39"/>
        <v/>
      </c>
      <c r="AW145" s="102" t="str">
        <f t="shared" si="40"/>
        <v/>
      </c>
      <c r="AX145" s="102"/>
      <c r="AY145" s="102"/>
      <c r="AZ145" s="102"/>
    </row>
    <row r="146" spans="1:52" ht="15" customHeight="1" x14ac:dyDescent="0.3">
      <c r="A146" s="96" t="str">
        <f t="shared" si="41"/>
        <v/>
      </c>
      <c r="B146" s="96" t="str">
        <f t="shared" si="42"/>
        <v/>
      </c>
      <c r="C146" s="96" t="str">
        <f t="shared" si="43"/>
        <v/>
      </c>
      <c r="D146" s="13">
        <v>132</v>
      </c>
      <c r="E146" s="236"/>
      <c r="F146" s="241"/>
      <c r="G146" s="221"/>
      <c r="H146" s="221"/>
      <c r="I146" s="221"/>
      <c r="J146" s="235"/>
      <c r="K146" s="235"/>
      <c r="L146" s="221"/>
      <c r="M146" s="221"/>
      <c r="N146" s="282" t="str">
        <f t="shared" si="44"/>
        <v/>
      </c>
      <c r="O146" s="138">
        <f t="shared" si="45"/>
        <v>0</v>
      </c>
      <c r="P146" s="86"/>
      <c r="Q146" s="242"/>
      <c r="R146" s="243"/>
      <c r="S146" s="243"/>
      <c r="T146" s="242"/>
      <c r="U146" s="243"/>
      <c r="V146" s="243"/>
      <c r="W146" s="243"/>
      <c r="X146" s="243"/>
      <c r="Y146" s="243"/>
      <c r="Z146" s="243"/>
      <c r="AA146" s="243"/>
      <c r="AB146" s="243"/>
      <c r="AC146" s="243"/>
      <c r="AD146" s="243"/>
      <c r="AE146" s="243"/>
      <c r="AF146" s="221"/>
      <c r="AG146" s="221"/>
      <c r="AM146" s="104">
        <f t="shared" si="46"/>
        <v>0</v>
      </c>
      <c r="AN146" s="102">
        <v>133</v>
      </c>
      <c r="AO146" s="102" t="str">
        <f t="shared" si="47"/>
        <v/>
      </c>
      <c r="AP146" s="102" t="str">
        <f t="shared" si="33"/>
        <v/>
      </c>
      <c r="AQ146" s="102" t="str">
        <f t="shared" si="34"/>
        <v/>
      </c>
      <c r="AR146" s="102" t="str">
        <f t="shared" si="35"/>
        <v/>
      </c>
      <c r="AS146" s="102" t="str">
        <f t="shared" si="36"/>
        <v/>
      </c>
      <c r="AT146" s="102" t="str">
        <f t="shared" si="37"/>
        <v/>
      </c>
      <c r="AU146" s="102" t="str">
        <f t="shared" si="38"/>
        <v/>
      </c>
      <c r="AV146" s="102" t="str">
        <f t="shared" si="39"/>
        <v/>
      </c>
      <c r="AW146" s="102" t="str">
        <f t="shared" si="40"/>
        <v/>
      </c>
      <c r="AX146" s="102"/>
      <c r="AY146" s="102"/>
      <c r="AZ146" s="102"/>
    </row>
    <row r="147" spans="1:52" ht="15" customHeight="1" x14ac:dyDescent="0.3">
      <c r="A147" s="96" t="str">
        <f t="shared" si="41"/>
        <v/>
      </c>
      <c r="B147" s="96" t="str">
        <f t="shared" si="42"/>
        <v/>
      </c>
      <c r="C147" s="96" t="str">
        <f t="shared" si="43"/>
        <v/>
      </c>
      <c r="D147" s="13">
        <v>133</v>
      </c>
      <c r="E147" s="236"/>
      <c r="F147" s="241"/>
      <c r="G147" s="221"/>
      <c r="H147" s="221"/>
      <c r="I147" s="221"/>
      <c r="J147" s="235"/>
      <c r="K147" s="235"/>
      <c r="L147" s="221"/>
      <c r="M147" s="221"/>
      <c r="N147" s="282" t="str">
        <f t="shared" si="44"/>
        <v/>
      </c>
      <c r="O147" s="138">
        <f t="shared" si="45"/>
        <v>0</v>
      </c>
      <c r="P147" s="86"/>
      <c r="Q147" s="242"/>
      <c r="R147" s="243"/>
      <c r="S147" s="243"/>
      <c r="T147" s="242"/>
      <c r="U147" s="243"/>
      <c r="V147" s="243"/>
      <c r="W147" s="243"/>
      <c r="X147" s="243"/>
      <c r="Y147" s="243"/>
      <c r="Z147" s="243"/>
      <c r="AA147" s="243"/>
      <c r="AB147" s="243"/>
      <c r="AC147" s="243"/>
      <c r="AD147" s="243"/>
      <c r="AE147" s="243"/>
      <c r="AF147" s="221"/>
      <c r="AG147" s="221"/>
      <c r="AM147" s="104">
        <f t="shared" si="46"/>
        <v>0</v>
      </c>
      <c r="AN147" s="102">
        <v>134</v>
      </c>
      <c r="AO147" s="102" t="str">
        <f t="shared" si="47"/>
        <v/>
      </c>
      <c r="AP147" s="102" t="str">
        <f t="shared" si="33"/>
        <v/>
      </c>
      <c r="AQ147" s="102" t="str">
        <f t="shared" si="34"/>
        <v/>
      </c>
      <c r="AR147" s="102" t="str">
        <f t="shared" si="35"/>
        <v/>
      </c>
      <c r="AS147" s="102" t="str">
        <f t="shared" si="36"/>
        <v/>
      </c>
      <c r="AT147" s="102" t="str">
        <f t="shared" si="37"/>
        <v/>
      </c>
      <c r="AU147" s="102" t="str">
        <f t="shared" si="38"/>
        <v/>
      </c>
      <c r="AV147" s="102" t="str">
        <f t="shared" si="39"/>
        <v/>
      </c>
      <c r="AW147" s="102" t="str">
        <f t="shared" si="40"/>
        <v/>
      </c>
      <c r="AX147" s="102"/>
      <c r="AY147" s="102"/>
      <c r="AZ147" s="102"/>
    </row>
    <row r="148" spans="1:52" ht="15" customHeight="1" x14ac:dyDescent="0.3">
      <c r="A148" s="96" t="str">
        <f t="shared" si="41"/>
        <v/>
      </c>
      <c r="B148" s="96" t="str">
        <f t="shared" si="42"/>
        <v/>
      </c>
      <c r="C148" s="96" t="str">
        <f t="shared" si="43"/>
        <v/>
      </c>
      <c r="D148" s="13">
        <v>134</v>
      </c>
      <c r="E148" s="236"/>
      <c r="F148" s="241"/>
      <c r="G148" s="221"/>
      <c r="H148" s="221"/>
      <c r="I148" s="221"/>
      <c r="J148" s="235"/>
      <c r="K148" s="235"/>
      <c r="L148" s="221"/>
      <c r="M148" s="221"/>
      <c r="N148" s="282" t="str">
        <f t="shared" si="44"/>
        <v/>
      </c>
      <c r="O148" s="138">
        <f t="shared" si="45"/>
        <v>0</v>
      </c>
      <c r="P148" s="86"/>
      <c r="Q148" s="242"/>
      <c r="R148" s="243"/>
      <c r="S148" s="243"/>
      <c r="T148" s="242"/>
      <c r="U148" s="243"/>
      <c r="V148" s="243"/>
      <c r="W148" s="243"/>
      <c r="X148" s="243"/>
      <c r="Y148" s="243"/>
      <c r="Z148" s="243"/>
      <c r="AA148" s="243"/>
      <c r="AB148" s="243"/>
      <c r="AC148" s="243"/>
      <c r="AD148" s="243"/>
      <c r="AE148" s="243"/>
      <c r="AF148" s="221"/>
      <c r="AG148" s="221"/>
      <c r="AM148" s="104">
        <f t="shared" si="46"/>
        <v>0</v>
      </c>
      <c r="AN148" s="102">
        <v>135</v>
      </c>
      <c r="AO148" s="102" t="str">
        <f t="shared" si="47"/>
        <v/>
      </c>
      <c r="AP148" s="102" t="str">
        <f t="shared" si="33"/>
        <v/>
      </c>
      <c r="AQ148" s="102" t="str">
        <f t="shared" si="34"/>
        <v/>
      </c>
      <c r="AR148" s="102" t="str">
        <f t="shared" si="35"/>
        <v/>
      </c>
      <c r="AS148" s="102" t="str">
        <f t="shared" si="36"/>
        <v/>
      </c>
      <c r="AT148" s="102" t="str">
        <f t="shared" si="37"/>
        <v/>
      </c>
      <c r="AU148" s="102" t="str">
        <f t="shared" si="38"/>
        <v/>
      </c>
      <c r="AV148" s="102" t="str">
        <f t="shared" si="39"/>
        <v/>
      </c>
      <c r="AW148" s="102" t="str">
        <f t="shared" si="40"/>
        <v/>
      </c>
      <c r="AX148" s="102"/>
      <c r="AY148" s="102"/>
      <c r="AZ148" s="102"/>
    </row>
    <row r="149" spans="1:52" ht="15" customHeight="1" x14ac:dyDescent="0.3">
      <c r="A149" s="96" t="str">
        <f t="shared" si="41"/>
        <v/>
      </c>
      <c r="B149" s="96" t="str">
        <f t="shared" si="42"/>
        <v/>
      </c>
      <c r="C149" s="96" t="str">
        <f t="shared" si="43"/>
        <v/>
      </c>
      <c r="D149" s="13">
        <v>135</v>
      </c>
      <c r="E149" s="236"/>
      <c r="F149" s="241"/>
      <c r="G149" s="221"/>
      <c r="H149" s="221"/>
      <c r="I149" s="221"/>
      <c r="J149" s="235"/>
      <c r="K149" s="235"/>
      <c r="L149" s="221"/>
      <c r="M149" s="221"/>
      <c r="N149" s="282" t="str">
        <f t="shared" si="44"/>
        <v/>
      </c>
      <c r="O149" s="138">
        <f t="shared" si="45"/>
        <v>0</v>
      </c>
      <c r="P149" s="86"/>
      <c r="Q149" s="242"/>
      <c r="R149" s="243"/>
      <c r="S149" s="243"/>
      <c r="T149" s="242"/>
      <c r="U149" s="243"/>
      <c r="V149" s="243"/>
      <c r="W149" s="243"/>
      <c r="X149" s="243"/>
      <c r="Y149" s="243"/>
      <c r="Z149" s="243"/>
      <c r="AA149" s="243"/>
      <c r="AB149" s="243"/>
      <c r="AC149" s="243"/>
      <c r="AD149" s="243"/>
      <c r="AE149" s="243"/>
      <c r="AF149" s="221"/>
      <c r="AG149" s="221"/>
      <c r="AM149" s="104">
        <f t="shared" si="46"/>
        <v>0</v>
      </c>
      <c r="AN149" s="102">
        <v>136</v>
      </c>
      <c r="AO149" s="102" t="str">
        <f t="shared" si="47"/>
        <v/>
      </c>
      <c r="AP149" s="102" t="str">
        <f t="shared" si="33"/>
        <v/>
      </c>
      <c r="AQ149" s="102" t="str">
        <f t="shared" si="34"/>
        <v/>
      </c>
      <c r="AR149" s="102" t="str">
        <f t="shared" si="35"/>
        <v/>
      </c>
      <c r="AS149" s="102" t="str">
        <f t="shared" si="36"/>
        <v/>
      </c>
      <c r="AT149" s="102" t="str">
        <f t="shared" si="37"/>
        <v/>
      </c>
      <c r="AU149" s="102" t="str">
        <f t="shared" si="38"/>
        <v/>
      </c>
      <c r="AV149" s="102" t="str">
        <f t="shared" si="39"/>
        <v/>
      </c>
      <c r="AW149" s="102" t="str">
        <f t="shared" si="40"/>
        <v/>
      </c>
      <c r="AX149" s="102"/>
      <c r="AY149" s="102"/>
      <c r="AZ149" s="102"/>
    </row>
    <row r="150" spans="1:52" ht="15" customHeight="1" x14ac:dyDescent="0.3">
      <c r="A150" s="96" t="str">
        <f t="shared" si="41"/>
        <v/>
      </c>
      <c r="B150" s="96" t="str">
        <f t="shared" si="42"/>
        <v/>
      </c>
      <c r="C150" s="96" t="str">
        <f t="shared" si="43"/>
        <v/>
      </c>
      <c r="D150" s="13">
        <v>136</v>
      </c>
      <c r="E150" s="236"/>
      <c r="F150" s="241"/>
      <c r="G150" s="221"/>
      <c r="H150" s="221"/>
      <c r="I150" s="221"/>
      <c r="J150" s="235"/>
      <c r="K150" s="235"/>
      <c r="L150" s="221"/>
      <c r="M150" s="221"/>
      <c r="N150" s="282" t="str">
        <f t="shared" si="44"/>
        <v/>
      </c>
      <c r="O150" s="138">
        <f t="shared" si="45"/>
        <v>0</v>
      </c>
      <c r="P150" s="86"/>
      <c r="Q150" s="242"/>
      <c r="R150" s="243"/>
      <c r="S150" s="243"/>
      <c r="T150" s="242"/>
      <c r="U150" s="243"/>
      <c r="V150" s="243"/>
      <c r="W150" s="243"/>
      <c r="X150" s="243"/>
      <c r="Y150" s="243"/>
      <c r="Z150" s="243"/>
      <c r="AA150" s="243"/>
      <c r="AB150" s="243"/>
      <c r="AC150" s="243"/>
      <c r="AD150" s="243"/>
      <c r="AE150" s="243"/>
      <c r="AF150" s="221"/>
      <c r="AG150" s="221"/>
      <c r="AM150" s="104">
        <f t="shared" si="46"/>
        <v>0</v>
      </c>
      <c r="AN150" s="102">
        <v>137</v>
      </c>
      <c r="AO150" s="102" t="str">
        <f t="shared" si="47"/>
        <v/>
      </c>
      <c r="AP150" s="102" t="str">
        <f t="shared" si="33"/>
        <v/>
      </c>
      <c r="AQ150" s="102" t="str">
        <f t="shared" si="34"/>
        <v/>
      </c>
      <c r="AR150" s="102" t="str">
        <f t="shared" si="35"/>
        <v/>
      </c>
      <c r="AS150" s="102" t="str">
        <f t="shared" si="36"/>
        <v/>
      </c>
      <c r="AT150" s="102" t="str">
        <f t="shared" si="37"/>
        <v/>
      </c>
      <c r="AU150" s="102" t="str">
        <f t="shared" si="38"/>
        <v/>
      </c>
      <c r="AV150" s="102" t="str">
        <f t="shared" si="39"/>
        <v/>
      </c>
      <c r="AW150" s="102" t="str">
        <f t="shared" si="40"/>
        <v/>
      </c>
      <c r="AX150" s="102"/>
      <c r="AY150" s="102"/>
      <c r="AZ150" s="102"/>
    </row>
    <row r="151" spans="1:52" ht="15" customHeight="1" x14ac:dyDescent="0.3">
      <c r="A151" s="96" t="str">
        <f t="shared" si="41"/>
        <v/>
      </c>
      <c r="B151" s="96" t="str">
        <f t="shared" si="42"/>
        <v/>
      </c>
      <c r="C151" s="96" t="str">
        <f t="shared" si="43"/>
        <v/>
      </c>
      <c r="D151" s="13">
        <v>137</v>
      </c>
      <c r="E151" s="236"/>
      <c r="F151" s="241"/>
      <c r="G151" s="221"/>
      <c r="H151" s="221"/>
      <c r="I151" s="221"/>
      <c r="J151" s="235"/>
      <c r="K151" s="235"/>
      <c r="L151" s="221"/>
      <c r="M151" s="221"/>
      <c r="N151" s="282" t="str">
        <f t="shared" si="44"/>
        <v/>
      </c>
      <c r="O151" s="138">
        <f t="shared" si="45"/>
        <v>0</v>
      </c>
      <c r="P151" s="86"/>
      <c r="Q151" s="242"/>
      <c r="R151" s="243"/>
      <c r="S151" s="243"/>
      <c r="T151" s="242"/>
      <c r="U151" s="243"/>
      <c r="V151" s="243"/>
      <c r="W151" s="243"/>
      <c r="X151" s="243"/>
      <c r="Y151" s="243"/>
      <c r="Z151" s="243"/>
      <c r="AA151" s="243"/>
      <c r="AB151" s="243"/>
      <c r="AC151" s="243"/>
      <c r="AD151" s="243"/>
      <c r="AE151" s="243"/>
      <c r="AF151" s="221"/>
      <c r="AG151" s="221"/>
      <c r="AM151" s="104">
        <f t="shared" si="46"/>
        <v>0</v>
      </c>
      <c r="AN151" s="102">
        <v>138</v>
      </c>
      <c r="AO151" s="102" t="str">
        <f t="shared" si="47"/>
        <v/>
      </c>
      <c r="AP151" s="102" t="str">
        <f t="shared" si="33"/>
        <v/>
      </c>
      <c r="AQ151" s="102" t="str">
        <f t="shared" si="34"/>
        <v/>
      </c>
      <c r="AR151" s="102" t="str">
        <f t="shared" si="35"/>
        <v/>
      </c>
      <c r="AS151" s="102" t="str">
        <f t="shared" si="36"/>
        <v/>
      </c>
      <c r="AT151" s="102" t="str">
        <f t="shared" si="37"/>
        <v/>
      </c>
      <c r="AU151" s="102" t="str">
        <f t="shared" si="38"/>
        <v/>
      </c>
      <c r="AV151" s="102" t="str">
        <f t="shared" si="39"/>
        <v/>
      </c>
      <c r="AW151" s="102" t="str">
        <f t="shared" si="40"/>
        <v/>
      </c>
      <c r="AX151" s="102"/>
      <c r="AY151" s="102"/>
      <c r="AZ151" s="102"/>
    </row>
    <row r="152" spans="1:52" ht="15" customHeight="1" x14ac:dyDescent="0.3">
      <c r="A152" s="96" t="str">
        <f t="shared" si="41"/>
        <v/>
      </c>
      <c r="B152" s="96" t="str">
        <f t="shared" si="42"/>
        <v/>
      </c>
      <c r="C152" s="96" t="str">
        <f t="shared" si="43"/>
        <v/>
      </c>
      <c r="D152" s="13">
        <v>138</v>
      </c>
      <c r="E152" s="236"/>
      <c r="F152" s="241"/>
      <c r="G152" s="221"/>
      <c r="H152" s="221"/>
      <c r="I152" s="221"/>
      <c r="J152" s="235"/>
      <c r="K152" s="235"/>
      <c r="L152" s="221"/>
      <c r="M152" s="221"/>
      <c r="N152" s="282" t="str">
        <f t="shared" si="44"/>
        <v/>
      </c>
      <c r="O152" s="138">
        <f t="shared" si="45"/>
        <v>0</v>
      </c>
      <c r="P152" s="86"/>
      <c r="Q152" s="242"/>
      <c r="R152" s="243"/>
      <c r="S152" s="243"/>
      <c r="T152" s="242"/>
      <c r="U152" s="243"/>
      <c r="V152" s="243"/>
      <c r="W152" s="243"/>
      <c r="X152" s="243"/>
      <c r="Y152" s="243"/>
      <c r="Z152" s="243"/>
      <c r="AA152" s="243"/>
      <c r="AB152" s="243"/>
      <c r="AC152" s="243"/>
      <c r="AD152" s="243"/>
      <c r="AE152" s="243"/>
      <c r="AF152" s="221"/>
      <c r="AG152" s="221"/>
      <c r="AM152" s="104">
        <f t="shared" si="46"/>
        <v>0</v>
      </c>
      <c r="AN152" s="102">
        <v>139</v>
      </c>
      <c r="AO152" s="102" t="str">
        <f t="shared" si="47"/>
        <v/>
      </c>
      <c r="AP152" s="102" t="str">
        <f t="shared" si="33"/>
        <v/>
      </c>
      <c r="AQ152" s="102" t="str">
        <f t="shared" si="34"/>
        <v/>
      </c>
      <c r="AR152" s="102" t="str">
        <f t="shared" si="35"/>
        <v/>
      </c>
      <c r="AS152" s="102" t="str">
        <f t="shared" si="36"/>
        <v/>
      </c>
      <c r="AT152" s="102" t="str">
        <f t="shared" si="37"/>
        <v/>
      </c>
      <c r="AU152" s="102" t="str">
        <f t="shared" si="38"/>
        <v/>
      </c>
      <c r="AV152" s="102" t="str">
        <f t="shared" si="39"/>
        <v/>
      </c>
      <c r="AW152" s="102" t="str">
        <f t="shared" si="40"/>
        <v/>
      </c>
      <c r="AX152" s="102"/>
      <c r="AY152" s="102"/>
      <c r="AZ152" s="102"/>
    </row>
    <row r="153" spans="1:52" ht="15" customHeight="1" x14ac:dyDescent="0.3">
      <c r="A153" s="96" t="str">
        <f t="shared" si="41"/>
        <v/>
      </c>
      <c r="B153" s="96" t="str">
        <f t="shared" si="42"/>
        <v/>
      </c>
      <c r="C153" s="96" t="str">
        <f t="shared" si="43"/>
        <v/>
      </c>
      <c r="D153" s="13">
        <v>139</v>
      </c>
      <c r="E153" s="236"/>
      <c r="F153" s="241"/>
      <c r="G153" s="221"/>
      <c r="H153" s="221"/>
      <c r="I153" s="221"/>
      <c r="J153" s="235"/>
      <c r="K153" s="235"/>
      <c r="L153" s="221"/>
      <c r="M153" s="221"/>
      <c r="N153" s="282" t="str">
        <f t="shared" si="44"/>
        <v/>
      </c>
      <c r="O153" s="138">
        <f t="shared" si="45"/>
        <v>0</v>
      </c>
      <c r="P153" s="86"/>
      <c r="Q153" s="242"/>
      <c r="R153" s="243"/>
      <c r="S153" s="243"/>
      <c r="T153" s="242"/>
      <c r="U153" s="243"/>
      <c r="V153" s="243"/>
      <c r="W153" s="243"/>
      <c r="X153" s="243"/>
      <c r="Y153" s="243"/>
      <c r="Z153" s="243"/>
      <c r="AA153" s="243"/>
      <c r="AB153" s="243"/>
      <c r="AC153" s="243"/>
      <c r="AD153" s="243"/>
      <c r="AE153" s="243"/>
      <c r="AF153" s="221"/>
      <c r="AG153" s="221"/>
      <c r="AM153" s="104">
        <f t="shared" si="46"/>
        <v>0</v>
      </c>
      <c r="AN153" s="102">
        <v>140</v>
      </c>
      <c r="AO153" s="102" t="str">
        <f t="shared" si="47"/>
        <v/>
      </c>
      <c r="AP153" s="102" t="str">
        <f t="shared" si="33"/>
        <v/>
      </c>
      <c r="AQ153" s="102" t="str">
        <f t="shared" si="34"/>
        <v/>
      </c>
      <c r="AR153" s="102" t="str">
        <f t="shared" si="35"/>
        <v/>
      </c>
      <c r="AS153" s="102" t="str">
        <f t="shared" si="36"/>
        <v/>
      </c>
      <c r="AT153" s="102" t="str">
        <f t="shared" si="37"/>
        <v/>
      </c>
      <c r="AU153" s="102" t="str">
        <f t="shared" si="38"/>
        <v/>
      </c>
      <c r="AV153" s="102" t="str">
        <f t="shared" si="39"/>
        <v/>
      </c>
      <c r="AW153" s="102" t="str">
        <f t="shared" si="40"/>
        <v/>
      </c>
      <c r="AX153" s="102"/>
      <c r="AY153" s="102"/>
      <c r="AZ153" s="102"/>
    </row>
    <row r="154" spans="1:52" ht="15" customHeight="1" x14ac:dyDescent="0.3">
      <c r="A154" s="96" t="str">
        <f t="shared" si="41"/>
        <v/>
      </c>
      <c r="B154" s="96" t="str">
        <f t="shared" si="42"/>
        <v/>
      </c>
      <c r="C154" s="96" t="str">
        <f t="shared" si="43"/>
        <v/>
      </c>
      <c r="D154" s="13">
        <v>140</v>
      </c>
      <c r="E154" s="236"/>
      <c r="F154" s="241"/>
      <c r="G154" s="221"/>
      <c r="H154" s="221"/>
      <c r="I154" s="221"/>
      <c r="J154" s="235"/>
      <c r="K154" s="235"/>
      <c r="L154" s="221"/>
      <c r="M154" s="221"/>
      <c r="N154" s="282" t="str">
        <f t="shared" si="44"/>
        <v/>
      </c>
      <c r="O154" s="138">
        <f t="shared" si="45"/>
        <v>0</v>
      </c>
      <c r="P154" s="86"/>
      <c r="Q154" s="242"/>
      <c r="R154" s="243"/>
      <c r="S154" s="243"/>
      <c r="T154" s="242"/>
      <c r="U154" s="243"/>
      <c r="V154" s="243"/>
      <c r="W154" s="243"/>
      <c r="X154" s="243"/>
      <c r="Y154" s="243"/>
      <c r="Z154" s="243"/>
      <c r="AA154" s="243"/>
      <c r="AB154" s="243"/>
      <c r="AC154" s="243"/>
      <c r="AD154" s="243"/>
      <c r="AE154" s="243"/>
      <c r="AF154" s="221"/>
      <c r="AG154" s="221"/>
      <c r="AM154" s="104">
        <f t="shared" si="46"/>
        <v>0</v>
      </c>
      <c r="AN154" s="102">
        <v>141</v>
      </c>
      <c r="AO154" s="102" t="str">
        <f t="shared" si="47"/>
        <v/>
      </c>
      <c r="AP154" s="102" t="str">
        <f t="shared" si="33"/>
        <v/>
      </c>
      <c r="AQ154" s="102" t="str">
        <f t="shared" si="34"/>
        <v/>
      </c>
      <c r="AR154" s="102" t="str">
        <f t="shared" si="35"/>
        <v/>
      </c>
      <c r="AS154" s="102" t="str">
        <f t="shared" si="36"/>
        <v/>
      </c>
      <c r="AT154" s="102" t="str">
        <f t="shared" si="37"/>
        <v/>
      </c>
      <c r="AU154" s="102" t="str">
        <f t="shared" si="38"/>
        <v/>
      </c>
      <c r="AV154" s="102" t="str">
        <f t="shared" si="39"/>
        <v/>
      </c>
      <c r="AW154" s="102" t="str">
        <f t="shared" si="40"/>
        <v/>
      </c>
      <c r="AX154" s="102"/>
      <c r="AY154" s="102"/>
      <c r="AZ154" s="102"/>
    </row>
    <row r="155" spans="1:52" ht="15" customHeight="1" x14ac:dyDescent="0.3">
      <c r="A155" s="96" t="str">
        <f t="shared" si="41"/>
        <v/>
      </c>
      <c r="B155" s="96" t="str">
        <f t="shared" si="42"/>
        <v/>
      </c>
      <c r="C155" s="96" t="str">
        <f t="shared" si="43"/>
        <v/>
      </c>
      <c r="D155" s="13">
        <v>141</v>
      </c>
      <c r="E155" s="236"/>
      <c r="F155" s="241"/>
      <c r="G155" s="221"/>
      <c r="H155" s="221"/>
      <c r="I155" s="221"/>
      <c r="J155" s="235"/>
      <c r="K155" s="235"/>
      <c r="L155" s="221"/>
      <c r="M155" s="221"/>
      <c r="N155" s="282" t="str">
        <f t="shared" si="44"/>
        <v/>
      </c>
      <c r="O155" s="138">
        <f t="shared" si="45"/>
        <v>0</v>
      </c>
      <c r="P155" s="86"/>
      <c r="Q155" s="242"/>
      <c r="R155" s="243"/>
      <c r="S155" s="243"/>
      <c r="T155" s="242"/>
      <c r="U155" s="243"/>
      <c r="V155" s="243"/>
      <c r="W155" s="243"/>
      <c r="X155" s="243"/>
      <c r="Y155" s="243"/>
      <c r="Z155" s="243"/>
      <c r="AA155" s="243"/>
      <c r="AB155" s="243"/>
      <c r="AC155" s="243"/>
      <c r="AD155" s="243"/>
      <c r="AE155" s="243"/>
      <c r="AF155" s="221"/>
      <c r="AG155" s="221"/>
      <c r="AM155" s="104">
        <f t="shared" si="46"/>
        <v>0</v>
      </c>
      <c r="AN155" s="102">
        <v>142</v>
      </c>
      <c r="AO155" s="102" t="str">
        <f t="shared" si="47"/>
        <v/>
      </c>
      <c r="AP155" s="102" t="str">
        <f t="shared" si="33"/>
        <v/>
      </c>
      <c r="AQ155" s="102" t="str">
        <f t="shared" si="34"/>
        <v/>
      </c>
      <c r="AR155" s="102" t="str">
        <f t="shared" si="35"/>
        <v/>
      </c>
      <c r="AS155" s="102" t="str">
        <f t="shared" si="36"/>
        <v/>
      </c>
      <c r="AT155" s="102" t="str">
        <f t="shared" si="37"/>
        <v/>
      </c>
      <c r="AU155" s="102" t="str">
        <f t="shared" si="38"/>
        <v/>
      </c>
      <c r="AV155" s="102" t="str">
        <f t="shared" si="39"/>
        <v/>
      </c>
      <c r="AW155" s="102" t="str">
        <f t="shared" si="40"/>
        <v/>
      </c>
      <c r="AX155" s="102"/>
      <c r="AY155" s="102"/>
      <c r="AZ155" s="102"/>
    </row>
    <row r="156" spans="1:52" ht="15" customHeight="1" x14ac:dyDescent="0.3">
      <c r="A156" s="96" t="str">
        <f t="shared" si="41"/>
        <v/>
      </c>
      <c r="B156" s="96" t="str">
        <f t="shared" si="42"/>
        <v/>
      </c>
      <c r="C156" s="96" t="str">
        <f t="shared" si="43"/>
        <v/>
      </c>
      <c r="D156" s="13">
        <v>142</v>
      </c>
      <c r="E156" s="236"/>
      <c r="F156" s="241"/>
      <c r="G156" s="221"/>
      <c r="H156" s="221"/>
      <c r="I156" s="221"/>
      <c r="J156" s="235"/>
      <c r="K156" s="235"/>
      <c r="L156" s="221"/>
      <c r="M156" s="221"/>
      <c r="N156" s="282" t="str">
        <f t="shared" si="44"/>
        <v/>
      </c>
      <c r="O156" s="138">
        <f t="shared" si="45"/>
        <v>0</v>
      </c>
      <c r="P156" s="86"/>
      <c r="Q156" s="242"/>
      <c r="R156" s="243"/>
      <c r="S156" s="243"/>
      <c r="T156" s="242"/>
      <c r="U156" s="243"/>
      <c r="V156" s="243"/>
      <c r="W156" s="243"/>
      <c r="X156" s="243"/>
      <c r="Y156" s="243"/>
      <c r="Z156" s="243"/>
      <c r="AA156" s="243"/>
      <c r="AB156" s="243"/>
      <c r="AC156" s="243"/>
      <c r="AD156" s="243"/>
      <c r="AE156" s="243"/>
      <c r="AF156" s="221"/>
      <c r="AG156" s="221"/>
      <c r="AM156" s="104">
        <f t="shared" si="46"/>
        <v>0</v>
      </c>
      <c r="AN156" s="102">
        <v>143</v>
      </c>
      <c r="AO156" s="102" t="str">
        <f t="shared" si="47"/>
        <v/>
      </c>
      <c r="AP156" s="102" t="str">
        <f t="shared" si="33"/>
        <v/>
      </c>
      <c r="AQ156" s="102" t="str">
        <f t="shared" si="34"/>
        <v/>
      </c>
      <c r="AR156" s="102" t="str">
        <f t="shared" si="35"/>
        <v/>
      </c>
      <c r="AS156" s="102" t="str">
        <f t="shared" si="36"/>
        <v/>
      </c>
      <c r="AT156" s="102" t="str">
        <f t="shared" si="37"/>
        <v/>
      </c>
      <c r="AU156" s="102" t="str">
        <f t="shared" si="38"/>
        <v/>
      </c>
      <c r="AV156" s="102" t="str">
        <f t="shared" si="39"/>
        <v/>
      </c>
      <c r="AW156" s="102" t="str">
        <f t="shared" si="40"/>
        <v/>
      </c>
      <c r="AX156" s="102"/>
      <c r="AY156" s="102"/>
      <c r="AZ156" s="102"/>
    </row>
    <row r="157" spans="1:52" ht="15" customHeight="1" x14ac:dyDescent="0.3">
      <c r="A157" s="96" t="str">
        <f t="shared" si="41"/>
        <v/>
      </c>
      <c r="B157" s="96" t="str">
        <f t="shared" si="42"/>
        <v/>
      </c>
      <c r="C157" s="96" t="str">
        <f t="shared" si="43"/>
        <v/>
      </c>
      <c r="D157" s="13">
        <v>143</v>
      </c>
      <c r="E157" s="236"/>
      <c r="F157" s="241"/>
      <c r="G157" s="221"/>
      <c r="H157" s="221"/>
      <c r="I157" s="221"/>
      <c r="J157" s="235"/>
      <c r="K157" s="235"/>
      <c r="L157" s="221"/>
      <c r="M157" s="221"/>
      <c r="N157" s="282" t="str">
        <f t="shared" si="44"/>
        <v/>
      </c>
      <c r="O157" s="138">
        <f t="shared" si="45"/>
        <v>0</v>
      </c>
      <c r="P157" s="86"/>
      <c r="Q157" s="242"/>
      <c r="R157" s="243"/>
      <c r="S157" s="243"/>
      <c r="T157" s="242"/>
      <c r="U157" s="243"/>
      <c r="V157" s="243"/>
      <c r="W157" s="243"/>
      <c r="X157" s="243"/>
      <c r="Y157" s="243"/>
      <c r="Z157" s="243"/>
      <c r="AA157" s="243"/>
      <c r="AB157" s="243"/>
      <c r="AC157" s="243"/>
      <c r="AD157" s="243"/>
      <c r="AE157" s="243"/>
      <c r="AF157" s="221"/>
      <c r="AG157" s="221"/>
      <c r="AM157" s="104">
        <f t="shared" si="46"/>
        <v>0</v>
      </c>
      <c r="AN157" s="102">
        <v>144</v>
      </c>
      <c r="AO157" s="102" t="str">
        <f t="shared" si="47"/>
        <v/>
      </c>
      <c r="AP157" s="102" t="str">
        <f t="shared" si="33"/>
        <v/>
      </c>
      <c r="AQ157" s="102" t="str">
        <f t="shared" si="34"/>
        <v/>
      </c>
      <c r="AR157" s="102" t="str">
        <f t="shared" si="35"/>
        <v/>
      </c>
      <c r="AS157" s="102" t="str">
        <f t="shared" si="36"/>
        <v/>
      </c>
      <c r="AT157" s="102" t="str">
        <f t="shared" si="37"/>
        <v/>
      </c>
      <c r="AU157" s="102" t="str">
        <f t="shared" si="38"/>
        <v/>
      </c>
      <c r="AV157" s="102" t="str">
        <f t="shared" si="39"/>
        <v/>
      </c>
      <c r="AW157" s="102" t="str">
        <f t="shared" si="40"/>
        <v/>
      </c>
      <c r="AX157" s="102"/>
      <c r="AY157" s="102"/>
      <c r="AZ157" s="102"/>
    </row>
    <row r="158" spans="1:52" ht="15" customHeight="1" x14ac:dyDescent="0.3">
      <c r="A158" s="96" t="str">
        <f t="shared" si="41"/>
        <v/>
      </c>
      <c r="B158" s="96" t="str">
        <f t="shared" si="42"/>
        <v/>
      </c>
      <c r="C158" s="96" t="str">
        <f t="shared" si="43"/>
        <v/>
      </c>
      <c r="D158" s="13">
        <v>144</v>
      </c>
      <c r="E158" s="236"/>
      <c r="F158" s="241"/>
      <c r="G158" s="221"/>
      <c r="H158" s="221"/>
      <c r="I158" s="221"/>
      <c r="J158" s="235"/>
      <c r="K158" s="235"/>
      <c r="L158" s="221"/>
      <c r="M158" s="221"/>
      <c r="N158" s="282" t="str">
        <f t="shared" si="44"/>
        <v/>
      </c>
      <c r="O158" s="138">
        <f t="shared" si="45"/>
        <v>0</v>
      </c>
      <c r="P158" s="86"/>
      <c r="Q158" s="242"/>
      <c r="R158" s="243"/>
      <c r="S158" s="243"/>
      <c r="T158" s="242"/>
      <c r="U158" s="243"/>
      <c r="V158" s="243"/>
      <c r="W158" s="243"/>
      <c r="X158" s="243"/>
      <c r="Y158" s="243"/>
      <c r="Z158" s="243"/>
      <c r="AA158" s="243"/>
      <c r="AB158" s="243"/>
      <c r="AC158" s="243"/>
      <c r="AD158" s="243"/>
      <c r="AE158" s="243"/>
      <c r="AF158" s="221"/>
      <c r="AG158" s="221"/>
      <c r="AM158" s="104">
        <f t="shared" si="46"/>
        <v>0</v>
      </c>
      <c r="AN158" s="102">
        <v>145</v>
      </c>
      <c r="AO158" s="102" t="str">
        <f t="shared" si="47"/>
        <v/>
      </c>
      <c r="AP158" s="102" t="str">
        <f t="shared" si="33"/>
        <v/>
      </c>
      <c r="AQ158" s="102" t="str">
        <f t="shared" si="34"/>
        <v/>
      </c>
      <c r="AR158" s="102" t="str">
        <f t="shared" si="35"/>
        <v/>
      </c>
      <c r="AS158" s="102" t="str">
        <f t="shared" si="36"/>
        <v/>
      </c>
      <c r="AT158" s="102" t="str">
        <f t="shared" si="37"/>
        <v/>
      </c>
      <c r="AU158" s="102" t="str">
        <f t="shared" si="38"/>
        <v/>
      </c>
      <c r="AV158" s="102" t="str">
        <f t="shared" si="39"/>
        <v/>
      </c>
      <c r="AW158" s="102" t="str">
        <f t="shared" si="40"/>
        <v/>
      </c>
      <c r="AX158" s="102"/>
      <c r="AY158" s="102"/>
      <c r="AZ158" s="102"/>
    </row>
    <row r="159" spans="1:52" ht="15" customHeight="1" x14ac:dyDescent="0.3">
      <c r="A159" s="96" t="str">
        <f t="shared" si="41"/>
        <v/>
      </c>
      <c r="B159" s="96" t="str">
        <f t="shared" si="42"/>
        <v/>
      </c>
      <c r="C159" s="96" t="str">
        <f t="shared" si="43"/>
        <v/>
      </c>
      <c r="D159" s="13">
        <v>145</v>
      </c>
      <c r="E159" s="236"/>
      <c r="F159" s="241"/>
      <c r="G159" s="221"/>
      <c r="H159" s="221"/>
      <c r="I159" s="221"/>
      <c r="J159" s="235"/>
      <c r="K159" s="235"/>
      <c r="L159" s="221"/>
      <c r="M159" s="221"/>
      <c r="N159" s="282" t="str">
        <f t="shared" si="44"/>
        <v/>
      </c>
      <c r="O159" s="138">
        <f t="shared" si="45"/>
        <v>0</v>
      </c>
      <c r="P159" s="86"/>
      <c r="Q159" s="242"/>
      <c r="R159" s="243"/>
      <c r="S159" s="243"/>
      <c r="T159" s="242"/>
      <c r="U159" s="243"/>
      <c r="V159" s="243"/>
      <c r="W159" s="243"/>
      <c r="X159" s="243"/>
      <c r="Y159" s="243"/>
      <c r="Z159" s="243"/>
      <c r="AA159" s="243"/>
      <c r="AB159" s="243"/>
      <c r="AC159" s="243"/>
      <c r="AD159" s="243"/>
      <c r="AE159" s="243"/>
      <c r="AF159" s="221"/>
      <c r="AG159" s="221"/>
      <c r="AM159" s="104">
        <f t="shared" si="46"/>
        <v>0</v>
      </c>
      <c r="AN159" s="102">
        <v>146</v>
      </c>
      <c r="AO159" s="102" t="str">
        <f t="shared" si="47"/>
        <v/>
      </c>
      <c r="AP159" s="102" t="str">
        <f t="shared" si="33"/>
        <v/>
      </c>
      <c r="AQ159" s="102" t="str">
        <f t="shared" si="34"/>
        <v/>
      </c>
      <c r="AR159" s="102" t="str">
        <f t="shared" si="35"/>
        <v/>
      </c>
      <c r="AS159" s="102" t="str">
        <f t="shared" si="36"/>
        <v/>
      </c>
      <c r="AT159" s="102" t="str">
        <f t="shared" si="37"/>
        <v/>
      </c>
      <c r="AU159" s="102" t="str">
        <f t="shared" si="38"/>
        <v/>
      </c>
      <c r="AV159" s="102" t="str">
        <f t="shared" si="39"/>
        <v/>
      </c>
      <c r="AW159" s="102" t="str">
        <f t="shared" si="40"/>
        <v/>
      </c>
      <c r="AX159" s="102"/>
      <c r="AY159" s="102"/>
      <c r="AZ159" s="102"/>
    </row>
    <row r="160" spans="1:52" ht="15" customHeight="1" x14ac:dyDescent="0.3">
      <c r="A160" s="96" t="str">
        <f t="shared" si="41"/>
        <v/>
      </c>
      <c r="B160" s="96" t="str">
        <f t="shared" si="42"/>
        <v/>
      </c>
      <c r="C160" s="96" t="str">
        <f t="shared" si="43"/>
        <v/>
      </c>
      <c r="D160" s="13">
        <v>146</v>
      </c>
      <c r="E160" s="236"/>
      <c r="F160" s="241"/>
      <c r="G160" s="221"/>
      <c r="H160" s="221"/>
      <c r="I160" s="221"/>
      <c r="J160" s="235"/>
      <c r="K160" s="235"/>
      <c r="L160" s="221"/>
      <c r="M160" s="221"/>
      <c r="N160" s="282" t="str">
        <f t="shared" si="44"/>
        <v/>
      </c>
      <c r="O160" s="138">
        <f t="shared" si="45"/>
        <v>0</v>
      </c>
      <c r="P160" s="86"/>
      <c r="Q160" s="242"/>
      <c r="R160" s="243"/>
      <c r="S160" s="243"/>
      <c r="T160" s="242"/>
      <c r="U160" s="243"/>
      <c r="V160" s="243"/>
      <c r="W160" s="243"/>
      <c r="X160" s="243"/>
      <c r="Y160" s="243"/>
      <c r="Z160" s="243"/>
      <c r="AA160" s="243"/>
      <c r="AB160" s="243"/>
      <c r="AC160" s="243"/>
      <c r="AD160" s="243"/>
      <c r="AE160" s="243"/>
      <c r="AF160" s="221"/>
      <c r="AG160" s="221"/>
      <c r="AM160" s="104">
        <f t="shared" si="46"/>
        <v>0</v>
      </c>
      <c r="AN160" s="102">
        <v>147</v>
      </c>
      <c r="AO160" s="102" t="str">
        <f t="shared" si="47"/>
        <v/>
      </c>
      <c r="AP160" s="102" t="str">
        <f t="shared" si="33"/>
        <v/>
      </c>
      <c r="AQ160" s="102" t="str">
        <f t="shared" si="34"/>
        <v/>
      </c>
      <c r="AR160" s="102" t="str">
        <f t="shared" si="35"/>
        <v/>
      </c>
      <c r="AS160" s="102" t="str">
        <f t="shared" si="36"/>
        <v/>
      </c>
      <c r="AT160" s="102" t="str">
        <f t="shared" si="37"/>
        <v/>
      </c>
      <c r="AU160" s="102" t="str">
        <f t="shared" si="38"/>
        <v/>
      </c>
      <c r="AV160" s="102" t="str">
        <f t="shared" si="39"/>
        <v/>
      </c>
      <c r="AW160" s="102" t="str">
        <f t="shared" si="40"/>
        <v/>
      </c>
      <c r="AX160" s="102"/>
      <c r="AY160" s="102"/>
      <c r="AZ160" s="102"/>
    </row>
    <row r="161" spans="1:52" ht="15" customHeight="1" x14ac:dyDescent="0.3">
      <c r="A161" s="96" t="str">
        <f t="shared" si="41"/>
        <v/>
      </c>
      <c r="B161" s="96" t="str">
        <f t="shared" si="42"/>
        <v/>
      </c>
      <c r="C161" s="96" t="str">
        <f t="shared" si="43"/>
        <v/>
      </c>
      <c r="D161" s="13">
        <v>147</v>
      </c>
      <c r="E161" s="236"/>
      <c r="F161" s="241"/>
      <c r="G161" s="221"/>
      <c r="H161" s="221"/>
      <c r="I161" s="221"/>
      <c r="J161" s="235"/>
      <c r="K161" s="235"/>
      <c r="L161" s="221"/>
      <c r="M161" s="221"/>
      <c r="N161" s="282" t="str">
        <f t="shared" si="44"/>
        <v/>
      </c>
      <c r="O161" s="138">
        <f t="shared" si="45"/>
        <v>0</v>
      </c>
      <c r="P161" s="86"/>
      <c r="Q161" s="242"/>
      <c r="R161" s="243"/>
      <c r="S161" s="243"/>
      <c r="T161" s="242"/>
      <c r="U161" s="243"/>
      <c r="V161" s="243"/>
      <c r="W161" s="243"/>
      <c r="X161" s="243"/>
      <c r="Y161" s="243"/>
      <c r="Z161" s="243"/>
      <c r="AA161" s="243"/>
      <c r="AB161" s="243"/>
      <c r="AC161" s="243"/>
      <c r="AD161" s="243"/>
      <c r="AE161" s="243"/>
      <c r="AF161" s="221"/>
      <c r="AG161" s="221"/>
      <c r="AM161" s="104">
        <f t="shared" si="46"/>
        <v>0</v>
      </c>
      <c r="AN161" s="102">
        <v>148</v>
      </c>
      <c r="AO161" s="102" t="str">
        <f t="shared" si="47"/>
        <v/>
      </c>
      <c r="AP161" s="102" t="str">
        <f t="shared" si="33"/>
        <v/>
      </c>
      <c r="AQ161" s="102" t="str">
        <f t="shared" si="34"/>
        <v/>
      </c>
      <c r="AR161" s="102" t="str">
        <f t="shared" si="35"/>
        <v/>
      </c>
      <c r="AS161" s="102" t="str">
        <f t="shared" si="36"/>
        <v/>
      </c>
      <c r="AT161" s="102" t="str">
        <f t="shared" si="37"/>
        <v/>
      </c>
      <c r="AU161" s="102" t="str">
        <f t="shared" si="38"/>
        <v/>
      </c>
      <c r="AV161" s="102" t="str">
        <f t="shared" si="39"/>
        <v/>
      </c>
      <c r="AW161" s="102" t="str">
        <f t="shared" si="40"/>
        <v/>
      </c>
      <c r="AX161" s="102"/>
      <c r="AY161" s="102"/>
      <c r="AZ161" s="102"/>
    </row>
    <row r="162" spans="1:52" ht="15" customHeight="1" x14ac:dyDescent="0.3">
      <c r="A162" s="96" t="str">
        <f t="shared" si="41"/>
        <v/>
      </c>
      <c r="B162" s="96" t="str">
        <f t="shared" si="42"/>
        <v/>
      </c>
      <c r="C162" s="96" t="str">
        <f t="shared" si="43"/>
        <v/>
      </c>
      <c r="D162" s="13">
        <v>148</v>
      </c>
      <c r="E162" s="236"/>
      <c r="F162" s="241"/>
      <c r="G162" s="221"/>
      <c r="H162" s="221"/>
      <c r="I162" s="221"/>
      <c r="J162" s="235"/>
      <c r="K162" s="235"/>
      <c r="L162" s="221"/>
      <c r="M162" s="221"/>
      <c r="N162" s="282" t="str">
        <f t="shared" si="44"/>
        <v/>
      </c>
      <c r="O162" s="138">
        <f t="shared" si="45"/>
        <v>0</v>
      </c>
      <c r="P162" s="86"/>
      <c r="Q162" s="242"/>
      <c r="R162" s="243"/>
      <c r="S162" s="243"/>
      <c r="T162" s="242"/>
      <c r="U162" s="243"/>
      <c r="V162" s="243"/>
      <c r="W162" s="243"/>
      <c r="X162" s="243"/>
      <c r="Y162" s="243"/>
      <c r="Z162" s="243"/>
      <c r="AA162" s="243"/>
      <c r="AB162" s="243"/>
      <c r="AC162" s="243"/>
      <c r="AD162" s="243"/>
      <c r="AE162" s="243"/>
      <c r="AF162" s="221"/>
      <c r="AG162" s="221"/>
      <c r="AM162" s="104">
        <f t="shared" si="46"/>
        <v>0</v>
      </c>
      <c r="AN162" s="102">
        <v>149</v>
      </c>
      <c r="AO162" s="102" t="str">
        <f t="shared" si="47"/>
        <v/>
      </c>
      <c r="AP162" s="102" t="str">
        <f t="shared" si="33"/>
        <v/>
      </c>
      <c r="AQ162" s="102" t="str">
        <f t="shared" si="34"/>
        <v/>
      </c>
      <c r="AR162" s="102" t="str">
        <f t="shared" si="35"/>
        <v/>
      </c>
      <c r="AS162" s="102" t="str">
        <f t="shared" si="36"/>
        <v/>
      </c>
      <c r="AT162" s="102" t="str">
        <f t="shared" si="37"/>
        <v/>
      </c>
      <c r="AU162" s="102" t="str">
        <f t="shared" si="38"/>
        <v/>
      </c>
      <c r="AV162" s="102" t="str">
        <f t="shared" si="39"/>
        <v/>
      </c>
      <c r="AW162" s="102" t="str">
        <f t="shared" si="40"/>
        <v/>
      </c>
      <c r="AX162" s="102"/>
      <c r="AY162" s="102"/>
      <c r="AZ162" s="102"/>
    </row>
    <row r="163" spans="1:52" ht="15" customHeight="1" x14ac:dyDescent="0.3">
      <c r="A163" s="96" t="str">
        <f t="shared" si="41"/>
        <v/>
      </c>
      <c r="B163" s="96" t="str">
        <f t="shared" si="42"/>
        <v/>
      </c>
      <c r="C163" s="96" t="str">
        <f t="shared" si="43"/>
        <v/>
      </c>
      <c r="D163" s="13">
        <v>149</v>
      </c>
      <c r="E163" s="236"/>
      <c r="F163" s="241"/>
      <c r="G163" s="221"/>
      <c r="H163" s="221"/>
      <c r="I163" s="221"/>
      <c r="J163" s="235"/>
      <c r="K163" s="235"/>
      <c r="L163" s="221"/>
      <c r="M163" s="221"/>
      <c r="N163" s="282" t="str">
        <f t="shared" si="44"/>
        <v/>
      </c>
      <c r="O163" s="138">
        <f t="shared" si="45"/>
        <v>0</v>
      </c>
      <c r="P163" s="86"/>
      <c r="Q163" s="242"/>
      <c r="R163" s="243"/>
      <c r="S163" s="243"/>
      <c r="T163" s="242"/>
      <c r="U163" s="243"/>
      <c r="V163" s="243"/>
      <c r="W163" s="243"/>
      <c r="X163" s="243"/>
      <c r="Y163" s="243"/>
      <c r="Z163" s="243"/>
      <c r="AA163" s="243"/>
      <c r="AB163" s="243"/>
      <c r="AC163" s="243"/>
      <c r="AD163" s="243"/>
      <c r="AE163" s="243"/>
      <c r="AF163" s="221"/>
      <c r="AG163" s="221"/>
      <c r="AM163" s="104">
        <f t="shared" si="46"/>
        <v>0</v>
      </c>
      <c r="AN163" s="102">
        <v>150</v>
      </c>
      <c r="AO163" s="102" t="str">
        <f t="shared" si="47"/>
        <v/>
      </c>
      <c r="AP163" s="102" t="str">
        <f t="shared" si="33"/>
        <v/>
      </c>
      <c r="AQ163" s="102" t="str">
        <f t="shared" si="34"/>
        <v/>
      </c>
      <c r="AR163" s="102" t="str">
        <f t="shared" si="35"/>
        <v/>
      </c>
      <c r="AS163" s="102" t="str">
        <f t="shared" si="36"/>
        <v/>
      </c>
      <c r="AT163" s="102" t="str">
        <f t="shared" si="37"/>
        <v/>
      </c>
      <c r="AU163" s="102" t="str">
        <f t="shared" si="38"/>
        <v/>
      </c>
      <c r="AV163" s="102" t="str">
        <f t="shared" si="39"/>
        <v/>
      </c>
      <c r="AW163" s="102" t="str">
        <f t="shared" si="40"/>
        <v/>
      </c>
      <c r="AX163" s="102"/>
      <c r="AY163" s="102"/>
      <c r="AZ163" s="102"/>
    </row>
    <row r="164" spans="1:52" ht="15" customHeight="1" x14ac:dyDescent="0.3">
      <c r="A164" s="96" t="str">
        <f t="shared" si="41"/>
        <v/>
      </c>
      <c r="B164" s="96" t="str">
        <f t="shared" si="42"/>
        <v/>
      </c>
      <c r="C164" s="96" t="str">
        <f t="shared" si="43"/>
        <v/>
      </c>
      <c r="D164" s="13">
        <v>150</v>
      </c>
      <c r="E164" s="236"/>
      <c r="F164" s="241"/>
      <c r="G164" s="221"/>
      <c r="H164" s="221"/>
      <c r="I164" s="221"/>
      <c r="J164" s="235"/>
      <c r="K164" s="235"/>
      <c r="L164" s="221"/>
      <c r="M164" s="221"/>
      <c r="N164" s="282" t="str">
        <f t="shared" si="44"/>
        <v/>
      </c>
      <c r="O164" s="138">
        <f t="shared" si="45"/>
        <v>0</v>
      </c>
      <c r="P164" s="86"/>
      <c r="Q164" s="242"/>
      <c r="R164" s="243"/>
      <c r="S164" s="243"/>
      <c r="T164" s="242"/>
      <c r="U164" s="243"/>
      <c r="V164" s="243"/>
      <c r="W164" s="243"/>
      <c r="X164" s="243"/>
      <c r="Y164" s="243"/>
      <c r="Z164" s="243"/>
      <c r="AA164" s="243"/>
      <c r="AB164" s="243"/>
      <c r="AC164" s="243"/>
      <c r="AD164" s="243"/>
      <c r="AE164" s="243"/>
      <c r="AF164" s="221"/>
      <c r="AG164" s="221"/>
      <c r="AM164" s="104">
        <f t="shared" si="46"/>
        <v>0</v>
      </c>
      <c r="AN164" s="102">
        <v>151</v>
      </c>
      <c r="AO164" s="102" t="str">
        <f t="shared" si="47"/>
        <v/>
      </c>
      <c r="AP164" s="102" t="str">
        <f t="shared" si="33"/>
        <v/>
      </c>
      <c r="AQ164" s="102" t="str">
        <f t="shared" si="34"/>
        <v/>
      </c>
      <c r="AR164" s="102" t="str">
        <f t="shared" si="35"/>
        <v/>
      </c>
      <c r="AS164" s="102" t="str">
        <f t="shared" si="36"/>
        <v/>
      </c>
      <c r="AT164" s="102" t="str">
        <f t="shared" si="37"/>
        <v/>
      </c>
      <c r="AU164" s="102" t="str">
        <f t="shared" si="38"/>
        <v/>
      </c>
      <c r="AV164" s="102" t="str">
        <f t="shared" si="39"/>
        <v/>
      </c>
      <c r="AW164" s="102" t="str">
        <f t="shared" si="40"/>
        <v/>
      </c>
      <c r="AX164" s="102"/>
      <c r="AY164" s="102"/>
      <c r="AZ164" s="102"/>
    </row>
    <row r="165" spans="1:52" ht="15" customHeight="1" x14ac:dyDescent="0.3">
      <c r="A165" s="96" t="str">
        <f t="shared" si="41"/>
        <v/>
      </c>
      <c r="B165" s="96" t="str">
        <f t="shared" si="42"/>
        <v/>
      </c>
      <c r="C165" s="96" t="str">
        <f t="shared" si="43"/>
        <v/>
      </c>
      <c r="D165" s="13">
        <v>151</v>
      </c>
      <c r="E165" s="236"/>
      <c r="F165" s="241"/>
      <c r="G165" s="221"/>
      <c r="H165" s="221"/>
      <c r="I165" s="221"/>
      <c r="J165" s="235"/>
      <c r="K165" s="235"/>
      <c r="L165" s="221"/>
      <c r="M165" s="221"/>
      <c r="N165" s="282" t="str">
        <f t="shared" si="44"/>
        <v/>
      </c>
      <c r="O165" s="138">
        <f t="shared" si="45"/>
        <v>0</v>
      </c>
      <c r="P165" s="86"/>
      <c r="Q165" s="242"/>
      <c r="R165" s="243"/>
      <c r="S165" s="243"/>
      <c r="T165" s="242"/>
      <c r="U165" s="243"/>
      <c r="V165" s="243"/>
      <c r="W165" s="243"/>
      <c r="X165" s="243"/>
      <c r="Y165" s="243"/>
      <c r="Z165" s="243"/>
      <c r="AA165" s="243"/>
      <c r="AB165" s="243"/>
      <c r="AC165" s="243"/>
      <c r="AD165" s="243"/>
      <c r="AE165" s="243"/>
      <c r="AF165" s="221"/>
      <c r="AG165" s="221"/>
      <c r="AM165" s="104">
        <f t="shared" si="46"/>
        <v>0</v>
      </c>
      <c r="AN165" s="102">
        <v>152</v>
      </c>
      <c r="AO165" s="102" t="str">
        <f t="shared" si="47"/>
        <v/>
      </c>
      <c r="AP165" s="102" t="str">
        <f t="shared" si="33"/>
        <v/>
      </c>
      <c r="AQ165" s="102" t="str">
        <f t="shared" si="34"/>
        <v/>
      </c>
      <c r="AR165" s="102" t="str">
        <f t="shared" si="35"/>
        <v/>
      </c>
      <c r="AS165" s="102" t="str">
        <f t="shared" si="36"/>
        <v/>
      </c>
      <c r="AT165" s="102" t="str">
        <f t="shared" si="37"/>
        <v/>
      </c>
      <c r="AU165" s="102" t="str">
        <f t="shared" si="38"/>
        <v/>
      </c>
      <c r="AV165" s="102" t="str">
        <f t="shared" si="39"/>
        <v/>
      </c>
      <c r="AW165" s="102" t="str">
        <f t="shared" si="40"/>
        <v/>
      </c>
      <c r="AX165" s="102"/>
      <c r="AY165" s="102"/>
      <c r="AZ165" s="102"/>
    </row>
    <row r="166" spans="1:52" ht="15" customHeight="1" x14ac:dyDescent="0.3">
      <c r="A166" s="96" t="str">
        <f t="shared" si="41"/>
        <v/>
      </c>
      <c r="B166" s="96" t="str">
        <f t="shared" si="42"/>
        <v/>
      </c>
      <c r="C166" s="96" t="str">
        <f t="shared" si="43"/>
        <v/>
      </c>
      <c r="D166" s="13">
        <v>152</v>
      </c>
      <c r="E166" s="236"/>
      <c r="F166" s="241"/>
      <c r="G166" s="221"/>
      <c r="H166" s="221"/>
      <c r="I166" s="221"/>
      <c r="J166" s="235"/>
      <c r="K166" s="235"/>
      <c r="L166" s="221"/>
      <c r="M166" s="221"/>
      <c r="N166" s="282" t="str">
        <f t="shared" si="44"/>
        <v/>
      </c>
      <c r="O166" s="138">
        <f t="shared" si="45"/>
        <v>0</v>
      </c>
      <c r="P166" s="86"/>
      <c r="Q166" s="242"/>
      <c r="R166" s="243"/>
      <c r="S166" s="243"/>
      <c r="T166" s="242"/>
      <c r="U166" s="243"/>
      <c r="V166" s="243"/>
      <c r="W166" s="243"/>
      <c r="X166" s="243"/>
      <c r="Y166" s="243"/>
      <c r="Z166" s="243"/>
      <c r="AA166" s="243"/>
      <c r="AB166" s="243"/>
      <c r="AC166" s="243"/>
      <c r="AD166" s="243"/>
      <c r="AE166" s="243"/>
      <c r="AF166" s="221"/>
      <c r="AG166" s="221"/>
      <c r="AM166" s="104">
        <f t="shared" si="46"/>
        <v>0</v>
      </c>
      <c r="AN166" s="102">
        <v>153</v>
      </c>
      <c r="AO166" s="102" t="str">
        <f t="shared" si="47"/>
        <v/>
      </c>
      <c r="AP166" s="102" t="str">
        <f t="shared" si="33"/>
        <v/>
      </c>
      <c r="AQ166" s="102" t="str">
        <f t="shared" si="34"/>
        <v/>
      </c>
      <c r="AR166" s="102" t="str">
        <f t="shared" si="35"/>
        <v/>
      </c>
      <c r="AS166" s="102" t="str">
        <f t="shared" si="36"/>
        <v/>
      </c>
      <c r="AT166" s="102" t="str">
        <f t="shared" si="37"/>
        <v/>
      </c>
      <c r="AU166" s="102" t="str">
        <f t="shared" si="38"/>
        <v/>
      </c>
      <c r="AV166" s="102" t="str">
        <f t="shared" si="39"/>
        <v/>
      </c>
      <c r="AW166" s="102" t="str">
        <f t="shared" si="40"/>
        <v/>
      </c>
      <c r="AX166" s="102"/>
      <c r="AY166" s="102"/>
      <c r="AZ166" s="102"/>
    </row>
    <row r="167" spans="1:52" ht="15" customHeight="1" x14ac:dyDescent="0.3">
      <c r="A167" s="96" t="str">
        <f t="shared" si="41"/>
        <v/>
      </c>
      <c r="B167" s="96" t="str">
        <f t="shared" si="42"/>
        <v/>
      </c>
      <c r="C167" s="96" t="str">
        <f t="shared" si="43"/>
        <v/>
      </c>
      <c r="D167" s="13">
        <v>153</v>
      </c>
      <c r="E167" s="236"/>
      <c r="F167" s="241"/>
      <c r="G167" s="221"/>
      <c r="H167" s="221"/>
      <c r="I167" s="221"/>
      <c r="J167" s="235"/>
      <c r="K167" s="235"/>
      <c r="L167" s="221"/>
      <c r="M167" s="221"/>
      <c r="N167" s="282" t="str">
        <f t="shared" si="44"/>
        <v/>
      </c>
      <c r="O167" s="138">
        <f t="shared" si="45"/>
        <v>0</v>
      </c>
      <c r="P167" s="86"/>
      <c r="Q167" s="242"/>
      <c r="R167" s="243"/>
      <c r="S167" s="243"/>
      <c r="T167" s="242"/>
      <c r="U167" s="243"/>
      <c r="V167" s="243"/>
      <c r="W167" s="243"/>
      <c r="X167" s="243"/>
      <c r="Y167" s="243"/>
      <c r="Z167" s="243"/>
      <c r="AA167" s="243"/>
      <c r="AB167" s="243"/>
      <c r="AC167" s="243"/>
      <c r="AD167" s="243"/>
      <c r="AE167" s="243"/>
      <c r="AF167" s="221"/>
      <c r="AG167" s="221"/>
      <c r="AM167" s="104">
        <f t="shared" si="46"/>
        <v>0</v>
      </c>
      <c r="AN167" s="102">
        <v>154</v>
      </c>
      <c r="AO167" s="102" t="str">
        <f t="shared" si="47"/>
        <v/>
      </c>
      <c r="AP167" s="102" t="str">
        <f t="shared" si="33"/>
        <v/>
      </c>
      <c r="AQ167" s="102" t="str">
        <f t="shared" si="34"/>
        <v/>
      </c>
      <c r="AR167" s="102" t="str">
        <f t="shared" si="35"/>
        <v/>
      </c>
      <c r="AS167" s="102" t="str">
        <f t="shared" si="36"/>
        <v/>
      </c>
      <c r="AT167" s="102" t="str">
        <f t="shared" si="37"/>
        <v/>
      </c>
      <c r="AU167" s="102" t="str">
        <f t="shared" si="38"/>
        <v/>
      </c>
      <c r="AV167" s="102" t="str">
        <f t="shared" si="39"/>
        <v/>
      </c>
      <c r="AW167" s="102" t="str">
        <f t="shared" si="40"/>
        <v/>
      </c>
      <c r="AX167" s="102"/>
      <c r="AY167" s="102"/>
      <c r="AZ167" s="102"/>
    </row>
    <row r="168" spans="1:52" ht="15" customHeight="1" x14ac:dyDescent="0.3">
      <c r="A168" s="96" t="str">
        <f t="shared" si="41"/>
        <v/>
      </c>
      <c r="B168" s="96" t="str">
        <f t="shared" si="42"/>
        <v/>
      </c>
      <c r="C168" s="96" t="str">
        <f t="shared" si="43"/>
        <v/>
      </c>
      <c r="D168" s="13">
        <v>154</v>
      </c>
      <c r="E168" s="236"/>
      <c r="F168" s="241"/>
      <c r="G168" s="221"/>
      <c r="H168" s="221"/>
      <c r="I168" s="221"/>
      <c r="J168" s="235"/>
      <c r="K168" s="235"/>
      <c r="L168" s="221"/>
      <c r="M168" s="221"/>
      <c r="N168" s="282" t="str">
        <f t="shared" si="44"/>
        <v/>
      </c>
      <c r="O168" s="138">
        <f t="shared" si="45"/>
        <v>0</v>
      </c>
      <c r="P168" s="86"/>
      <c r="Q168" s="242"/>
      <c r="R168" s="243"/>
      <c r="S168" s="243"/>
      <c r="T168" s="242"/>
      <c r="U168" s="243"/>
      <c r="V168" s="243"/>
      <c r="W168" s="243"/>
      <c r="X168" s="243"/>
      <c r="Y168" s="243"/>
      <c r="Z168" s="243"/>
      <c r="AA168" s="243"/>
      <c r="AB168" s="243"/>
      <c r="AC168" s="243"/>
      <c r="AD168" s="243"/>
      <c r="AE168" s="243"/>
      <c r="AF168" s="221"/>
      <c r="AG168" s="221"/>
      <c r="AM168" s="104">
        <f t="shared" si="46"/>
        <v>0</v>
      </c>
      <c r="AN168" s="102">
        <v>155</v>
      </c>
      <c r="AO168" s="102" t="str">
        <f t="shared" si="47"/>
        <v/>
      </c>
      <c r="AP168" s="102" t="str">
        <f t="shared" si="33"/>
        <v/>
      </c>
      <c r="AQ168" s="102" t="str">
        <f t="shared" si="34"/>
        <v/>
      </c>
      <c r="AR168" s="102" t="str">
        <f t="shared" si="35"/>
        <v/>
      </c>
      <c r="AS168" s="102" t="str">
        <f t="shared" si="36"/>
        <v/>
      </c>
      <c r="AT168" s="102" t="str">
        <f t="shared" si="37"/>
        <v/>
      </c>
      <c r="AU168" s="102" t="str">
        <f t="shared" si="38"/>
        <v/>
      </c>
      <c r="AV168" s="102" t="str">
        <f t="shared" si="39"/>
        <v/>
      </c>
      <c r="AW168" s="102" t="str">
        <f t="shared" si="40"/>
        <v/>
      </c>
      <c r="AX168" s="102"/>
      <c r="AY168" s="102"/>
      <c r="AZ168" s="102"/>
    </row>
    <row r="169" spans="1:52" ht="15" customHeight="1" x14ac:dyDescent="0.3">
      <c r="A169" s="96" t="str">
        <f t="shared" si="41"/>
        <v/>
      </c>
      <c r="B169" s="96" t="str">
        <f t="shared" si="42"/>
        <v/>
      </c>
      <c r="C169" s="96" t="str">
        <f t="shared" si="43"/>
        <v/>
      </c>
      <c r="D169" s="13">
        <v>155</v>
      </c>
      <c r="E169" s="236"/>
      <c r="F169" s="241"/>
      <c r="G169" s="221"/>
      <c r="H169" s="221"/>
      <c r="I169" s="221"/>
      <c r="J169" s="235"/>
      <c r="K169" s="235"/>
      <c r="L169" s="221"/>
      <c r="M169" s="221"/>
      <c r="N169" s="282" t="str">
        <f t="shared" si="44"/>
        <v/>
      </c>
      <c r="O169" s="138">
        <f t="shared" si="45"/>
        <v>0</v>
      </c>
      <c r="P169" s="86"/>
      <c r="Q169" s="242"/>
      <c r="R169" s="243"/>
      <c r="S169" s="243"/>
      <c r="T169" s="242"/>
      <c r="U169" s="243"/>
      <c r="V169" s="243"/>
      <c r="W169" s="243"/>
      <c r="X169" s="243"/>
      <c r="Y169" s="243"/>
      <c r="Z169" s="243"/>
      <c r="AA169" s="243"/>
      <c r="AB169" s="243"/>
      <c r="AC169" s="243"/>
      <c r="AD169" s="243"/>
      <c r="AE169" s="243"/>
      <c r="AF169" s="221"/>
      <c r="AG169" s="221"/>
      <c r="AM169" s="104">
        <f t="shared" si="46"/>
        <v>0</v>
      </c>
      <c r="AN169" s="102">
        <v>156</v>
      </c>
      <c r="AO169" s="102" t="str">
        <f t="shared" si="47"/>
        <v/>
      </c>
      <c r="AP169" s="102" t="str">
        <f t="shared" si="33"/>
        <v/>
      </c>
      <c r="AQ169" s="102" t="str">
        <f t="shared" si="34"/>
        <v/>
      </c>
      <c r="AR169" s="102" t="str">
        <f t="shared" si="35"/>
        <v/>
      </c>
      <c r="AS169" s="102" t="str">
        <f t="shared" si="36"/>
        <v/>
      </c>
      <c r="AT169" s="102" t="str">
        <f t="shared" si="37"/>
        <v/>
      </c>
      <c r="AU169" s="102" t="str">
        <f t="shared" si="38"/>
        <v/>
      </c>
      <c r="AV169" s="102" t="str">
        <f t="shared" si="39"/>
        <v/>
      </c>
      <c r="AW169" s="102" t="str">
        <f t="shared" si="40"/>
        <v/>
      </c>
      <c r="AX169" s="102"/>
      <c r="AY169" s="102"/>
      <c r="AZ169" s="102"/>
    </row>
    <row r="170" spans="1:52" ht="15" customHeight="1" x14ac:dyDescent="0.3">
      <c r="A170" s="96" t="str">
        <f t="shared" si="41"/>
        <v/>
      </c>
      <c r="B170" s="96" t="str">
        <f t="shared" si="42"/>
        <v/>
      </c>
      <c r="C170" s="96" t="str">
        <f t="shared" si="43"/>
        <v/>
      </c>
      <c r="D170" s="13">
        <v>156</v>
      </c>
      <c r="E170" s="236"/>
      <c r="F170" s="241"/>
      <c r="G170" s="221"/>
      <c r="H170" s="221"/>
      <c r="I170" s="221"/>
      <c r="J170" s="235"/>
      <c r="K170" s="235"/>
      <c r="L170" s="221"/>
      <c r="M170" s="221"/>
      <c r="N170" s="282" t="str">
        <f t="shared" si="44"/>
        <v/>
      </c>
      <c r="O170" s="138">
        <f t="shared" si="45"/>
        <v>0</v>
      </c>
      <c r="P170" s="86"/>
      <c r="Q170" s="242"/>
      <c r="R170" s="243"/>
      <c r="S170" s="243"/>
      <c r="T170" s="242"/>
      <c r="U170" s="243"/>
      <c r="V170" s="243"/>
      <c r="W170" s="243"/>
      <c r="X170" s="243"/>
      <c r="Y170" s="243"/>
      <c r="Z170" s="243"/>
      <c r="AA170" s="243"/>
      <c r="AB170" s="243"/>
      <c r="AC170" s="243"/>
      <c r="AD170" s="243"/>
      <c r="AE170" s="243"/>
      <c r="AF170" s="221"/>
      <c r="AG170" s="221"/>
      <c r="AM170" s="104">
        <f t="shared" si="46"/>
        <v>0</v>
      </c>
      <c r="AN170" s="102">
        <v>157</v>
      </c>
      <c r="AO170" s="102" t="str">
        <f t="shared" si="47"/>
        <v/>
      </c>
      <c r="AP170" s="102" t="str">
        <f t="shared" si="33"/>
        <v/>
      </c>
      <c r="AQ170" s="102" t="str">
        <f t="shared" si="34"/>
        <v/>
      </c>
      <c r="AR170" s="102" t="str">
        <f t="shared" si="35"/>
        <v/>
      </c>
      <c r="AS170" s="102" t="str">
        <f t="shared" si="36"/>
        <v/>
      </c>
      <c r="AT170" s="102" t="str">
        <f t="shared" si="37"/>
        <v/>
      </c>
      <c r="AU170" s="102" t="str">
        <f t="shared" si="38"/>
        <v/>
      </c>
      <c r="AV170" s="102" t="str">
        <f t="shared" si="39"/>
        <v/>
      </c>
      <c r="AW170" s="102" t="str">
        <f t="shared" si="40"/>
        <v/>
      </c>
      <c r="AX170" s="102"/>
      <c r="AY170" s="102"/>
      <c r="AZ170" s="102"/>
    </row>
    <row r="171" spans="1:52" ht="15" customHeight="1" x14ac:dyDescent="0.3">
      <c r="A171" s="96" t="str">
        <f t="shared" si="41"/>
        <v/>
      </c>
      <c r="B171" s="96" t="str">
        <f t="shared" si="42"/>
        <v/>
      </c>
      <c r="C171" s="96" t="str">
        <f t="shared" si="43"/>
        <v/>
      </c>
      <c r="D171" s="13">
        <v>157</v>
      </c>
      <c r="E171" s="236"/>
      <c r="F171" s="241"/>
      <c r="G171" s="221"/>
      <c r="H171" s="221"/>
      <c r="I171" s="221"/>
      <c r="J171" s="235"/>
      <c r="K171" s="235"/>
      <c r="L171" s="221"/>
      <c r="M171" s="221"/>
      <c r="N171" s="282" t="str">
        <f t="shared" si="44"/>
        <v/>
      </c>
      <c r="O171" s="138">
        <f t="shared" si="45"/>
        <v>0</v>
      </c>
      <c r="P171" s="86"/>
      <c r="Q171" s="242"/>
      <c r="R171" s="243"/>
      <c r="S171" s="243"/>
      <c r="T171" s="242"/>
      <c r="U171" s="243"/>
      <c r="V171" s="243"/>
      <c r="W171" s="243"/>
      <c r="X171" s="243"/>
      <c r="Y171" s="243"/>
      <c r="Z171" s="243"/>
      <c r="AA171" s="243"/>
      <c r="AB171" s="243"/>
      <c r="AC171" s="243"/>
      <c r="AD171" s="243"/>
      <c r="AE171" s="243"/>
      <c r="AF171" s="221"/>
      <c r="AG171" s="221"/>
      <c r="AM171" s="104">
        <f t="shared" si="46"/>
        <v>0</v>
      </c>
      <c r="AN171" s="102">
        <v>158</v>
      </c>
      <c r="AO171" s="102" t="str">
        <f t="shared" si="47"/>
        <v/>
      </c>
      <c r="AP171" s="102" t="str">
        <f t="shared" si="33"/>
        <v/>
      </c>
      <c r="AQ171" s="102" t="str">
        <f t="shared" si="34"/>
        <v/>
      </c>
      <c r="AR171" s="102" t="str">
        <f t="shared" si="35"/>
        <v/>
      </c>
      <c r="AS171" s="102" t="str">
        <f t="shared" si="36"/>
        <v/>
      </c>
      <c r="AT171" s="102" t="str">
        <f t="shared" si="37"/>
        <v/>
      </c>
      <c r="AU171" s="102" t="str">
        <f t="shared" si="38"/>
        <v/>
      </c>
      <c r="AV171" s="102" t="str">
        <f t="shared" si="39"/>
        <v/>
      </c>
      <c r="AW171" s="102" t="str">
        <f t="shared" si="40"/>
        <v/>
      </c>
      <c r="AX171" s="102"/>
      <c r="AY171" s="102"/>
      <c r="AZ171" s="102"/>
    </row>
    <row r="172" spans="1:52" ht="15" customHeight="1" x14ac:dyDescent="0.3">
      <c r="A172" s="96" t="str">
        <f t="shared" si="41"/>
        <v/>
      </c>
      <c r="B172" s="96" t="str">
        <f t="shared" si="42"/>
        <v/>
      </c>
      <c r="C172" s="96" t="str">
        <f t="shared" si="43"/>
        <v/>
      </c>
      <c r="D172" s="13">
        <v>158</v>
      </c>
      <c r="E172" s="236"/>
      <c r="F172" s="241"/>
      <c r="G172" s="221"/>
      <c r="H172" s="221"/>
      <c r="I172" s="221"/>
      <c r="J172" s="235"/>
      <c r="K172" s="235"/>
      <c r="L172" s="221"/>
      <c r="M172" s="221"/>
      <c r="N172" s="282" t="str">
        <f t="shared" si="44"/>
        <v/>
      </c>
      <c r="O172" s="138">
        <f t="shared" si="45"/>
        <v>0</v>
      </c>
      <c r="P172" s="86"/>
      <c r="Q172" s="242"/>
      <c r="R172" s="243"/>
      <c r="S172" s="243"/>
      <c r="T172" s="242"/>
      <c r="U172" s="243"/>
      <c r="V172" s="243"/>
      <c r="W172" s="243"/>
      <c r="X172" s="243"/>
      <c r="Y172" s="243"/>
      <c r="Z172" s="243"/>
      <c r="AA172" s="243"/>
      <c r="AB172" s="243"/>
      <c r="AC172" s="243"/>
      <c r="AD172" s="243"/>
      <c r="AE172" s="243"/>
      <c r="AF172" s="221"/>
      <c r="AG172" s="221"/>
      <c r="AM172" s="104">
        <f t="shared" si="46"/>
        <v>0</v>
      </c>
      <c r="AN172" s="102">
        <v>159</v>
      </c>
      <c r="AO172" s="102" t="str">
        <f t="shared" si="47"/>
        <v/>
      </c>
      <c r="AP172" s="102" t="str">
        <f t="shared" si="33"/>
        <v/>
      </c>
      <c r="AQ172" s="102" t="str">
        <f t="shared" si="34"/>
        <v/>
      </c>
      <c r="AR172" s="102" t="str">
        <f t="shared" si="35"/>
        <v/>
      </c>
      <c r="AS172" s="102" t="str">
        <f t="shared" si="36"/>
        <v/>
      </c>
      <c r="AT172" s="102" t="str">
        <f t="shared" si="37"/>
        <v/>
      </c>
      <c r="AU172" s="102" t="str">
        <f t="shared" si="38"/>
        <v/>
      </c>
      <c r="AV172" s="102" t="str">
        <f t="shared" si="39"/>
        <v/>
      </c>
      <c r="AW172" s="102" t="str">
        <f t="shared" si="40"/>
        <v/>
      </c>
      <c r="AX172" s="102"/>
      <c r="AY172" s="102"/>
      <c r="AZ172" s="102"/>
    </row>
    <row r="173" spans="1:52" ht="15" customHeight="1" x14ac:dyDescent="0.3">
      <c r="A173" s="96" t="str">
        <f t="shared" si="41"/>
        <v/>
      </c>
      <c r="B173" s="96" t="str">
        <f t="shared" si="42"/>
        <v/>
      </c>
      <c r="C173" s="96" t="str">
        <f t="shared" si="43"/>
        <v/>
      </c>
      <c r="D173" s="13">
        <v>159</v>
      </c>
      <c r="E173" s="236"/>
      <c r="F173" s="241"/>
      <c r="G173" s="221"/>
      <c r="H173" s="221"/>
      <c r="I173" s="221"/>
      <c r="J173" s="235"/>
      <c r="K173" s="235"/>
      <c r="L173" s="221"/>
      <c r="M173" s="221"/>
      <c r="N173" s="282" t="str">
        <f t="shared" si="44"/>
        <v/>
      </c>
      <c r="O173" s="138">
        <f t="shared" si="45"/>
        <v>0</v>
      </c>
      <c r="P173" s="86"/>
      <c r="Q173" s="242"/>
      <c r="R173" s="243"/>
      <c r="S173" s="243"/>
      <c r="T173" s="242"/>
      <c r="U173" s="243"/>
      <c r="V173" s="243"/>
      <c r="W173" s="243"/>
      <c r="X173" s="243"/>
      <c r="Y173" s="243"/>
      <c r="Z173" s="243"/>
      <c r="AA173" s="243"/>
      <c r="AB173" s="243"/>
      <c r="AC173" s="243"/>
      <c r="AD173" s="243"/>
      <c r="AE173" s="243"/>
      <c r="AF173" s="221"/>
      <c r="AG173" s="221"/>
      <c r="AM173" s="104">
        <f t="shared" si="46"/>
        <v>0</v>
      </c>
      <c r="AN173" s="102">
        <v>160</v>
      </c>
      <c r="AO173" s="102" t="str">
        <f t="shared" si="47"/>
        <v/>
      </c>
      <c r="AP173" s="102" t="str">
        <f t="shared" si="33"/>
        <v/>
      </c>
      <c r="AQ173" s="102" t="str">
        <f t="shared" si="34"/>
        <v/>
      </c>
      <c r="AR173" s="102" t="str">
        <f t="shared" si="35"/>
        <v/>
      </c>
      <c r="AS173" s="102" t="str">
        <f t="shared" si="36"/>
        <v/>
      </c>
      <c r="AT173" s="102" t="str">
        <f t="shared" si="37"/>
        <v/>
      </c>
      <c r="AU173" s="102" t="str">
        <f t="shared" si="38"/>
        <v/>
      </c>
      <c r="AV173" s="102" t="str">
        <f t="shared" si="39"/>
        <v/>
      </c>
      <c r="AW173" s="102" t="str">
        <f t="shared" si="40"/>
        <v/>
      </c>
      <c r="AX173" s="102"/>
      <c r="AY173" s="102"/>
      <c r="AZ173" s="102"/>
    </row>
    <row r="174" spans="1:52" ht="15" customHeight="1" x14ac:dyDescent="0.3">
      <c r="A174" s="96" t="str">
        <f t="shared" si="41"/>
        <v/>
      </c>
      <c r="B174" s="96" t="str">
        <f t="shared" si="42"/>
        <v/>
      </c>
      <c r="C174" s="96" t="str">
        <f t="shared" si="43"/>
        <v/>
      </c>
      <c r="D174" s="13">
        <v>160</v>
      </c>
      <c r="E174" s="236"/>
      <c r="F174" s="241"/>
      <c r="G174" s="221"/>
      <c r="H174" s="221"/>
      <c r="I174" s="221"/>
      <c r="J174" s="235"/>
      <c r="K174" s="235"/>
      <c r="L174" s="221"/>
      <c r="M174" s="221"/>
      <c r="N174" s="282" t="str">
        <f t="shared" si="44"/>
        <v/>
      </c>
      <c r="O174" s="138">
        <f t="shared" si="45"/>
        <v>0</v>
      </c>
      <c r="P174" s="86"/>
      <c r="Q174" s="242"/>
      <c r="R174" s="243"/>
      <c r="S174" s="243"/>
      <c r="T174" s="242"/>
      <c r="U174" s="243"/>
      <c r="V174" s="243"/>
      <c r="W174" s="243"/>
      <c r="X174" s="243"/>
      <c r="Y174" s="243"/>
      <c r="Z174" s="243"/>
      <c r="AA174" s="243"/>
      <c r="AB174" s="243"/>
      <c r="AC174" s="243"/>
      <c r="AD174" s="243"/>
      <c r="AE174" s="243"/>
      <c r="AF174" s="221"/>
      <c r="AG174" s="221"/>
      <c r="AM174" s="104">
        <f t="shared" si="46"/>
        <v>0</v>
      </c>
      <c r="AN174" s="102">
        <v>161</v>
      </c>
      <c r="AO174" s="102" t="str">
        <f t="shared" si="47"/>
        <v/>
      </c>
      <c r="AP174" s="102" t="str">
        <f t="shared" si="33"/>
        <v/>
      </c>
      <c r="AQ174" s="102" t="str">
        <f t="shared" si="34"/>
        <v/>
      </c>
      <c r="AR174" s="102" t="str">
        <f t="shared" si="35"/>
        <v/>
      </c>
      <c r="AS174" s="102" t="str">
        <f t="shared" si="36"/>
        <v/>
      </c>
      <c r="AT174" s="102" t="str">
        <f t="shared" si="37"/>
        <v/>
      </c>
      <c r="AU174" s="102" t="str">
        <f t="shared" si="38"/>
        <v/>
      </c>
      <c r="AV174" s="102" t="str">
        <f t="shared" si="39"/>
        <v/>
      </c>
      <c r="AW174" s="102" t="str">
        <f t="shared" si="40"/>
        <v/>
      </c>
      <c r="AX174" s="102"/>
      <c r="AY174" s="102"/>
      <c r="AZ174" s="102"/>
    </row>
    <row r="175" spans="1:52" ht="15" customHeight="1" x14ac:dyDescent="0.3">
      <c r="A175" s="96" t="str">
        <f t="shared" si="41"/>
        <v/>
      </c>
      <c r="B175" s="96" t="str">
        <f t="shared" si="42"/>
        <v/>
      </c>
      <c r="C175" s="96" t="str">
        <f t="shared" si="43"/>
        <v/>
      </c>
      <c r="D175" s="13">
        <v>161</v>
      </c>
      <c r="E175" s="236"/>
      <c r="F175" s="241"/>
      <c r="G175" s="221"/>
      <c r="H175" s="221"/>
      <c r="I175" s="221"/>
      <c r="J175" s="235"/>
      <c r="K175" s="235"/>
      <c r="L175" s="221"/>
      <c r="M175" s="221"/>
      <c r="N175" s="282" t="str">
        <f t="shared" si="44"/>
        <v/>
      </c>
      <c r="O175" s="138">
        <f t="shared" si="45"/>
        <v>0</v>
      </c>
      <c r="P175" s="86"/>
      <c r="Q175" s="242"/>
      <c r="R175" s="243"/>
      <c r="S175" s="243"/>
      <c r="T175" s="242"/>
      <c r="U175" s="243"/>
      <c r="V175" s="243"/>
      <c r="W175" s="243"/>
      <c r="X175" s="243"/>
      <c r="Y175" s="243"/>
      <c r="Z175" s="243"/>
      <c r="AA175" s="243"/>
      <c r="AB175" s="243"/>
      <c r="AC175" s="243"/>
      <c r="AD175" s="243"/>
      <c r="AE175" s="243"/>
      <c r="AF175" s="221"/>
      <c r="AG175" s="221"/>
      <c r="AM175" s="104">
        <f t="shared" si="46"/>
        <v>0</v>
      </c>
      <c r="AN175" s="102">
        <v>162</v>
      </c>
      <c r="AO175" s="102" t="str">
        <f t="shared" si="47"/>
        <v/>
      </c>
      <c r="AP175" s="102" t="str">
        <f t="shared" si="33"/>
        <v/>
      </c>
      <c r="AQ175" s="102" t="str">
        <f t="shared" si="34"/>
        <v/>
      </c>
      <c r="AR175" s="102" t="str">
        <f t="shared" si="35"/>
        <v/>
      </c>
      <c r="AS175" s="102" t="str">
        <f t="shared" si="36"/>
        <v/>
      </c>
      <c r="AT175" s="102" t="str">
        <f t="shared" si="37"/>
        <v/>
      </c>
      <c r="AU175" s="102" t="str">
        <f t="shared" si="38"/>
        <v/>
      </c>
      <c r="AV175" s="102" t="str">
        <f t="shared" si="39"/>
        <v/>
      </c>
      <c r="AW175" s="102" t="str">
        <f t="shared" si="40"/>
        <v/>
      </c>
      <c r="AX175" s="102"/>
      <c r="AY175" s="102"/>
      <c r="AZ175" s="102"/>
    </row>
    <row r="176" spans="1:52" ht="15" customHeight="1" x14ac:dyDescent="0.3">
      <c r="A176" s="96" t="str">
        <f t="shared" si="41"/>
        <v/>
      </c>
      <c r="B176" s="96" t="str">
        <f t="shared" si="42"/>
        <v/>
      </c>
      <c r="C176" s="96" t="str">
        <f t="shared" si="43"/>
        <v/>
      </c>
      <c r="D176" s="13">
        <v>162</v>
      </c>
      <c r="E176" s="236"/>
      <c r="F176" s="241"/>
      <c r="G176" s="221"/>
      <c r="H176" s="221"/>
      <c r="I176" s="221"/>
      <c r="J176" s="235"/>
      <c r="K176" s="235"/>
      <c r="L176" s="221"/>
      <c r="M176" s="221"/>
      <c r="N176" s="282" t="str">
        <f t="shared" si="44"/>
        <v/>
      </c>
      <c r="O176" s="138">
        <f t="shared" si="45"/>
        <v>0</v>
      </c>
      <c r="P176" s="86"/>
      <c r="Q176" s="242"/>
      <c r="R176" s="243"/>
      <c r="S176" s="243"/>
      <c r="T176" s="242"/>
      <c r="U176" s="243"/>
      <c r="V176" s="243"/>
      <c r="W176" s="243"/>
      <c r="X176" s="243"/>
      <c r="Y176" s="243"/>
      <c r="Z176" s="243"/>
      <c r="AA176" s="243"/>
      <c r="AB176" s="243"/>
      <c r="AC176" s="243"/>
      <c r="AD176" s="243"/>
      <c r="AE176" s="243"/>
      <c r="AF176" s="221"/>
      <c r="AG176" s="221"/>
      <c r="AM176" s="104">
        <f t="shared" si="46"/>
        <v>0</v>
      </c>
      <c r="AN176" s="102">
        <v>163</v>
      </c>
      <c r="AO176" s="102" t="str">
        <f t="shared" si="47"/>
        <v/>
      </c>
      <c r="AP176" s="102" t="str">
        <f t="shared" si="33"/>
        <v/>
      </c>
      <c r="AQ176" s="102" t="str">
        <f t="shared" si="34"/>
        <v/>
      </c>
      <c r="AR176" s="102" t="str">
        <f t="shared" si="35"/>
        <v/>
      </c>
      <c r="AS176" s="102" t="str">
        <f t="shared" si="36"/>
        <v/>
      </c>
      <c r="AT176" s="102" t="str">
        <f t="shared" si="37"/>
        <v/>
      </c>
      <c r="AU176" s="102" t="str">
        <f t="shared" si="38"/>
        <v/>
      </c>
      <c r="AV176" s="102" t="str">
        <f t="shared" si="39"/>
        <v/>
      </c>
      <c r="AW176" s="102" t="str">
        <f t="shared" si="40"/>
        <v/>
      </c>
      <c r="AX176" s="102"/>
      <c r="AY176" s="102"/>
      <c r="AZ176" s="102"/>
    </row>
    <row r="177" spans="1:52" ht="15" customHeight="1" x14ac:dyDescent="0.3">
      <c r="A177" s="96" t="str">
        <f t="shared" si="41"/>
        <v/>
      </c>
      <c r="B177" s="96" t="str">
        <f t="shared" si="42"/>
        <v/>
      </c>
      <c r="C177" s="96" t="str">
        <f t="shared" si="43"/>
        <v/>
      </c>
      <c r="D177" s="13">
        <v>163</v>
      </c>
      <c r="E177" s="236"/>
      <c r="F177" s="241"/>
      <c r="G177" s="221"/>
      <c r="H177" s="221"/>
      <c r="I177" s="221"/>
      <c r="J177" s="235"/>
      <c r="K177" s="235"/>
      <c r="L177" s="221"/>
      <c r="M177" s="221"/>
      <c r="N177" s="282" t="str">
        <f t="shared" si="44"/>
        <v/>
      </c>
      <c r="O177" s="138">
        <f t="shared" si="45"/>
        <v>0</v>
      </c>
      <c r="P177" s="86"/>
      <c r="Q177" s="242"/>
      <c r="R177" s="243"/>
      <c r="S177" s="243"/>
      <c r="T177" s="242"/>
      <c r="U177" s="243"/>
      <c r="V177" s="243"/>
      <c r="W177" s="243"/>
      <c r="X177" s="243"/>
      <c r="Y177" s="243"/>
      <c r="Z177" s="243"/>
      <c r="AA177" s="243"/>
      <c r="AB177" s="243"/>
      <c r="AC177" s="243"/>
      <c r="AD177" s="243"/>
      <c r="AE177" s="243"/>
      <c r="AF177" s="221"/>
      <c r="AG177" s="221"/>
      <c r="AM177" s="104">
        <f t="shared" si="46"/>
        <v>0</v>
      </c>
      <c r="AN177" s="102">
        <v>164</v>
      </c>
      <c r="AO177" s="102" t="str">
        <f t="shared" si="47"/>
        <v/>
      </c>
      <c r="AP177" s="102" t="str">
        <f t="shared" si="33"/>
        <v/>
      </c>
      <c r="AQ177" s="102" t="str">
        <f t="shared" si="34"/>
        <v/>
      </c>
      <c r="AR177" s="102" t="str">
        <f t="shared" si="35"/>
        <v/>
      </c>
      <c r="AS177" s="102" t="str">
        <f t="shared" si="36"/>
        <v/>
      </c>
      <c r="AT177" s="102" t="str">
        <f t="shared" si="37"/>
        <v/>
      </c>
      <c r="AU177" s="102" t="str">
        <f t="shared" si="38"/>
        <v/>
      </c>
      <c r="AV177" s="102" t="str">
        <f t="shared" si="39"/>
        <v/>
      </c>
      <c r="AW177" s="102" t="str">
        <f t="shared" si="40"/>
        <v/>
      </c>
      <c r="AX177" s="102"/>
      <c r="AY177" s="102"/>
      <c r="AZ177" s="102"/>
    </row>
    <row r="178" spans="1:52" ht="15" customHeight="1" x14ac:dyDescent="0.3">
      <c r="A178" s="96" t="str">
        <f t="shared" si="41"/>
        <v/>
      </c>
      <c r="B178" s="96" t="str">
        <f t="shared" si="42"/>
        <v/>
      </c>
      <c r="C178" s="96" t="str">
        <f t="shared" si="43"/>
        <v/>
      </c>
      <c r="D178" s="13">
        <v>164</v>
      </c>
      <c r="E178" s="236"/>
      <c r="F178" s="241"/>
      <c r="G178" s="221"/>
      <c r="H178" s="221"/>
      <c r="I178" s="221"/>
      <c r="J178" s="235"/>
      <c r="K178" s="235"/>
      <c r="L178" s="221"/>
      <c r="M178" s="221"/>
      <c r="N178" s="282" t="str">
        <f t="shared" si="44"/>
        <v/>
      </c>
      <c r="O178" s="138">
        <f t="shared" si="45"/>
        <v>0</v>
      </c>
      <c r="P178" s="86"/>
      <c r="Q178" s="242"/>
      <c r="R178" s="243"/>
      <c r="S178" s="243"/>
      <c r="T178" s="242"/>
      <c r="U178" s="243"/>
      <c r="V178" s="243"/>
      <c r="W178" s="243"/>
      <c r="X178" s="243"/>
      <c r="Y178" s="243"/>
      <c r="Z178" s="243"/>
      <c r="AA178" s="243"/>
      <c r="AB178" s="243"/>
      <c r="AC178" s="243"/>
      <c r="AD178" s="243"/>
      <c r="AE178" s="243"/>
      <c r="AF178" s="221"/>
      <c r="AG178" s="221"/>
      <c r="AM178" s="104">
        <f t="shared" si="46"/>
        <v>0</v>
      </c>
      <c r="AN178" s="102">
        <v>165</v>
      </c>
      <c r="AO178" s="102" t="str">
        <f t="shared" si="47"/>
        <v/>
      </c>
      <c r="AP178" s="102" t="str">
        <f t="shared" si="33"/>
        <v/>
      </c>
      <c r="AQ178" s="102" t="str">
        <f t="shared" si="34"/>
        <v/>
      </c>
      <c r="AR178" s="102" t="str">
        <f t="shared" si="35"/>
        <v/>
      </c>
      <c r="AS178" s="102" t="str">
        <f t="shared" si="36"/>
        <v/>
      </c>
      <c r="AT178" s="102" t="str">
        <f t="shared" si="37"/>
        <v/>
      </c>
      <c r="AU178" s="102" t="str">
        <f t="shared" si="38"/>
        <v/>
      </c>
      <c r="AV178" s="102" t="str">
        <f t="shared" si="39"/>
        <v/>
      </c>
      <c r="AW178" s="102" t="str">
        <f t="shared" si="40"/>
        <v/>
      </c>
      <c r="AX178" s="102"/>
      <c r="AY178" s="102"/>
      <c r="AZ178" s="102"/>
    </row>
    <row r="179" spans="1:52" ht="15" customHeight="1" x14ac:dyDescent="0.3">
      <c r="A179" s="96" t="str">
        <f t="shared" si="41"/>
        <v/>
      </c>
      <c r="B179" s="96" t="str">
        <f t="shared" si="42"/>
        <v/>
      </c>
      <c r="C179" s="96" t="str">
        <f t="shared" si="43"/>
        <v/>
      </c>
      <c r="D179" s="13">
        <v>165</v>
      </c>
      <c r="E179" s="236"/>
      <c r="F179" s="241"/>
      <c r="G179" s="221"/>
      <c r="H179" s="221"/>
      <c r="I179" s="221"/>
      <c r="J179" s="235"/>
      <c r="K179" s="235"/>
      <c r="L179" s="221"/>
      <c r="M179" s="221"/>
      <c r="N179" s="282" t="str">
        <f t="shared" si="44"/>
        <v/>
      </c>
      <c r="O179" s="138">
        <f t="shared" si="45"/>
        <v>0</v>
      </c>
      <c r="P179" s="86"/>
      <c r="Q179" s="242"/>
      <c r="R179" s="243"/>
      <c r="S179" s="243"/>
      <c r="T179" s="242"/>
      <c r="U179" s="243"/>
      <c r="V179" s="243"/>
      <c r="W179" s="243"/>
      <c r="X179" s="243"/>
      <c r="Y179" s="243"/>
      <c r="Z179" s="243"/>
      <c r="AA179" s="243"/>
      <c r="AB179" s="243"/>
      <c r="AC179" s="243"/>
      <c r="AD179" s="243"/>
      <c r="AE179" s="243"/>
      <c r="AF179" s="221"/>
      <c r="AG179" s="221"/>
      <c r="AM179" s="104">
        <f t="shared" si="46"/>
        <v>0</v>
      </c>
      <c r="AN179" s="102">
        <v>166</v>
      </c>
      <c r="AO179" s="102" t="str">
        <f t="shared" si="47"/>
        <v/>
      </c>
      <c r="AP179" s="102" t="str">
        <f t="shared" si="33"/>
        <v/>
      </c>
      <c r="AQ179" s="102" t="str">
        <f t="shared" si="34"/>
        <v/>
      </c>
      <c r="AR179" s="102" t="str">
        <f t="shared" si="35"/>
        <v/>
      </c>
      <c r="AS179" s="102" t="str">
        <f t="shared" si="36"/>
        <v/>
      </c>
      <c r="AT179" s="102" t="str">
        <f t="shared" si="37"/>
        <v/>
      </c>
      <c r="AU179" s="102" t="str">
        <f t="shared" si="38"/>
        <v/>
      </c>
      <c r="AV179" s="102" t="str">
        <f t="shared" si="39"/>
        <v/>
      </c>
      <c r="AW179" s="102" t="str">
        <f t="shared" si="40"/>
        <v/>
      </c>
      <c r="AX179" s="102"/>
      <c r="AY179" s="102"/>
      <c r="AZ179" s="102"/>
    </row>
    <row r="180" spans="1:52" ht="15" customHeight="1" x14ac:dyDescent="0.3">
      <c r="A180" s="96" t="str">
        <f t="shared" si="41"/>
        <v/>
      </c>
      <c r="B180" s="96" t="str">
        <f t="shared" si="42"/>
        <v/>
      </c>
      <c r="C180" s="96" t="str">
        <f t="shared" si="43"/>
        <v/>
      </c>
      <c r="D180" s="13">
        <v>166</v>
      </c>
      <c r="E180" s="236"/>
      <c r="F180" s="241"/>
      <c r="G180" s="221"/>
      <c r="H180" s="221"/>
      <c r="I180" s="221"/>
      <c r="J180" s="235"/>
      <c r="K180" s="235"/>
      <c r="L180" s="221"/>
      <c r="M180" s="221"/>
      <c r="N180" s="282" t="str">
        <f t="shared" si="44"/>
        <v/>
      </c>
      <c r="O180" s="138">
        <f t="shared" si="45"/>
        <v>0</v>
      </c>
      <c r="P180" s="86"/>
      <c r="Q180" s="242"/>
      <c r="R180" s="243"/>
      <c r="S180" s="243"/>
      <c r="T180" s="242"/>
      <c r="U180" s="243"/>
      <c r="V180" s="243"/>
      <c r="W180" s="243"/>
      <c r="X180" s="243"/>
      <c r="Y180" s="243"/>
      <c r="Z180" s="243"/>
      <c r="AA180" s="243"/>
      <c r="AB180" s="243"/>
      <c r="AC180" s="243"/>
      <c r="AD180" s="243"/>
      <c r="AE180" s="243"/>
      <c r="AF180" s="221"/>
      <c r="AG180" s="221"/>
      <c r="AM180" s="104">
        <f t="shared" si="46"/>
        <v>0</v>
      </c>
      <c r="AN180" s="102">
        <v>167</v>
      </c>
      <c r="AO180" s="102" t="str">
        <f t="shared" si="47"/>
        <v/>
      </c>
      <c r="AP180" s="102" t="str">
        <f t="shared" si="33"/>
        <v/>
      </c>
      <c r="AQ180" s="102" t="str">
        <f t="shared" si="34"/>
        <v/>
      </c>
      <c r="AR180" s="102" t="str">
        <f t="shared" si="35"/>
        <v/>
      </c>
      <c r="AS180" s="102" t="str">
        <f t="shared" si="36"/>
        <v/>
      </c>
      <c r="AT180" s="102" t="str">
        <f t="shared" si="37"/>
        <v/>
      </c>
      <c r="AU180" s="102" t="str">
        <f t="shared" si="38"/>
        <v/>
      </c>
      <c r="AV180" s="102" t="str">
        <f t="shared" si="39"/>
        <v/>
      </c>
      <c r="AW180" s="102" t="str">
        <f t="shared" si="40"/>
        <v/>
      </c>
      <c r="AX180" s="102"/>
      <c r="AY180" s="102"/>
      <c r="AZ180" s="102"/>
    </row>
    <row r="181" spans="1:52" ht="15" customHeight="1" x14ac:dyDescent="0.3">
      <c r="A181" s="96" t="str">
        <f t="shared" si="41"/>
        <v/>
      </c>
      <c r="B181" s="96" t="str">
        <f t="shared" si="42"/>
        <v/>
      </c>
      <c r="C181" s="96" t="str">
        <f t="shared" si="43"/>
        <v/>
      </c>
      <c r="D181" s="13">
        <v>167</v>
      </c>
      <c r="E181" s="236"/>
      <c r="F181" s="241"/>
      <c r="G181" s="221"/>
      <c r="H181" s="221"/>
      <c r="I181" s="221"/>
      <c r="J181" s="235"/>
      <c r="K181" s="235"/>
      <c r="L181" s="221"/>
      <c r="M181" s="221"/>
      <c r="N181" s="282" t="str">
        <f t="shared" si="44"/>
        <v/>
      </c>
      <c r="O181" s="138">
        <f t="shared" si="45"/>
        <v>0</v>
      </c>
      <c r="P181" s="86"/>
      <c r="Q181" s="242"/>
      <c r="R181" s="243"/>
      <c r="S181" s="243"/>
      <c r="T181" s="242"/>
      <c r="U181" s="243"/>
      <c r="V181" s="243"/>
      <c r="W181" s="243"/>
      <c r="X181" s="243"/>
      <c r="Y181" s="243"/>
      <c r="Z181" s="243"/>
      <c r="AA181" s="243"/>
      <c r="AB181" s="243"/>
      <c r="AC181" s="243"/>
      <c r="AD181" s="243"/>
      <c r="AE181" s="243"/>
      <c r="AF181" s="221"/>
      <c r="AG181" s="221"/>
      <c r="AM181" s="104">
        <f t="shared" si="46"/>
        <v>0</v>
      </c>
      <c r="AN181" s="102">
        <v>168</v>
      </c>
      <c r="AO181" s="102" t="str">
        <f t="shared" si="47"/>
        <v/>
      </c>
      <c r="AP181" s="102" t="str">
        <f t="shared" si="33"/>
        <v/>
      </c>
      <c r="AQ181" s="102" t="str">
        <f t="shared" si="34"/>
        <v/>
      </c>
      <c r="AR181" s="102" t="str">
        <f t="shared" si="35"/>
        <v/>
      </c>
      <c r="AS181" s="102" t="str">
        <f t="shared" si="36"/>
        <v/>
      </c>
      <c r="AT181" s="102" t="str">
        <f t="shared" si="37"/>
        <v/>
      </c>
      <c r="AU181" s="102" t="str">
        <f t="shared" si="38"/>
        <v/>
      </c>
      <c r="AV181" s="102" t="str">
        <f t="shared" si="39"/>
        <v/>
      </c>
      <c r="AW181" s="102" t="str">
        <f t="shared" si="40"/>
        <v/>
      </c>
      <c r="AX181" s="102"/>
      <c r="AY181" s="102"/>
      <c r="AZ181" s="102"/>
    </row>
    <row r="182" spans="1:52" ht="15" customHeight="1" x14ac:dyDescent="0.3">
      <c r="A182" s="96" t="str">
        <f t="shared" si="41"/>
        <v/>
      </c>
      <c r="B182" s="96" t="str">
        <f t="shared" si="42"/>
        <v/>
      </c>
      <c r="C182" s="96" t="str">
        <f t="shared" si="43"/>
        <v/>
      </c>
      <c r="D182" s="13">
        <v>168</v>
      </c>
      <c r="E182" s="236"/>
      <c r="F182" s="241"/>
      <c r="G182" s="221"/>
      <c r="H182" s="221"/>
      <c r="I182" s="221"/>
      <c r="J182" s="235"/>
      <c r="K182" s="235"/>
      <c r="L182" s="221"/>
      <c r="M182" s="221"/>
      <c r="N182" s="282" t="str">
        <f t="shared" si="44"/>
        <v/>
      </c>
      <c r="O182" s="138">
        <f t="shared" si="45"/>
        <v>0</v>
      </c>
      <c r="P182" s="86"/>
      <c r="Q182" s="242"/>
      <c r="R182" s="243"/>
      <c r="S182" s="243"/>
      <c r="T182" s="242"/>
      <c r="U182" s="243"/>
      <c r="V182" s="243"/>
      <c r="W182" s="243"/>
      <c r="X182" s="243"/>
      <c r="Y182" s="243"/>
      <c r="Z182" s="243"/>
      <c r="AA182" s="243"/>
      <c r="AB182" s="243"/>
      <c r="AC182" s="243"/>
      <c r="AD182" s="243"/>
      <c r="AE182" s="243"/>
      <c r="AF182" s="221"/>
      <c r="AG182" s="221"/>
      <c r="AM182" s="104">
        <f t="shared" si="46"/>
        <v>0</v>
      </c>
      <c r="AN182" s="102">
        <v>169</v>
      </c>
      <c r="AO182" s="102" t="str">
        <f t="shared" si="47"/>
        <v/>
      </c>
      <c r="AP182" s="102" t="str">
        <f t="shared" si="33"/>
        <v/>
      </c>
      <c r="AQ182" s="102" t="str">
        <f t="shared" si="34"/>
        <v/>
      </c>
      <c r="AR182" s="102" t="str">
        <f t="shared" si="35"/>
        <v/>
      </c>
      <c r="AS182" s="102" t="str">
        <f t="shared" si="36"/>
        <v/>
      </c>
      <c r="AT182" s="102" t="str">
        <f t="shared" si="37"/>
        <v/>
      </c>
      <c r="AU182" s="102" t="str">
        <f t="shared" si="38"/>
        <v/>
      </c>
      <c r="AV182" s="102" t="str">
        <f t="shared" si="39"/>
        <v/>
      </c>
      <c r="AW182" s="102" t="str">
        <f t="shared" si="40"/>
        <v/>
      </c>
      <c r="AX182" s="102"/>
      <c r="AY182" s="102"/>
      <c r="AZ182" s="102"/>
    </row>
    <row r="183" spans="1:52" ht="15" customHeight="1" x14ac:dyDescent="0.3">
      <c r="A183" s="96" t="str">
        <f t="shared" si="41"/>
        <v/>
      </c>
      <c r="B183" s="96" t="str">
        <f t="shared" si="42"/>
        <v/>
      </c>
      <c r="C183" s="96" t="str">
        <f t="shared" si="43"/>
        <v/>
      </c>
      <c r="D183" s="13">
        <v>169</v>
      </c>
      <c r="E183" s="236"/>
      <c r="F183" s="241"/>
      <c r="G183" s="221"/>
      <c r="H183" s="221"/>
      <c r="I183" s="221"/>
      <c r="J183" s="235"/>
      <c r="K183" s="235"/>
      <c r="L183" s="221"/>
      <c r="M183" s="221"/>
      <c r="N183" s="282" t="str">
        <f t="shared" si="44"/>
        <v/>
      </c>
      <c r="O183" s="138">
        <f t="shared" si="45"/>
        <v>0</v>
      </c>
      <c r="P183" s="86"/>
      <c r="Q183" s="242"/>
      <c r="R183" s="243"/>
      <c r="S183" s="243"/>
      <c r="T183" s="242"/>
      <c r="U183" s="243"/>
      <c r="V183" s="243"/>
      <c r="W183" s="243"/>
      <c r="X183" s="243"/>
      <c r="Y183" s="243"/>
      <c r="Z183" s="243"/>
      <c r="AA183" s="243"/>
      <c r="AB183" s="243"/>
      <c r="AC183" s="243"/>
      <c r="AD183" s="243"/>
      <c r="AE183" s="243"/>
      <c r="AF183" s="221"/>
      <c r="AG183" s="221"/>
      <c r="AM183" s="104">
        <f t="shared" si="46"/>
        <v>0</v>
      </c>
      <c r="AN183" s="102">
        <v>170</v>
      </c>
      <c r="AO183" s="102" t="str">
        <f t="shared" si="47"/>
        <v/>
      </c>
      <c r="AP183" s="102" t="str">
        <f t="shared" si="33"/>
        <v/>
      </c>
      <c r="AQ183" s="102" t="str">
        <f t="shared" si="34"/>
        <v/>
      </c>
      <c r="AR183" s="102" t="str">
        <f t="shared" si="35"/>
        <v/>
      </c>
      <c r="AS183" s="102" t="str">
        <f t="shared" si="36"/>
        <v/>
      </c>
      <c r="AT183" s="102" t="str">
        <f t="shared" si="37"/>
        <v/>
      </c>
      <c r="AU183" s="102" t="str">
        <f t="shared" si="38"/>
        <v/>
      </c>
      <c r="AV183" s="102" t="str">
        <f t="shared" si="39"/>
        <v/>
      </c>
      <c r="AW183" s="102" t="str">
        <f t="shared" si="40"/>
        <v/>
      </c>
      <c r="AX183" s="102"/>
      <c r="AY183" s="102"/>
      <c r="AZ183" s="102"/>
    </row>
    <row r="184" spans="1:52" ht="15" customHeight="1" x14ac:dyDescent="0.3">
      <c r="A184" s="96" t="str">
        <f t="shared" si="41"/>
        <v/>
      </c>
      <c r="B184" s="96" t="str">
        <f t="shared" si="42"/>
        <v/>
      </c>
      <c r="C184" s="96" t="str">
        <f t="shared" si="43"/>
        <v/>
      </c>
      <c r="D184" s="13">
        <v>170</v>
      </c>
      <c r="E184" s="236"/>
      <c r="F184" s="241"/>
      <c r="G184" s="221"/>
      <c r="H184" s="221"/>
      <c r="I184" s="221"/>
      <c r="J184" s="235"/>
      <c r="K184" s="235"/>
      <c r="L184" s="221"/>
      <c r="M184" s="221"/>
      <c r="N184" s="282" t="str">
        <f t="shared" si="44"/>
        <v/>
      </c>
      <c r="O184" s="138">
        <f t="shared" si="45"/>
        <v>0</v>
      </c>
      <c r="P184" s="86"/>
      <c r="Q184" s="242"/>
      <c r="R184" s="243"/>
      <c r="S184" s="243"/>
      <c r="T184" s="242"/>
      <c r="U184" s="243"/>
      <c r="V184" s="243"/>
      <c r="W184" s="243"/>
      <c r="X184" s="243"/>
      <c r="Y184" s="243"/>
      <c r="Z184" s="243"/>
      <c r="AA184" s="243"/>
      <c r="AB184" s="243"/>
      <c r="AC184" s="243"/>
      <c r="AD184" s="243"/>
      <c r="AE184" s="243"/>
      <c r="AF184" s="221"/>
      <c r="AG184" s="221"/>
      <c r="AM184" s="104">
        <f t="shared" si="46"/>
        <v>0</v>
      </c>
      <c r="AN184" s="102">
        <v>171</v>
      </c>
      <c r="AO184" s="102" t="str">
        <f t="shared" si="47"/>
        <v/>
      </c>
      <c r="AP184" s="102" t="str">
        <f t="shared" si="33"/>
        <v/>
      </c>
      <c r="AQ184" s="102" t="str">
        <f t="shared" si="34"/>
        <v/>
      </c>
      <c r="AR184" s="102" t="str">
        <f t="shared" si="35"/>
        <v/>
      </c>
      <c r="AS184" s="102" t="str">
        <f t="shared" si="36"/>
        <v/>
      </c>
      <c r="AT184" s="102" t="str">
        <f t="shared" si="37"/>
        <v/>
      </c>
      <c r="AU184" s="102" t="str">
        <f t="shared" si="38"/>
        <v/>
      </c>
      <c r="AV184" s="102" t="str">
        <f t="shared" si="39"/>
        <v/>
      </c>
      <c r="AW184" s="102" t="str">
        <f t="shared" si="40"/>
        <v/>
      </c>
      <c r="AX184" s="102"/>
      <c r="AY184" s="102"/>
      <c r="AZ184" s="102"/>
    </row>
    <row r="185" spans="1:52" ht="15" customHeight="1" x14ac:dyDescent="0.3">
      <c r="A185" s="96" t="str">
        <f t="shared" si="41"/>
        <v/>
      </c>
      <c r="B185" s="96" t="str">
        <f t="shared" si="42"/>
        <v/>
      </c>
      <c r="C185" s="96" t="str">
        <f t="shared" si="43"/>
        <v/>
      </c>
      <c r="D185" s="13">
        <v>171</v>
      </c>
      <c r="E185" s="236"/>
      <c r="F185" s="241"/>
      <c r="G185" s="221"/>
      <c r="H185" s="221"/>
      <c r="I185" s="221"/>
      <c r="J185" s="235"/>
      <c r="K185" s="235"/>
      <c r="L185" s="221"/>
      <c r="M185" s="221"/>
      <c r="N185" s="282" t="str">
        <f t="shared" si="44"/>
        <v/>
      </c>
      <c r="O185" s="138">
        <f t="shared" si="45"/>
        <v>0</v>
      </c>
      <c r="P185" s="86"/>
      <c r="Q185" s="242"/>
      <c r="R185" s="243"/>
      <c r="S185" s="243"/>
      <c r="T185" s="242"/>
      <c r="U185" s="243"/>
      <c r="V185" s="243"/>
      <c r="W185" s="243"/>
      <c r="X185" s="243"/>
      <c r="Y185" s="243"/>
      <c r="Z185" s="243"/>
      <c r="AA185" s="243"/>
      <c r="AB185" s="243"/>
      <c r="AC185" s="243"/>
      <c r="AD185" s="243"/>
      <c r="AE185" s="243"/>
      <c r="AF185" s="221"/>
      <c r="AG185" s="221"/>
      <c r="AM185" s="104">
        <f t="shared" si="46"/>
        <v>0</v>
      </c>
      <c r="AN185" s="102">
        <v>172</v>
      </c>
      <c r="AO185" s="102" t="str">
        <f t="shared" si="47"/>
        <v/>
      </c>
      <c r="AP185" s="102" t="str">
        <f t="shared" si="33"/>
        <v/>
      </c>
      <c r="AQ185" s="102" t="str">
        <f t="shared" si="34"/>
        <v/>
      </c>
      <c r="AR185" s="102" t="str">
        <f t="shared" si="35"/>
        <v/>
      </c>
      <c r="AS185" s="102" t="str">
        <f t="shared" si="36"/>
        <v/>
      </c>
      <c r="AT185" s="102" t="str">
        <f t="shared" si="37"/>
        <v/>
      </c>
      <c r="AU185" s="102" t="str">
        <f t="shared" si="38"/>
        <v/>
      </c>
      <c r="AV185" s="102" t="str">
        <f t="shared" si="39"/>
        <v/>
      </c>
      <c r="AW185" s="102" t="str">
        <f t="shared" si="40"/>
        <v/>
      </c>
      <c r="AX185" s="102"/>
      <c r="AY185" s="102"/>
      <c r="AZ185" s="102"/>
    </row>
    <row r="186" spans="1:52" ht="15" customHeight="1" x14ac:dyDescent="0.3">
      <c r="A186" s="96" t="str">
        <f t="shared" si="41"/>
        <v/>
      </c>
      <c r="B186" s="96" t="str">
        <f t="shared" si="42"/>
        <v/>
      </c>
      <c r="C186" s="96" t="str">
        <f t="shared" si="43"/>
        <v/>
      </c>
      <c r="D186" s="13">
        <v>172</v>
      </c>
      <c r="E186" s="236"/>
      <c r="F186" s="241"/>
      <c r="G186" s="221"/>
      <c r="H186" s="221"/>
      <c r="I186" s="221"/>
      <c r="J186" s="235"/>
      <c r="K186" s="235"/>
      <c r="L186" s="221"/>
      <c r="M186" s="221"/>
      <c r="N186" s="282" t="str">
        <f t="shared" si="44"/>
        <v/>
      </c>
      <c r="O186" s="138">
        <f t="shared" si="45"/>
        <v>0</v>
      </c>
      <c r="P186" s="86"/>
      <c r="Q186" s="242"/>
      <c r="R186" s="243"/>
      <c r="S186" s="243"/>
      <c r="T186" s="242"/>
      <c r="U186" s="243"/>
      <c r="V186" s="243"/>
      <c r="W186" s="243"/>
      <c r="X186" s="243"/>
      <c r="Y186" s="243"/>
      <c r="Z186" s="243"/>
      <c r="AA186" s="243"/>
      <c r="AB186" s="243"/>
      <c r="AC186" s="243"/>
      <c r="AD186" s="243"/>
      <c r="AE186" s="243"/>
      <c r="AF186" s="221"/>
      <c r="AG186" s="221"/>
      <c r="AM186" s="104">
        <f t="shared" si="46"/>
        <v>0</v>
      </c>
      <c r="AN186" s="102">
        <v>173</v>
      </c>
      <c r="AO186" s="102" t="str">
        <f t="shared" si="47"/>
        <v/>
      </c>
      <c r="AP186" s="102" t="str">
        <f t="shared" si="33"/>
        <v/>
      </c>
      <c r="AQ186" s="102" t="str">
        <f t="shared" si="34"/>
        <v/>
      </c>
      <c r="AR186" s="102" t="str">
        <f t="shared" si="35"/>
        <v/>
      </c>
      <c r="AS186" s="102" t="str">
        <f t="shared" si="36"/>
        <v/>
      </c>
      <c r="AT186" s="102" t="str">
        <f t="shared" si="37"/>
        <v/>
      </c>
      <c r="AU186" s="102" t="str">
        <f t="shared" si="38"/>
        <v/>
      </c>
      <c r="AV186" s="102" t="str">
        <f t="shared" si="39"/>
        <v/>
      </c>
      <c r="AW186" s="102" t="str">
        <f t="shared" si="40"/>
        <v/>
      </c>
      <c r="AX186" s="102"/>
      <c r="AY186" s="102"/>
      <c r="AZ186" s="102"/>
    </row>
    <row r="187" spans="1:52" ht="15" customHeight="1" x14ac:dyDescent="0.3">
      <c r="A187" s="96" t="str">
        <f t="shared" si="41"/>
        <v/>
      </c>
      <c r="B187" s="96" t="str">
        <f t="shared" si="42"/>
        <v/>
      </c>
      <c r="C187" s="96" t="str">
        <f t="shared" si="43"/>
        <v/>
      </c>
      <c r="D187" s="13">
        <v>173</v>
      </c>
      <c r="E187" s="236"/>
      <c r="F187" s="241"/>
      <c r="G187" s="221"/>
      <c r="H187" s="221"/>
      <c r="I187" s="221"/>
      <c r="J187" s="235"/>
      <c r="K187" s="235"/>
      <c r="L187" s="221"/>
      <c r="M187" s="221"/>
      <c r="N187" s="282" t="str">
        <f t="shared" si="44"/>
        <v/>
      </c>
      <c r="O187" s="138">
        <f t="shared" si="45"/>
        <v>0</v>
      </c>
      <c r="P187" s="86"/>
      <c r="Q187" s="242"/>
      <c r="R187" s="243"/>
      <c r="S187" s="243"/>
      <c r="T187" s="242"/>
      <c r="U187" s="243"/>
      <c r="V187" s="243"/>
      <c r="W187" s="243"/>
      <c r="X187" s="243"/>
      <c r="Y187" s="243"/>
      <c r="Z187" s="243"/>
      <c r="AA187" s="243"/>
      <c r="AB187" s="243"/>
      <c r="AC187" s="243"/>
      <c r="AD187" s="243"/>
      <c r="AE187" s="243"/>
      <c r="AF187" s="221"/>
      <c r="AG187" s="221"/>
      <c r="AM187" s="104">
        <f t="shared" si="46"/>
        <v>0</v>
      </c>
      <c r="AN187" s="102">
        <v>174</v>
      </c>
      <c r="AO187" s="102" t="str">
        <f t="shared" si="47"/>
        <v/>
      </c>
      <c r="AP187" s="102" t="str">
        <f t="shared" si="33"/>
        <v/>
      </c>
      <c r="AQ187" s="102" t="str">
        <f t="shared" si="34"/>
        <v/>
      </c>
      <c r="AR187" s="102" t="str">
        <f t="shared" si="35"/>
        <v/>
      </c>
      <c r="AS187" s="102" t="str">
        <f t="shared" si="36"/>
        <v/>
      </c>
      <c r="AT187" s="102" t="str">
        <f t="shared" si="37"/>
        <v/>
      </c>
      <c r="AU187" s="102" t="str">
        <f t="shared" si="38"/>
        <v/>
      </c>
      <c r="AV187" s="102" t="str">
        <f t="shared" si="39"/>
        <v/>
      </c>
      <c r="AW187" s="102" t="str">
        <f t="shared" si="40"/>
        <v/>
      </c>
      <c r="AX187" s="102"/>
      <c r="AY187" s="102"/>
      <c r="AZ187" s="102"/>
    </row>
    <row r="188" spans="1:52" ht="15" customHeight="1" x14ac:dyDescent="0.3">
      <c r="A188" s="96" t="str">
        <f t="shared" si="41"/>
        <v/>
      </c>
      <c r="B188" s="96" t="str">
        <f t="shared" si="42"/>
        <v/>
      </c>
      <c r="C188" s="96" t="str">
        <f t="shared" si="43"/>
        <v/>
      </c>
      <c r="D188" s="13">
        <v>174</v>
      </c>
      <c r="E188" s="236"/>
      <c r="F188" s="241"/>
      <c r="G188" s="221"/>
      <c r="H188" s="221"/>
      <c r="I188" s="221"/>
      <c r="J188" s="235"/>
      <c r="K188" s="235"/>
      <c r="L188" s="221"/>
      <c r="M188" s="221"/>
      <c r="N188" s="282" t="str">
        <f t="shared" si="44"/>
        <v/>
      </c>
      <c r="O188" s="138">
        <f t="shared" si="45"/>
        <v>0</v>
      </c>
      <c r="P188" s="86"/>
      <c r="Q188" s="242"/>
      <c r="R188" s="243"/>
      <c r="S188" s="243"/>
      <c r="T188" s="242"/>
      <c r="U188" s="243"/>
      <c r="V188" s="243"/>
      <c r="W188" s="243"/>
      <c r="X188" s="243"/>
      <c r="Y188" s="243"/>
      <c r="Z188" s="243"/>
      <c r="AA188" s="243"/>
      <c r="AB188" s="243"/>
      <c r="AC188" s="243"/>
      <c r="AD188" s="243"/>
      <c r="AE188" s="243"/>
      <c r="AF188" s="221"/>
      <c r="AG188" s="221"/>
      <c r="AM188" s="104">
        <f t="shared" si="46"/>
        <v>0</v>
      </c>
      <c r="AN188" s="102">
        <v>175</v>
      </c>
      <c r="AO188" s="102" t="str">
        <f t="shared" si="47"/>
        <v/>
      </c>
      <c r="AP188" s="102" t="str">
        <f t="shared" si="33"/>
        <v/>
      </c>
      <c r="AQ188" s="102" t="str">
        <f t="shared" si="34"/>
        <v/>
      </c>
      <c r="AR188" s="102" t="str">
        <f t="shared" si="35"/>
        <v/>
      </c>
      <c r="AS188" s="102" t="str">
        <f t="shared" si="36"/>
        <v/>
      </c>
      <c r="AT188" s="102" t="str">
        <f t="shared" si="37"/>
        <v/>
      </c>
      <c r="AU188" s="102" t="str">
        <f t="shared" si="38"/>
        <v/>
      </c>
      <c r="AV188" s="102" t="str">
        <f t="shared" si="39"/>
        <v/>
      </c>
      <c r="AW188" s="102" t="str">
        <f t="shared" si="40"/>
        <v/>
      </c>
      <c r="AX188" s="102"/>
      <c r="AY188" s="102"/>
      <c r="AZ188" s="102"/>
    </row>
    <row r="189" spans="1:52" ht="15" customHeight="1" x14ac:dyDescent="0.3">
      <c r="A189" s="96" t="str">
        <f t="shared" si="41"/>
        <v/>
      </c>
      <c r="B189" s="96" t="str">
        <f t="shared" si="42"/>
        <v/>
      </c>
      <c r="C189" s="96" t="str">
        <f t="shared" si="43"/>
        <v/>
      </c>
      <c r="D189" s="13">
        <v>175</v>
      </c>
      <c r="E189" s="236"/>
      <c r="F189" s="241"/>
      <c r="G189" s="221"/>
      <c r="H189" s="221"/>
      <c r="I189" s="221"/>
      <c r="J189" s="235"/>
      <c r="K189" s="235"/>
      <c r="L189" s="221"/>
      <c r="M189" s="221"/>
      <c r="N189" s="282" t="str">
        <f t="shared" si="44"/>
        <v/>
      </c>
      <c r="O189" s="138">
        <f t="shared" si="45"/>
        <v>0</v>
      </c>
      <c r="P189" s="86"/>
      <c r="Q189" s="242"/>
      <c r="R189" s="243"/>
      <c r="S189" s="243"/>
      <c r="T189" s="242"/>
      <c r="U189" s="243"/>
      <c r="V189" s="243"/>
      <c r="W189" s="243"/>
      <c r="X189" s="243"/>
      <c r="Y189" s="243"/>
      <c r="Z189" s="243"/>
      <c r="AA189" s="243"/>
      <c r="AB189" s="243"/>
      <c r="AC189" s="243"/>
      <c r="AD189" s="243"/>
      <c r="AE189" s="243"/>
      <c r="AF189" s="221"/>
      <c r="AG189" s="221"/>
      <c r="AM189" s="104">
        <f t="shared" si="46"/>
        <v>0</v>
      </c>
      <c r="AN189" s="102">
        <v>176</v>
      </c>
      <c r="AO189" s="102" t="str">
        <f t="shared" si="47"/>
        <v/>
      </c>
      <c r="AP189" s="102" t="str">
        <f t="shared" si="33"/>
        <v/>
      </c>
      <c r="AQ189" s="102" t="str">
        <f t="shared" si="34"/>
        <v/>
      </c>
      <c r="AR189" s="102" t="str">
        <f t="shared" si="35"/>
        <v/>
      </c>
      <c r="AS189" s="102" t="str">
        <f t="shared" si="36"/>
        <v/>
      </c>
      <c r="AT189" s="102" t="str">
        <f t="shared" si="37"/>
        <v/>
      </c>
      <c r="AU189" s="102" t="str">
        <f t="shared" si="38"/>
        <v/>
      </c>
      <c r="AV189" s="102" t="str">
        <f t="shared" si="39"/>
        <v/>
      </c>
      <c r="AW189" s="102" t="str">
        <f t="shared" si="40"/>
        <v/>
      </c>
      <c r="AX189" s="102"/>
      <c r="AY189" s="102"/>
      <c r="AZ189" s="102"/>
    </row>
    <row r="190" spans="1:52" ht="15" customHeight="1" x14ac:dyDescent="0.3">
      <c r="A190" s="96" t="str">
        <f t="shared" si="41"/>
        <v/>
      </c>
      <c r="B190" s="96" t="str">
        <f t="shared" si="42"/>
        <v/>
      </c>
      <c r="C190" s="96" t="str">
        <f t="shared" si="43"/>
        <v/>
      </c>
      <c r="D190" s="13">
        <v>176</v>
      </c>
      <c r="E190" s="236"/>
      <c r="F190" s="241"/>
      <c r="G190" s="221"/>
      <c r="H190" s="221"/>
      <c r="I190" s="221"/>
      <c r="J190" s="235"/>
      <c r="K190" s="235"/>
      <c r="L190" s="221"/>
      <c r="M190" s="221"/>
      <c r="N190" s="282" t="str">
        <f t="shared" si="44"/>
        <v/>
      </c>
      <c r="O190" s="138">
        <f t="shared" si="45"/>
        <v>0</v>
      </c>
      <c r="P190" s="86"/>
      <c r="Q190" s="242"/>
      <c r="R190" s="243"/>
      <c r="S190" s="243"/>
      <c r="T190" s="242"/>
      <c r="U190" s="243"/>
      <c r="V190" s="243"/>
      <c r="W190" s="243"/>
      <c r="X190" s="243"/>
      <c r="Y190" s="243"/>
      <c r="Z190" s="243"/>
      <c r="AA190" s="243"/>
      <c r="AB190" s="243"/>
      <c r="AC190" s="243"/>
      <c r="AD190" s="243"/>
      <c r="AE190" s="243"/>
      <c r="AF190" s="221"/>
      <c r="AG190" s="221"/>
      <c r="AM190" s="104">
        <f t="shared" si="46"/>
        <v>0</v>
      </c>
      <c r="AN190" s="102">
        <v>177</v>
      </c>
      <c r="AO190" s="102" t="str">
        <f t="shared" si="47"/>
        <v/>
      </c>
      <c r="AP190" s="102" t="str">
        <f t="shared" si="33"/>
        <v/>
      </c>
      <c r="AQ190" s="102" t="str">
        <f t="shared" si="34"/>
        <v/>
      </c>
      <c r="AR190" s="102" t="str">
        <f t="shared" si="35"/>
        <v/>
      </c>
      <c r="AS190" s="102" t="str">
        <f t="shared" si="36"/>
        <v/>
      </c>
      <c r="AT190" s="102" t="str">
        <f t="shared" si="37"/>
        <v/>
      </c>
      <c r="AU190" s="102" t="str">
        <f t="shared" si="38"/>
        <v/>
      </c>
      <c r="AV190" s="102" t="str">
        <f t="shared" si="39"/>
        <v/>
      </c>
      <c r="AW190" s="102" t="str">
        <f t="shared" si="40"/>
        <v/>
      </c>
      <c r="AX190" s="102"/>
      <c r="AY190" s="102"/>
      <c r="AZ190" s="102"/>
    </row>
    <row r="191" spans="1:52" ht="15" customHeight="1" x14ac:dyDescent="0.3">
      <c r="A191" s="96" t="str">
        <f t="shared" si="41"/>
        <v/>
      </c>
      <c r="B191" s="96" t="str">
        <f t="shared" si="42"/>
        <v/>
      </c>
      <c r="C191" s="96" t="str">
        <f t="shared" si="43"/>
        <v/>
      </c>
      <c r="D191" s="13">
        <v>177</v>
      </c>
      <c r="E191" s="236"/>
      <c r="F191" s="241"/>
      <c r="G191" s="221"/>
      <c r="H191" s="221"/>
      <c r="I191" s="221"/>
      <c r="J191" s="235"/>
      <c r="K191" s="235"/>
      <c r="L191" s="221"/>
      <c r="M191" s="221"/>
      <c r="N191" s="282" t="str">
        <f t="shared" si="44"/>
        <v/>
      </c>
      <c r="O191" s="138">
        <f t="shared" si="45"/>
        <v>0</v>
      </c>
      <c r="P191" s="86"/>
      <c r="Q191" s="242"/>
      <c r="R191" s="243"/>
      <c r="S191" s="243"/>
      <c r="T191" s="242"/>
      <c r="U191" s="243"/>
      <c r="V191" s="243"/>
      <c r="W191" s="243"/>
      <c r="X191" s="243"/>
      <c r="Y191" s="243"/>
      <c r="Z191" s="243"/>
      <c r="AA191" s="243"/>
      <c r="AB191" s="243"/>
      <c r="AC191" s="243"/>
      <c r="AD191" s="243"/>
      <c r="AE191" s="243"/>
      <c r="AF191" s="221"/>
      <c r="AG191" s="221"/>
      <c r="AM191" s="104">
        <f t="shared" si="46"/>
        <v>0</v>
      </c>
      <c r="AN191" s="102">
        <v>178</v>
      </c>
      <c r="AO191" s="102" t="str">
        <f t="shared" si="47"/>
        <v/>
      </c>
      <c r="AP191" s="102" t="str">
        <f t="shared" si="33"/>
        <v/>
      </c>
      <c r="AQ191" s="102" t="str">
        <f t="shared" si="34"/>
        <v/>
      </c>
      <c r="AR191" s="102" t="str">
        <f t="shared" si="35"/>
        <v/>
      </c>
      <c r="AS191" s="102" t="str">
        <f t="shared" si="36"/>
        <v/>
      </c>
      <c r="AT191" s="102" t="str">
        <f t="shared" si="37"/>
        <v/>
      </c>
      <c r="AU191" s="102" t="str">
        <f t="shared" si="38"/>
        <v/>
      </c>
      <c r="AV191" s="102" t="str">
        <f t="shared" si="39"/>
        <v/>
      </c>
      <c r="AW191" s="102" t="str">
        <f t="shared" si="40"/>
        <v/>
      </c>
      <c r="AX191" s="102"/>
      <c r="AY191" s="102"/>
      <c r="AZ191" s="102"/>
    </row>
    <row r="192" spans="1:52" ht="15" customHeight="1" x14ac:dyDescent="0.3">
      <c r="A192" s="96" t="str">
        <f t="shared" si="41"/>
        <v/>
      </c>
      <c r="B192" s="96" t="str">
        <f t="shared" si="42"/>
        <v/>
      </c>
      <c r="C192" s="96" t="str">
        <f t="shared" si="43"/>
        <v/>
      </c>
      <c r="D192" s="13">
        <v>178</v>
      </c>
      <c r="E192" s="236"/>
      <c r="F192" s="241"/>
      <c r="G192" s="221"/>
      <c r="H192" s="221"/>
      <c r="I192" s="221"/>
      <c r="J192" s="235"/>
      <c r="K192" s="235"/>
      <c r="L192" s="221"/>
      <c r="M192" s="221"/>
      <c r="N192" s="282" t="str">
        <f t="shared" si="44"/>
        <v/>
      </c>
      <c r="O192" s="138">
        <f t="shared" si="45"/>
        <v>0</v>
      </c>
      <c r="P192" s="86"/>
      <c r="Q192" s="242"/>
      <c r="R192" s="243"/>
      <c r="S192" s="243"/>
      <c r="T192" s="242"/>
      <c r="U192" s="243"/>
      <c r="V192" s="243"/>
      <c r="W192" s="243"/>
      <c r="X192" s="243"/>
      <c r="Y192" s="243"/>
      <c r="Z192" s="243"/>
      <c r="AA192" s="243"/>
      <c r="AB192" s="243"/>
      <c r="AC192" s="243"/>
      <c r="AD192" s="243"/>
      <c r="AE192" s="243"/>
      <c r="AF192" s="221"/>
      <c r="AG192" s="221"/>
      <c r="AM192" s="104">
        <f t="shared" si="46"/>
        <v>0</v>
      </c>
      <c r="AN192" s="102">
        <v>179</v>
      </c>
      <c r="AO192" s="102" t="str">
        <f t="shared" si="47"/>
        <v/>
      </c>
      <c r="AP192" s="102" t="str">
        <f t="shared" si="33"/>
        <v/>
      </c>
      <c r="AQ192" s="102" t="str">
        <f t="shared" si="34"/>
        <v/>
      </c>
      <c r="AR192" s="102" t="str">
        <f t="shared" si="35"/>
        <v/>
      </c>
      <c r="AS192" s="102" t="str">
        <f t="shared" si="36"/>
        <v/>
      </c>
      <c r="AT192" s="102" t="str">
        <f t="shared" si="37"/>
        <v/>
      </c>
      <c r="AU192" s="102" t="str">
        <f t="shared" si="38"/>
        <v/>
      </c>
      <c r="AV192" s="102" t="str">
        <f t="shared" si="39"/>
        <v/>
      </c>
      <c r="AW192" s="102" t="str">
        <f t="shared" si="40"/>
        <v/>
      </c>
      <c r="AX192" s="102"/>
      <c r="AY192" s="102"/>
      <c r="AZ192" s="102"/>
    </row>
    <row r="193" spans="1:52" ht="15" customHeight="1" x14ac:dyDescent="0.3">
      <c r="A193" s="96" t="str">
        <f t="shared" si="41"/>
        <v/>
      </c>
      <c r="B193" s="96" t="str">
        <f t="shared" si="42"/>
        <v/>
      </c>
      <c r="C193" s="96" t="str">
        <f t="shared" si="43"/>
        <v/>
      </c>
      <c r="D193" s="13">
        <v>179</v>
      </c>
      <c r="E193" s="236"/>
      <c r="F193" s="241"/>
      <c r="G193" s="221"/>
      <c r="H193" s="221"/>
      <c r="I193" s="221"/>
      <c r="J193" s="235"/>
      <c r="K193" s="235"/>
      <c r="L193" s="221"/>
      <c r="M193" s="221"/>
      <c r="N193" s="282" t="str">
        <f t="shared" si="44"/>
        <v/>
      </c>
      <c r="O193" s="138">
        <f t="shared" si="45"/>
        <v>0</v>
      </c>
      <c r="P193" s="86"/>
      <c r="Q193" s="242"/>
      <c r="R193" s="243"/>
      <c r="S193" s="243"/>
      <c r="T193" s="242"/>
      <c r="U193" s="243"/>
      <c r="V193" s="243"/>
      <c r="W193" s="243"/>
      <c r="X193" s="243"/>
      <c r="Y193" s="243"/>
      <c r="Z193" s="243"/>
      <c r="AA193" s="243"/>
      <c r="AB193" s="243"/>
      <c r="AC193" s="243"/>
      <c r="AD193" s="243"/>
      <c r="AE193" s="243"/>
      <c r="AF193" s="221"/>
      <c r="AG193" s="221"/>
      <c r="AM193" s="104">
        <f t="shared" si="46"/>
        <v>0</v>
      </c>
      <c r="AN193" s="102">
        <v>180</v>
      </c>
      <c r="AO193" s="102" t="str">
        <f t="shared" si="47"/>
        <v/>
      </c>
      <c r="AP193" s="102" t="str">
        <f t="shared" si="33"/>
        <v/>
      </c>
      <c r="AQ193" s="102" t="str">
        <f t="shared" si="34"/>
        <v/>
      </c>
      <c r="AR193" s="102" t="str">
        <f t="shared" si="35"/>
        <v/>
      </c>
      <c r="AS193" s="102" t="str">
        <f t="shared" si="36"/>
        <v/>
      </c>
      <c r="AT193" s="102" t="str">
        <f t="shared" si="37"/>
        <v/>
      </c>
      <c r="AU193" s="102" t="str">
        <f t="shared" si="38"/>
        <v/>
      </c>
      <c r="AV193" s="102" t="str">
        <f t="shared" si="39"/>
        <v/>
      </c>
      <c r="AW193" s="102" t="str">
        <f t="shared" si="40"/>
        <v/>
      </c>
      <c r="AX193" s="102"/>
      <c r="AY193" s="102"/>
      <c r="AZ193" s="102"/>
    </row>
    <row r="194" spans="1:52" ht="15" customHeight="1" x14ac:dyDescent="0.3">
      <c r="A194" s="96" t="str">
        <f t="shared" si="41"/>
        <v/>
      </c>
      <c r="B194" s="96" t="str">
        <f t="shared" si="42"/>
        <v/>
      </c>
      <c r="C194" s="96" t="str">
        <f t="shared" si="43"/>
        <v/>
      </c>
      <c r="D194" s="13">
        <v>180</v>
      </c>
      <c r="E194" s="236"/>
      <c r="F194" s="241"/>
      <c r="G194" s="221"/>
      <c r="H194" s="221"/>
      <c r="I194" s="221"/>
      <c r="J194" s="235"/>
      <c r="K194" s="235"/>
      <c r="L194" s="221"/>
      <c r="M194" s="221"/>
      <c r="N194" s="282" t="str">
        <f t="shared" si="44"/>
        <v/>
      </c>
      <c r="O194" s="138">
        <f t="shared" si="45"/>
        <v>0</v>
      </c>
      <c r="P194" s="86"/>
      <c r="Q194" s="242"/>
      <c r="R194" s="243"/>
      <c r="S194" s="243"/>
      <c r="T194" s="242"/>
      <c r="U194" s="243"/>
      <c r="V194" s="243"/>
      <c r="W194" s="243"/>
      <c r="X194" s="243"/>
      <c r="Y194" s="243"/>
      <c r="Z194" s="243"/>
      <c r="AA194" s="243"/>
      <c r="AB194" s="243"/>
      <c r="AC194" s="243"/>
      <c r="AD194" s="243"/>
      <c r="AE194" s="243"/>
      <c r="AF194" s="221"/>
      <c r="AG194" s="221"/>
      <c r="AM194" s="104">
        <f t="shared" si="46"/>
        <v>0</v>
      </c>
      <c r="AN194" s="102">
        <v>181</v>
      </c>
      <c r="AO194" s="102" t="str">
        <f t="shared" si="47"/>
        <v/>
      </c>
      <c r="AP194" s="102" t="str">
        <f t="shared" si="33"/>
        <v/>
      </c>
      <c r="AQ194" s="102" t="str">
        <f t="shared" si="34"/>
        <v/>
      </c>
      <c r="AR194" s="102" t="str">
        <f t="shared" si="35"/>
        <v/>
      </c>
      <c r="AS194" s="102" t="str">
        <f t="shared" si="36"/>
        <v/>
      </c>
      <c r="AT194" s="102" t="str">
        <f t="shared" si="37"/>
        <v/>
      </c>
      <c r="AU194" s="102" t="str">
        <f t="shared" si="38"/>
        <v/>
      </c>
      <c r="AV194" s="102" t="str">
        <f t="shared" si="39"/>
        <v/>
      </c>
      <c r="AW194" s="102" t="str">
        <f t="shared" si="40"/>
        <v/>
      </c>
      <c r="AX194" s="102"/>
      <c r="AY194" s="102"/>
      <c r="AZ194" s="102"/>
    </row>
    <row r="195" spans="1:52" ht="15" customHeight="1" x14ac:dyDescent="0.3">
      <c r="A195" s="96" t="str">
        <f t="shared" si="41"/>
        <v/>
      </c>
      <c r="B195" s="96" t="str">
        <f t="shared" si="42"/>
        <v/>
      </c>
      <c r="C195" s="96" t="str">
        <f t="shared" si="43"/>
        <v/>
      </c>
      <c r="D195" s="13">
        <v>181</v>
      </c>
      <c r="E195" s="236"/>
      <c r="F195" s="241"/>
      <c r="G195" s="221"/>
      <c r="H195" s="221"/>
      <c r="I195" s="221"/>
      <c r="J195" s="235"/>
      <c r="K195" s="235"/>
      <c r="L195" s="221"/>
      <c r="M195" s="221"/>
      <c r="N195" s="282" t="str">
        <f t="shared" si="44"/>
        <v/>
      </c>
      <c r="O195" s="138">
        <f t="shared" si="45"/>
        <v>0</v>
      </c>
      <c r="P195" s="86"/>
      <c r="Q195" s="242"/>
      <c r="R195" s="243"/>
      <c r="S195" s="243"/>
      <c r="T195" s="242"/>
      <c r="U195" s="243"/>
      <c r="V195" s="243"/>
      <c r="W195" s="243"/>
      <c r="X195" s="243"/>
      <c r="Y195" s="243"/>
      <c r="Z195" s="243"/>
      <c r="AA195" s="243"/>
      <c r="AB195" s="243"/>
      <c r="AC195" s="243"/>
      <c r="AD195" s="243"/>
      <c r="AE195" s="243"/>
      <c r="AF195" s="221"/>
      <c r="AG195" s="221"/>
      <c r="AM195" s="104">
        <f t="shared" si="46"/>
        <v>0</v>
      </c>
      <c r="AN195" s="102">
        <v>182</v>
      </c>
      <c r="AO195" s="102" t="str">
        <f t="shared" si="47"/>
        <v/>
      </c>
      <c r="AP195" s="102" t="str">
        <f t="shared" si="33"/>
        <v/>
      </c>
      <c r="AQ195" s="102" t="str">
        <f t="shared" si="34"/>
        <v/>
      </c>
      <c r="AR195" s="102" t="str">
        <f t="shared" si="35"/>
        <v/>
      </c>
      <c r="AS195" s="102" t="str">
        <f t="shared" si="36"/>
        <v/>
      </c>
      <c r="AT195" s="102" t="str">
        <f t="shared" si="37"/>
        <v/>
      </c>
      <c r="AU195" s="102" t="str">
        <f t="shared" si="38"/>
        <v/>
      </c>
      <c r="AV195" s="102" t="str">
        <f t="shared" si="39"/>
        <v/>
      </c>
      <c r="AW195" s="102" t="str">
        <f t="shared" si="40"/>
        <v/>
      </c>
      <c r="AX195" s="102"/>
      <c r="AY195" s="102"/>
      <c r="AZ195" s="102"/>
    </row>
    <row r="196" spans="1:52" ht="15" customHeight="1" x14ac:dyDescent="0.3">
      <c r="A196" s="96" t="str">
        <f t="shared" si="41"/>
        <v/>
      </c>
      <c r="B196" s="96" t="str">
        <f t="shared" si="42"/>
        <v/>
      </c>
      <c r="C196" s="96" t="str">
        <f t="shared" si="43"/>
        <v/>
      </c>
      <c r="D196" s="13">
        <v>182</v>
      </c>
      <c r="E196" s="236"/>
      <c r="F196" s="241"/>
      <c r="G196" s="221"/>
      <c r="H196" s="221"/>
      <c r="I196" s="221"/>
      <c r="J196" s="235"/>
      <c r="K196" s="235"/>
      <c r="L196" s="221"/>
      <c r="M196" s="221"/>
      <c r="N196" s="282" t="str">
        <f t="shared" si="44"/>
        <v/>
      </c>
      <c r="O196" s="138">
        <f t="shared" si="45"/>
        <v>0</v>
      </c>
      <c r="P196" s="86"/>
      <c r="Q196" s="242"/>
      <c r="R196" s="243"/>
      <c r="S196" s="243"/>
      <c r="T196" s="242"/>
      <c r="U196" s="243"/>
      <c r="V196" s="243"/>
      <c r="W196" s="243"/>
      <c r="X196" s="243"/>
      <c r="Y196" s="243"/>
      <c r="Z196" s="243"/>
      <c r="AA196" s="243"/>
      <c r="AB196" s="243"/>
      <c r="AC196" s="243"/>
      <c r="AD196" s="243"/>
      <c r="AE196" s="243"/>
      <c r="AF196" s="221"/>
      <c r="AG196" s="221"/>
      <c r="AM196" s="104">
        <f t="shared" si="46"/>
        <v>0</v>
      </c>
      <c r="AN196" s="102">
        <v>183</v>
      </c>
      <c r="AO196" s="102" t="str">
        <f t="shared" si="47"/>
        <v/>
      </c>
      <c r="AP196" s="102" t="str">
        <f t="shared" si="33"/>
        <v/>
      </c>
      <c r="AQ196" s="102" t="str">
        <f t="shared" si="34"/>
        <v/>
      </c>
      <c r="AR196" s="102" t="str">
        <f t="shared" si="35"/>
        <v/>
      </c>
      <c r="AS196" s="102" t="str">
        <f t="shared" si="36"/>
        <v/>
      </c>
      <c r="AT196" s="102" t="str">
        <f t="shared" si="37"/>
        <v/>
      </c>
      <c r="AU196" s="102" t="str">
        <f t="shared" si="38"/>
        <v/>
      </c>
      <c r="AV196" s="102" t="str">
        <f t="shared" si="39"/>
        <v/>
      </c>
      <c r="AW196" s="102" t="str">
        <f t="shared" si="40"/>
        <v/>
      </c>
      <c r="AX196" s="102"/>
      <c r="AY196" s="102"/>
      <c r="AZ196" s="102"/>
    </row>
    <row r="197" spans="1:52" ht="15" customHeight="1" x14ac:dyDescent="0.3">
      <c r="A197" s="96" t="str">
        <f t="shared" si="41"/>
        <v/>
      </c>
      <c r="B197" s="96" t="str">
        <f t="shared" si="42"/>
        <v/>
      </c>
      <c r="C197" s="96" t="str">
        <f t="shared" si="43"/>
        <v/>
      </c>
      <c r="D197" s="13">
        <v>183</v>
      </c>
      <c r="E197" s="236"/>
      <c r="F197" s="241"/>
      <c r="G197" s="221"/>
      <c r="H197" s="221"/>
      <c r="I197" s="221"/>
      <c r="J197" s="235"/>
      <c r="K197" s="235"/>
      <c r="L197" s="221"/>
      <c r="M197" s="221"/>
      <c r="N197" s="282" t="str">
        <f t="shared" si="44"/>
        <v/>
      </c>
      <c r="O197" s="138">
        <f t="shared" si="45"/>
        <v>0</v>
      </c>
      <c r="P197" s="86"/>
      <c r="Q197" s="242"/>
      <c r="R197" s="243"/>
      <c r="S197" s="243"/>
      <c r="T197" s="242"/>
      <c r="U197" s="243"/>
      <c r="V197" s="243"/>
      <c r="W197" s="243"/>
      <c r="X197" s="243"/>
      <c r="Y197" s="243"/>
      <c r="Z197" s="243"/>
      <c r="AA197" s="243"/>
      <c r="AB197" s="243"/>
      <c r="AC197" s="243"/>
      <c r="AD197" s="243"/>
      <c r="AE197" s="243"/>
      <c r="AF197" s="221"/>
      <c r="AG197" s="221"/>
      <c r="AM197" s="104">
        <f t="shared" si="46"/>
        <v>0</v>
      </c>
      <c r="AN197" s="102">
        <v>184</v>
      </c>
      <c r="AO197" s="102" t="str">
        <f t="shared" si="47"/>
        <v/>
      </c>
      <c r="AP197" s="102" t="str">
        <f t="shared" si="33"/>
        <v/>
      </c>
      <c r="AQ197" s="102" t="str">
        <f t="shared" si="34"/>
        <v/>
      </c>
      <c r="AR197" s="102" t="str">
        <f t="shared" si="35"/>
        <v/>
      </c>
      <c r="AS197" s="102" t="str">
        <f t="shared" si="36"/>
        <v/>
      </c>
      <c r="AT197" s="102" t="str">
        <f t="shared" si="37"/>
        <v/>
      </c>
      <c r="AU197" s="102" t="str">
        <f t="shared" si="38"/>
        <v/>
      </c>
      <c r="AV197" s="102" t="str">
        <f t="shared" si="39"/>
        <v/>
      </c>
      <c r="AW197" s="102" t="str">
        <f t="shared" si="40"/>
        <v/>
      </c>
      <c r="AX197" s="102"/>
      <c r="AY197" s="102"/>
      <c r="AZ197" s="102"/>
    </row>
    <row r="198" spans="1:52" ht="15" customHeight="1" x14ac:dyDescent="0.3">
      <c r="A198" s="96" t="str">
        <f t="shared" si="41"/>
        <v/>
      </c>
      <c r="B198" s="96" t="str">
        <f t="shared" si="42"/>
        <v/>
      </c>
      <c r="C198" s="96" t="str">
        <f t="shared" si="43"/>
        <v/>
      </c>
      <c r="D198" s="13">
        <v>184</v>
      </c>
      <c r="E198" s="236"/>
      <c r="F198" s="241"/>
      <c r="G198" s="221"/>
      <c r="H198" s="221"/>
      <c r="I198" s="221"/>
      <c r="J198" s="235"/>
      <c r="K198" s="235"/>
      <c r="L198" s="221"/>
      <c r="M198" s="221"/>
      <c r="N198" s="282" t="str">
        <f t="shared" si="44"/>
        <v/>
      </c>
      <c r="O198" s="138">
        <f t="shared" si="45"/>
        <v>0</v>
      </c>
      <c r="P198" s="86"/>
      <c r="Q198" s="242"/>
      <c r="R198" s="243"/>
      <c r="S198" s="243"/>
      <c r="T198" s="242"/>
      <c r="U198" s="243"/>
      <c r="V198" s="243"/>
      <c r="W198" s="243"/>
      <c r="X198" s="243"/>
      <c r="Y198" s="243"/>
      <c r="Z198" s="243"/>
      <c r="AA198" s="243"/>
      <c r="AB198" s="243"/>
      <c r="AC198" s="243"/>
      <c r="AD198" s="243"/>
      <c r="AE198" s="243"/>
      <c r="AF198" s="221"/>
      <c r="AG198" s="221"/>
      <c r="AM198" s="104">
        <f t="shared" si="46"/>
        <v>0</v>
      </c>
      <c r="AN198" s="102">
        <v>185</v>
      </c>
      <c r="AO198" s="102" t="str">
        <f t="shared" si="47"/>
        <v/>
      </c>
      <c r="AP198" s="102" t="str">
        <f t="shared" si="33"/>
        <v/>
      </c>
      <c r="AQ198" s="102" t="str">
        <f t="shared" si="34"/>
        <v/>
      </c>
      <c r="AR198" s="102" t="str">
        <f t="shared" si="35"/>
        <v/>
      </c>
      <c r="AS198" s="102" t="str">
        <f t="shared" si="36"/>
        <v/>
      </c>
      <c r="AT198" s="102" t="str">
        <f t="shared" si="37"/>
        <v/>
      </c>
      <c r="AU198" s="102" t="str">
        <f t="shared" si="38"/>
        <v/>
      </c>
      <c r="AV198" s="102" t="str">
        <f t="shared" si="39"/>
        <v/>
      </c>
      <c r="AW198" s="102" t="str">
        <f t="shared" si="40"/>
        <v/>
      </c>
      <c r="AX198" s="102"/>
      <c r="AY198" s="102"/>
      <c r="AZ198" s="102"/>
    </row>
    <row r="199" spans="1:52" ht="15" customHeight="1" x14ac:dyDescent="0.3">
      <c r="A199" s="96" t="str">
        <f t="shared" si="41"/>
        <v/>
      </c>
      <c r="B199" s="96" t="str">
        <f t="shared" si="42"/>
        <v/>
      </c>
      <c r="C199" s="96" t="str">
        <f t="shared" si="43"/>
        <v/>
      </c>
      <c r="D199" s="13">
        <v>185</v>
      </c>
      <c r="E199" s="236"/>
      <c r="F199" s="241"/>
      <c r="G199" s="221"/>
      <c r="H199" s="221"/>
      <c r="I199" s="221"/>
      <c r="J199" s="235"/>
      <c r="K199" s="235"/>
      <c r="L199" s="221"/>
      <c r="M199" s="221"/>
      <c r="N199" s="282" t="str">
        <f t="shared" si="44"/>
        <v/>
      </c>
      <c r="O199" s="138">
        <f t="shared" si="45"/>
        <v>0</v>
      </c>
      <c r="P199" s="86"/>
      <c r="Q199" s="242"/>
      <c r="R199" s="243"/>
      <c r="S199" s="243"/>
      <c r="T199" s="242"/>
      <c r="U199" s="243"/>
      <c r="V199" s="243"/>
      <c r="W199" s="243"/>
      <c r="X199" s="243"/>
      <c r="Y199" s="243"/>
      <c r="Z199" s="243"/>
      <c r="AA199" s="243"/>
      <c r="AB199" s="243"/>
      <c r="AC199" s="243"/>
      <c r="AD199" s="243"/>
      <c r="AE199" s="243"/>
      <c r="AF199" s="221"/>
      <c r="AG199" s="221"/>
      <c r="AM199" s="104">
        <f t="shared" si="46"/>
        <v>0</v>
      </c>
      <c r="AN199" s="102">
        <v>186</v>
      </c>
      <c r="AO199" s="102" t="str">
        <f t="shared" si="47"/>
        <v/>
      </c>
      <c r="AP199" s="102" t="str">
        <f t="shared" si="33"/>
        <v/>
      </c>
      <c r="AQ199" s="102" t="str">
        <f t="shared" si="34"/>
        <v/>
      </c>
      <c r="AR199" s="102" t="str">
        <f t="shared" si="35"/>
        <v/>
      </c>
      <c r="AS199" s="102" t="str">
        <f t="shared" si="36"/>
        <v/>
      </c>
      <c r="AT199" s="102" t="str">
        <f t="shared" si="37"/>
        <v/>
      </c>
      <c r="AU199" s="102" t="str">
        <f t="shared" si="38"/>
        <v/>
      </c>
      <c r="AV199" s="102" t="str">
        <f t="shared" si="39"/>
        <v/>
      </c>
      <c r="AW199" s="102" t="str">
        <f t="shared" si="40"/>
        <v/>
      </c>
      <c r="AX199" s="102"/>
      <c r="AY199" s="102"/>
      <c r="AZ199" s="102"/>
    </row>
    <row r="200" spans="1:52" ht="15" customHeight="1" x14ac:dyDescent="0.3">
      <c r="A200" s="96" t="str">
        <f t="shared" si="41"/>
        <v/>
      </c>
      <c r="B200" s="96" t="str">
        <f t="shared" si="42"/>
        <v/>
      </c>
      <c r="C200" s="96" t="str">
        <f t="shared" si="43"/>
        <v/>
      </c>
      <c r="D200" s="13">
        <v>186</v>
      </c>
      <c r="E200" s="236"/>
      <c r="F200" s="241"/>
      <c r="G200" s="221"/>
      <c r="H200" s="221"/>
      <c r="I200" s="221"/>
      <c r="J200" s="235"/>
      <c r="K200" s="235"/>
      <c r="L200" s="221"/>
      <c r="M200" s="221"/>
      <c r="N200" s="282" t="str">
        <f t="shared" si="44"/>
        <v/>
      </c>
      <c r="O200" s="138">
        <f t="shared" si="45"/>
        <v>0</v>
      </c>
      <c r="P200" s="86"/>
      <c r="Q200" s="242"/>
      <c r="R200" s="243"/>
      <c r="S200" s="243"/>
      <c r="T200" s="242"/>
      <c r="U200" s="243"/>
      <c r="V200" s="243"/>
      <c r="W200" s="243"/>
      <c r="X200" s="243"/>
      <c r="Y200" s="243"/>
      <c r="Z200" s="243"/>
      <c r="AA200" s="243"/>
      <c r="AB200" s="243"/>
      <c r="AC200" s="243"/>
      <c r="AD200" s="243"/>
      <c r="AE200" s="243"/>
      <c r="AF200" s="221"/>
      <c r="AG200" s="221"/>
      <c r="AM200" s="104">
        <f t="shared" si="46"/>
        <v>0</v>
      </c>
      <c r="AN200" s="102">
        <v>187</v>
      </c>
      <c r="AO200" s="102" t="str">
        <f t="shared" si="47"/>
        <v/>
      </c>
      <c r="AP200" s="102" t="str">
        <f t="shared" si="33"/>
        <v/>
      </c>
      <c r="AQ200" s="102" t="str">
        <f t="shared" si="34"/>
        <v/>
      </c>
      <c r="AR200" s="102" t="str">
        <f t="shared" si="35"/>
        <v/>
      </c>
      <c r="AS200" s="102" t="str">
        <f t="shared" si="36"/>
        <v/>
      </c>
      <c r="AT200" s="102" t="str">
        <f t="shared" si="37"/>
        <v/>
      </c>
      <c r="AU200" s="102" t="str">
        <f t="shared" si="38"/>
        <v/>
      </c>
      <c r="AV200" s="102" t="str">
        <f t="shared" si="39"/>
        <v/>
      </c>
      <c r="AW200" s="102" t="str">
        <f t="shared" si="40"/>
        <v/>
      </c>
      <c r="AX200" s="102"/>
      <c r="AY200" s="102"/>
      <c r="AZ200" s="102"/>
    </row>
    <row r="201" spans="1:52" ht="15" customHeight="1" x14ac:dyDescent="0.3">
      <c r="A201" s="96" t="str">
        <f t="shared" si="41"/>
        <v/>
      </c>
      <c r="B201" s="96" t="str">
        <f t="shared" si="42"/>
        <v/>
      </c>
      <c r="C201" s="96" t="str">
        <f t="shared" si="43"/>
        <v/>
      </c>
      <c r="D201" s="13">
        <v>187</v>
      </c>
      <c r="E201" s="236"/>
      <c r="F201" s="241"/>
      <c r="G201" s="221"/>
      <c r="H201" s="221"/>
      <c r="I201" s="221"/>
      <c r="J201" s="235"/>
      <c r="K201" s="235"/>
      <c r="L201" s="221"/>
      <c r="M201" s="221"/>
      <c r="N201" s="282" t="str">
        <f t="shared" si="44"/>
        <v/>
      </c>
      <c r="O201" s="138">
        <f t="shared" si="45"/>
        <v>0</v>
      </c>
      <c r="P201" s="86"/>
      <c r="Q201" s="242"/>
      <c r="R201" s="243"/>
      <c r="S201" s="243"/>
      <c r="T201" s="242"/>
      <c r="U201" s="243"/>
      <c r="V201" s="243"/>
      <c r="W201" s="243"/>
      <c r="X201" s="243"/>
      <c r="Y201" s="243"/>
      <c r="Z201" s="243"/>
      <c r="AA201" s="243"/>
      <c r="AB201" s="243"/>
      <c r="AC201" s="243"/>
      <c r="AD201" s="243"/>
      <c r="AE201" s="243"/>
      <c r="AF201" s="221"/>
      <c r="AG201" s="221"/>
      <c r="AM201" s="104">
        <f t="shared" si="46"/>
        <v>0</v>
      </c>
      <c r="AN201" s="102">
        <v>188</v>
      </c>
      <c r="AO201" s="102" t="str">
        <f t="shared" si="47"/>
        <v/>
      </c>
      <c r="AP201" s="102" t="str">
        <f t="shared" si="33"/>
        <v/>
      </c>
      <c r="AQ201" s="102" t="str">
        <f t="shared" si="34"/>
        <v/>
      </c>
      <c r="AR201" s="102" t="str">
        <f t="shared" si="35"/>
        <v/>
      </c>
      <c r="AS201" s="102" t="str">
        <f t="shared" si="36"/>
        <v/>
      </c>
      <c r="AT201" s="102" t="str">
        <f t="shared" si="37"/>
        <v/>
      </c>
      <c r="AU201" s="102" t="str">
        <f t="shared" si="38"/>
        <v/>
      </c>
      <c r="AV201" s="102" t="str">
        <f t="shared" si="39"/>
        <v/>
      </c>
      <c r="AW201" s="102" t="str">
        <f t="shared" si="40"/>
        <v/>
      </c>
      <c r="AX201" s="102"/>
      <c r="AY201" s="102"/>
      <c r="AZ201" s="102"/>
    </row>
    <row r="202" spans="1:52" ht="15" customHeight="1" x14ac:dyDescent="0.3">
      <c r="A202" s="96" t="str">
        <f t="shared" si="41"/>
        <v/>
      </c>
      <c r="B202" s="96" t="str">
        <f t="shared" si="42"/>
        <v/>
      </c>
      <c r="C202" s="96" t="str">
        <f t="shared" si="43"/>
        <v/>
      </c>
      <c r="D202" s="13">
        <v>188</v>
      </c>
      <c r="E202" s="236"/>
      <c r="F202" s="241"/>
      <c r="G202" s="221"/>
      <c r="H202" s="221"/>
      <c r="I202" s="221"/>
      <c r="J202" s="235"/>
      <c r="K202" s="235"/>
      <c r="L202" s="221"/>
      <c r="M202" s="221"/>
      <c r="N202" s="282" t="str">
        <f t="shared" si="44"/>
        <v/>
      </c>
      <c r="O202" s="138">
        <f t="shared" si="45"/>
        <v>0</v>
      </c>
      <c r="P202" s="86"/>
      <c r="Q202" s="242"/>
      <c r="R202" s="243"/>
      <c r="S202" s="243"/>
      <c r="T202" s="242"/>
      <c r="U202" s="243"/>
      <c r="V202" s="243"/>
      <c r="W202" s="243"/>
      <c r="X202" s="243"/>
      <c r="Y202" s="243"/>
      <c r="Z202" s="243"/>
      <c r="AA202" s="243"/>
      <c r="AB202" s="243"/>
      <c r="AC202" s="243"/>
      <c r="AD202" s="243"/>
      <c r="AE202" s="243"/>
      <c r="AF202" s="221"/>
      <c r="AG202" s="221"/>
      <c r="AM202" s="104">
        <f t="shared" si="46"/>
        <v>0</v>
      </c>
      <c r="AN202" s="102">
        <v>189</v>
      </c>
      <c r="AO202" s="102" t="str">
        <f t="shared" si="47"/>
        <v/>
      </c>
      <c r="AP202" s="102" t="str">
        <f t="shared" si="33"/>
        <v/>
      </c>
      <c r="AQ202" s="102" t="str">
        <f t="shared" si="34"/>
        <v/>
      </c>
      <c r="AR202" s="102" t="str">
        <f t="shared" si="35"/>
        <v/>
      </c>
      <c r="AS202" s="102" t="str">
        <f t="shared" si="36"/>
        <v/>
      </c>
      <c r="AT202" s="102" t="str">
        <f t="shared" si="37"/>
        <v/>
      </c>
      <c r="AU202" s="102" t="str">
        <f t="shared" si="38"/>
        <v/>
      </c>
      <c r="AV202" s="102" t="str">
        <f t="shared" si="39"/>
        <v/>
      </c>
      <c r="AW202" s="102" t="str">
        <f t="shared" si="40"/>
        <v/>
      </c>
      <c r="AX202" s="102"/>
      <c r="AY202" s="102"/>
      <c r="AZ202" s="102"/>
    </row>
    <row r="203" spans="1:52" ht="15" customHeight="1" x14ac:dyDescent="0.3">
      <c r="A203" s="96" t="str">
        <f t="shared" si="41"/>
        <v/>
      </c>
      <c r="B203" s="96" t="str">
        <f t="shared" si="42"/>
        <v/>
      </c>
      <c r="C203" s="96" t="str">
        <f t="shared" si="43"/>
        <v/>
      </c>
      <c r="D203" s="13">
        <v>189</v>
      </c>
      <c r="E203" s="236"/>
      <c r="F203" s="241"/>
      <c r="G203" s="221"/>
      <c r="H203" s="221"/>
      <c r="I203" s="221"/>
      <c r="J203" s="235"/>
      <c r="K203" s="235"/>
      <c r="L203" s="221"/>
      <c r="M203" s="221"/>
      <c r="N203" s="282" t="str">
        <f t="shared" si="44"/>
        <v/>
      </c>
      <c r="O203" s="138">
        <f t="shared" si="45"/>
        <v>0</v>
      </c>
      <c r="P203" s="86"/>
      <c r="Q203" s="242"/>
      <c r="R203" s="243"/>
      <c r="S203" s="243"/>
      <c r="T203" s="242"/>
      <c r="U203" s="243"/>
      <c r="V203" s="243"/>
      <c r="W203" s="243"/>
      <c r="X203" s="243"/>
      <c r="Y203" s="243"/>
      <c r="Z203" s="243"/>
      <c r="AA203" s="243"/>
      <c r="AB203" s="243"/>
      <c r="AC203" s="243"/>
      <c r="AD203" s="243"/>
      <c r="AE203" s="243"/>
      <c r="AF203" s="221"/>
      <c r="AG203" s="221"/>
      <c r="AM203" s="104">
        <f t="shared" si="46"/>
        <v>0</v>
      </c>
      <c r="AN203" s="102">
        <v>190</v>
      </c>
      <c r="AO203" s="102" t="str">
        <f t="shared" si="47"/>
        <v/>
      </c>
      <c r="AP203" s="102" t="str">
        <f t="shared" si="33"/>
        <v/>
      </c>
      <c r="AQ203" s="102" t="str">
        <f t="shared" si="34"/>
        <v/>
      </c>
      <c r="AR203" s="102" t="str">
        <f t="shared" si="35"/>
        <v/>
      </c>
      <c r="AS203" s="102" t="str">
        <f t="shared" si="36"/>
        <v/>
      </c>
      <c r="AT203" s="102" t="str">
        <f t="shared" si="37"/>
        <v/>
      </c>
      <c r="AU203" s="102" t="str">
        <f t="shared" si="38"/>
        <v/>
      </c>
      <c r="AV203" s="102" t="str">
        <f t="shared" si="39"/>
        <v/>
      </c>
      <c r="AW203" s="102" t="str">
        <f t="shared" si="40"/>
        <v/>
      </c>
      <c r="AX203" s="102"/>
      <c r="AY203" s="102"/>
      <c r="AZ203" s="102"/>
    </row>
    <row r="204" spans="1:52" ht="15" customHeight="1" x14ac:dyDescent="0.3">
      <c r="A204" s="96" t="str">
        <f t="shared" si="41"/>
        <v/>
      </c>
      <c r="B204" s="96" t="str">
        <f t="shared" si="42"/>
        <v/>
      </c>
      <c r="C204" s="96" t="str">
        <f t="shared" si="43"/>
        <v/>
      </c>
      <c r="D204" s="13">
        <v>190</v>
      </c>
      <c r="E204" s="236"/>
      <c r="F204" s="241"/>
      <c r="G204" s="221"/>
      <c r="H204" s="221"/>
      <c r="I204" s="221"/>
      <c r="J204" s="235"/>
      <c r="K204" s="235"/>
      <c r="L204" s="221"/>
      <c r="M204" s="221"/>
      <c r="N204" s="282" t="str">
        <f t="shared" si="44"/>
        <v/>
      </c>
      <c r="O204" s="138">
        <f t="shared" si="45"/>
        <v>0</v>
      </c>
      <c r="P204" s="86"/>
      <c r="Q204" s="242"/>
      <c r="R204" s="243"/>
      <c r="S204" s="243"/>
      <c r="T204" s="242"/>
      <c r="U204" s="243"/>
      <c r="V204" s="243"/>
      <c r="W204" s="243"/>
      <c r="X204" s="243"/>
      <c r="Y204" s="243"/>
      <c r="Z204" s="243"/>
      <c r="AA204" s="243"/>
      <c r="AB204" s="243"/>
      <c r="AC204" s="243"/>
      <c r="AD204" s="243"/>
      <c r="AE204" s="243"/>
      <c r="AF204" s="221"/>
      <c r="AG204" s="221"/>
      <c r="AM204" s="104">
        <f t="shared" si="46"/>
        <v>0</v>
      </c>
      <c r="AN204" s="102">
        <v>191</v>
      </c>
      <c r="AO204" s="102" t="str">
        <f t="shared" si="47"/>
        <v/>
      </c>
      <c r="AP204" s="102" t="str">
        <f t="shared" si="33"/>
        <v/>
      </c>
      <c r="AQ204" s="102" t="str">
        <f t="shared" si="34"/>
        <v/>
      </c>
      <c r="AR204" s="102" t="str">
        <f t="shared" si="35"/>
        <v/>
      </c>
      <c r="AS204" s="102" t="str">
        <f t="shared" si="36"/>
        <v/>
      </c>
      <c r="AT204" s="102" t="str">
        <f t="shared" si="37"/>
        <v/>
      </c>
      <c r="AU204" s="102" t="str">
        <f t="shared" si="38"/>
        <v/>
      </c>
      <c r="AV204" s="102" t="str">
        <f t="shared" si="39"/>
        <v/>
      </c>
      <c r="AW204" s="102" t="str">
        <f t="shared" si="40"/>
        <v/>
      </c>
      <c r="AX204" s="102"/>
      <c r="AY204" s="102"/>
      <c r="AZ204" s="102"/>
    </row>
    <row r="205" spans="1:52" ht="15" customHeight="1" x14ac:dyDescent="0.3">
      <c r="A205" s="96" t="str">
        <f t="shared" si="41"/>
        <v/>
      </c>
      <c r="B205" s="96" t="str">
        <f t="shared" si="42"/>
        <v/>
      </c>
      <c r="C205" s="96" t="str">
        <f t="shared" si="43"/>
        <v/>
      </c>
      <c r="D205" s="13">
        <v>191</v>
      </c>
      <c r="E205" s="236"/>
      <c r="F205" s="241"/>
      <c r="G205" s="221"/>
      <c r="H205" s="221"/>
      <c r="I205" s="221"/>
      <c r="J205" s="235"/>
      <c r="K205" s="235"/>
      <c r="L205" s="221"/>
      <c r="M205" s="221"/>
      <c r="N205" s="282" t="str">
        <f t="shared" si="44"/>
        <v/>
      </c>
      <c r="O205" s="138">
        <f t="shared" si="45"/>
        <v>0</v>
      </c>
      <c r="P205" s="86"/>
      <c r="Q205" s="242"/>
      <c r="R205" s="243"/>
      <c r="S205" s="243"/>
      <c r="T205" s="242"/>
      <c r="U205" s="243"/>
      <c r="V205" s="243"/>
      <c r="W205" s="243"/>
      <c r="X205" s="243"/>
      <c r="Y205" s="243"/>
      <c r="Z205" s="243"/>
      <c r="AA205" s="243"/>
      <c r="AB205" s="243"/>
      <c r="AC205" s="243"/>
      <c r="AD205" s="243"/>
      <c r="AE205" s="243"/>
      <c r="AF205" s="221"/>
      <c r="AG205" s="221"/>
      <c r="AM205" s="104">
        <f t="shared" si="46"/>
        <v>0</v>
      </c>
      <c r="AN205" s="102">
        <v>192</v>
      </c>
      <c r="AO205" s="102" t="str">
        <f t="shared" si="47"/>
        <v/>
      </c>
      <c r="AP205" s="102" t="str">
        <f t="shared" si="33"/>
        <v/>
      </c>
      <c r="AQ205" s="102" t="str">
        <f t="shared" si="34"/>
        <v/>
      </c>
      <c r="AR205" s="102" t="str">
        <f t="shared" si="35"/>
        <v/>
      </c>
      <c r="AS205" s="102" t="str">
        <f t="shared" si="36"/>
        <v/>
      </c>
      <c r="AT205" s="102" t="str">
        <f t="shared" si="37"/>
        <v/>
      </c>
      <c r="AU205" s="102" t="str">
        <f t="shared" si="38"/>
        <v/>
      </c>
      <c r="AV205" s="102" t="str">
        <f t="shared" si="39"/>
        <v/>
      </c>
      <c r="AW205" s="102" t="str">
        <f t="shared" si="40"/>
        <v/>
      </c>
      <c r="AX205" s="102"/>
      <c r="AY205" s="102"/>
      <c r="AZ205" s="102"/>
    </row>
    <row r="206" spans="1:52" ht="15" customHeight="1" x14ac:dyDescent="0.3">
      <c r="A206" s="96" t="str">
        <f t="shared" si="41"/>
        <v/>
      </c>
      <c r="B206" s="96" t="str">
        <f t="shared" si="42"/>
        <v/>
      </c>
      <c r="C206" s="96" t="str">
        <f t="shared" si="43"/>
        <v/>
      </c>
      <c r="D206" s="13">
        <v>192</v>
      </c>
      <c r="E206" s="236"/>
      <c r="F206" s="241"/>
      <c r="G206" s="221"/>
      <c r="H206" s="221"/>
      <c r="I206" s="221"/>
      <c r="J206" s="235"/>
      <c r="K206" s="235"/>
      <c r="L206" s="221"/>
      <c r="M206" s="221"/>
      <c r="N206" s="282" t="str">
        <f t="shared" si="44"/>
        <v/>
      </c>
      <c r="O206" s="138">
        <f t="shared" si="45"/>
        <v>0</v>
      </c>
      <c r="P206" s="86"/>
      <c r="Q206" s="242"/>
      <c r="R206" s="243"/>
      <c r="S206" s="243"/>
      <c r="T206" s="242"/>
      <c r="U206" s="243"/>
      <c r="V206" s="243"/>
      <c r="W206" s="243"/>
      <c r="X206" s="243"/>
      <c r="Y206" s="243"/>
      <c r="Z206" s="243"/>
      <c r="AA206" s="243"/>
      <c r="AB206" s="243"/>
      <c r="AC206" s="243"/>
      <c r="AD206" s="243"/>
      <c r="AE206" s="243"/>
      <c r="AF206" s="221"/>
      <c r="AG206" s="221"/>
      <c r="AM206" s="104">
        <f t="shared" si="46"/>
        <v>0</v>
      </c>
      <c r="AN206" s="102">
        <v>193</v>
      </c>
      <c r="AO206" s="102" t="str">
        <f t="shared" si="47"/>
        <v/>
      </c>
      <c r="AP206" s="102" t="str">
        <f t="shared" si="33"/>
        <v/>
      </c>
      <c r="AQ206" s="102" t="str">
        <f t="shared" si="34"/>
        <v/>
      </c>
      <c r="AR206" s="102" t="str">
        <f t="shared" si="35"/>
        <v/>
      </c>
      <c r="AS206" s="102" t="str">
        <f t="shared" si="36"/>
        <v/>
      </c>
      <c r="AT206" s="102" t="str">
        <f t="shared" si="37"/>
        <v/>
      </c>
      <c r="AU206" s="102" t="str">
        <f t="shared" si="38"/>
        <v/>
      </c>
      <c r="AV206" s="102" t="str">
        <f t="shared" si="39"/>
        <v/>
      </c>
      <c r="AW206" s="102" t="str">
        <f t="shared" si="40"/>
        <v/>
      </c>
      <c r="AX206" s="102"/>
      <c r="AY206" s="102"/>
      <c r="AZ206" s="102"/>
    </row>
    <row r="207" spans="1:52" ht="15" customHeight="1" x14ac:dyDescent="0.3">
      <c r="A207" s="96" t="str">
        <f t="shared" si="41"/>
        <v/>
      </c>
      <c r="B207" s="96" t="str">
        <f t="shared" si="42"/>
        <v/>
      </c>
      <c r="C207" s="96" t="str">
        <f t="shared" si="43"/>
        <v/>
      </c>
      <c r="D207" s="13">
        <v>193</v>
      </c>
      <c r="E207" s="236"/>
      <c r="F207" s="241"/>
      <c r="G207" s="221"/>
      <c r="H207" s="221"/>
      <c r="I207" s="221"/>
      <c r="J207" s="235"/>
      <c r="K207" s="235"/>
      <c r="L207" s="221"/>
      <c r="M207" s="221"/>
      <c r="N207" s="282" t="str">
        <f t="shared" si="44"/>
        <v/>
      </c>
      <c r="O207" s="138">
        <f t="shared" si="45"/>
        <v>0</v>
      </c>
      <c r="P207" s="86"/>
      <c r="Q207" s="242"/>
      <c r="R207" s="243"/>
      <c r="S207" s="243"/>
      <c r="T207" s="242"/>
      <c r="U207" s="243"/>
      <c r="V207" s="243"/>
      <c r="W207" s="243"/>
      <c r="X207" s="243"/>
      <c r="Y207" s="243"/>
      <c r="Z207" s="243"/>
      <c r="AA207" s="243"/>
      <c r="AB207" s="243"/>
      <c r="AC207" s="243"/>
      <c r="AD207" s="243"/>
      <c r="AE207" s="243"/>
      <c r="AF207" s="221"/>
      <c r="AG207" s="221"/>
      <c r="AM207" s="104">
        <f t="shared" si="46"/>
        <v>0</v>
      </c>
      <c r="AN207" s="102">
        <v>194</v>
      </c>
      <c r="AO207" s="102" t="str">
        <f t="shared" si="47"/>
        <v/>
      </c>
      <c r="AP207" s="102" t="str">
        <f t="shared" ref="AP207:AP270" si="48">IFERROR(SMALL($Q$15:$Q$1014,AN207+1),"")</f>
        <v/>
      </c>
      <c r="AQ207" s="102" t="str">
        <f t="shared" ref="AQ207:AQ270" si="49">IFERROR(INDEX($R$15:$R$1514,MATCH(AO207,$Q$15:$Q$1514,0),0),"")</f>
        <v/>
      </c>
      <c r="AR207" s="102" t="str">
        <f t="shared" ref="AR207:AR270" si="50">IFERROR(INDEX($S$15:$S$1514,MATCH(AO207,$Q$15:$Q$1514,0),0),"")</f>
        <v/>
      </c>
      <c r="AS207" s="102" t="str">
        <f t="shared" ref="AS207:AS270" si="51">IFERROR(INDEX($E$15:$E$1514,MATCH(AO207,$Q$15:$Q$1514,0),0),"")</f>
        <v/>
      </c>
      <c r="AT207" s="102" t="str">
        <f t="shared" ref="AT207:AT270" si="52">IFERROR(MONTH(AS207),"")</f>
        <v/>
      </c>
      <c r="AU207" s="102" t="str">
        <f t="shared" ref="AU207:AU270" si="53">IFERROR(YEAR(AS207),"")</f>
        <v/>
      </c>
      <c r="AV207" s="102" t="str">
        <f t="shared" ref="AV207:AV270" si="54">IFERROR((AP207-AO207)/AQ207,"")</f>
        <v/>
      </c>
      <c r="AW207" s="102" t="str">
        <f t="shared" ref="AW207:AW270" si="55">IF(AND(AO207&lt;&gt;"",AP207&lt;&gt;""),AP207-AO207,"")</f>
        <v/>
      </c>
      <c r="AX207" s="102"/>
      <c r="AY207" s="102"/>
      <c r="AZ207" s="102"/>
    </row>
    <row r="208" spans="1:52" ht="15" customHeight="1" x14ac:dyDescent="0.3">
      <c r="A208" s="96" t="str">
        <f t="shared" ref="A208:A271" si="56">IF(T208&lt;&gt;"",T208,IF(K208&lt;&gt;"",K208,IF(J208&lt;&gt;"",J208,"")))</f>
        <v/>
      </c>
      <c r="B208" s="96" t="str">
        <f t="shared" ref="B208:B271" si="57">IF(E208&lt;&gt;"",MONTH(E208),"")</f>
        <v/>
      </c>
      <c r="C208" s="96" t="str">
        <f t="shared" ref="C208:C271" si="58">IF(E208&lt;&gt;"",YEAR(E208),"")</f>
        <v/>
      </c>
      <c r="D208" s="13">
        <v>194</v>
      </c>
      <c r="E208" s="236"/>
      <c r="F208" s="241"/>
      <c r="G208" s="221"/>
      <c r="H208" s="221"/>
      <c r="I208" s="221"/>
      <c r="J208" s="235"/>
      <c r="K208" s="235"/>
      <c r="L208" s="221"/>
      <c r="M208" s="221"/>
      <c r="N208" s="282" t="str">
        <f t="shared" ref="N208:N271" si="59">IF(J208&lt;&gt;"",K208-J208,"")</f>
        <v/>
      </c>
      <c r="O208" s="138">
        <f t="shared" ref="O208:O271" si="60">IF(F208=$O$13,N208*$J$10,0)</f>
        <v>0</v>
      </c>
      <c r="P208" s="86"/>
      <c r="Q208" s="242"/>
      <c r="R208" s="243"/>
      <c r="S208" s="243"/>
      <c r="T208" s="242"/>
      <c r="U208" s="243"/>
      <c r="V208" s="243"/>
      <c r="W208" s="243"/>
      <c r="X208" s="243"/>
      <c r="Y208" s="243"/>
      <c r="Z208" s="243"/>
      <c r="AA208" s="243"/>
      <c r="AB208" s="243"/>
      <c r="AC208" s="243"/>
      <c r="AD208" s="243"/>
      <c r="AE208" s="243"/>
      <c r="AF208" s="221"/>
      <c r="AG208" s="221"/>
      <c r="AM208" s="104">
        <f t="shared" ref="AM208:AM271" si="61">SUM(V208:AE208)</f>
        <v>0</v>
      </c>
      <c r="AN208" s="102">
        <v>195</v>
      </c>
      <c r="AO208" s="102" t="str">
        <f t="shared" ref="AO208:AO271" si="62">AP207</f>
        <v/>
      </c>
      <c r="AP208" s="102" t="str">
        <f t="shared" si="48"/>
        <v/>
      </c>
      <c r="AQ208" s="102" t="str">
        <f t="shared" si="49"/>
        <v/>
      </c>
      <c r="AR208" s="102" t="str">
        <f t="shared" si="50"/>
        <v/>
      </c>
      <c r="AS208" s="102" t="str">
        <f t="shared" si="51"/>
        <v/>
      </c>
      <c r="AT208" s="102" t="str">
        <f t="shared" si="52"/>
        <v/>
      </c>
      <c r="AU208" s="102" t="str">
        <f t="shared" si="53"/>
        <v/>
      </c>
      <c r="AV208" s="102" t="str">
        <f t="shared" si="54"/>
        <v/>
      </c>
      <c r="AW208" s="102" t="str">
        <f t="shared" si="55"/>
        <v/>
      </c>
      <c r="AX208" s="102"/>
      <c r="AY208" s="102"/>
      <c r="AZ208" s="102"/>
    </row>
    <row r="209" spans="1:52" ht="15" customHeight="1" x14ac:dyDescent="0.3">
      <c r="A209" s="96" t="str">
        <f t="shared" si="56"/>
        <v/>
      </c>
      <c r="B209" s="96" t="str">
        <f t="shared" si="57"/>
        <v/>
      </c>
      <c r="C209" s="96" t="str">
        <f t="shared" si="58"/>
        <v/>
      </c>
      <c r="D209" s="13">
        <v>195</v>
      </c>
      <c r="E209" s="236"/>
      <c r="F209" s="241"/>
      <c r="G209" s="221"/>
      <c r="H209" s="221"/>
      <c r="I209" s="221"/>
      <c r="J209" s="235"/>
      <c r="K209" s="235"/>
      <c r="L209" s="221"/>
      <c r="M209" s="221"/>
      <c r="N209" s="282" t="str">
        <f t="shared" si="59"/>
        <v/>
      </c>
      <c r="O209" s="138">
        <f t="shared" si="60"/>
        <v>0</v>
      </c>
      <c r="P209" s="86"/>
      <c r="Q209" s="242"/>
      <c r="R209" s="243"/>
      <c r="S209" s="243"/>
      <c r="T209" s="242"/>
      <c r="U209" s="243"/>
      <c r="V209" s="243"/>
      <c r="W209" s="243"/>
      <c r="X209" s="243"/>
      <c r="Y209" s="243"/>
      <c r="Z209" s="243"/>
      <c r="AA209" s="243"/>
      <c r="AB209" s="243"/>
      <c r="AC209" s="243"/>
      <c r="AD209" s="243"/>
      <c r="AE209" s="243"/>
      <c r="AF209" s="221"/>
      <c r="AG209" s="221"/>
      <c r="AM209" s="104">
        <f t="shared" si="61"/>
        <v>0</v>
      </c>
      <c r="AN209" s="102">
        <v>196</v>
      </c>
      <c r="AO209" s="102" t="str">
        <f t="shared" si="62"/>
        <v/>
      </c>
      <c r="AP209" s="102" t="str">
        <f t="shared" si="48"/>
        <v/>
      </c>
      <c r="AQ209" s="102" t="str">
        <f t="shared" si="49"/>
        <v/>
      </c>
      <c r="AR209" s="102" t="str">
        <f t="shared" si="50"/>
        <v/>
      </c>
      <c r="AS209" s="102" t="str">
        <f t="shared" si="51"/>
        <v/>
      </c>
      <c r="AT209" s="102" t="str">
        <f t="shared" si="52"/>
        <v/>
      </c>
      <c r="AU209" s="102" t="str">
        <f t="shared" si="53"/>
        <v/>
      </c>
      <c r="AV209" s="102" t="str">
        <f t="shared" si="54"/>
        <v/>
      </c>
      <c r="AW209" s="102" t="str">
        <f t="shared" si="55"/>
        <v/>
      </c>
      <c r="AX209" s="102"/>
      <c r="AY209" s="102"/>
      <c r="AZ209" s="102"/>
    </row>
    <row r="210" spans="1:52" ht="15" customHeight="1" x14ac:dyDescent="0.3">
      <c r="A210" s="96" t="str">
        <f t="shared" si="56"/>
        <v/>
      </c>
      <c r="B210" s="96" t="str">
        <f t="shared" si="57"/>
        <v/>
      </c>
      <c r="C210" s="96" t="str">
        <f t="shared" si="58"/>
        <v/>
      </c>
      <c r="D210" s="13">
        <v>196</v>
      </c>
      <c r="E210" s="236"/>
      <c r="F210" s="241"/>
      <c r="G210" s="221"/>
      <c r="H210" s="221"/>
      <c r="I210" s="221"/>
      <c r="J210" s="235"/>
      <c r="K210" s="235"/>
      <c r="L210" s="221"/>
      <c r="M210" s="221"/>
      <c r="N210" s="282" t="str">
        <f t="shared" si="59"/>
        <v/>
      </c>
      <c r="O210" s="138">
        <f t="shared" si="60"/>
        <v>0</v>
      </c>
      <c r="P210" s="86"/>
      <c r="Q210" s="242"/>
      <c r="R210" s="243"/>
      <c r="S210" s="243"/>
      <c r="T210" s="242"/>
      <c r="U210" s="243"/>
      <c r="V210" s="243"/>
      <c r="W210" s="243"/>
      <c r="X210" s="243"/>
      <c r="Y210" s="243"/>
      <c r="Z210" s="243"/>
      <c r="AA210" s="243"/>
      <c r="AB210" s="243"/>
      <c r="AC210" s="243"/>
      <c r="AD210" s="243"/>
      <c r="AE210" s="243"/>
      <c r="AF210" s="221"/>
      <c r="AG210" s="221"/>
      <c r="AM210" s="104">
        <f t="shared" si="61"/>
        <v>0</v>
      </c>
      <c r="AN210" s="102">
        <v>197</v>
      </c>
      <c r="AO210" s="102" t="str">
        <f t="shared" si="62"/>
        <v/>
      </c>
      <c r="AP210" s="102" t="str">
        <f t="shared" si="48"/>
        <v/>
      </c>
      <c r="AQ210" s="102" t="str">
        <f t="shared" si="49"/>
        <v/>
      </c>
      <c r="AR210" s="102" t="str">
        <f t="shared" si="50"/>
        <v/>
      </c>
      <c r="AS210" s="102" t="str">
        <f t="shared" si="51"/>
        <v/>
      </c>
      <c r="AT210" s="102" t="str">
        <f t="shared" si="52"/>
        <v/>
      </c>
      <c r="AU210" s="102" t="str">
        <f t="shared" si="53"/>
        <v/>
      </c>
      <c r="AV210" s="102" t="str">
        <f t="shared" si="54"/>
        <v/>
      </c>
      <c r="AW210" s="102" t="str">
        <f t="shared" si="55"/>
        <v/>
      </c>
      <c r="AX210" s="102"/>
      <c r="AY210" s="102"/>
      <c r="AZ210" s="102"/>
    </row>
    <row r="211" spans="1:52" ht="15" customHeight="1" x14ac:dyDescent="0.3">
      <c r="A211" s="96" t="str">
        <f t="shared" si="56"/>
        <v/>
      </c>
      <c r="B211" s="96" t="str">
        <f t="shared" si="57"/>
        <v/>
      </c>
      <c r="C211" s="96" t="str">
        <f t="shared" si="58"/>
        <v/>
      </c>
      <c r="D211" s="13">
        <v>197</v>
      </c>
      <c r="E211" s="236"/>
      <c r="F211" s="241"/>
      <c r="G211" s="221"/>
      <c r="H211" s="221"/>
      <c r="I211" s="221"/>
      <c r="J211" s="235"/>
      <c r="K211" s="235"/>
      <c r="L211" s="221"/>
      <c r="M211" s="221"/>
      <c r="N211" s="282" t="str">
        <f t="shared" si="59"/>
        <v/>
      </c>
      <c r="O211" s="138">
        <f t="shared" si="60"/>
        <v>0</v>
      </c>
      <c r="P211" s="86"/>
      <c r="Q211" s="242"/>
      <c r="R211" s="243"/>
      <c r="S211" s="243"/>
      <c r="T211" s="242"/>
      <c r="U211" s="243"/>
      <c r="V211" s="243"/>
      <c r="W211" s="243"/>
      <c r="X211" s="243"/>
      <c r="Y211" s="243"/>
      <c r="Z211" s="243"/>
      <c r="AA211" s="243"/>
      <c r="AB211" s="243"/>
      <c r="AC211" s="243"/>
      <c r="AD211" s="243"/>
      <c r="AE211" s="243"/>
      <c r="AF211" s="221"/>
      <c r="AG211" s="221"/>
      <c r="AM211" s="104">
        <f t="shared" si="61"/>
        <v>0</v>
      </c>
      <c r="AN211" s="102">
        <v>198</v>
      </c>
      <c r="AO211" s="102" t="str">
        <f t="shared" si="62"/>
        <v/>
      </c>
      <c r="AP211" s="102" t="str">
        <f t="shared" si="48"/>
        <v/>
      </c>
      <c r="AQ211" s="102" t="str">
        <f t="shared" si="49"/>
        <v/>
      </c>
      <c r="AR211" s="102" t="str">
        <f t="shared" si="50"/>
        <v/>
      </c>
      <c r="AS211" s="102" t="str">
        <f t="shared" si="51"/>
        <v/>
      </c>
      <c r="AT211" s="102" t="str">
        <f t="shared" si="52"/>
        <v/>
      </c>
      <c r="AU211" s="102" t="str">
        <f t="shared" si="53"/>
        <v/>
      </c>
      <c r="AV211" s="102" t="str">
        <f t="shared" si="54"/>
        <v/>
      </c>
      <c r="AW211" s="102" t="str">
        <f t="shared" si="55"/>
        <v/>
      </c>
      <c r="AX211" s="102"/>
      <c r="AY211" s="102"/>
      <c r="AZ211" s="102"/>
    </row>
    <row r="212" spans="1:52" ht="15" customHeight="1" x14ac:dyDescent="0.3">
      <c r="A212" s="96" t="str">
        <f t="shared" si="56"/>
        <v/>
      </c>
      <c r="B212" s="96" t="str">
        <f t="shared" si="57"/>
        <v/>
      </c>
      <c r="C212" s="96" t="str">
        <f t="shared" si="58"/>
        <v/>
      </c>
      <c r="D212" s="13">
        <v>198</v>
      </c>
      <c r="E212" s="236"/>
      <c r="F212" s="241"/>
      <c r="G212" s="221"/>
      <c r="H212" s="221"/>
      <c r="I212" s="221"/>
      <c r="J212" s="235"/>
      <c r="K212" s="235"/>
      <c r="L212" s="221"/>
      <c r="M212" s="221"/>
      <c r="N212" s="282" t="str">
        <f t="shared" si="59"/>
        <v/>
      </c>
      <c r="O212" s="138">
        <f t="shared" si="60"/>
        <v>0</v>
      </c>
      <c r="P212" s="86"/>
      <c r="Q212" s="242"/>
      <c r="R212" s="243"/>
      <c r="S212" s="243"/>
      <c r="T212" s="242"/>
      <c r="U212" s="243"/>
      <c r="V212" s="243"/>
      <c r="W212" s="243"/>
      <c r="X212" s="243"/>
      <c r="Y212" s="243"/>
      <c r="Z212" s="243"/>
      <c r="AA212" s="243"/>
      <c r="AB212" s="243"/>
      <c r="AC212" s="243"/>
      <c r="AD212" s="243"/>
      <c r="AE212" s="243"/>
      <c r="AF212" s="221"/>
      <c r="AG212" s="221"/>
      <c r="AM212" s="104">
        <f t="shared" si="61"/>
        <v>0</v>
      </c>
      <c r="AN212" s="102">
        <v>199</v>
      </c>
      <c r="AO212" s="102" t="str">
        <f t="shared" si="62"/>
        <v/>
      </c>
      <c r="AP212" s="102" t="str">
        <f t="shared" si="48"/>
        <v/>
      </c>
      <c r="AQ212" s="102" t="str">
        <f t="shared" si="49"/>
        <v/>
      </c>
      <c r="AR212" s="102" t="str">
        <f t="shared" si="50"/>
        <v/>
      </c>
      <c r="AS212" s="102" t="str">
        <f t="shared" si="51"/>
        <v/>
      </c>
      <c r="AT212" s="102" t="str">
        <f t="shared" si="52"/>
        <v/>
      </c>
      <c r="AU212" s="102" t="str">
        <f t="shared" si="53"/>
        <v/>
      </c>
      <c r="AV212" s="102" t="str">
        <f t="shared" si="54"/>
        <v/>
      </c>
      <c r="AW212" s="102" t="str">
        <f t="shared" si="55"/>
        <v/>
      </c>
      <c r="AX212" s="102"/>
      <c r="AY212" s="102"/>
      <c r="AZ212" s="102"/>
    </row>
    <row r="213" spans="1:52" ht="15" customHeight="1" x14ac:dyDescent="0.3">
      <c r="A213" s="96" t="str">
        <f t="shared" si="56"/>
        <v/>
      </c>
      <c r="B213" s="96" t="str">
        <f t="shared" si="57"/>
        <v/>
      </c>
      <c r="C213" s="96" t="str">
        <f t="shared" si="58"/>
        <v/>
      </c>
      <c r="D213" s="13">
        <v>199</v>
      </c>
      <c r="E213" s="236"/>
      <c r="F213" s="241"/>
      <c r="G213" s="221"/>
      <c r="H213" s="221"/>
      <c r="I213" s="221"/>
      <c r="J213" s="235"/>
      <c r="K213" s="235"/>
      <c r="L213" s="221"/>
      <c r="M213" s="221"/>
      <c r="N213" s="282" t="str">
        <f t="shared" si="59"/>
        <v/>
      </c>
      <c r="O213" s="138">
        <f t="shared" si="60"/>
        <v>0</v>
      </c>
      <c r="P213" s="86"/>
      <c r="Q213" s="242"/>
      <c r="R213" s="243"/>
      <c r="S213" s="243"/>
      <c r="T213" s="242"/>
      <c r="U213" s="243"/>
      <c r="V213" s="243"/>
      <c r="W213" s="243"/>
      <c r="X213" s="243"/>
      <c r="Y213" s="243"/>
      <c r="Z213" s="243"/>
      <c r="AA213" s="243"/>
      <c r="AB213" s="243"/>
      <c r="AC213" s="243"/>
      <c r="AD213" s="243"/>
      <c r="AE213" s="243"/>
      <c r="AF213" s="221"/>
      <c r="AG213" s="221"/>
      <c r="AM213" s="104">
        <f t="shared" si="61"/>
        <v>0</v>
      </c>
      <c r="AN213" s="102">
        <v>200</v>
      </c>
      <c r="AO213" s="102" t="str">
        <f t="shared" si="62"/>
        <v/>
      </c>
      <c r="AP213" s="102" t="str">
        <f t="shared" si="48"/>
        <v/>
      </c>
      <c r="AQ213" s="102" t="str">
        <f t="shared" si="49"/>
        <v/>
      </c>
      <c r="AR213" s="102" t="str">
        <f t="shared" si="50"/>
        <v/>
      </c>
      <c r="AS213" s="102" t="str">
        <f t="shared" si="51"/>
        <v/>
      </c>
      <c r="AT213" s="102" t="str">
        <f t="shared" si="52"/>
        <v/>
      </c>
      <c r="AU213" s="102" t="str">
        <f t="shared" si="53"/>
        <v/>
      </c>
      <c r="AV213" s="102" t="str">
        <f t="shared" si="54"/>
        <v/>
      </c>
      <c r="AW213" s="102" t="str">
        <f t="shared" si="55"/>
        <v/>
      </c>
      <c r="AX213" s="102"/>
      <c r="AY213" s="102"/>
      <c r="AZ213" s="102"/>
    </row>
    <row r="214" spans="1:52" ht="15" customHeight="1" x14ac:dyDescent="0.3">
      <c r="A214" s="96" t="str">
        <f t="shared" si="56"/>
        <v/>
      </c>
      <c r="B214" s="96" t="str">
        <f t="shared" si="57"/>
        <v/>
      </c>
      <c r="C214" s="96" t="str">
        <f t="shared" si="58"/>
        <v/>
      </c>
      <c r="D214" s="13">
        <v>200</v>
      </c>
      <c r="E214" s="236"/>
      <c r="F214" s="241"/>
      <c r="G214" s="221"/>
      <c r="H214" s="221"/>
      <c r="I214" s="221"/>
      <c r="J214" s="235"/>
      <c r="K214" s="235"/>
      <c r="L214" s="221"/>
      <c r="M214" s="221"/>
      <c r="N214" s="282" t="str">
        <f t="shared" si="59"/>
        <v/>
      </c>
      <c r="O214" s="138">
        <f t="shared" si="60"/>
        <v>0</v>
      </c>
      <c r="P214" s="86"/>
      <c r="Q214" s="242"/>
      <c r="R214" s="243"/>
      <c r="S214" s="243"/>
      <c r="T214" s="242"/>
      <c r="U214" s="243"/>
      <c r="V214" s="243"/>
      <c r="W214" s="243"/>
      <c r="X214" s="243"/>
      <c r="Y214" s="243"/>
      <c r="Z214" s="243"/>
      <c r="AA214" s="243"/>
      <c r="AB214" s="243"/>
      <c r="AC214" s="243"/>
      <c r="AD214" s="243"/>
      <c r="AE214" s="243"/>
      <c r="AF214" s="221"/>
      <c r="AG214" s="221"/>
      <c r="AM214" s="104">
        <f t="shared" si="61"/>
        <v>0</v>
      </c>
      <c r="AN214" s="102">
        <v>201</v>
      </c>
      <c r="AO214" s="102" t="str">
        <f t="shared" si="62"/>
        <v/>
      </c>
      <c r="AP214" s="102" t="str">
        <f t="shared" si="48"/>
        <v/>
      </c>
      <c r="AQ214" s="102" t="str">
        <f t="shared" si="49"/>
        <v/>
      </c>
      <c r="AR214" s="102" t="str">
        <f t="shared" si="50"/>
        <v/>
      </c>
      <c r="AS214" s="102" t="str">
        <f t="shared" si="51"/>
        <v/>
      </c>
      <c r="AT214" s="102" t="str">
        <f t="shared" si="52"/>
        <v/>
      </c>
      <c r="AU214" s="102" t="str">
        <f t="shared" si="53"/>
        <v/>
      </c>
      <c r="AV214" s="102" t="str">
        <f t="shared" si="54"/>
        <v/>
      </c>
      <c r="AW214" s="102" t="str">
        <f t="shared" si="55"/>
        <v/>
      </c>
      <c r="AX214" s="102"/>
      <c r="AY214" s="102"/>
      <c r="AZ214" s="102"/>
    </row>
    <row r="215" spans="1:52" ht="15" customHeight="1" x14ac:dyDescent="0.3">
      <c r="A215" s="96" t="str">
        <f t="shared" si="56"/>
        <v/>
      </c>
      <c r="B215" s="96" t="str">
        <f t="shared" si="57"/>
        <v/>
      </c>
      <c r="C215" s="96" t="str">
        <f t="shared" si="58"/>
        <v/>
      </c>
      <c r="D215" s="13">
        <v>201</v>
      </c>
      <c r="E215" s="236"/>
      <c r="F215" s="241"/>
      <c r="G215" s="221"/>
      <c r="H215" s="221"/>
      <c r="I215" s="221"/>
      <c r="J215" s="235"/>
      <c r="K215" s="235"/>
      <c r="L215" s="221"/>
      <c r="M215" s="221"/>
      <c r="N215" s="282" t="str">
        <f t="shared" si="59"/>
        <v/>
      </c>
      <c r="O215" s="138">
        <f t="shared" si="60"/>
        <v>0</v>
      </c>
      <c r="P215" s="86"/>
      <c r="Q215" s="242"/>
      <c r="R215" s="243"/>
      <c r="S215" s="243"/>
      <c r="T215" s="242"/>
      <c r="U215" s="243"/>
      <c r="V215" s="243"/>
      <c r="W215" s="243"/>
      <c r="X215" s="243"/>
      <c r="Y215" s="243"/>
      <c r="Z215" s="243"/>
      <c r="AA215" s="243"/>
      <c r="AB215" s="243"/>
      <c r="AC215" s="243"/>
      <c r="AD215" s="243"/>
      <c r="AE215" s="243"/>
      <c r="AF215" s="221"/>
      <c r="AG215" s="221"/>
      <c r="AM215" s="104">
        <f t="shared" si="61"/>
        <v>0</v>
      </c>
      <c r="AN215" s="102">
        <v>202</v>
      </c>
      <c r="AO215" s="102" t="str">
        <f t="shared" si="62"/>
        <v/>
      </c>
      <c r="AP215" s="102" t="str">
        <f t="shared" si="48"/>
        <v/>
      </c>
      <c r="AQ215" s="102" t="str">
        <f t="shared" si="49"/>
        <v/>
      </c>
      <c r="AR215" s="102" t="str">
        <f t="shared" si="50"/>
        <v/>
      </c>
      <c r="AS215" s="102" t="str">
        <f t="shared" si="51"/>
        <v/>
      </c>
      <c r="AT215" s="102" t="str">
        <f t="shared" si="52"/>
        <v/>
      </c>
      <c r="AU215" s="102" t="str">
        <f t="shared" si="53"/>
        <v/>
      </c>
      <c r="AV215" s="102" t="str">
        <f t="shared" si="54"/>
        <v/>
      </c>
      <c r="AW215" s="102" t="str">
        <f t="shared" si="55"/>
        <v/>
      </c>
      <c r="AX215" s="102"/>
      <c r="AY215" s="102"/>
      <c r="AZ215" s="102"/>
    </row>
    <row r="216" spans="1:52" ht="15" customHeight="1" x14ac:dyDescent="0.3">
      <c r="A216" s="96" t="str">
        <f t="shared" si="56"/>
        <v/>
      </c>
      <c r="B216" s="96" t="str">
        <f t="shared" si="57"/>
        <v/>
      </c>
      <c r="C216" s="96" t="str">
        <f t="shared" si="58"/>
        <v/>
      </c>
      <c r="D216" s="13">
        <v>202</v>
      </c>
      <c r="E216" s="236"/>
      <c r="F216" s="241"/>
      <c r="G216" s="221"/>
      <c r="H216" s="221"/>
      <c r="I216" s="221"/>
      <c r="J216" s="235"/>
      <c r="K216" s="235"/>
      <c r="L216" s="221"/>
      <c r="M216" s="221"/>
      <c r="N216" s="282" t="str">
        <f t="shared" si="59"/>
        <v/>
      </c>
      <c r="O216" s="138">
        <f t="shared" si="60"/>
        <v>0</v>
      </c>
      <c r="P216" s="86"/>
      <c r="Q216" s="242"/>
      <c r="R216" s="243"/>
      <c r="S216" s="243"/>
      <c r="T216" s="242"/>
      <c r="U216" s="243"/>
      <c r="V216" s="243"/>
      <c r="W216" s="243"/>
      <c r="X216" s="243"/>
      <c r="Y216" s="243"/>
      <c r="Z216" s="243"/>
      <c r="AA216" s="243"/>
      <c r="AB216" s="243"/>
      <c r="AC216" s="243"/>
      <c r="AD216" s="243"/>
      <c r="AE216" s="243"/>
      <c r="AF216" s="221"/>
      <c r="AG216" s="221"/>
      <c r="AM216" s="104">
        <f t="shared" si="61"/>
        <v>0</v>
      </c>
      <c r="AN216" s="102">
        <v>203</v>
      </c>
      <c r="AO216" s="102" t="str">
        <f t="shared" si="62"/>
        <v/>
      </c>
      <c r="AP216" s="102" t="str">
        <f t="shared" si="48"/>
        <v/>
      </c>
      <c r="AQ216" s="102" t="str">
        <f t="shared" si="49"/>
        <v/>
      </c>
      <c r="AR216" s="102" t="str">
        <f t="shared" si="50"/>
        <v/>
      </c>
      <c r="AS216" s="102" t="str">
        <f t="shared" si="51"/>
        <v/>
      </c>
      <c r="AT216" s="102" t="str">
        <f t="shared" si="52"/>
        <v/>
      </c>
      <c r="AU216" s="102" t="str">
        <f t="shared" si="53"/>
        <v/>
      </c>
      <c r="AV216" s="102" t="str">
        <f t="shared" si="54"/>
        <v/>
      </c>
      <c r="AW216" s="102" t="str">
        <f t="shared" si="55"/>
        <v/>
      </c>
      <c r="AX216" s="102"/>
      <c r="AY216" s="102"/>
      <c r="AZ216" s="102"/>
    </row>
    <row r="217" spans="1:52" ht="15" customHeight="1" x14ac:dyDescent="0.3">
      <c r="A217" s="96" t="str">
        <f t="shared" si="56"/>
        <v/>
      </c>
      <c r="B217" s="96" t="str">
        <f t="shared" si="57"/>
        <v/>
      </c>
      <c r="C217" s="96" t="str">
        <f t="shared" si="58"/>
        <v/>
      </c>
      <c r="D217" s="13">
        <v>203</v>
      </c>
      <c r="E217" s="236"/>
      <c r="F217" s="241"/>
      <c r="G217" s="221"/>
      <c r="H217" s="221"/>
      <c r="I217" s="221"/>
      <c r="J217" s="235"/>
      <c r="K217" s="235"/>
      <c r="L217" s="221"/>
      <c r="M217" s="221"/>
      <c r="N217" s="282" t="str">
        <f t="shared" si="59"/>
        <v/>
      </c>
      <c r="O217" s="138">
        <f t="shared" si="60"/>
        <v>0</v>
      </c>
      <c r="P217" s="86"/>
      <c r="Q217" s="242"/>
      <c r="R217" s="243"/>
      <c r="S217" s="243"/>
      <c r="T217" s="242"/>
      <c r="U217" s="243"/>
      <c r="V217" s="243"/>
      <c r="W217" s="243"/>
      <c r="X217" s="243"/>
      <c r="Y217" s="243"/>
      <c r="Z217" s="243"/>
      <c r="AA217" s="243"/>
      <c r="AB217" s="243"/>
      <c r="AC217" s="243"/>
      <c r="AD217" s="243"/>
      <c r="AE217" s="243"/>
      <c r="AF217" s="221"/>
      <c r="AG217" s="221"/>
      <c r="AM217" s="104">
        <f t="shared" si="61"/>
        <v>0</v>
      </c>
      <c r="AN217" s="102">
        <v>204</v>
      </c>
      <c r="AO217" s="102" t="str">
        <f t="shared" si="62"/>
        <v/>
      </c>
      <c r="AP217" s="102" t="str">
        <f t="shared" si="48"/>
        <v/>
      </c>
      <c r="AQ217" s="102" t="str">
        <f t="shared" si="49"/>
        <v/>
      </c>
      <c r="AR217" s="102" t="str">
        <f t="shared" si="50"/>
        <v/>
      </c>
      <c r="AS217" s="102" t="str">
        <f t="shared" si="51"/>
        <v/>
      </c>
      <c r="AT217" s="102" t="str">
        <f t="shared" si="52"/>
        <v/>
      </c>
      <c r="AU217" s="102" t="str">
        <f t="shared" si="53"/>
        <v/>
      </c>
      <c r="AV217" s="102" t="str">
        <f t="shared" si="54"/>
        <v/>
      </c>
      <c r="AW217" s="102" t="str">
        <f t="shared" si="55"/>
        <v/>
      </c>
      <c r="AX217" s="102"/>
      <c r="AY217" s="102"/>
      <c r="AZ217" s="102"/>
    </row>
    <row r="218" spans="1:52" ht="15" customHeight="1" x14ac:dyDescent="0.3">
      <c r="A218" s="96" t="str">
        <f t="shared" si="56"/>
        <v/>
      </c>
      <c r="B218" s="96" t="str">
        <f t="shared" si="57"/>
        <v/>
      </c>
      <c r="C218" s="96" t="str">
        <f t="shared" si="58"/>
        <v/>
      </c>
      <c r="D218" s="13">
        <v>204</v>
      </c>
      <c r="E218" s="236"/>
      <c r="F218" s="241"/>
      <c r="G218" s="221"/>
      <c r="H218" s="221"/>
      <c r="I218" s="221"/>
      <c r="J218" s="235"/>
      <c r="K218" s="235"/>
      <c r="L218" s="221"/>
      <c r="M218" s="221"/>
      <c r="N218" s="282" t="str">
        <f t="shared" si="59"/>
        <v/>
      </c>
      <c r="O218" s="138">
        <f t="shared" si="60"/>
        <v>0</v>
      </c>
      <c r="P218" s="86"/>
      <c r="Q218" s="242"/>
      <c r="R218" s="243"/>
      <c r="S218" s="243"/>
      <c r="T218" s="242"/>
      <c r="U218" s="243"/>
      <c r="V218" s="243"/>
      <c r="W218" s="243"/>
      <c r="X218" s="243"/>
      <c r="Y218" s="243"/>
      <c r="Z218" s="243"/>
      <c r="AA218" s="243"/>
      <c r="AB218" s="243"/>
      <c r="AC218" s="243"/>
      <c r="AD218" s="243"/>
      <c r="AE218" s="243"/>
      <c r="AF218" s="221"/>
      <c r="AG218" s="221"/>
      <c r="AM218" s="104">
        <f t="shared" si="61"/>
        <v>0</v>
      </c>
      <c r="AN218" s="102">
        <v>205</v>
      </c>
      <c r="AO218" s="102" t="str">
        <f t="shared" si="62"/>
        <v/>
      </c>
      <c r="AP218" s="102" t="str">
        <f t="shared" si="48"/>
        <v/>
      </c>
      <c r="AQ218" s="102" t="str">
        <f t="shared" si="49"/>
        <v/>
      </c>
      <c r="AR218" s="102" t="str">
        <f t="shared" si="50"/>
        <v/>
      </c>
      <c r="AS218" s="102" t="str">
        <f t="shared" si="51"/>
        <v/>
      </c>
      <c r="AT218" s="102" t="str">
        <f t="shared" si="52"/>
        <v/>
      </c>
      <c r="AU218" s="102" t="str">
        <f t="shared" si="53"/>
        <v/>
      </c>
      <c r="AV218" s="102" t="str">
        <f t="shared" si="54"/>
        <v/>
      </c>
      <c r="AW218" s="102" t="str">
        <f t="shared" si="55"/>
        <v/>
      </c>
      <c r="AX218" s="102"/>
      <c r="AY218" s="102"/>
      <c r="AZ218" s="102"/>
    </row>
    <row r="219" spans="1:52" ht="15" customHeight="1" x14ac:dyDescent="0.3">
      <c r="A219" s="96" t="str">
        <f t="shared" si="56"/>
        <v/>
      </c>
      <c r="B219" s="96" t="str">
        <f t="shared" si="57"/>
        <v/>
      </c>
      <c r="C219" s="96" t="str">
        <f t="shared" si="58"/>
        <v/>
      </c>
      <c r="D219" s="13">
        <v>205</v>
      </c>
      <c r="E219" s="236"/>
      <c r="F219" s="241"/>
      <c r="G219" s="221"/>
      <c r="H219" s="221"/>
      <c r="I219" s="221"/>
      <c r="J219" s="235"/>
      <c r="K219" s="235"/>
      <c r="L219" s="221"/>
      <c r="M219" s="221"/>
      <c r="N219" s="282" t="str">
        <f t="shared" si="59"/>
        <v/>
      </c>
      <c r="O219" s="138">
        <f t="shared" si="60"/>
        <v>0</v>
      </c>
      <c r="P219" s="86"/>
      <c r="Q219" s="242"/>
      <c r="R219" s="243"/>
      <c r="S219" s="243"/>
      <c r="T219" s="242"/>
      <c r="U219" s="243"/>
      <c r="V219" s="243"/>
      <c r="W219" s="243"/>
      <c r="X219" s="243"/>
      <c r="Y219" s="243"/>
      <c r="Z219" s="243"/>
      <c r="AA219" s="243"/>
      <c r="AB219" s="243"/>
      <c r="AC219" s="243"/>
      <c r="AD219" s="243"/>
      <c r="AE219" s="243"/>
      <c r="AF219" s="221"/>
      <c r="AG219" s="221"/>
      <c r="AM219" s="104">
        <f t="shared" si="61"/>
        <v>0</v>
      </c>
      <c r="AN219" s="102">
        <v>206</v>
      </c>
      <c r="AO219" s="102" t="str">
        <f t="shared" si="62"/>
        <v/>
      </c>
      <c r="AP219" s="102" t="str">
        <f t="shared" si="48"/>
        <v/>
      </c>
      <c r="AQ219" s="102" t="str">
        <f t="shared" si="49"/>
        <v/>
      </c>
      <c r="AR219" s="102" t="str">
        <f t="shared" si="50"/>
        <v/>
      </c>
      <c r="AS219" s="102" t="str">
        <f t="shared" si="51"/>
        <v/>
      </c>
      <c r="AT219" s="102" t="str">
        <f t="shared" si="52"/>
        <v/>
      </c>
      <c r="AU219" s="102" t="str">
        <f t="shared" si="53"/>
        <v/>
      </c>
      <c r="AV219" s="102" t="str">
        <f t="shared" si="54"/>
        <v/>
      </c>
      <c r="AW219" s="102" t="str">
        <f t="shared" si="55"/>
        <v/>
      </c>
      <c r="AX219" s="102"/>
      <c r="AY219" s="102"/>
      <c r="AZ219" s="102"/>
    </row>
    <row r="220" spans="1:52" ht="15" customHeight="1" x14ac:dyDescent="0.3">
      <c r="A220" s="96" t="str">
        <f t="shared" si="56"/>
        <v/>
      </c>
      <c r="B220" s="96" t="str">
        <f t="shared" si="57"/>
        <v/>
      </c>
      <c r="C220" s="96" t="str">
        <f t="shared" si="58"/>
        <v/>
      </c>
      <c r="D220" s="13">
        <v>206</v>
      </c>
      <c r="E220" s="236"/>
      <c r="F220" s="241"/>
      <c r="G220" s="221"/>
      <c r="H220" s="221"/>
      <c r="I220" s="221"/>
      <c r="J220" s="235"/>
      <c r="K220" s="235"/>
      <c r="L220" s="221"/>
      <c r="M220" s="221"/>
      <c r="N220" s="282" t="str">
        <f t="shared" si="59"/>
        <v/>
      </c>
      <c r="O220" s="138">
        <f t="shared" si="60"/>
        <v>0</v>
      </c>
      <c r="P220" s="86"/>
      <c r="Q220" s="242"/>
      <c r="R220" s="243"/>
      <c r="S220" s="243"/>
      <c r="T220" s="242"/>
      <c r="U220" s="243"/>
      <c r="V220" s="243"/>
      <c r="W220" s="243"/>
      <c r="X220" s="243"/>
      <c r="Y220" s="243"/>
      <c r="Z220" s="243"/>
      <c r="AA220" s="243"/>
      <c r="AB220" s="243"/>
      <c r="AC220" s="243"/>
      <c r="AD220" s="243"/>
      <c r="AE220" s="243"/>
      <c r="AF220" s="221"/>
      <c r="AG220" s="221"/>
      <c r="AM220" s="104">
        <f t="shared" si="61"/>
        <v>0</v>
      </c>
      <c r="AN220" s="102">
        <v>207</v>
      </c>
      <c r="AO220" s="102" t="str">
        <f t="shared" si="62"/>
        <v/>
      </c>
      <c r="AP220" s="102" t="str">
        <f t="shared" si="48"/>
        <v/>
      </c>
      <c r="AQ220" s="102" t="str">
        <f t="shared" si="49"/>
        <v/>
      </c>
      <c r="AR220" s="102" t="str">
        <f t="shared" si="50"/>
        <v/>
      </c>
      <c r="AS220" s="102" t="str">
        <f t="shared" si="51"/>
        <v/>
      </c>
      <c r="AT220" s="102" t="str">
        <f t="shared" si="52"/>
        <v/>
      </c>
      <c r="AU220" s="102" t="str">
        <f t="shared" si="53"/>
        <v/>
      </c>
      <c r="AV220" s="102" t="str">
        <f t="shared" si="54"/>
        <v/>
      </c>
      <c r="AW220" s="102" t="str">
        <f t="shared" si="55"/>
        <v/>
      </c>
      <c r="AX220" s="102"/>
      <c r="AY220" s="102"/>
      <c r="AZ220" s="102"/>
    </row>
    <row r="221" spans="1:52" ht="15" customHeight="1" x14ac:dyDescent="0.3">
      <c r="A221" s="96" t="str">
        <f t="shared" si="56"/>
        <v/>
      </c>
      <c r="B221" s="96" t="str">
        <f t="shared" si="57"/>
        <v/>
      </c>
      <c r="C221" s="96" t="str">
        <f t="shared" si="58"/>
        <v/>
      </c>
      <c r="D221" s="13">
        <v>207</v>
      </c>
      <c r="E221" s="236"/>
      <c r="F221" s="241"/>
      <c r="G221" s="221"/>
      <c r="H221" s="221"/>
      <c r="I221" s="221"/>
      <c r="J221" s="235"/>
      <c r="K221" s="235"/>
      <c r="L221" s="221"/>
      <c r="M221" s="221"/>
      <c r="N221" s="282" t="str">
        <f t="shared" si="59"/>
        <v/>
      </c>
      <c r="O221" s="138">
        <f t="shared" si="60"/>
        <v>0</v>
      </c>
      <c r="P221" s="86"/>
      <c r="Q221" s="242"/>
      <c r="R221" s="243"/>
      <c r="S221" s="243"/>
      <c r="T221" s="242"/>
      <c r="U221" s="243"/>
      <c r="V221" s="243"/>
      <c r="W221" s="243"/>
      <c r="X221" s="243"/>
      <c r="Y221" s="243"/>
      <c r="Z221" s="243"/>
      <c r="AA221" s="243"/>
      <c r="AB221" s="243"/>
      <c r="AC221" s="243"/>
      <c r="AD221" s="243"/>
      <c r="AE221" s="243"/>
      <c r="AF221" s="221"/>
      <c r="AG221" s="221"/>
      <c r="AM221" s="104">
        <f t="shared" si="61"/>
        <v>0</v>
      </c>
      <c r="AN221" s="102">
        <v>208</v>
      </c>
      <c r="AO221" s="102" t="str">
        <f t="shared" si="62"/>
        <v/>
      </c>
      <c r="AP221" s="102" t="str">
        <f t="shared" si="48"/>
        <v/>
      </c>
      <c r="AQ221" s="102" t="str">
        <f t="shared" si="49"/>
        <v/>
      </c>
      <c r="AR221" s="102" t="str">
        <f t="shared" si="50"/>
        <v/>
      </c>
      <c r="AS221" s="102" t="str">
        <f t="shared" si="51"/>
        <v/>
      </c>
      <c r="AT221" s="102" t="str">
        <f t="shared" si="52"/>
        <v/>
      </c>
      <c r="AU221" s="102" t="str">
        <f t="shared" si="53"/>
        <v/>
      </c>
      <c r="AV221" s="102" t="str">
        <f t="shared" si="54"/>
        <v/>
      </c>
      <c r="AW221" s="102" t="str">
        <f t="shared" si="55"/>
        <v/>
      </c>
      <c r="AX221" s="102"/>
      <c r="AY221" s="102"/>
      <c r="AZ221" s="102"/>
    </row>
    <row r="222" spans="1:52" ht="15" customHeight="1" x14ac:dyDescent="0.3">
      <c r="A222" s="96" t="str">
        <f t="shared" si="56"/>
        <v/>
      </c>
      <c r="B222" s="96" t="str">
        <f t="shared" si="57"/>
        <v/>
      </c>
      <c r="C222" s="96" t="str">
        <f t="shared" si="58"/>
        <v/>
      </c>
      <c r="D222" s="13">
        <v>208</v>
      </c>
      <c r="E222" s="236"/>
      <c r="F222" s="241"/>
      <c r="G222" s="221"/>
      <c r="H222" s="221"/>
      <c r="I222" s="221"/>
      <c r="J222" s="235"/>
      <c r="K222" s="235"/>
      <c r="L222" s="221"/>
      <c r="M222" s="221"/>
      <c r="N222" s="282" t="str">
        <f t="shared" si="59"/>
        <v/>
      </c>
      <c r="O222" s="138">
        <f t="shared" si="60"/>
        <v>0</v>
      </c>
      <c r="P222" s="86"/>
      <c r="Q222" s="242"/>
      <c r="R222" s="243"/>
      <c r="S222" s="243"/>
      <c r="T222" s="242"/>
      <c r="U222" s="243"/>
      <c r="V222" s="243"/>
      <c r="W222" s="243"/>
      <c r="X222" s="243"/>
      <c r="Y222" s="243"/>
      <c r="Z222" s="243"/>
      <c r="AA222" s="243"/>
      <c r="AB222" s="243"/>
      <c r="AC222" s="243"/>
      <c r="AD222" s="243"/>
      <c r="AE222" s="243"/>
      <c r="AF222" s="221"/>
      <c r="AG222" s="221"/>
      <c r="AM222" s="104">
        <f t="shared" si="61"/>
        <v>0</v>
      </c>
      <c r="AN222" s="102">
        <v>209</v>
      </c>
      <c r="AO222" s="102" t="str">
        <f t="shared" si="62"/>
        <v/>
      </c>
      <c r="AP222" s="102" t="str">
        <f t="shared" si="48"/>
        <v/>
      </c>
      <c r="AQ222" s="102" t="str">
        <f t="shared" si="49"/>
        <v/>
      </c>
      <c r="AR222" s="102" t="str">
        <f t="shared" si="50"/>
        <v/>
      </c>
      <c r="AS222" s="102" t="str">
        <f t="shared" si="51"/>
        <v/>
      </c>
      <c r="AT222" s="102" t="str">
        <f t="shared" si="52"/>
        <v/>
      </c>
      <c r="AU222" s="102" t="str">
        <f t="shared" si="53"/>
        <v/>
      </c>
      <c r="AV222" s="102" t="str">
        <f t="shared" si="54"/>
        <v/>
      </c>
      <c r="AW222" s="102" t="str">
        <f t="shared" si="55"/>
        <v/>
      </c>
      <c r="AX222" s="102"/>
      <c r="AY222" s="102"/>
      <c r="AZ222" s="102"/>
    </row>
    <row r="223" spans="1:52" ht="15" customHeight="1" x14ac:dyDescent="0.3">
      <c r="A223" s="96" t="str">
        <f t="shared" si="56"/>
        <v/>
      </c>
      <c r="B223" s="96" t="str">
        <f t="shared" si="57"/>
        <v/>
      </c>
      <c r="C223" s="96" t="str">
        <f t="shared" si="58"/>
        <v/>
      </c>
      <c r="D223" s="13">
        <v>209</v>
      </c>
      <c r="E223" s="236"/>
      <c r="F223" s="241"/>
      <c r="G223" s="221"/>
      <c r="H223" s="221"/>
      <c r="I223" s="221"/>
      <c r="J223" s="235"/>
      <c r="K223" s="235"/>
      <c r="L223" s="221"/>
      <c r="M223" s="221"/>
      <c r="N223" s="282" t="str">
        <f t="shared" si="59"/>
        <v/>
      </c>
      <c r="O223" s="138">
        <f t="shared" si="60"/>
        <v>0</v>
      </c>
      <c r="P223" s="86"/>
      <c r="Q223" s="242"/>
      <c r="R223" s="243"/>
      <c r="S223" s="243"/>
      <c r="T223" s="242"/>
      <c r="U223" s="243"/>
      <c r="V223" s="243"/>
      <c r="W223" s="243"/>
      <c r="X223" s="243"/>
      <c r="Y223" s="243"/>
      <c r="Z223" s="243"/>
      <c r="AA223" s="243"/>
      <c r="AB223" s="243"/>
      <c r="AC223" s="243"/>
      <c r="AD223" s="243"/>
      <c r="AE223" s="243"/>
      <c r="AF223" s="221"/>
      <c r="AG223" s="221"/>
      <c r="AM223" s="104">
        <f t="shared" si="61"/>
        <v>0</v>
      </c>
      <c r="AN223" s="102">
        <v>210</v>
      </c>
      <c r="AO223" s="102" t="str">
        <f t="shared" si="62"/>
        <v/>
      </c>
      <c r="AP223" s="102" t="str">
        <f t="shared" si="48"/>
        <v/>
      </c>
      <c r="AQ223" s="102" t="str">
        <f t="shared" si="49"/>
        <v/>
      </c>
      <c r="AR223" s="102" t="str">
        <f t="shared" si="50"/>
        <v/>
      </c>
      <c r="AS223" s="102" t="str">
        <f t="shared" si="51"/>
        <v/>
      </c>
      <c r="AT223" s="102" t="str">
        <f t="shared" si="52"/>
        <v/>
      </c>
      <c r="AU223" s="102" t="str">
        <f t="shared" si="53"/>
        <v/>
      </c>
      <c r="AV223" s="102" t="str">
        <f t="shared" si="54"/>
        <v/>
      </c>
      <c r="AW223" s="102" t="str">
        <f t="shared" si="55"/>
        <v/>
      </c>
      <c r="AX223" s="102"/>
      <c r="AY223" s="102"/>
      <c r="AZ223" s="102"/>
    </row>
    <row r="224" spans="1:52" ht="15" customHeight="1" x14ac:dyDescent="0.3">
      <c r="A224" s="96" t="str">
        <f t="shared" si="56"/>
        <v/>
      </c>
      <c r="B224" s="96" t="str">
        <f t="shared" si="57"/>
        <v/>
      </c>
      <c r="C224" s="96" t="str">
        <f t="shared" si="58"/>
        <v/>
      </c>
      <c r="D224" s="13">
        <v>210</v>
      </c>
      <c r="E224" s="236"/>
      <c r="F224" s="241"/>
      <c r="G224" s="221"/>
      <c r="H224" s="221"/>
      <c r="I224" s="221"/>
      <c r="J224" s="235"/>
      <c r="K224" s="235"/>
      <c r="L224" s="221"/>
      <c r="M224" s="221"/>
      <c r="N224" s="282" t="str">
        <f t="shared" si="59"/>
        <v/>
      </c>
      <c r="O224" s="138">
        <f t="shared" si="60"/>
        <v>0</v>
      </c>
      <c r="P224" s="86"/>
      <c r="Q224" s="242"/>
      <c r="R224" s="243"/>
      <c r="S224" s="243"/>
      <c r="T224" s="242"/>
      <c r="U224" s="243"/>
      <c r="V224" s="243"/>
      <c r="W224" s="243"/>
      <c r="X224" s="243"/>
      <c r="Y224" s="243"/>
      <c r="Z224" s="243"/>
      <c r="AA224" s="243"/>
      <c r="AB224" s="243"/>
      <c r="AC224" s="243"/>
      <c r="AD224" s="243"/>
      <c r="AE224" s="243"/>
      <c r="AF224" s="221"/>
      <c r="AG224" s="221"/>
      <c r="AM224" s="104">
        <f t="shared" si="61"/>
        <v>0</v>
      </c>
      <c r="AN224" s="102">
        <v>211</v>
      </c>
      <c r="AO224" s="102" t="str">
        <f t="shared" si="62"/>
        <v/>
      </c>
      <c r="AP224" s="102" t="str">
        <f t="shared" si="48"/>
        <v/>
      </c>
      <c r="AQ224" s="102" t="str">
        <f t="shared" si="49"/>
        <v/>
      </c>
      <c r="AR224" s="102" t="str">
        <f t="shared" si="50"/>
        <v/>
      </c>
      <c r="AS224" s="102" t="str">
        <f t="shared" si="51"/>
        <v/>
      </c>
      <c r="AT224" s="102" t="str">
        <f t="shared" si="52"/>
        <v/>
      </c>
      <c r="AU224" s="102" t="str">
        <f t="shared" si="53"/>
        <v/>
      </c>
      <c r="AV224" s="102" t="str">
        <f t="shared" si="54"/>
        <v/>
      </c>
      <c r="AW224" s="102" t="str">
        <f t="shared" si="55"/>
        <v/>
      </c>
      <c r="AX224" s="102"/>
      <c r="AY224" s="102"/>
      <c r="AZ224" s="102"/>
    </row>
    <row r="225" spans="1:52" ht="15" customHeight="1" x14ac:dyDescent="0.3">
      <c r="A225" s="96" t="str">
        <f t="shared" si="56"/>
        <v/>
      </c>
      <c r="B225" s="96" t="str">
        <f t="shared" si="57"/>
        <v/>
      </c>
      <c r="C225" s="96" t="str">
        <f t="shared" si="58"/>
        <v/>
      </c>
      <c r="D225" s="13">
        <v>211</v>
      </c>
      <c r="E225" s="236"/>
      <c r="F225" s="241"/>
      <c r="G225" s="221"/>
      <c r="H225" s="221"/>
      <c r="I225" s="221"/>
      <c r="J225" s="235"/>
      <c r="K225" s="235"/>
      <c r="L225" s="221"/>
      <c r="M225" s="221"/>
      <c r="N225" s="282" t="str">
        <f t="shared" si="59"/>
        <v/>
      </c>
      <c r="O225" s="138">
        <f t="shared" si="60"/>
        <v>0</v>
      </c>
      <c r="P225" s="86"/>
      <c r="Q225" s="242"/>
      <c r="R225" s="243"/>
      <c r="S225" s="243"/>
      <c r="T225" s="242"/>
      <c r="U225" s="243"/>
      <c r="V225" s="243"/>
      <c r="W225" s="243"/>
      <c r="X225" s="243"/>
      <c r="Y225" s="243"/>
      <c r="Z225" s="243"/>
      <c r="AA225" s="243"/>
      <c r="AB225" s="243"/>
      <c r="AC225" s="243"/>
      <c r="AD225" s="243"/>
      <c r="AE225" s="243"/>
      <c r="AF225" s="221"/>
      <c r="AG225" s="221"/>
      <c r="AM225" s="104">
        <f t="shared" si="61"/>
        <v>0</v>
      </c>
      <c r="AN225" s="102">
        <v>212</v>
      </c>
      <c r="AO225" s="102" t="str">
        <f t="shared" si="62"/>
        <v/>
      </c>
      <c r="AP225" s="102" t="str">
        <f t="shared" si="48"/>
        <v/>
      </c>
      <c r="AQ225" s="102" t="str">
        <f t="shared" si="49"/>
        <v/>
      </c>
      <c r="AR225" s="102" t="str">
        <f t="shared" si="50"/>
        <v/>
      </c>
      <c r="AS225" s="102" t="str">
        <f t="shared" si="51"/>
        <v/>
      </c>
      <c r="AT225" s="102" t="str">
        <f t="shared" si="52"/>
        <v/>
      </c>
      <c r="AU225" s="102" t="str">
        <f t="shared" si="53"/>
        <v/>
      </c>
      <c r="AV225" s="102" t="str">
        <f t="shared" si="54"/>
        <v/>
      </c>
      <c r="AW225" s="102" t="str">
        <f t="shared" si="55"/>
        <v/>
      </c>
      <c r="AX225" s="102"/>
      <c r="AY225" s="102"/>
      <c r="AZ225" s="102"/>
    </row>
    <row r="226" spans="1:52" ht="15" customHeight="1" x14ac:dyDescent="0.3">
      <c r="A226" s="96" t="str">
        <f t="shared" si="56"/>
        <v/>
      </c>
      <c r="B226" s="96" t="str">
        <f t="shared" si="57"/>
        <v/>
      </c>
      <c r="C226" s="96" t="str">
        <f t="shared" si="58"/>
        <v/>
      </c>
      <c r="D226" s="13">
        <v>212</v>
      </c>
      <c r="E226" s="236"/>
      <c r="F226" s="241"/>
      <c r="G226" s="221"/>
      <c r="H226" s="221"/>
      <c r="I226" s="221"/>
      <c r="J226" s="235"/>
      <c r="K226" s="235"/>
      <c r="L226" s="221"/>
      <c r="M226" s="221"/>
      <c r="N226" s="282" t="str">
        <f t="shared" si="59"/>
        <v/>
      </c>
      <c r="O226" s="138">
        <f t="shared" si="60"/>
        <v>0</v>
      </c>
      <c r="P226" s="86"/>
      <c r="Q226" s="242"/>
      <c r="R226" s="243"/>
      <c r="S226" s="243"/>
      <c r="T226" s="242"/>
      <c r="U226" s="243"/>
      <c r="V226" s="243"/>
      <c r="W226" s="243"/>
      <c r="X226" s="243"/>
      <c r="Y226" s="243"/>
      <c r="Z226" s="243"/>
      <c r="AA226" s="243"/>
      <c r="AB226" s="243"/>
      <c r="AC226" s="243"/>
      <c r="AD226" s="243"/>
      <c r="AE226" s="243"/>
      <c r="AF226" s="221"/>
      <c r="AG226" s="221"/>
      <c r="AM226" s="104">
        <f t="shared" si="61"/>
        <v>0</v>
      </c>
      <c r="AN226" s="102">
        <v>213</v>
      </c>
      <c r="AO226" s="102" t="str">
        <f t="shared" si="62"/>
        <v/>
      </c>
      <c r="AP226" s="102" t="str">
        <f t="shared" si="48"/>
        <v/>
      </c>
      <c r="AQ226" s="102" t="str">
        <f t="shared" si="49"/>
        <v/>
      </c>
      <c r="AR226" s="102" t="str">
        <f t="shared" si="50"/>
        <v/>
      </c>
      <c r="AS226" s="102" t="str">
        <f t="shared" si="51"/>
        <v/>
      </c>
      <c r="AT226" s="102" t="str">
        <f t="shared" si="52"/>
        <v/>
      </c>
      <c r="AU226" s="102" t="str">
        <f t="shared" si="53"/>
        <v/>
      </c>
      <c r="AV226" s="102" t="str">
        <f t="shared" si="54"/>
        <v/>
      </c>
      <c r="AW226" s="102" t="str">
        <f t="shared" si="55"/>
        <v/>
      </c>
      <c r="AX226" s="102"/>
      <c r="AY226" s="102"/>
      <c r="AZ226" s="102"/>
    </row>
    <row r="227" spans="1:52" ht="15" customHeight="1" x14ac:dyDescent="0.3">
      <c r="A227" s="96" t="str">
        <f t="shared" si="56"/>
        <v/>
      </c>
      <c r="B227" s="96" t="str">
        <f t="shared" si="57"/>
        <v/>
      </c>
      <c r="C227" s="96" t="str">
        <f t="shared" si="58"/>
        <v/>
      </c>
      <c r="D227" s="13">
        <v>213</v>
      </c>
      <c r="E227" s="236"/>
      <c r="F227" s="241"/>
      <c r="G227" s="221"/>
      <c r="H227" s="221"/>
      <c r="I227" s="221"/>
      <c r="J227" s="235"/>
      <c r="K227" s="235"/>
      <c r="L227" s="221"/>
      <c r="M227" s="221"/>
      <c r="N227" s="282" t="str">
        <f t="shared" si="59"/>
        <v/>
      </c>
      <c r="O227" s="138">
        <f t="shared" si="60"/>
        <v>0</v>
      </c>
      <c r="P227" s="86"/>
      <c r="Q227" s="242"/>
      <c r="R227" s="243"/>
      <c r="S227" s="243"/>
      <c r="T227" s="242"/>
      <c r="U227" s="243"/>
      <c r="V227" s="243"/>
      <c r="W227" s="243"/>
      <c r="X227" s="243"/>
      <c r="Y227" s="243"/>
      <c r="Z227" s="243"/>
      <c r="AA227" s="243"/>
      <c r="AB227" s="243"/>
      <c r="AC227" s="243"/>
      <c r="AD227" s="243"/>
      <c r="AE227" s="243"/>
      <c r="AF227" s="221"/>
      <c r="AG227" s="221"/>
      <c r="AM227" s="104">
        <f t="shared" si="61"/>
        <v>0</v>
      </c>
      <c r="AN227" s="102">
        <v>214</v>
      </c>
      <c r="AO227" s="102" t="str">
        <f t="shared" si="62"/>
        <v/>
      </c>
      <c r="AP227" s="102" t="str">
        <f t="shared" si="48"/>
        <v/>
      </c>
      <c r="AQ227" s="102" t="str">
        <f t="shared" si="49"/>
        <v/>
      </c>
      <c r="AR227" s="102" t="str">
        <f t="shared" si="50"/>
        <v/>
      </c>
      <c r="AS227" s="102" t="str">
        <f t="shared" si="51"/>
        <v/>
      </c>
      <c r="AT227" s="102" t="str">
        <f t="shared" si="52"/>
        <v/>
      </c>
      <c r="AU227" s="102" t="str">
        <f t="shared" si="53"/>
        <v/>
      </c>
      <c r="AV227" s="102" t="str">
        <f t="shared" si="54"/>
        <v/>
      </c>
      <c r="AW227" s="102" t="str">
        <f t="shared" si="55"/>
        <v/>
      </c>
      <c r="AX227" s="102"/>
      <c r="AY227" s="102"/>
      <c r="AZ227" s="102"/>
    </row>
    <row r="228" spans="1:52" ht="15" customHeight="1" x14ac:dyDescent="0.3">
      <c r="A228" s="96" t="str">
        <f t="shared" si="56"/>
        <v/>
      </c>
      <c r="B228" s="96" t="str">
        <f t="shared" si="57"/>
        <v/>
      </c>
      <c r="C228" s="96" t="str">
        <f t="shared" si="58"/>
        <v/>
      </c>
      <c r="D228" s="13">
        <v>214</v>
      </c>
      <c r="E228" s="236"/>
      <c r="F228" s="241"/>
      <c r="G228" s="221"/>
      <c r="H228" s="221"/>
      <c r="I228" s="221"/>
      <c r="J228" s="235"/>
      <c r="K228" s="235"/>
      <c r="L228" s="221"/>
      <c r="M228" s="221"/>
      <c r="N228" s="282" t="str">
        <f t="shared" si="59"/>
        <v/>
      </c>
      <c r="O228" s="138">
        <f t="shared" si="60"/>
        <v>0</v>
      </c>
      <c r="P228" s="86"/>
      <c r="Q228" s="242"/>
      <c r="R228" s="243"/>
      <c r="S228" s="243"/>
      <c r="T228" s="242"/>
      <c r="U228" s="243"/>
      <c r="V228" s="243"/>
      <c r="W228" s="243"/>
      <c r="X228" s="243"/>
      <c r="Y228" s="243"/>
      <c r="Z228" s="243"/>
      <c r="AA228" s="243"/>
      <c r="AB228" s="243"/>
      <c r="AC228" s="243"/>
      <c r="AD228" s="243"/>
      <c r="AE228" s="243"/>
      <c r="AF228" s="221"/>
      <c r="AG228" s="221"/>
      <c r="AM228" s="104">
        <f t="shared" si="61"/>
        <v>0</v>
      </c>
      <c r="AN228" s="102">
        <v>215</v>
      </c>
      <c r="AO228" s="102" t="str">
        <f t="shared" si="62"/>
        <v/>
      </c>
      <c r="AP228" s="102" t="str">
        <f t="shared" si="48"/>
        <v/>
      </c>
      <c r="AQ228" s="102" t="str">
        <f t="shared" si="49"/>
        <v/>
      </c>
      <c r="AR228" s="102" t="str">
        <f t="shared" si="50"/>
        <v/>
      </c>
      <c r="AS228" s="102" t="str">
        <f t="shared" si="51"/>
        <v/>
      </c>
      <c r="AT228" s="102" t="str">
        <f t="shared" si="52"/>
        <v/>
      </c>
      <c r="AU228" s="102" t="str">
        <f t="shared" si="53"/>
        <v/>
      </c>
      <c r="AV228" s="102" t="str">
        <f t="shared" si="54"/>
        <v/>
      </c>
      <c r="AW228" s="102" t="str">
        <f t="shared" si="55"/>
        <v/>
      </c>
      <c r="AX228" s="102"/>
      <c r="AY228" s="102"/>
      <c r="AZ228" s="102"/>
    </row>
    <row r="229" spans="1:52" ht="15" customHeight="1" x14ac:dyDescent="0.3">
      <c r="A229" s="96" t="str">
        <f t="shared" si="56"/>
        <v/>
      </c>
      <c r="B229" s="96" t="str">
        <f t="shared" si="57"/>
        <v/>
      </c>
      <c r="C229" s="96" t="str">
        <f t="shared" si="58"/>
        <v/>
      </c>
      <c r="D229" s="13">
        <v>215</v>
      </c>
      <c r="E229" s="236"/>
      <c r="F229" s="241"/>
      <c r="G229" s="221"/>
      <c r="H229" s="221"/>
      <c r="I229" s="221"/>
      <c r="J229" s="235"/>
      <c r="K229" s="235"/>
      <c r="L229" s="221"/>
      <c r="M229" s="221"/>
      <c r="N229" s="282" t="str">
        <f t="shared" si="59"/>
        <v/>
      </c>
      <c r="O229" s="138">
        <f t="shared" si="60"/>
        <v>0</v>
      </c>
      <c r="P229" s="86"/>
      <c r="Q229" s="242"/>
      <c r="R229" s="243"/>
      <c r="S229" s="243"/>
      <c r="T229" s="242"/>
      <c r="U229" s="243"/>
      <c r="V229" s="243"/>
      <c r="W229" s="243"/>
      <c r="X229" s="243"/>
      <c r="Y229" s="243"/>
      <c r="Z229" s="243"/>
      <c r="AA229" s="243"/>
      <c r="AB229" s="243"/>
      <c r="AC229" s="243"/>
      <c r="AD229" s="243"/>
      <c r="AE229" s="243"/>
      <c r="AF229" s="221"/>
      <c r="AG229" s="221"/>
      <c r="AM229" s="104">
        <f t="shared" si="61"/>
        <v>0</v>
      </c>
      <c r="AN229" s="102">
        <v>216</v>
      </c>
      <c r="AO229" s="102" t="str">
        <f t="shared" si="62"/>
        <v/>
      </c>
      <c r="AP229" s="102" t="str">
        <f t="shared" si="48"/>
        <v/>
      </c>
      <c r="AQ229" s="102" t="str">
        <f t="shared" si="49"/>
        <v/>
      </c>
      <c r="AR229" s="102" t="str">
        <f t="shared" si="50"/>
        <v/>
      </c>
      <c r="AS229" s="102" t="str">
        <f t="shared" si="51"/>
        <v/>
      </c>
      <c r="AT229" s="102" t="str">
        <f t="shared" si="52"/>
        <v/>
      </c>
      <c r="AU229" s="102" t="str">
        <f t="shared" si="53"/>
        <v/>
      </c>
      <c r="AV229" s="102" t="str">
        <f t="shared" si="54"/>
        <v/>
      </c>
      <c r="AW229" s="102" t="str">
        <f t="shared" si="55"/>
        <v/>
      </c>
      <c r="AX229" s="102"/>
      <c r="AY229" s="102"/>
      <c r="AZ229" s="102"/>
    </row>
    <row r="230" spans="1:52" ht="15" customHeight="1" x14ac:dyDescent="0.3">
      <c r="A230" s="96" t="str">
        <f t="shared" si="56"/>
        <v/>
      </c>
      <c r="B230" s="96" t="str">
        <f t="shared" si="57"/>
        <v/>
      </c>
      <c r="C230" s="96" t="str">
        <f t="shared" si="58"/>
        <v/>
      </c>
      <c r="D230" s="13">
        <v>216</v>
      </c>
      <c r="E230" s="236"/>
      <c r="F230" s="241"/>
      <c r="G230" s="221"/>
      <c r="H230" s="221"/>
      <c r="I230" s="221"/>
      <c r="J230" s="235"/>
      <c r="K230" s="235"/>
      <c r="L230" s="221"/>
      <c r="M230" s="221"/>
      <c r="N230" s="282" t="str">
        <f t="shared" si="59"/>
        <v/>
      </c>
      <c r="O230" s="138">
        <f t="shared" si="60"/>
        <v>0</v>
      </c>
      <c r="P230" s="86"/>
      <c r="Q230" s="242"/>
      <c r="R230" s="243"/>
      <c r="S230" s="243"/>
      <c r="T230" s="242"/>
      <c r="U230" s="243"/>
      <c r="V230" s="243"/>
      <c r="W230" s="243"/>
      <c r="X230" s="243"/>
      <c r="Y230" s="243"/>
      <c r="Z230" s="243"/>
      <c r="AA230" s="243"/>
      <c r="AB230" s="243"/>
      <c r="AC230" s="243"/>
      <c r="AD230" s="243"/>
      <c r="AE230" s="243"/>
      <c r="AF230" s="221"/>
      <c r="AG230" s="221"/>
      <c r="AM230" s="104">
        <f t="shared" si="61"/>
        <v>0</v>
      </c>
      <c r="AN230" s="102">
        <v>217</v>
      </c>
      <c r="AO230" s="102" t="str">
        <f t="shared" si="62"/>
        <v/>
      </c>
      <c r="AP230" s="102" t="str">
        <f t="shared" si="48"/>
        <v/>
      </c>
      <c r="AQ230" s="102" t="str">
        <f t="shared" si="49"/>
        <v/>
      </c>
      <c r="AR230" s="102" t="str">
        <f t="shared" si="50"/>
        <v/>
      </c>
      <c r="AS230" s="102" t="str">
        <f t="shared" si="51"/>
        <v/>
      </c>
      <c r="AT230" s="102" t="str">
        <f t="shared" si="52"/>
        <v/>
      </c>
      <c r="AU230" s="102" t="str">
        <f t="shared" si="53"/>
        <v/>
      </c>
      <c r="AV230" s="102" t="str">
        <f t="shared" si="54"/>
        <v/>
      </c>
      <c r="AW230" s="102" t="str">
        <f t="shared" si="55"/>
        <v/>
      </c>
      <c r="AX230" s="102"/>
      <c r="AY230" s="102"/>
      <c r="AZ230" s="102"/>
    </row>
    <row r="231" spans="1:52" ht="15" customHeight="1" x14ac:dyDescent="0.3">
      <c r="A231" s="96" t="str">
        <f t="shared" si="56"/>
        <v/>
      </c>
      <c r="B231" s="96" t="str">
        <f t="shared" si="57"/>
        <v/>
      </c>
      <c r="C231" s="96" t="str">
        <f t="shared" si="58"/>
        <v/>
      </c>
      <c r="D231" s="13">
        <v>217</v>
      </c>
      <c r="E231" s="236"/>
      <c r="F231" s="241"/>
      <c r="G231" s="221"/>
      <c r="H231" s="221"/>
      <c r="I231" s="221"/>
      <c r="J231" s="235"/>
      <c r="K231" s="235"/>
      <c r="L231" s="221"/>
      <c r="M231" s="221"/>
      <c r="N231" s="282" t="str">
        <f t="shared" si="59"/>
        <v/>
      </c>
      <c r="O231" s="138">
        <f t="shared" si="60"/>
        <v>0</v>
      </c>
      <c r="P231" s="86"/>
      <c r="Q231" s="242"/>
      <c r="R231" s="243"/>
      <c r="S231" s="243"/>
      <c r="T231" s="242"/>
      <c r="U231" s="243"/>
      <c r="V231" s="243"/>
      <c r="W231" s="243"/>
      <c r="X231" s="243"/>
      <c r="Y231" s="243"/>
      <c r="Z231" s="243"/>
      <c r="AA231" s="243"/>
      <c r="AB231" s="243"/>
      <c r="AC231" s="243"/>
      <c r="AD231" s="243"/>
      <c r="AE231" s="243"/>
      <c r="AF231" s="221"/>
      <c r="AG231" s="221"/>
      <c r="AM231" s="104">
        <f t="shared" si="61"/>
        <v>0</v>
      </c>
      <c r="AN231" s="102">
        <v>218</v>
      </c>
      <c r="AO231" s="102" t="str">
        <f t="shared" si="62"/>
        <v/>
      </c>
      <c r="AP231" s="102" t="str">
        <f t="shared" si="48"/>
        <v/>
      </c>
      <c r="AQ231" s="102" t="str">
        <f t="shared" si="49"/>
        <v/>
      </c>
      <c r="AR231" s="102" t="str">
        <f t="shared" si="50"/>
        <v/>
      </c>
      <c r="AS231" s="102" t="str">
        <f t="shared" si="51"/>
        <v/>
      </c>
      <c r="AT231" s="102" t="str">
        <f t="shared" si="52"/>
        <v/>
      </c>
      <c r="AU231" s="102" t="str">
        <f t="shared" si="53"/>
        <v/>
      </c>
      <c r="AV231" s="102" t="str">
        <f t="shared" si="54"/>
        <v/>
      </c>
      <c r="AW231" s="102" t="str">
        <f t="shared" si="55"/>
        <v/>
      </c>
      <c r="AX231" s="102"/>
      <c r="AY231" s="102"/>
      <c r="AZ231" s="102"/>
    </row>
    <row r="232" spans="1:52" ht="15" customHeight="1" x14ac:dyDescent="0.3">
      <c r="A232" s="96" t="str">
        <f t="shared" si="56"/>
        <v/>
      </c>
      <c r="B232" s="96" t="str">
        <f t="shared" si="57"/>
        <v/>
      </c>
      <c r="C232" s="96" t="str">
        <f t="shared" si="58"/>
        <v/>
      </c>
      <c r="D232" s="13">
        <v>218</v>
      </c>
      <c r="E232" s="236"/>
      <c r="F232" s="241"/>
      <c r="G232" s="221"/>
      <c r="H232" s="221"/>
      <c r="I232" s="221"/>
      <c r="J232" s="235"/>
      <c r="K232" s="235"/>
      <c r="L232" s="221"/>
      <c r="M232" s="221"/>
      <c r="N232" s="282" t="str">
        <f t="shared" si="59"/>
        <v/>
      </c>
      <c r="O232" s="138">
        <f t="shared" si="60"/>
        <v>0</v>
      </c>
      <c r="P232" s="86"/>
      <c r="Q232" s="242"/>
      <c r="R232" s="243"/>
      <c r="S232" s="243"/>
      <c r="T232" s="242"/>
      <c r="U232" s="243"/>
      <c r="V232" s="243"/>
      <c r="W232" s="243"/>
      <c r="X232" s="243"/>
      <c r="Y232" s="243"/>
      <c r="Z232" s="243"/>
      <c r="AA232" s="243"/>
      <c r="AB232" s="243"/>
      <c r="AC232" s="243"/>
      <c r="AD232" s="243"/>
      <c r="AE232" s="243"/>
      <c r="AF232" s="221"/>
      <c r="AG232" s="221"/>
      <c r="AM232" s="104">
        <f t="shared" si="61"/>
        <v>0</v>
      </c>
      <c r="AN232" s="102">
        <v>219</v>
      </c>
      <c r="AO232" s="102" t="str">
        <f t="shared" si="62"/>
        <v/>
      </c>
      <c r="AP232" s="102" t="str">
        <f t="shared" si="48"/>
        <v/>
      </c>
      <c r="AQ232" s="102" t="str">
        <f t="shared" si="49"/>
        <v/>
      </c>
      <c r="AR232" s="102" t="str">
        <f t="shared" si="50"/>
        <v/>
      </c>
      <c r="AS232" s="102" t="str">
        <f t="shared" si="51"/>
        <v/>
      </c>
      <c r="AT232" s="102" t="str">
        <f t="shared" si="52"/>
        <v/>
      </c>
      <c r="AU232" s="102" t="str">
        <f t="shared" si="53"/>
        <v/>
      </c>
      <c r="AV232" s="102" t="str">
        <f t="shared" si="54"/>
        <v/>
      </c>
      <c r="AW232" s="102" t="str">
        <f t="shared" si="55"/>
        <v/>
      </c>
      <c r="AX232" s="102"/>
      <c r="AY232" s="102"/>
      <c r="AZ232" s="102"/>
    </row>
    <row r="233" spans="1:52" ht="15" customHeight="1" x14ac:dyDescent="0.3">
      <c r="A233" s="96" t="str">
        <f t="shared" si="56"/>
        <v/>
      </c>
      <c r="B233" s="96" t="str">
        <f t="shared" si="57"/>
        <v/>
      </c>
      <c r="C233" s="96" t="str">
        <f t="shared" si="58"/>
        <v/>
      </c>
      <c r="D233" s="13">
        <v>219</v>
      </c>
      <c r="E233" s="236"/>
      <c r="F233" s="241"/>
      <c r="G233" s="221"/>
      <c r="H233" s="221"/>
      <c r="I233" s="221"/>
      <c r="J233" s="235"/>
      <c r="K233" s="235"/>
      <c r="L233" s="221"/>
      <c r="M233" s="221"/>
      <c r="N233" s="282" t="str">
        <f t="shared" si="59"/>
        <v/>
      </c>
      <c r="O233" s="138">
        <f t="shared" si="60"/>
        <v>0</v>
      </c>
      <c r="P233" s="86"/>
      <c r="Q233" s="242"/>
      <c r="R233" s="243"/>
      <c r="S233" s="243"/>
      <c r="T233" s="242"/>
      <c r="U233" s="243"/>
      <c r="V233" s="243"/>
      <c r="W233" s="243"/>
      <c r="X233" s="243"/>
      <c r="Y233" s="243"/>
      <c r="Z233" s="243"/>
      <c r="AA233" s="243"/>
      <c r="AB233" s="243"/>
      <c r="AC233" s="243"/>
      <c r="AD233" s="243"/>
      <c r="AE233" s="243"/>
      <c r="AF233" s="221"/>
      <c r="AG233" s="221"/>
      <c r="AM233" s="104">
        <f t="shared" si="61"/>
        <v>0</v>
      </c>
      <c r="AN233" s="102">
        <v>220</v>
      </c>
      <c r="AO233" s="102" t="str">
        <f t="shared" si="62"/>
        <v/>
      </c>
      <c r="AP233" s="102" t="str">
        <f t="shared" si="48"/>
        <v/>
      </c>
      <c r="AQ233" s="102" t="str">
        <f t="shared" si="49"/>
        <v/>
      </c>
      <c r="AR233" s="102" t="str">
        <f t="shared" si="50"/>
        <v/>
      </c>
      <c r="AS233" s="102" t="str">
        <f t="shared" si="51"/>
        <v/>
      </c>
      <c r="AT233" s="102" t="str">
        <f t="shared" si="52"/>
        <v/>
      </c>
      <c r="AU233" s="102" t="str">
        <f t="shared" si="53"/>
        <v/>
      </c>
      <c r="AV233" s="102" t="str">
        <f t="shared" si="54"/>
        <v/>
      </c>
      <c r="AW233" s="102" t="str">
        <f t="shared" si="55"/>
        <v/>
      </c>
      <c r="AX233" s="102"/>
      <c r="AY233" s="102"/>
      <c r="AZ233" s="102"/>
    </row>
    <row r="234" spans="1:52" ht="15" customHeight="1" x14ac:dyDescent="0.3">
      <c r="A234" s="96" t="str">
        <f t="shared" si="56"/>
        <v/>
      </c>
      <c r="B234" s="96" t="str">
        <f t="shared" si="57"/>
        <v/>
      </c>
      <c r="C234" s="96" t="str">
        <f t="shared" si="58"/>
        <v/>
      </c>
      <c r="D234" s="13">
        <v>220</v>
      </c>
      <c r="E234" s="236"/>
      <c r="F234" s="241"/>
      <c r="G234" s="221"/>
      <c r="H234" s="221"/>
      <c r="I234" s="221"/>
      <c r="J234" s="235"/>
      <c r="K234" s="235"/>
      <c r="L234" s="221"/>
      <c r="M234" s="221"/>
      <c r="N234" s="282" t="str">
        <f t="shared" si="59"/>
        <v/>
      </c>
      <c r="O234" s="138">
        <f t="shared" si="60"/>
        <v>0</v>
      </c>
      <c r="P234" s="86"/>
      <c r="Q234" s="242"/>
      <c r="R234" s="243"/>
      <c r="S234" s="243"/>
      <c r="T234" s="242"/>
      <c r="U234" s="243"/>
      <c r="V234" s="243"/>
      <c r="W234" s="243"/>
      <c r="X234" s="243"/>
      <c r="Y234" s="243"/>
      <c r="Z234" s="243"/>
      <c r="AA234" s="243"/>
      <c r="AB234" s="243"/>
      <c r="AC234" s="243"/>
      <c r="AD234" s="243"/>
      <c r="AE234" s="243"/>
      <c r="AF234" s="221"/>
      <c r="AG234" s="221"/>
      <c r="AM234" s="104">
        <f t="shared" si="61"/>
        <v>0</v>
      </c>
      <c r="AN234" s="102">
        <v>221</v>
      </c>
      <c r="AO234" s="102" t="str">
        <f t="shared" si="62"/>
        <v/>
      </c>
      <c r="AP234" s="102" t="str">
        <f t="shared" si="48"/>
        <v/>
      </c>
      <c r="AQ234" s="102" t="str">
        <f t="shared" si="49"/>
        <v/>
      </c>
      <c r="AR234" s="102" t="str">
        <f t="shared" si="50"/>
        <v/>
      </c>
      <c r="AS234" s="102" t="str">
        <f t="shared" si="51"/>
        <v/>
      </c>
      <c r="AT234" s="102" t="str">
        <f t="shared" si="52"/>
        <v/>
      </c>
      <c r="AU234" s="102" t="str">
        <f t="shared" si="53"/>
        <v/>
      </c>
      <c r="AV234" s="102" t="str">
        <f t="shared" si="54"/>
        <v/>
      </c>
      <c r="AW234" s="102" t="str">
        <f t="shared" si="55"/>
        <v/>
      </c>
      <c r="AX234" s="102"/>
      <c r="AY234" s="102"/>
      <c r="AZ234" s="102"/>
    </row>
    <row r="235" spans="1:52" ht="15" customHeight="1" x14ac:dyDescent="0.3">
      <c r="A235" s="96" t="str">
        <f t="shared" si="56"/>
        <v/>
      </c>
      <c r="B235" s="96" t="str">
        <f t="shared" si="57"/>
        <v/>
      </c>
      <c r="C235" s="96" t="str">
        <f t="shared" si="58"/>
        <v/>
      </c>
      <c r="D235" s="13">
        <v>221</v>
      </c>
      <c r="E235" s="236"/>
      <c r="F235" s="241"/>
      <c r="G235" s="221"/>
      <c r="H235" s="221"/>
      <c r="I235" s="221"/>
      <c r="J235" s="235"/>
      <c r="K235" s="235"/>
      <c r="L235" s="221"/>
      <c r="M235" s="221"/>
      <c r="N235" s="282" t="str">
        <f t="shared" si="59"/>
        <v/>
      </c>
      <c r="O235" s="138">
        <f t="shared" si="60"/>
        <v>0</v>
      </c>
      <c r="P235" s="86"/>
      <c r="Q235" s="242"/>
      <c r="R235" s="243"/>
      <c r="S235" s="243"/>
      <c r="T235" s="242"/>
      <c r="U235" s="243"/>
      <c r="V235" s="243"/>
      <c r="W235" s="243"/>
      <c r="X235" s="243"/>
      <c r="Y235" s="243"/>
      <c r="Z235" s="243"/>
      <c r="AA235" s="243"/>
      <c r="AB235" s="243"/>
      <c r="AC235" s="243"/>
      <c r="AD235" s="243"/>
      <c r="AE235" s="243"/>
      <c r="AF235" s="221"/>
      <c r="AG235" s="221"/>
      <c r="AM235" s="104">
        <f t="shared" si="61"/>
        <v>0</v>
      </c>
      <c r="AN235" s="102">
        <v>222</v>
      </c>
      <c r="AO235" s="102" t="str">
        <f t="shared" si="62"/>
        <v/>
      </c>
      <c r="AP235" s="102" t="str">
        <f t="shared" si="48"/>
        <v/>
      </c>
      <c r="AQ235" s="102" t="str">
        <f t="shared" si="49"/>
        <v/>
      </c>
      <c r="AR235" s="102" t="str">
        <f t="shared" si="50"/>
        <v/>
      </c>
      <c r="AS235" s="102" t="str">
        <f t="shared" si="51"/>
        <v/>
      </c>
      <c r="AT235" s="102" t="str">
        <f t="shared" si="52"/>
        <v/>
      </c>
      <c r="AU235" s="102" t="str">
        <f t="shared" si="53"/>
        <v/>
      </c>
      <c r="AV235" s="102" t="str">
        <f t="shared" si="54"/>
        <v/>
      </c>
      <c r="AW235" s="102" t="str">
        <f t="shared" si="55"/>
        <v/>
      </c>
      <c r="AX235" s="102"/>
      <c r="AY235" s="102"/>
      <c r="AZ235" s="102"/>
    </row>
    <row r="236" spans="1:52" ht="15" customHeight="1" x14ac:dyDescent="0.3">
      <c r="A236" s="96" t="str">
        <f t="shared" si="56"/>
        <v/>
      </c>
      <c r="B236" s="96" t="str">
        <f t="shared" si="57"/>
        <v/>
      </c>
      <c r="C236" s="96" t="str">
        <f t="shared" si="58"/>
        <v/>
      </c>
      <c r="D236" s="13">
        <v>222</v>
      </c>
      <c r="E236" s="236"/>
      <c r="F236" s="241"/>
      <c r="G236" s="221"/>
      <c r="H236" s="221"/>
      <c r="I236" s="221"/>
      <c r="J236" s="235"/>
      <c r="K236" s="235"/>
      <c r="L236" s="221"/>
      <c r="M236" s="221"/>
      <c r="N236" s="282" t="str">
        <f t="shared" si="59"/>
        <v/>
      </c>
      <c r="O236" s="138">
        <f t="shared" si="60"/>
        <v>0</v>
      </c>
      <c r="P236" s="86"/>
      <c r="Q236" s="242"/>
      <c r="R236" s="243"/>
      <c r="S236" s="243"/>
      <c r="T236" s="242"/>
      <c r="U236" s="243"/>
      <c r="V236" s="243"/>
      <c r="W236" s="243"/>
      <c r="X236" s="243"/>
      <c r="Y236" s="243"/>
      <c r="Z236" s="243"/>
      <c r="AA236" s="243"/>
      <c r="AB236" s="243"/>
      <c r="AC236" s="243"/>
      <c r="AD236" s="243"/>
      <c r="AE236" s="243"/>
      <c r="AF236" s="221"/>
      <c r="AG236" s="221"/>
      <c r="AM236" s="104">
        <f t="shared" si="61"/>
        <v>0</v>
      </c>
      <c r="AN236" s="102">
        <v>223</v>
      </c>
      <c r="AO236" s="102" t="str">
        <f t="shared" si="62"/>
        <v/>
      </c>
      <c r="AP236" s="102" t="str">
        <f t="shared" si="48"/>
        <v/>
      </c>
      <c r="AQ236" s="102" t="str">
        <f t="shared" si="49"/>
        <v/>
      </c>
      <c r="AR236" s="102" t="str">
        <f t="shared" si="50"/>
        <v/>
      </c>
      <c r="AS236" s="102" t="str">
        <f t="shared" si="51"/>
        <v/>
      </c>
      <c r="AT236" s="102" t="str">
        <f t="shared" si="52"/>
        <v/>
      </c>
      <c r="AU236" s="102" t="str">
        <f t="shared" si="53"/>
        <v/>
      </c>
      <c r="AV236" s="102" t="str">
        <f t="shared" si="54"/>
        <v/>
      </c>
      <c r="AW236" s="102" t="str">
        <f t="shared" si="55"/>
        <v/>
      </c>
      <c r="AX236" s="102"/>
      <c r="AY236" s="102"/>
      <c r="AZ236" s="102"/>
    </row>
    <row r="237" spans="1:52" ht="15" customHeight="1" x14ac:dyDescent="0.3">
      <c r="A237" s="96" t="str">
        <f t="shared" si="56"/>
        <v/>
      </c>
      <c r="B237" s="96" t="str">
        <f t="shared" si="57"/>
        <v/>
      </c>
      <c r="C237" s="96" t="str">
        <f t="shared" si="58"/>
        <v/>
      </c>
      <c r="D237" s="13">
        <v>223</v>
      </c>
      <c r="E237" s="236"/>
      <c r="F237" s="241"/>
      <c r="G237" s="221"/>
      <c r="H237" s="221"/>
      <c r="I237" s="221"/>
      <c r="J237" s="235"/>
      <c r="K237" s="235"/>
      <c r="L237" s="221"/>
      <c r="M237" s="221"/>
      <c r="N237" s="282" t="str">
        <f t="shared" si="59"/>
        <v/>
      </c>
      <c r="O237" s="138">
        <f t="shared" si="60"/>
        <v>0</v>
      </c>
      <c r="P237" s="86"/>
      <c r="Q237" s="242"/>
      <c r="R237" s="243"/>
      <c r="S237" s="243"/>
      <c r="T237" s="242"/>
      <c r="U237" s="243"/>
      <c r="V237" s="243"/>
      <c r="W237" s="243"/>
      <c r="X237" s="243"/>
      <c r="Y237" s="243"/>
      <c r="Z237" s="243"/>
      <c r="AA237" s="243"/>
      <c r="AB237" s="243"/>
      <c r="AC237" s="243"/>
      <c r="AD237" s="243"/>
      <c r="AE237" s="243"/>
      <c r="AF237" s="221"/>
      <c r="AG237" s="221"/>
      <c r="AM237" s="104">
        <f t="shared" si="61"/>
        <v>0</v>
      </c>
      <c r="AN237" s="102">
        <v>224</v>
      </c>
      <c r="AO237" s="102" t="str">
        <f t="shared" si="62"/>
        <v/>
      </c>
      <c r="AP237" s="102" t="str">
        <f t="shared" si="48"/>
        <v/>
      </c>
      <c r="AQ237" s="102" t="str">
        <f t="shared" si="49"/>
        <v/>
      </c>
      <c r="AR237" s="102" t="str">
        <f t="shared" si="50"/>
        <v/>
      </c>
      <c r="AS237" s="102" t="str">
        <f t="shared" si="51"/>
        <v/>
      </c>
      <c r="AT237" s="102" t="str">
        <f t="shared" si="52"/>
        <v/>
      </c>
      <c r="AU237" s="102" t="str">
        <f t="shared" si="53"/>
        <v/>
      </c>
      <c r="AV237" s="102" t="str">
        <f t="shared" si="54"/>
        <v/>
      </c>
      <c r="AW237" s="102" t="str">
        <f t="shared" si="55"/>
        <v/>
      </c>
      <c r="AX237" s="102"/>
      <c r="AY237" s="102"/>
      <c r="AZ237" s="102"/>
    </row>
    <row r="238" spans="1:52" ht="15" customHeight="1" x14ac:dyDescent="0.3">
      <c r="A238" s="96" t="str">
        <f t="shared" si="56"/>
        <v/>
      </c>
      <c r="B238" s="96" t="str">
        <f t="shared" si="57"/>
        <v/>
      </c>
      <c r="C238" s="96" t="str">
        <f t="shared" si="58"/>
        <v/>
      </c>
      <c r="D238" s="13">
        <v>224</v>
      </c>
      <c r="E238" s="236"/>
      <c r="F238" s="241"/>
      <c r="G238" s="221"/>
      <c r="H238" s="221"/>
      <c r="I238" s="221"/>
      <c r="J238" s="235"/>
      <c r="K238" s="235"/>
      <c r="L238" s="221"/>
      <c r="M238" s="221"/>
      <c r="N238" s="282" t="str">
        <f t="shared" si="59"/>
        <v/>
      </c>
      <c r="O238" s="138">
        <f t="shared" si="60"/>
        <v>0</v>
      </c>
      <c r="P238" s="86"/>
      <c r="Q238" s="242"/>
      <c r="R238" s="243"/>
      <c r="S238" s="243"/>
      <c r="T238" s="242"/>
      <c r="U238" s="243"/>
      <c r="V238" s="243"/>
      <c r="W238" s="243"/>
      <c r="X238" s="243"/>
      <c r="Y238" s="243"/>
      <c r="Z238" s="243"/>
      <c r="AA238" s="243"/>
      <c r="AB238" s="243"/>
      <c r="AC238" s="243"/>
      <c r="AD238" s="243"/>
      <c r="AE238" s="243"/>
      <c r="AF238" s="221"/>
      <c r="AG238" s="221"/>
      <c r="AM238" s="104">
        <f t="shared" si="61"/>
        <v>0</v>
      </c>
      <c r="AN238" s="102">
        <v>225</v>
      </c>
      <c r="AO238" s="102" t="str">
        <f t="shared" si="62"/>
        <v/>
      </c>
      <c r="AP238" s="102" t="str">
        <f t="shared" si="48"/>
        <v/>
      </c>
      <c r="AQ238" s="102" t="str">
        <f t="shared" si="49"/>
        <v/>
      </c>
      <c r="AR238" s="102" t="str">
        <f t="shared" si="50"/>
        <v/>
      </c>
      <c r="AS238" s="102" t="str">
        <f t="shared" si="51"/>
        <v/>
      </c>
      <c r="AT238" s="102" t="str">
        <f t="shared" si="52"/>
        <v/>
      </c>
      <c r="AU238" s="102" t="str">
        <f t="shared" si="53"/>
        <v/>
      </c>
      <c r="AV238" s="102" t="str">
        <f t="shared" si="54"/>
        <v/>
      </c>
      <c r="AW238" s="102" t="str">
        <f t="shared" si="55"/>
        <v/>
      </c>
      <c r="AX238" s="102"/>
      <c r="AY238" s="102"/>
      <c r="AZ238" s="102"/>
    </row>
    <row r="239" spans="1:52" ht="15" customHeight="1" x14ac:dyDescent="0.3">
      <c r="A239" s="96" t="str">
        <f t="shared" si="56"/>
        <v/>
      </c>
      <c r="B239" s="96" t="str">
        <f t="shared" si="57"/>
        <v/>
      </c>
      <c r="C239" s="96" t="str">
        <f t="shared" si="58"/>
        <v/>
      </c>
      <c r="D239" s="13">
        <v>225</v>
      </c>
      <c r="E239" s="236"/>
      <c r="F239" s="241"/>
      <c r="G239" s="221"/>
      <c r="H239" s="221"/>
      <c r="I239" s="221"/>
      <c r="J239" s="235"/>
      <c r="K239" s="235"/>
      <c r="L239" s="221"/>
      <c r="M239" s="221"/>
      <c r="N239" s="282" t="str">
        <f t="shared" si="59"/>
        <v/>
      </c>
      <c r="O239" s="138">
        <f t="shared" si="60"/>
        <v>0</v>
      </c>
      <c r="P239" s="86"/>
      <c r="Q239" s="242"/>
      <c r="R239" s="243"/>
      <c r="S239" s="243"/>
      <c r="T239" s="242"/>
      <c r="U239" s="243"/>
      <c r="V239" s="243"/>
      <c r="W239" s="243"/>
      <c r="X239" s="243"/>
      <c r="Y239" s="243"/>
      <c r="Z239" s="243"/>
      <c r="AA239" s="243"/>
      <c r="AB239" s="243"/>
      <c r="AC239" s="243"/>
      <c r="AD239" s="243"/>
      <c r="AE239" s="243"/>
      <c r="AF239" s="221"/>
      <c r="AG239" s="221"/>
      <c r="AM239" s="104">
        <f t="shared" si="61"/>
        <v>0</v>
      </c>
      <c r="AN239" s="102">
        <v>226</v>
      </c>
      <c r="AO239" s="102" t="str">
        <f t="shared" si="62"/>
        <v/>
      </c>
      <c r="AP239" s="102" t="str">
        <f t="shared" si="48"/>
        <v/>
      </c>
      <c r="AQ239" s="102" t="str">
        <f t="shared" si="49"/>
        <v/>
      </c>
      <c r="AR239" s="102" t="str">
        <f t="shared" si="50"/>
        <v/>
      </c>
      <c r="AS239" s="102" t="str">
        <f t="shared" si="51"/>
        <v/>
      </c>
      <c r="AT239" s="102" t="str">
        <f t="shared" si="52"/>
        <v/>
      </c>
      <c r="AU239" s="102" t="str">
        <f t="shared" si="53"/>
        <v/>
      </c>
      <c r="AV239" s="102" t="str">
        <f t="shared" si="54"/>
        <v/>
      </c>
      <c r="AW239" s="102" t="str">
        <f t="shared" si="55"/>
        <v/>
      </c>
      <c r="AX239" s="102"/>
      <c r="AY239" s="102"/>
      <c r="AZ239" s="102"/>
    </row>
    <row r="240" spans="1:52" ht="15" customHeight="1" x14ac:dyDescent="0.3">
      <c r="A240" s="96" t="str">
        <f t="shared" si="56"/>
        <v/>
      </c>
      <c r="B240" s="96" t="str">
        <f t="shared" si="57"/>
        <v/>
      </c>
      <c r="C240" s="96" t="str">
        <f t="shared" si="58"/>
        <v/>
      </c>
      <c r="D240" s="13">
        <v>226</v>
      </c>
      <c r="E240" s="236"/>
      <c r="F240" s="241"/>
      <c r="G240" s="221"/>
      <c r="H240" s="221"/>
      <c r="I240" s="221"/>
      <c r="J240" s="235"/>
      <c r="K240" s="235"/>
      <c r="L240" s="221"/>
      <c r="M240" s="221"/>
      <c r="N240" s="282" t="str">
        <f t="shared" si="59"/>
        <v/>
      </c>
      <c r="O240" s="138">
        <f t="shared" si="60"/>
        <v>0</v>
      </c>
      <c r="P240" s="86"/>
      <c r="Q240" s="242"/>
      <c r="R240" s="243"/>
      <c r="S240" s="243"/>
      <c r="T240" s="242"/>
      <c r="U240" s="243"/>
      <c r="V240" s="243"/>
      <c r="W240" s="243"/>
      <c r="X240" s="243"/>
      <c r="Y240" s="243"/>
      <c r="Z240" s="243"/>
      <c r="AA240" s="243"/>
      <c r="AB240" s="243"/>
      <c r="AC240" s="243"/>
      <c r="AD240" s="243"/>
      <c r="AE240" s="243"/>
      <c r="AF240" s="221"/>
      <c r="AG240" s="221"/>
      <c r="AM240" s="104">
        <f t="shared" si="61"/>
        <v>0</v>
      </c>
      <c r="AN240" s="102">
        <v>227</v>
      </c>
      <c r="AO240" s="102" t="str">
        <f t="shared" si="62"/>
        <v/>
      </c>
      <c r="AP240" s="102" t="str">
        <f t="shared" si="48"/>
        <v/>
      </c>
      <c r="AQ240" s="102" t="str">
        <f t="shared" si="49"/>
        <v/>
      </c>
      <c r="AR240" s="102" t="str">
        <f t="shared" si="50"/>
        <v/>
      </c>
      <c r="AS240" s="102" t="str">
        <f t="shared" si="51"/>
        <v/>
      </c>
      <c r="AT240" s="102" t="str">
        <f t="shared" si="52"/>
        <v/>
      </c>
      <c r="AU240" s="102" t="str">
        <f t="shared" si="53"/>
        <v/>
      </c>
      <c r="AV240" s="102" t="str">
        <f t="shared" si="54"/>
        <v/>
      </c>
      <c r="AW240" s="102" t="str">
        <f t="shared" si="55"/>
        <v/>
      </c>
      <c r="AX240" s="102"/>
      <c r="AY240" s="102"/>
      <c r="AZ240" s="102"/>
    </row>
    <row r="241" spans="1:52" ht="15" customHeight="1" x14ac:dyDescent="0.3">
      <c r="A241" s="96" t="str">
        <f t="shared" si="56"/>
        <v/>
      </c>
      <c r="B241" s="96" t="str">
        <f t="shared" si="57"/>
        <v/>
      </c>
      <c r="C241" s="96" t="str">
        <f t="shared" si="58"/>
        <v/>
      </c>
      <c r="D241" s="13">
        <v>227</v>
      </c>
      <c r="E241" s="236"/>
      <c r="F241" s="241"/>
      <c r="G241" s="221"/>
      <c r="H241" s="221"/>
      <c r="I241" s="221"/>
      <c r="J241" s="235"/>
      <c r="K241" s="235"/>
      <c r="L241" s="221"/>
      <c r="M241" s="221"/>
      <c r="N241" s="282" t="str">
        <f t="shared" si="59"/>
        <v/>
      </c>
      <c r="O241" s="138">
        <f t="shared" si="60"/>
        <v>0</v>
      </c>
      <c r="P241" s="86"/>
      <c r="Q241" s="242"/>
      <c r="R241" s="243"/>
      <c r="S241" s="243"/>
      <c r="T241" s="242"/>
      <c r="U241" s="243"/>
      <c r="V241" s="243"/>
      <c r="W241" s="243"/>
      <c r="X241" s="243"/>
      <c r="Y241" s="243"/>
      <c r="Z241" s="243"/>
      <c r="AA241" s="243"/>
      <c r="AB241" s="243"/>
      <c r="AC241" s="243"/>
      <c r="AD241" s="243"/>
      <c r="AE241" s="243"/>
      <c r="AF241" s="221"/>
      <c r="AG241" s="221"/>
      <c r="AM241" s="104">
        <f t="shared" si="61"/>
        <v>0</v>
      </c>
      <c r="AN241" s="102">
        <v>228</v>
      </c>
      <c r="AO241" s="102" t="str">
        <f t="shared" si="62"/>
        <v/>
      </c>
      <c r="AP241" s="102" t="str">
        <f t="shared" si="48"/>
        <v/>
      </c>
      <c r="AQ241" s="102" t="str">
        <f t="shared" si="49"/>
        <v/>
      </c>
      <c r="AR241" s="102" t="str">
        <f t="shared" si="50"/>
        <v/>
      </c>
      <c r="AS241" s="102" t="str">
        <f t="shared" si="51"/>
        <v/>
      </c>
      <c r="AT241" s="102" t="str">
        <f t="shared" si="52"/>
        <v/>
      </c>
      <c r="AU241" s="102" t="str">
        <f t="shared" si="53"/>
        <v/>
      </c>
      <c r="AV241" s="102" t="str">
        <f t="shared" si="54"/>
        <v/>
      </c>
      <c r="AW241" s="102" t="str">
        <f t="shared" si="55"/>
        <v/>
      </c>
      <c r="AX241" s="102"/>
      <c r="AY241" s="102"/>
      <c r="AZ241" s="102"/>
    </row>
    <row r="242" spans="1:52" ht="15" customHeight="1" x14ac:dyDescent="0.3">
      <c r="A242" s="96" t="str">
        <f t="shared" si="56"/>
        <v/>
      </c>
      <c r="B242" s="96" t="str">
        <f t="shared" si="57"/>
        <v/>
      </c>
      <c r="C242" s="96" t="str">
        <f t="shared" si="58"/>
        <v/>
      </c>
      <c r="D242" s="13">
        <v>228</v>
      </c>
      <c r="E242" s="236"/>
      <c r="F242" s="241"/>
      <c r="G242" s="221"/>
      <c r="H242" s="221"/>
      <c r="I242" s="221"/>
      <c r="J242" s="235"/>
      <c r="K242" s="235"/>
      <c r="L242" s="221"/>
      <c r="M242" s="221"/>
      <c r="N242" s="282" t="str">
        <f t="shared" si="59"/>
        <v/>
      </c>
      <c r="O242" s="138">
        <f t="shared" si="60"/>
        <v>0</v>
      </c>
      <c r="P242" s="86"/>
      <c r="Q242" s="242"/>
      <c r="R242" s="243"/>
      <c r="S242" s="243"/>
      <c r="T242" s="242"/>
      <c r="U242" s="243"/>
      <c r="V242" s="243"/>
      <c r="W242" s="243"/>
      <c r="X242" s="243"/>
      <c r="Y242" s="243"/>
      <c r="Z242" s="243"/>
      <c r="AA242" s="243"/>
      <c r="AB242" s="243"/>
      <c r="AC242" s="243"/>
      <c r="AD242" s="243"/>
      <c r="AE242" s="243"/>
      <c r="AF242" s="221"/>
      <c r="AG242" s="221"/>
      <c r="AM242" s="104">
        <f t="shared" si="61"/>
        <v>0</v>
      </c>
      <c r="AN242" s="102">
        <v>229</v>
      </c>
      <c r="AO242" s="102" t="str">
        <f t="shared" si="62"/>
        <v/>
      </c>
      <c r="AP242" s="102" t="str">
        <f t="shared" si="48"/>
        <v/>
      </c>
      <c r="AQ242" s="102" t="str">
        <f t="shared" si="49"/>
        <v/>
      </c>
      <c r="AR242" s="102" t="str">
        <f t="shared" si="50"/>
        <v/>
      </c>
      <c r="AS242" s="102" t="str">
        <f t="shared" si="51"/>
        <v/>
      </c>
      <c r="AT242" s="102" t="str">
        <f t="shared" si="52"/>
        <v/>
      </c>
      <c r="AU242" s="102" t="str">
        <f t="shared" si="53"/>
        <v/>
      </c>
      <c r="AV242" s="102" t="str">
        <f t="shared" si="54"/>
        <v/>
      </c>
      <c r="AW242" s="102" t="str">
        <f t="shared" si="55"/>
        <v/>
      </c>
      <c r="AX242" s="102"/>
      <c r="AY242" s="102"/>
      <c r="AZ242" s="102"/>
    </row>
    <row r="243" spans="1:52" ht="15" customHeight="1" x14ac:dyDescent="0.3">
      <c r="A243" s="96" t="str">
        <f t="shared" si="56"/>
        <v/>
      </c>
      <c r="B243" s="96" t="str">
        <f t="shared" si="57"/>
        <v/>
      </c>
      <c r="C243" s="96" t="str">
        <f t="shared" si="58"/>
        <v/>
      </c>
      <c r="D243" s="13">
        <v>229</v>
      </c>
      <c r="E243" s="236"/>
      <c r="F243" s="241"/>
      <c r="G243" s="221"/>
      <c r="H243" s="221"/>
      <c r="I243" s="221"/>
      <c r="J243" s="235"/>
      <c r="K243" s="235"/>
      <c r="L243" s="221"/>
      <c r="M243" s="221"/>
      <c r="N243" s="282" t="str">
        <f t="shared" si="59"/>
        <v/>
      </c>
      <c r="O243" s="138">
        <f t="shared" si="60"/>
        <v>0</v>
      </c>
      <c r="P243" s="86"/>
      <c r="Q243" s="242"/>
      <c r="R243" s="243"/>
      <c r="S243" s="243"/>
      <c r="T243" s="242"/>
      <c r="U243" s="243"/>
      <c r="V243" s="243"/>
      <c r="W243" s="243"/>
      <c r="X243" s="243"/>
      <c r="Y243" s="243"/>
      <c r="Z243" s="243"/>
      <c r="AA243" s="243"/>
      <c r="AB243" s="243"/>
      <c r="AC243" s="243"/>
      <c r="AD243" s="243"/>
      <c r="AE243" s="243"/>
      <c r="AF243" s="221"/>
      <c r="AG243" s="221"/>
      <c r="AM243" s="104">
        <f t="shared" si="61"/>
        <v>0</v>
      </c>
      <c r="AN243" s="102">
        <v>230</v>
      </c>
      <c r="AO243" s="102" t="str">
        <f t="shared" si="62"/>
        <v/>
      </c>
      <c r="AP243" s="102" t="str">
        <f t="shared" si="48"/>
        <v/>
      </c>
      <c r="AQ243" s="102" t="str">
        <f t="shared" si="49"/>
        <v/>
      </c>
      <c r="AR243" s="102" t="str">
        <f t="shared" si="50"/>
        <v/>
      </c>
      <c r="AS243" s="102" t="str">
        <f t="shared" si="51"/>
        <v/>
      </c>
      <c r="AT243" s="102" t="str">
        <f t="shared" si="52"/>
        <v/>
      </c>
      <c r="AU243" s="102" t="str">
        <f t="shared" si="53"/>
        <v/>
      </c>
      <c r="AV243" s="102" t="str">
        <f t="shared" si="54"/>
        <v/>
      </c>
      <c r="AW243" s="102" t="str">
        <f t="shared" si="55"/>
        <v/>
      </c>
      <c r="AX243" s="102"/>
      <c r="AY243" s="102"/>
      <c r="AZ243" s="102"/>
    </row>
    <row r="244" spans="1:52" ht="15" customHeight="1" x14ac:dyDescent="0.3">
      <c r="A244" s="96" t="str">
        <f t="shared" si="56"/>
        <v/>
      </c>
      <c r="B244" s="96" t="str">
        <f t="shared" si="57"/>
        <v/>
      </c>
      <c r="C244" s="96" t="str">
        <f t="shared" si="58"/>
        <v/>
      </c>
      <c r="D244" s="13">
        <v>230</v>
      </c>
      <c r="E244" s="236"/>
      <c r="F244" s="241"/>
      <c r="G244" s="221"/>
      <c r="H244" s="221"/>
      <c r="I244" s="221"/>
      <c r="J244" s="235"/>
      <c r="K244" s="235"/>
      <c r="L244" s="221"/>
      <c r="M244" s="221"/>
      <c r="N244" s="282" t="str">
        <f t="shared" si="59"/>
        <v/>
      </c>
      <c r="O244" s="138">
        <f t="shared" si="60"/>
        <v>0</v>
      </c>
      <c r="P244" s="86"/>
      <c r="Q244" s="242"/>
      <c r="R244" s="243"/>
      <c r="S244" s="243"/>
      <c r="T244" s="242"/>
      <c r="U244" s="243"/>
      <c r="V244" s="243"/>
      <c r="W244" s="243"/>
      <c r="X244" s="243"/>
      <c r="Y244" s="243"/>
      <c r="Z244" s="243"/>
      <c r="AA244" s="243"/>
      <c r="AB244" s="243"/>
      <c r="AC244" s="243"/>
      <c r="AD244" s="243"/>
      <c r="AE244" s="243"/>
      <c r="AF244" s="221"/>
      <c r="AG244" s="221"/>
      <c r="AM244" s="104">
        <f t="shared" si="61"/>
        <v>0</v>
      </c>
      <c r="AN244" s="102">
        <v>231</v>
      </c>
      <c r="AO244" s="102" t="str">
        <f t="shared" si="62"/>
        <v/>
      </c>
      <c r="AP244" s="102" t="str">
        <f t="shared" si="48"/>
        <v/>
      </c>
      <c r="AQ244" s="102" t="str">
        <f t="shared" si="49"/>
        <v/>
      </c>
      <c r="AR244" s="102" t="str">
        <f t="shared" si="50"/>
        <v/>
      </c>
      <c r="AS244" s="102" t="str">
        <f t="shared" si="51"/>
        <v/>
      </c>
      <c r="AT244" s="102" t="str">
        <f t="shared" si="52"/>
        <v/>
      </c>
      <c r="AU244" s="102" t="str">
        <f t="shared" si="53"/>
        <v/>
      </c>
      <c r="AV244" s="102" t="str">
        <f t="shared" si="54"/>
        <v/>
      </c>
      <c r="AW244" s="102" t="str">
        <f t="shared" si="55"/>
        <v/>
      </c>
      <c r="AX244" s="102"/>
      <c r="AY244" s="102"/>
      <c r="AZ244" s="102"/>
    </row>
    <row r="245" spans="1:52" ht="15" customHeight="1" x14ac:dyDescent="0.3">
      <c r="A245" s="96" t="str">
        <f t="shared" si="56"/>
        <v/>
      </c>
      <c r="B245" s="96" t="str">
        <f t="shared" si="57"/>
        <v/>
      </c>
      <c r="C245" s="96" t="str">
        <f t="shared" si="58"/>
        <v/>
      </c>
      <c r="D245" s="13">
        <v>231</v>
      </c>
      <c r="E245" s="236"/>
      <c r="F245" s="241"/>
      <c r="G245" s="221"/>
      <c r="H245" s="221"/>
      <c r="I245" s="221"/>
      <c r="J245" s="235"/>
      <c r="K245" s="235"/>
      <c r="L245" s="221"/>
      <c r="M245" s="221"/>
      <c r="N245" s="282" t="str">
        <f t="shared" si="59"/>
        <v/>
      </c>
      <c r="O245" s="138">
        <f t="shared" si="60"/>
        <v>0</v>
      </c>
      <c r="P245" s="86"/>
      <c r="Q245" s="242"/>
      <c r="R245" s="243"/>
      <c r="S245" s="243"/>
      <c r="T245" s="242"/>
      <c r="U245" s="243"/>
      <c r="V245" s="243"/>
      <c r="W245" s="243"/>
      <c r="X245" s="243"/>
      <c r="Y245" s="243"/>
      <c r="Z245" s="243"/>
      <c r="AA245" s="243"/>
      <c r="AB245" s="243"/>
      <c r="AC245" s="243"/>
      <c r="AD245" s="243"/>
      <c r="AE245" s="243"/>
      <c r="AF245" s="221"/>
      <c r="AG245" s="221"/>
      <c r="AM245" s="104">
        <f t="shared" si="61"/>
        <v>0</v>
      </c>
      <c r="AN245" s="102">
        <v>232</v>
      </c>
      <c r="AO245" s="102" t="str">
        <f t="shared" si="62"/>
        <v/>
      </c>
      <c r="AP245" s="102" t="str">
        <f t="shared" si="48"/>
        <v/>
      </c>
      <c r="AQ245" s="102" t="str">
        <f t="shared" si="49"/>
        <v/>
      </c>
      <c r="AR245" s="102" t="str">
        <f t="shared" si="50"/>
        <v/>
      </c>
      <c r="AS245" s="102" t="str">
        <f t="shared" si="51"/>
        <v/>
      </c>
      <c r="AT245" s="102" t="str">
        <f t="shared" si="52"/>
        <v/>
      </c>
      <c r="AU245" s="102" t="str">
        <f t="shared" si="53"/>
        <v/>
      </c>
      <c r="AV245" s="102" t="str">
        <f t="shared" si="54"/>
        <v/>
      </c>
      <c r="AW245" s="102" t="str">
        <f t="shared" si="55"/>
        <v/>
      </c>
      <c r="AX245" s="102"/>
      <c r="AY245" s="102"/>
      <c r="AZ245" s="102"/>
    </row>
    <row r="246" spans="1:52" ht="15" customHeight="1" x14ac:dyDescent="0.3">
      <c r="A246" s="96" t="str">
        <f t="shared" si="56"/>
        <v/>
      </c>
      <c r="B246" s="96" t="str">
        <f t="shared" si="57"/>
        <v/>
      </c>
      <c r="C246" s="96" t="str">
        <f t="shared" si="58"/>
        <v/>
      </c>
      <c r="D246" s="13">
        <v>232</v>
      </c>
      <c r="E246" s="236"/>
      <c r="F246" s="241"/>
      <c r="G246" s="221"/>
      <c r="H246" s="221"/>
      <c r="I246" s="221"/>
      <c r="J246" s="235"/>
      <c r="K246" s="235"/>
      <c r="L246" s="221"/>
      <c r="M246" s="221"/>
      <c r="N246" s="282" t="str">
        <f t="shared" si="59"/>
        <v/>
      </c>
      <c r="O246" s="138">
        <f t="shared" si="60"/>
        <v>0</v>
      </c>
      <c r="P246" s="86"/>
      <c r="Q246" s="242"/>
      <c r="R246" s="243"/>
      <c r="S246" s="243"/>
      <c r="T246" s="242"/>
      <c r="U246" s="243"/>
      <c r="V246" s="243"/>
      <c r="W246" s="243"/>
      <c r="X246" s="243"/>
      <c r="Y246" s="243"/>
      <c r="Z246" s="243"/>
      <c r="AA246" s="243"/>
      <c r="AB246" s="243"/>
      <c r="AC246" s="243"/>
      <c r="AD246" s="243"/>
      <c r="AE246" s="243"/>
      <c r="AF246" s="221"/>
      <c r="AG246" s="221"/>
      <c r="AM246" s="104">
        <f t="shared" si="61"/>
        <v>0</v>
      </c>
      <c r="AN246" s="102">
        <v>233</v>
      </c>
      <c r="AO246" s="102" t="str">
        <f t="shared" si="62"/>
        <v/>
      </c>
      <c r="AP246" s="102" t="str">
        <f t="shared" si="48"/>
        <v/>
      </c>
      <c r="AQ246" s="102" t="str">
        <f t="shared" si="49"/>
        <v/>
      </c>
      <c r="AR246" s="102" t="str">
        <f t="shared" si="50"/>
        <v/>
      </c>
      <c r="AS246" s="102" t="str">
        <f t="shared" si="51"/>
        <v/>
      </c>
      <c r="AT246" s="102" t="str">
        <f t="shared" si="52"/>
        <v/>
      </c>
      <c r="AU246" s="102" t="str">
        <f t="shared" si="53"/>
        <v/>
      </c>
      <c r="AV246" s="102" t="str">
        <f t="shared" si="54"/>
        <v/>
      </c>
      <c r="AW246" s="102" t="str">
        <f t="shared" si="55"/>
        <v/>
      </c>
      <c r="AX246" s="102"/>
      <c r="AY246" s="102"/>
      <c r="AZ246" s="102"/>
    </row>
    <row r="247" spans="1:52" ht="15" customHeight="1" x14ac:dyDescent="0.3">
      <c r="A247" s="96" t="str">
        <f t="shared" si="56"/>
        <v/>
      </c>
      <c r="B247" s="96" t="str">
        <f t="shared" si="57"/>
        <v/>
      </c>
      <c r="C247" s="96" t="str">
        <f t="shared" si="58"/>
        <v/>
      </c>
      <c r="D247" s="13">
        <v>233</v>
      </c>
      <c r="E247" s="236"/>
      <c r="F247" s="241"/>
      <c r="G247" s="221"/>
      <c r="H247" s="221"/>
      <c r="I247" s="221"/>
      <c r="J247" s="235"/>
      <c r="K247" s="235"/>
      <c r="L247" s="221"/>
      <c r="M247" s="221"/>
      <c r="N247" s="282" t="str">
        <f t="shared" si="59"/>
        <v/>
      </c>
      <c r="O247" s="138">
        <f t="shared" si="60"/>
        <v>0</v>
      </c>
      <c r="P247" s="86"/>
      <c r="Q247" s="242"/>
      <c r="R247" s="243"/>
      <c r="S247" s="243"/>
      <c r="T247" s="242"/>
      <c r="U247" s="243"/>
      <c r="V247" s="243"/>
      <c r="W247" s="243"/>
      <c r="X247" s="243"/>
      <c r="Y247" s="243"/>
      <c r="Z247" s="243"/>
      <c r="AA247" s="243"/>
      <c r="AB247" s="243"/>
      <c r="AC247" s="243"/>
      <c r="AD247" s="243"/>
      <c r="AE247" s="243"/>
      <c r="AF247" s="221"/>
      <c r="AG247" s="221"/>
      <c r="AM247" s="104">
        <f t="shared" si="61"/>
        <v>0</v>
      </c>
      <c r="AN247" s="102">
        <v>234</v>
      </c>
      <c r="AO247" s="102" t="str">
        <f t="shared" si="62"/>
        <v/>
      </c>
      <c r="AP247" s="102" t="str">
        <f t="shared" si="48"/>
        <v/>
      </c>
      <c r="AQ247" s="102" t="str">
        <f t="shared" si="49"/>
        <v/>
      </c>
      <c r="AR247" s="102" t="str">
        <f t="shared" si="50"/>
        <v/>
      </c>
      <c r="AS247" s="102" t="str">
        <f t="shared" si="51"/>
        <v/>
      </c>
      <c r="AT247" s="102" t="str">
        <f t="shared" si="52"/>
        <v/>
      </c>
      <c r="AU247" s="102" t="str">
        <f t="shared" si="53"/>
        <v/>
      </c>
      <c r="AV247" s="102" t="str">
        <f t="shared" si="54"/>
        <v/>
      </c>
      <c r="AW247" s="102" t="str">
        <f t="shared" si="55"/>
        <v/>
      </c>
      <c r="AX247" s="102"/>
      <c r="AY247" s="102"/>
      <c r="AZ247" s="102"/>
    </row>
    <row r="248" spans="1:52" ht="15" customHeight="1" x14ac:dyDescent="0.3">
      <c r="A248" s="96" t="str">
        <f t="shared" si="56"/>
        <v/>
      </c>
      <c r="B248" s="96" t="str">
        <f t="shared" si="57"/>
        <v/>
      </c>
      <c r="C248" s="96" t="str">
        <f t="shared" si="58"/>
        <v/>
      </c>
      <c r="D248" s="13">
        <v>234</v>
      </c>
      <c r="E248" s="236"/>
      <c r="F248" s="241"/>
      <c r="G248" s="221"/>
      <c r="H248" s="221"/>
      <c r="I248" s="221"/>
      <c r="J248" s="235"/>
      <c r="K248" s="235"/>
      <c r="L248" s="221"/>
      <c r="M248" s="221"/>
      <c r="N248" s="282" t="str">
        <f t="shared" si="59"/>
        <v/>
      </c>
      <c r="O248" s="138">
        <f t="shared" si="60"/>
        <v>0</v>
      </c>
      <c r="P248" s="86"/>
      <c r="Q248" s="242"/>
      <c r="R248" s="243"/>
      <c r="S248" s="243"/>
      <c r="T248" s="242"/>
      <c r="U248" s="243"/>
      <c r="V248" s="243"/>
      <c r="W248" s="243"/>
      <c r="X248" s="243"/>
      <c r="Y248" s="243"/>
      <c r="Z248" s="243"/>
      <c r="AA248" s="243"/>
      <c r="AB248" s="243"/>
      <c r="AC248" s="243"/>
      <c r="AD248" s="243"/>
      <c r="AE248" s="243"/>
      <c r="AF248" s="221"/>
      <c r="AG248" s="221"/>
      <c r="AM248" s="104">
        <f t="shared" si="61"/>
        <v>0</v>
      </c>
      <c r="AN248" s="102">
        <v>235</v>
      </c>
      <c r="AO248" s="102" t="str">
        <f t="shared" si="62"/>
        <v/>
      </c>
      <c r="AP248" s="102" t="str">
        <f t="shared" si="48"/>
        <v/>
      </c>
      <c r="AQ248" s="102" t="str">
        <f t="shared" si="49"/>
        <v/>
      </c>
      <c r="AR248" s="102" t="str">
        <f t="shared" si="50"/>
        <v/>
      </c>
      <c r="AS248" s="102" t="str">
        <f t="shared" si="51"/>
        <v/>
      </c>
      <c r="AT248" s="102" t="str">
        <f t="shared" si="52"/>
        <v/>
      </c>
      <c r="AU248" s="102" t="str">
        <f t="shared" si="53"/>
        <v/>
      </c>
      <c r="AV248" s="102" t="str">
        <f t="shared" si="54"/>
        <v/>
      </c>
      <c r="AW248" s="102" t="str">
        <f t="shared" si="55"/>
        <v/>
      </c>
      <c r="AX248" s="102"/>
      <c r="AY248" s="102"/>
      <c r="AZ248" s="102"/>
    </row>
    <row r="249" spans="1:52" ht="15" customHeight="1" x14ac:dyDescent="0.3">
      <c r="A249" s="96" t="str">
        <f t="shared" si="56"/>
        <v/>
      </c>
      <c r="B249" s="96" t="str">
        <f t="shared" si="57"/>
        <v/>
      </c>
      <c r="C249" s="96" t="str">
        <f t="shared" si="58"/>
        <v/>
      </c>
      <c r="D249" s="13">
        <v>235</v>
      </c>
      <c r="E249" s="236"/>
      <c r="F249" s="241"/>
      <c r="G249" s="221"/>
      <c r="H249" s="221"/>
      <c r="I249" s="221"/>
      <c r="J249" s="235"/>
      <c r="K249" s="235"/>
      <c r="L249" s="221"/>
      <c r="M249" s="221"/>
      <c r="N249" s="282" t="str">
        <f t="shared" si="59"/>
        <v/>
      </c>
      <c r="O249" s="138">
        <f t="shared" si="60"/>
        <v>0</v>
      </c>
      <c r="P249" s="86"/>
      <c r="Q249" s="242"/>
      <c r="R249" s="243"/>
      <c r="S249" s="243"/>
      <c r="T249" s="242"/>
      <c r="U249" s="243"/>
      <c r="V249" s="243"/>
      <c r="W249" s="243"/>
      <c r="X249" s="243"/>
      <c r="Y249" s="243"/>
      <c r="Z249" s="243"/>
      <c r="AA249" s="243"/>
      <c r="AB249" s="243"/>
      <c r="AC249" s="243"/>
      <c r="AD249" s="243"/>
      <c r="AE249" s="243"/>
      <c r="AF249" s="221"/>
      <c r="AG249" s="221"/>
      <c r="AM249" s="104">
        <f t="shared" si="61"/>
        <v>0</v>
      </c>
      <c r="AN249" s="102">
        <v>236</v>
      </c>
      <c r="AO249" s="102" t="str">
        <f t="shared" si="62"/>
        <v/>
      </c>
      <c r="AP249" s="102" t="str">
        <f t="shared" si="48"/>
        <v/>
      </c>
      <c r="AQ249" s="102" t="str">
        <f t="shared" si="49"/>
        <v/>
      </c>
      <c r="AR249" s="102" t="str">
        <f t="shared" si="50"/>
        <v/>
      </c>
      <c r="AS249" s="102" t="str">
        <f t="shared" si="51"/>
        <v/>
      </c>
      <c r="AT249" s="102" t="str">
        <f t="shared" si="52"/>
        <v/>
      </c>
      <c r="AU249" s="102" t="str">
        <f t="shared" si="53"/>
        <v/>
      </c>
      <c r="AV249" s="102" t="str">
        <f t="shared" si="54"/>
        <v/>
      </c>
      <c r="AW249" s="102" t="str">
        <f t="shared" si="55"/>
        <v/>
      </c>
      <c r="AX249" s="102"/>
      <c r="AY249" s="102"/>
      <c r="AZ249" s="102"/>
    </row>
    <row r="250" spans="1:52" ht="15" customHeight="1" x14ac:dyDescent="0.3">
      <c r="A250" s="96" t="str">
        <f t="shared" si="56"/>
        <v/>
      </c>
      <c r="B250" s="96" t="str">
        <f t="shared" si="57"/>
        <v/>
      </c>
      <c r="C250" s="96" t="str">
        <f t="shared" si="58"/>
        <v/>
      </c>
      <c r="D250" s="13">
        <v>236</v>
      </c>
      <c r="E250" s="236"/>
      <c r="F250" s="241"/>
      <c r="G250" s="221"/>
      <c r="H250" s="221"/>
      <c r="I250" s="221"/>
      <c r="J250" s="235"/>
      <c r="K250" s="235"/>
      <c r="L250" s="221"/>
      <c r="M250" s="221"/>
      <c r="N250" s="282" t="str">
        <f t="shared" si="59"/>
        <v/>
      </c>
      <c r="O250" s="138">
        <f t="shared" si="60"/>
        <v>0</v>
      </c>
      <c r="P250" s="86"/>
      <c r="Q250" s="242"/>
      <c r="R250" s="243"/>
      <c r="S250" s="243"/>
      <c r="T250" s="242"/>
      <c r="U250" s="243"/>
      <c r="V250" s="243"/>
      <c r="W250" s="243"/>
      <c r="X250" s="243"/>
      <c r="Y250" s="243"/>
      <c r="Z250" s="243"/>
      <c r="AA250" s="243"/>
      <c r="AB250" s="243"/>
      <c r="AC250" s="243"/>
      <c r="AD250" s="243"/>
      <c r="AE250" s="243"/>
      <c r="AF250" s="221"/>
      <c r="AG250" s="221"/>
      <c r="AM250" s="104">
        <f t="shared" si="61"/>
        <v>0</v>
      </c>
      <c r="AN250" s="102">
        <v>237</v>
      </c>
      <c r="AO250" s="102" t="str">
        <f t="shared" si="62"/>
        <v/>
      </c>
      <c r="AP250" s="102" t="str">
        <f t="shared" si="48"/>
        <v/>
      </c>
      <c r="AQ250" s="102" t="str">
        <f t="shared" si="49"/>
        <v/>
      </c>
      <c r="AR250" s="102" t="str">
        <f t="shared" si="50"/>
        <v/>
      </c>
      <c r="AS250" s="102" t="str">
        <f t="shared" si="51"/>
        <v/>
      </c>
      <c r="AT250" s="102" t="str">
        <f t="shared" si="52"/>
        <v/>
      </c>
      <c r="AU250" s="102" t="str">
        <f t="shared" si="53"/>
        <v/>
      </c>
      <c r="AV250" s="102" t="str">
        <f t="shared" si="54"/>
        <v/>
      </c>
      <c r="AW250" s="102" t="str">
        <f t="shared" si="55"/>
        <v/>
      </c>
      <c r="AX250" s="102"/>
      <c r="AY250" s="102"/>
      <c r="AZ250" s="102"/>
    </row>
    <row r="251" spans="1:52" ht="15" customHeight="1" x14ac:dyDescent="0.3">
      <c r="A251" s="96" t="str">
        <f t="shared" si="56"/>
        <v/>
      </c>
      <c r="B251" s="96" t="str">
        <f t="shared" si="57"/>
        <v/>
      </c>
      <c r="C251" s="96" t="str">
        <f t="shared" si="58"/>
        <v/>
      </c>
      <c r="D251" s="13">
        <v>237</v>
      </c>
      <c r="E251" s="236"/>
      <c r="F251" s="241"/>
      <c r="G251" s="221"/>
      <c r="H251" s="221"/>
      <c r="I251" s="221"/>
      <c r="J251" s="235"/>
      <c r="K251" s="235"/>
      <c r="L251" s="221"/>
      <c r="M251" s="221"/>
      <c r="N251" s="282" t="str">
        <f t="shared" si="59"/>
        <v/>
      </c>
      <c r="O251" s="138">
        <f t="shared" si="60"/>
        <v>0</v>
      </c>
      <c r="P251" s="86"/>
      <c r="Q251" s="242"/>
      <c r="R251" s="243"/>
      <c r="S251" s="243"/>
      <c r="T251" s="242"/>
      <c r="U251" s="243"/>
      <c r="V251" s="243"/>
      <c r="W251" s="243"/>
      <c r="X251" s="243"/>
      <c r="Y251" s="243"/>
      <c r="Z251" s="243"/>
      <c r="AA251" s="243"/>
      <c r="AB251" s="243"/>
      <c r="AC251" s="243"/>
      <c r="AD251" s="243"/>
      <c r="AE251" s="243"/>
      <c r="AF251" s="221"/>
      <c r="AG251" s="221"/>
      <c r="AM251" s="104">
        <f t="shared" si="61"/>
        <v>0</v>
      </c>
      <c r="AN251" s="102">
        <v>238</v>
      </c>
      <c r="AO251" s="102" t="str">
        <f t="shared" si="62"/>
        <v/>
      </c>
      <c r="AP251" s="102" t="str">
        <f t="shared" si="48"/>
        <v/>
      </c>
      <c r="AQ251" s="102" t="str">
        <f t="shared" si="49"/>
        <v/>
      </c>
      <c r="AR251" s="102" t="str">
        <f t="shared" si="50"/>
        <v/>
      </c>
      <c r="AS251" s="102" t="str">
        <f t="shared" si="51"/>
        <v/>
      </c>
      <c r="AT251" s="102" t="str">
        <f t="shared" si="52"/>
        <v/>
      </c>
      <c r="AU251" s="102" t="str">
        <f t="shared" si="53"/>
        <v/>
      </c>
      <c r="AV251" s="102" t="str">
        <f t="shared" si="54"/>
        <v/>
      </c>
      <c r="AW251" s="102" t="str">
        <f t="shared" si="55"/>
        <v/>
      </c>
      <c r="AX251" s="102"/>
      <c r="AY251" s="102"/>
      <c r="AZ251" s="102"/>
    </row>
    <row r="252" spans="1:52" ht="15" customHeight="1" x14ac:dyDescent="0.3">
      <c r="A252" s="96" t="str">
        <f t="shared" si="56"/>
        <v/>
      </c>
      <c r="B252" s="96" t="str">
        <f t="shared" si="57"/>
        <v/>
      </c>
      <c r="C252" s="96" t="str">
        <f t="shared" si="58"/>
        <v/>
      </c>
      <c r="D252" s="13">
        <v>238</v>
      </c>
      <c r="E252" s="236"/>
      <c r="F252" s="241"/>
      <c r="G252" s="221"/>
      <c r="H252" s="221"/>
      <c r="I252" s="221"/>
      <c r="J252" s="235"/>
      <c r="K252" s="235"/>
      <c r="L252" s="221"/>
      <c r="M252" s="221"/>
      <c r="N252" s="282" t="str">
        <f t="shared" si="59"/>
        <v/>
      </c>
      <c r="O252" s="138">
        <f t="shared" si="60"/>
        <v>0</v>
      </c>
      <c r="P252" s="86"/>
      <c r="Q252" s="242"/>
      <c r="R252" s="243"/>
      <c r="S252" s="243"/>
      <c r="T252" s="242"/>
      <c r="U252" s="243"/>
      <c r="V252" s="243"/>
      <c r="W252" s="243"/>
      <c r="X252" s="243"/>
      <c r="Y252" s="243"/>
      <c r="Z252" s="243"/>
      <c r="AA252" s="243"/>
      <c r="AB252" s="243"/>
      <c r="AC252" s="243"/>
      <c r="AD252" s="243"/>
      <c r="AE252" s="243"/>
      <c r="AF252" s="221"/>
      <c r="AG252" s="221"/>
      <c r="AM252" s="104">
        <f t="shared" si="61"/>
        <v>0</v>
      </c>
      <c r="AN252" s="102">
        <v>239</v>
      </c>
      <c r="AO252" s="102" t="str">
        <f t="shared" si="62"/>
        <v/>
      </c>
      <c r="AP252" s="102" t="str">
        <f t="shared" si="48"/>
        <v/>
      </c>
      <c r="AQ252" s="102" t="str">
        <f t="shared" si="49"/>
        <v/>
      </c>
      <c r="AR252" s="102" t="str">
        <f t="shared" si="50"/>
        <v/>
      </c>
      <c r="AS252" s="102" t="str">
        <f t="shared" si="51"/>
        <v/>
      </c>
      <c r="AT252" s="102" t="str">
        <f t="shared" si="52"/>
        <v/>
      </c>
      <c r="AU252" s="102" t="str">
        <f t="shared" si="53"/>
        <v/>
      </c>
      <c r="AV252" s="102" t="str">
        <f t="shared" si="54"/>
        <v/>
      </c>
      <c r="AW252" s="102" t="str">
        <f t="shared" si="55"/>
        <v/>
      </c>
      <c r="AX252" s="102"/>
      <c r="AY252" s="102"/>
      <c r="AZ252" s="102"/>
    </row>
    <row r="253" spans="1:52" ht="15" customHeight="1" x14ac:dyDescent="0.3">
      <c r="A253" s="96" t="str">
        <f t="shared" si="56"/>
        <v/>
      </c>
      <c r="B253" s="96" t="str">
        <f t="shared" si="57"/>
        <v/>
      </c>
      <c r="C253" s="96" t="str">
        <f t="shared" si="58"/>
        <v/>
      </c>
      <c r="D253" s="13">
        <v>239</v>
      </c>
      <c r="E253" s="236"/>
      <c r="F253" s="241"/>
      <c r="G253" s="221"/>
      <c r="H253" s="221"/>
      <c r="I253" s="221"/>
      <c r="J253" s="235"/>
      <c r="K253" s="235"/>
      <c r="L253" s="221"/>
      <c r="M253" s="221"/>
      <c r="N253" s="282" t="str">
        <f t="shared" si="59"/>
        <v/>
      </c>
      <c r="O253" s="138">
        <f t="shared" si="60"/>
        <v>0</v>
      </c>
      <c r="P253" s="86"/>
      <c r="Q253" s="242"/>
      <c r="R253" s="243"/>
      <c r="S253" s="243"/>
      <c r="T253" s="242"/>
      <c r="U253" s="243"/>
      <c r="V253" s="243"/>
      <c r="W253" s="243"/>
      <c r="X253" s="243"/>
      <c r="Y253" s="243"/>
      <c r="Z253" s="243"/>
      <c r="AA253" s="243"/>
      <c r="AB253" s="243"/>
      <c r="AC253" s="243"/>
      <c r="AD253" s="243"/>
      <c r="AE253" s="243"/>
      <c r="AF253" s="221"/>
      <c r="AG253" s="221"/>
      <c r="AM253" s="104">
        <f t="shared" si="61"/>
        <v>0</v>
      </c>
      <c r="AN253" s="102">
        <v>240</v>
      </c>
      <c r="AO253" s="102" t="str">
        <f t="shared" si="62"/>
        <v/>
      </c>
      <c r="AP253" s="102" t="str">
        <f t="shared" si="48"/>
        <v/>
      </c>
      <c r="AQ253" s="102" t="str">
        <f t="shared" si="49"/>
        <v/>
      </c>
      <c r="AR253" s="102" t="str">
        <f t="shared" si="50"/>
        <v/>
      </c>
      <c r="AS253" s="102" t="str">
        <f t="shared" si="51"/>
        <v/>
      </c>
      <c r="AT253" s="102" t="str">
        <f t="shared" si="52"/>
        <v/>
      </c>
      <c r="AU253" s="102" t="str">
        <f t="shared" si="53"/>
        <v/>
      </c>
      <c r="AV253" s="102" t="str">
        <f t="shared" si="54"/>
        <v/>
      </c>
      <c r="AW253" s="102" t="str">
        <f t="shared" si="55"/>
        <v/>
      </c>
      <c r="AX253" s="102"/>
      <c r="AY253" s="102"/>
      <c r="AZ253" s="102"/>
    </row>
    <row r="254" spans="1:52" ht="15" customHeight="1" x14ac:dyDescent="0.3">
      <c r="A254" s="96" t="str">
        <f t="shared" si="56"/>
        <v/>
      </c>
      <c r="B254" s="96" t="str">
        <f t="shared" si="57"/>
        <v/>
      </c>
      <c r="C254" s="96" t="str">
        <f t="shared" si="58"/>
        <v/>
      </c>
      <c r="D254" s="13">
        <v>240</v>
      </c>
      <c r="E254" s="236"/>
      <c r="F254" s="241"/>
      <c r="G254" s="221"/>
      <c r="H254" s="221"/>
      <c r="I254" s="221"/>
      <c r="J254" s="235"/>
      <c r="K254" s="235"/>
      <c r="L254" s="221"/>
      <c r="M254" s="221"/>
      <c r="N254" s="282" t="str">
        <f t="shared" si="59"/>
        <v/>
      </c>
      <c r="O254" s="138">
        <f t="shared" si="60"/>
        <v>0</v>
      </c>
      <c r="P254" s="86"/>
      <c r="Q254" s="242"/>
      <c r="R254" s="243"/>
      <c r="S254" s="243"/>
      <c r="T254" s="242"/>
      <c r="U254" s="243"/>
      <c r="V254" s="243"/>
      <c r="W254" s="243"/>
      <c r="X254" s="243"/>
      <c r="Y254" s="243"/>
      <c r="Z254" s="243"/>
      <c r="AA254" s="243"/>
      <c r="AB254" s="243"/>
      <c r="AC254" s="243"/>
      <c r="AD254" s="243"/>
      <c r="AE254" s="243"/>
      <c r="AF254" s="221"/>
      <c r="AG254" s="221"/>
      <c r="AM254" s="104">
        <f t="shared" si="61"/>
        <v>0</v>
      </c>
      <c r="AN254" s="102">
        <v>241</v>
      </c>
      <c r="AO254" s="102" t="str">
        <f t="shared" si="62"/>
        <v/>
      </c>
      <c r="AP254" s="102" t="str">
        <f t="shared" si="48"/>
        <v/>
      </c>
      <c r="AQ254" s="102" t="str">
        <f t="shared" si="49"/>
        <v/>
      </c>
      <c r="AR254" s="102" t="str">
        <f t="shared" si="50"/>
        <v/>
      </c>
      <c r="AS254" s="102" t="str">
        <f t="shared" si="51"/>
        <v/>
      </c>
      <c r="AT254" s="102" t="str">
        <f t="shared" si="52"/>
        <v/>
      </c>
      <c r="AU254" s="102" t="str">
        <f t="shared" si="53"/>
        <v/>
      </c>
      <c r="AV254" s="102" t="str">
        <f t="shared" si="54"/>
        <v/>
      </c>
      <c r="AW254" s="102" t="str">
        <f t="shared" si="55"/>
        <v/>
      </c>
      <c r="AX254" s="102"/>
      <c r="AY254" s="102"/>
      <c r="AZ254" s="102"/>
    </row>
    <row r="255" spans="1:52" ht="15" customHeight="1" x14ac:dyDescent="0.3">
      <c r="A255" s="96" t="str">
        <f t="shared" si="56"/>
        <v/>
      </c>
      <c r="B255" s="96" t="str">
        <f t="shared" si="57"/>
        <v/>
      </c>
      <c r="C255" s="96" t="str">
        <f t="shared" si="58"/>
        <v/>
      </c>
      <c r="D255" s="13">
        <v>241</v>
      </c>
      <c r="E255" s="236"/>
      <c r="F255" s="241"/>
      <c r="G255" s="221"/>
      <c r="H255" s="221"/>
      <c r="I255" s="221"/>
      <c r="J255" s="235"/>
      <c r="K255" s="235"/>
      <c r="L255" s="221"/>
      <c r="M255" s="221"/>
      <c r="N255" s="282" t="str">
        <f t="shared" si="59"/>
        <v/>
      </c>
      <c r="O255" s="138">
        <f t="shared" si="60"/>
        <v>0</v>
      </c>
      <c r="P255" s="86"/>
      <c r="Q255" s="242"/>
      <c r="R255" s="243"/>
      <c r="S255" s="243"/>
      <c r="T255" s="242"/>
      <c r="U255" s="243"/>
      <c r="V255" s="243"/>
      <c r="W255" s="243"/>
      <c r="X255" s="243"/>
      <c r="Y255" s="243"/>
      <c r="Z255" s="243"/>
      <c r="AA255" s="243"/>
      <c r="AB255" s="243"/>
      <c r="AC255" s="243"/>
      <c r="AD255" s="243"/>
      <c r="AE255" s="243"/>
      <c r="AF255" s="221"/>
      <c r="AG255" s="221"/>
      <c r="AM255" s="104">
        <f t="shared" si="61"/>
        <v>0</v>
      </c>
      <c r="AN255" s="102">
        <v>242</v>
      </c>
      <c r="AO255" s="102" t="str">
        <f t="shared" si="62"/>
        <v/>
      </c>
      <c r="AP255" s="102" t="str">
        <f t="shared" si="48"/>
        <v/>
      </c>
      <c r="AQ255" s="102" t="str">
        <f t="shared" si="49"/>
        <v/>
      </c>
      <c r="AR255" s="102" t="str">
        <f t="shared" si="50"/>
        <v/>
      </c>
      <c r="AS255" s="102" t="str">
        <f t="shared" si="51"/>
        <v/>
      </c>
      <c r="AT255" s="102" t="str">
        <f t="shared" si="52"/>
        <v/>
      </c>
      <c r="AU255" s="102" t="str">
        <f t="shared" si="53"/>
        <v/>
      </c>
      <c r="AV255" s="102" t="str">
        <f t="shared" si="54"/>
        <v/>
      </c>
      <c r="AW255" s="102" t="str">
        <f t="shared" si="55"/>
        <v/>
      </c>
      <c r="AX255" s="102"/>
      <c r="AY255" s="102"/>
      <c r="AZ255" s="102"/>
    </row>
    <row r="256" spans="1:52" ht="15" customHeight="1" x14ac:dyDescent="0.3">
      <c r="A256" s="96" t="str">
        <f t="shared" si="56"/>
        <v/>
      </c>
      <c r="B256" s="96" t="str">
        <f t="shared" si="57"/>
        <v/>
      </c>
      <c r="C256" s="96" t="str">
        <f t="shared" si="58"/>
        <v/>
      </c>
      <c r="D256" s="13">
        <v>242</v>
      </c>
      <c r="E256" s="236"/>
      <c r="F256" s="241"/>
      <c r="G256" s="221"/>
      <c r="H256" s="221"/>
      <c r="I256" s="221"/>
      <c r="J256" s="235"/>
      <c r="K256" s="235"/>
      <c r="L256" s="221"/>
      <c r="M256" s="221"/>
      <c r="N256" s="282" t="str">
        <f t="shared" si="59"/>
        <v/>
      </c>
      <c r="O256" s="138">
        <f t="shared" si="60"/>
        <v>0</v>
      </c>
      <c r="P256" s="86"/>
      <c r="Q256" s="242"/>
      <c r="R256" s="243"/>
      <c r="S256" s="243"/>
      <c r="T256" s="242"/>
      <c r="U256" s="243"/>
      <c r="V256" s="243"/>
      <c r="W256" s="243"/>
      <c r="X256" s="243"/>
      <c r="Y256" s="243"/>
      <c r="Z256" s="243"/>
      <c r="AA256" s="243"/>
      <c r="AB256" s="243"/>
      <c r="AC256" s="243"/>
      <c r="AD256" s="243"/>
      <c r="AE256" s="243"/>
      <c r="AF256" s="221"/>
      <c r="AG256" s="221"/>
      <c r="AM256" s="104">
        <f t="shared" si="61"/>
        <v>0</v>
      </c>
      <c r="AN256" s="102">
        <v>243</v>
      </c>
      <c r="AO256" s="102" t="str">
        <f t="shared" si="62"/>
        <v/>
      </c>
      <c r="AP256" s="102" t="str">
        <f t="shared" si="48"/>
        <v/>
      </c>
      <c r="AQ256" s="102" t="str">
        <f t="shared" si="49"/>
        <v/>
      </c>
      <c r="AR256" s="102" t="str">
        <f t="shared" si="50"/>
        <v/>
      </c>
      <c r="AS256" s="102" t="str">
        <f t="shared" si="51"/>
        <v/>
      </c>
      <c r="AT256" s="102" t="str">
        <f t="shared" si="52"/>
        <v/>
      </c>
      <c r="AU256" s="102" t="str">
        <f t="shared" si="53"/>
        <v/>
      </c>
      <c r="AV256" s="102" t="str">
        <f t="shared" si="54"/>
        <v/>
      </c>
      <c r="AW256" s="102" t="str">
        <f t="shared" si="55"/>
        <v/>
      </c>
      <c r="AX256" s="102"/>
      <c r="AY256" s="102"/>
      <c r="AZ256" s="102"/>
    </row>
    <row r="257" spans="1:52" ht="15" customHeight="1" x14ac:dyDescent="0.3">
      <c r="A257" s="96" t="str">
        <f t="shared" si="56"/>
        <v/>
      </c>
      <c r="B257" s="96" t="str">
        <f t="shared" si="57"/>
        <v/>
      </c>
      <c r="C257" s="96" t="str">
        <f t="shared" si="58"/>
        <v/>
      </c>
      <c r="D257" s="13">
        <v>243</v>
      </c>
      <c r="E257" s="236"/>
      <c r="F257" s="241"/>
      <c r="G257" s="221"/>
      <c r="H257" s="221"/>
      <c r="I257" s="221"/>
      <c r="J257" s="235"/>
      <c r="K257" s="235"/>
      <c r="L257" s="221"/>
      <c r="M257" s="221"/>
      <c r="N257" s="282" t="str">
        <f t="shared" si="59"/>
        <v/>
      </c>
      <c r="O257" s="138">
        <f t="shared" si="60"/>
        <v>0</v>
      </c>
      <c r="P257" s="86"/>
      <c r="Q257" s="242"/>
      <c r="R257" s="243"/>
      <c r="S257" s="243"/>
      <c r="T257" s="242"/>
      <c r="U257" s="243"/>
      <c r="V257" s="243"/>
      <c r="W257" s="243"/>
      <c r="X257" s="243"/>
      <c r="Y257" s="243"/>
      <c r="Z257" s="243"/>
      <c r="AA257" s="243"/>
      <c r="AB257" s="243"/>
      <c r="AC257" s="243"/>
      <c r="AD257" s="243"/>
      <c r="AE257" s="243"/>
      <c r="AF257" s="221"/>
      <c r="AG257" s="221"/>
      <c r="AM257" s="104">
        <f t="shared" si="61"/>
        <v>0</v>
      </c>
      <c r="AN257" s="102">
        <v>244</v>
      </c>
      <c r="AO257" s="102" t="str">
        <f t="shared" si="62"/>
        <v/>
      </c>
      <c r="AP257" s="102" t="str">
        <f t="shared" si="48"/>
        <v/>
      </c>
      <c r="AQ257" s="102" t="str">
        <f t="shared" si="49"/>
        <v/>
      </c>
      <c r="AR257" s="102" t="str">
        <f t="shared" si="50"/>
        <v/>
      </c>
      <c r="AS257" s="102" t="str">
        <f t="shared" si="51"/>
        <v/>
      </c>
      <c r="AT257" s="102" t="str">
        <f t="shared" si="52"/>
        <v/>
      </c>
      <c r="AU257" s="102" t="str">
        <f t="shared" si="53"/>
        <v/>
      </c>
      <c r="AV257" s="102" t="str">
        <f t="shared" si="54"/>
        <v/>
      </c>
      <c r="AW257" s="102" t="str">
        <f t="shared" si="55"/>
        <v/>
      </c>
      <c r="AX257" s="102"/>
      <c r="AY257" s="102"/>
      <c r="AZ257" s="102"/>
    </row>
    <row r="258" spans="1:52" ht="15" customHeight="1" x14ac:dyDescent="0.3">
      <c r="A258" s="96" t="str">
        <f t="shared" si="56"/>
        <v/>
      </c>
      <c r="B258" s="96" t="str">
        <f t="shared" si="57"/>
        <v/>
      </c>
      <c r="C258" s="96" t="str">
        <f t="shared" si="58"/>
        <v/>
      </c>
      <c r="D258" s="13">
        <v>244</v>
      </c>
      <c r="E258" s="236"/>
      <c r="F258" s="241"/>
      <c r="G258" s="221"/>
      <c r="H258" s="221"/>
      <c r="I258" s="221"/>
      <c r="J258" s="235"/>
      <c r="K258" s="235"/>
      <c r="L258" s="221"/>
      <c r="M258" s="221"/>
      <c r="N258" s="282" t="str">
        <f t="shared" si="59"/>
        <v/>
      </c>
      <c r="O258" s="138">
        <f t="shared" si="60"/>
        <v>0</v>
      </c>
      <c r="P258" s="86"/>
      <c r="Q258" s="242"/>
      <c r="R258" s="243"/>
      <c r="S258" s="243"/>
      <c r="T258" s="242"/>
      <c r="U258" s="243"/>
      <c r="V258" s="243"/>
      <c r="W258" s="243"/>
      <c r="X258" s="243"/>
      <c r="Y258" s="243"/>
      <c r="Z258" s="243"/>
      <c r="AA258" s="243"/>
      <c r="AB258" s="243"/>
      <c r="AC258" s="243"/>
      <c r="AD258" s="243"/>
      <c r="AE258" s="243"/>
      <c r="AF258" s="221"/>
      <c r="AG258" s="221"/>
      <c r="AM258" s="104">
        <f t="shared" si="61"/>
        <v>0</v>
      </c>
      <c r="AN258" s="102">
        <v>245</v>
      </c>
      <c r="AO258" s="102" t="str">
        <f t="shared" si="62"/>
        <v/>
      </c>
      <c r="AP258" s="102" t="str">
        <f t="shared" si="48"/>
        <v/>
      </c>
      <c r="AQ258" s="102" t="str">
        <f t="shared" si="49"/>
        <v/>
      </c>
      <c r="AR258" s="102" t="str">
        <f t="shared" si="50"/>
        <v/>
      </c>
      <c r="AS258" s="102" t="str">
        <f t="shared" si="51"/>
        <v/>
      </c>
      <c r="AT258" s="102" t="str">
        <f t="shared" si="52"/>
        <v/>
      </c>
      <c r="AU258" s="102" t="str">
        <f t="shared" si="53"/>
        <v/>
      </c>
      <c r="AV258" s="102" t="str">
        <f t="shared" si="54"/>
        <v/>
      </c>
      <c r="AW258" s="102" t="str">
        <f t="shared" si="55"/>
        <v/>
      </c>
      <c r="AX258" s="102"/>
      <c r="AY258" s="102"/>
      <c r="AZ258" s="102"/>
    </row>
    <row r="259" spans="1:52" ht="15" customHeight="1" x14ac:dyDescent="0.3">
      <c r="A259" s="96" t="str">
        <f t="shared" si="56"/>
        <v/>
      </c>
      <c r="B259" s="96" t="str">
        <f t="shared" si="57"/>
        <v/>
      </c>
      <c r="C259" s="96" t="str">
        <f t="shared" si="58"/>
        <v/>
      </c>
      <c r="D259" s="13">
        <v>245</v>
      </c>
      <c r="E259" s="236"/>
      <c r="F259" s="241"/>
      <c r="G259" s="221"/>
      <c r="H259" s="221"/>
      <c r="I259" s="221"/>
      <c r="J259" s="235"/>
      <c r="K259" s="235"/>
      <c r="L259" s="221"/>
      <c r="M259" s="221"/>
      <c r="N259" s="282" t="str">
        <f t="shared" si="59"/>
        <v/>
      </c>
      <c r="O259" s="138">
        <f t="shared" si="60"/>
        <v>0</v>
      </c>
      <c r="P259" s="86"/>
      <c r="Q259" s="242"/>
      <c r="R259" s="243"/>
      <c r="S259" s="243"/>
      <c r="T259" s="242"/>
      <c r="U259" s="243"/>
      <c r="V259" s="243"/>
      <c r="W259" s="243"/>
      <c r="X259" s="243"/>
      <c r="Y259" s="243"/>
      <c r="Z259" s="243"/>
      <c r="AA259" s="243"/>
      <c r="AB259" s="243"/>
      <c r="AC259" s="243"/>
      <c r="AD259" s="243"/>
      <c r="AE259" s="243"/>
      <c r="AF259" s="221"/>
      <c r="AG259" s="221"/>
      <c r="AM259" s="104">
        <f t="shared" si="61"/>
        <v>0</v>
      </c>
      <c r="AN259" s="102">
        <v>246</v>
      </c>
      <c r="AO259" s="102" t="str">
        <f t="shared" si="62"/>
        <v/>
      </c>
      <c r="AP259" s="102" t="str">
        <f t="shared" si="48"/>
        <v/>
      </c>
      <c r="AQ259" s="102" t="str">
        <f t="shared" si="49"/>
        <v/>
      </c>
      <c r="AR259" s="102" t="str">
        <f t="shared" si="50"/>
        <v/>
      </c>
      <c r="AS259" s="102" t="str">
        <f t="shared" si="51"/>
        <v/>
      </c>
      <c r="AT259" s="102" t="str">
        <f t="shared" si="52"/>
        <v/>
      </c>
      <c r="AU259" s="102" t="str">
        <f t="shared" si="53"/>
        <v/>
      </c>
      <c r="AV259" s="102" t="str">
        <f t="shared" si="54"/>
        <v/>
      </c>
      <c r="AW259" s="102" t="str">
        <f t="shared" si="55"/>
        <v/>
      </c>
      <c r="AX259" s="102"/>
      <c r="AY259" s="102"/>
      <c r="AZ259" s="102"/>
    </row>
    <row r="260" spans="1:52" ht="15" customHeight="1" x14ac:dyDescent="0.3">
      <c r="A260" s="96" t="str">
        <f t="shared" si="56"/>
        <v/>
      </c>
      <c r="B260" s="96" t="str">
        <f t="shared" si="57"/>
        <v/>
      </c>
      <c r="C260" s="96" t="str">
        <f t="shared" si="58"/>
        <v/>
      </c>
      <c r="D260" s="13">
        <v>246</v>
      </c>
      <c r="E260" s="236"/>
      <c r="F260" s="241"/>
      <c r="G260" s="221"/>
      <c r="H260" s="221"/>
      <c r="I260" s="221"/>
      <c r="J260" s="235"/>
      <c r="K260" s="235"/>
      <c r="L260" s="221"/>
      <c r="M260" s="221"/>
      <c r="N260" s="282" t="str">
        <f t="shared" si="59"/>
        <v/>
      </c>
      <c r="O260" s="138">
        <f t="shared" si="60"/>
        <v>0</v>
      </c>
      <c r="P260" s="86"/>
      <c r="Q260" s="242"/>
      <c r="R260" s="243"/>
      <c r="S260" s="243"/>
      <c r="T260" s="242"/>
      <c r="U260" s="243"/>
      <c r="V260" s="243"/>
      <c r="W260" s="243"/>
      <c r="X260" s="243"/>
      <c r="Y260" s="243"/>
      <c r="Z260" s="243"/>
      <c r="AA260" s="243"/>
      <c r="AB260" s="243"/>
      <c r="AC260" s="243"/>
      <c r="AD260" s="243"/>
      <c r="AE260" s="243"/>
      <c r="AF260" s="221"/>
      <c r="AG260" s="221"/>
      <c r="AM260" s="104">
        <f t="shared" si="61"/>
        <v>0</v>
      </c>
      <c r="AN260" s="102">
        <v>247</v>
      </c>
      <c r="AO260" s="102" t="str">
        <f t="shared" si="62"/>
        <v/>
      </c>
      <c r="AP260" s="102" t="str">
        <f t="shared" si="48"/>
        <v/>
      </c>
      <c r="AQ260" s="102" t="str">
        <f t="shared" si="49"/>
        <v/>
      </c>
      <c r="AR260" s="102" t="str">
        <f t="shared" si="50"/>
        <v/>
      </c>
      <c r="AS260" s="102" t="str">
        <f t="shared" si="51"/>
        <v/>
      </c>
      <c r="AT260" s="102" t="str">
        <f t="shared" si="52"/>
        <v/>
      </c>
      <c r="AU260" s="102" t="str">
        <f t="shared" si="53"/>
        <v/>
      </c>
      <c r="AV260" s="102" t="str">
        <f t="shared" si="54"/>
        <v/>
      </c>
      <c r="AW260" s="102" t="str">
        <f t="shared" si="55"/>
        <v/>
      </c>
      <c r="AX260" s="102"/>
      <c r="AY260" s="102"/>
      <c r="AZ260" s="102"/>
    </row>
    <row r="261" spans="1:52" ht="15" customHeight="1" x14ac:dyDescent="0.3">
      <c r="A261" s="96" t="str">
        <f t="shared" si="56"/>
        <v/>
      </c>
      <c r="B261" s="96" t="str">
        <f t="shared" si="57"/>
        <v/>
      </c>
      <c r="C261" s="96" t="str">
        <f t="shared" si="58"/>
        <v/>
      </c>
      <c r="D261" s="13">
        <v>247</v>
      </c>
      <c r="E261" s="236"/>
      <c r="F261" s="241"/>
      <c r="G261" s="221"/>
      <c r="H261" s="221"/>
      <c r="I261" s="221"/>
      <c r="J261" s="235"/>
      <c r="K261" s="235"/>
      <c r="L261" s="221"/>
      <c r="M261" s="221"/>
      <c r="N261" s="282" t="str">
        <f t="shared" si="59"/>
        <v/>
      </c>
      <c r="O261" s="138">
        <f t="shared" si="60"/>
        <v>0</v>
      </c>
      <c r="P261" s="86"/>
      <c r="Q261" s="242"/>
      <c r="R261" s="243"/>
      <c r="S261" s="243"/>
      <c r="T261" s="242"/>
      <c r="U261" s="243"/>
      <c r="V261" s="243"/>
      <c r="W261" s="243"/>
      <c r="X261" s="243"/>
      <c r="Y261" s="243"/>
      <c r="Z261" s="243"/>
      <c r="AA261" s="243"/>
      <c r="AB261" s="243"/>
      <c r="AC261" s="243"/>
      <c r="AD261" s="243"/>
      <c r="AE261" s="243"/>
      <c r="AF261" s="221"/>
      <c r="AG261" s="221"/>
      <c r="AM261" s="104">
        <f t="shared" si="61"/>
        <v>0</v>
      </c>
      <c r="AN261" s="102">
        <v>248</v>
      </c>
      <c r="AO261" s="102" t="str">
        <f t="shared" si="62"/>
        <v/>
      </c>
      <c r="AP261" s="102" t="str">
        <f t="shared" si="48"/>
        <v/>
      </c>
      <c r="AQ261" s="102" t="str">
        <f t="shared" si="49"/>
        <v/>
      </c>
      <c r="AR261" s="102" t="str">
        <f t="shared" si="50"/>
        <v/>
      </c>
      <c r="AS261" s="102" t="str">
        <f t="shared" si="51"/>
        <v/>
      </c>
      <c r="AT261" s="102" t="str">
        <f t="shared" si="52"/>
        <v/>
      </c>
      <c r="AU261" s="102" t="str">
        <f t="shared" si="53"/>
        <v/>
      </c>
      <c r="AV261" s="102" t="str">
        <f t="shared" si="54"/>
        <v/>
      </c>
      <c r="AW261" s="102" t="str">
        <f t="shared" si="55"/>
        <v/>
      </c>
      <c r="AX261" s="102"/>
      <c r="AY261" s="102"/>
      <c r="AZ261" s="102"/>
    </row>
    <row r="262" spans="1:52" ht="15" customHeight="1" x14ac:dyDescent="0.3">
      <c r="A262" s="96" t="str">
        <f t="shared" si="56"/>
        <v/>
      </c>
      <c r="B262" s="96" t="str">
        <f t="shared" si="57"/>
        <v/>
      </c>
      <c r="C262" s="96" t="str">
        <f t="shared" si="58"/>
        <v/>
      </c>
      <c r="D262" s="13">
        <v>248</v>
      </c>
      <c r="E262" s="236"/>
      <c r="F262" s="241"/>
      <c r="G262" s="221"/>
      <c r="H262" s="221"/>
      <c r="I262" s="221"/>
      <c r="J262" s="235"/>
      <c r="K262" s="235"/>
      <c r="L262" s="221"/>
      <c r="M262" s="221"/>
      <c r="N262" s="282" t="str">
        <f t="shared" si="59"/>
        <v/>
      </c>
      <c r="O262" s="138">
        <f t="shared" si="60"/>
        <v>0</v>
      </c>
      <c r="P262" s="86"/>
      <c r="Q262" s="242"/>
      <c r="R262" s="243"/>
      <c r="S262" s="243"/>
      <c r="T262" s="242"/>
      <c r="U262" s="243"/>
      <c r="V262" s="243"/>
      <c r="W262" s="243"/>
      <c r="X262" s="243"/>
      <c r="Y262" s="243"/>
      <c r="Z262" s="243"/>
      <c r="AA262" s="243"/>
      <c r="AB262" s="243"/>
      <c r="AC262" s="243"/>
      <c r="AD262" s="243"/>
      <c r="AE262" s="243"/>
      <c r="AF262" s="221"/>
      <c r="AG262" s="221"/>
      <c r="AM262" s="104">
        <f t="shared" si="61"/>
        <v>0</v>
      </c>
      <c r="AN262" s="102">
        <v>249</v>
      </c>
      <c r="AO262" s="102" t="str">
        <f t="shared" si="62"/>
        <v/>
      </c>
      <c r="AP262" s="102" t="str">
        <f t="shared" si="48"/>
        <v/>
      </c>
      <c r="AQ262" s="102" t="str">
        <f t="shared" si="49"/>
        <v/>
      </c>
      <c r="AR262" s="102" t="str">
        <f t="shared" si="50"/>
        <v/>
      </c>
      <c r="AS262" s="102" t="str">
        <f t="shared" si="51"/>
        <v/>
      </c>
      <c r="AT262" s="102" t="str">
        <f t="shared" si="52"/>
        <v/>
      </c>
      <c r="AU262" s="102" t="str">
        <f t="shared" si="53"/>
        <v/>
      </c>
      <c r="AV262" s="102" t="str">
        <f t="shared" si="54"/>
        <v/>
      </c>
      <c r="AW262" s="102" t="str">
        <f t="shared" si="55"/>
        <v/>
      </c>
      <c r="AX262" s="102"/>
      <c r="AY262" s="102"/>
      <c r="AZ262" s="102"/>
    </row>
    <row r="263" spans="1:52" ht="15" customHeight="1" x14ac:dyDescent="0.3">
      <c r="A263" s="96" t="str">
        <f t="shared" si="56"/>
        <v/>
      </c>
      <c r="B263" s="96" t="str">
        <f t="shared" si="57"/>
        <v/>
      </c>
      <c r="C263" s="96" t="str">
        <f t="shared" si="58"/>
        <v/>
      </c>
      <c r="D263" s="13">
        <v>249</v>
      </c>
      <c r="E263" s="236"/>
      <c r="F263" s="241"/>
      <c r="G263" s="221"/>
      <c r="H263" s="221"/>
      <c r="I263" s="221"/>
      <c r="J263" s="235"/>
      <c r="K263" s="235"/>
      <c r="L263" s="221"/>
      <c r="M263" s="221"/>
      <c r="N263" s="282" t="str">
        <f t="shared" si="59"/>
        <v/>
      </c>
      <c r="O263" s="138">
        <f t="shared" si="60"/>
        <v>0</v>
      </c>
      <c r="P263" s="86"/>
      <c r="Q263" s="242"/>
      <c r="R263" s="243"/>
      <c r="S263" s="243"/>
      <c r="T263" s="242"/>
      <c r="U263" s="243"/>
      <c r="V263" s="243"/>
      <c r="W263" s="243"/>
      <c r="X263" s="243"/>
      <c r="Y263" s="243"/>
      <c r="Z263" s="243"/>
      <c r="AA263" s="243"/>
      <c r="AB263" s="243"/>
      <c r="AC263" s="243"/>
      <c r="AD263" s="243"/>
      <c r="AE263" s="243"/>
      <c r="AF263" s="221"/>
      <c r="AG263" s="221"/>
      <c r="AM263" s="104">
        <f t="shared" si="61"/>
        <v>0</v>
      </c>
      <c r="AN263" s="102">
        <v>250</v>
      </c>
      <c r="AO263" s="102" t="str">
        <f t="shared" si="62"/>
        <v/>
      </c>
      <c r="AP263" s="102" t="str">
        <f t="shared" si="48"/>
        <v/>
      </c>
      <c r="AQ263" s="102" t="str">
        <f t="shared" si="49"/>
        <v/>
      </c>
      <c r="AR263" s="102" t="str">
        <f t="shared" si="50"/>
        <v/>
      </c>
      <c r="AS263" s="102" t="str">
        <f t="shared" si="51"/>
        <v/>
      </c>
      <c r="AT263" s="102" t="str">
        <f t="shared" si="52"/>
        <v/>
      </c>
      <c r="AU263" s="102" t="str">
        <f t="shared" si="53"/>
        <v/>
      </c>
      <c r="AV263" s="102" t="str">
        <f t="shared" si="54"/>
        <v/>
      </c>
      <c r="AW263" s="102" t="str">
        <f t="shared" si="55"/>
        <v/>
      </c>
      <c r="AX263" s="102"/>
      <c r="AY263" s="102"/>
      <c r="AZ263" s="102"/>
    </row>
    <row r="264" spans="1:52" ht="15" customHeight="1" x14ac:dyDescent="0.3">
      <c r="A264" s="96" t="str">
        <f t="shared" si="56"/>
        <v/>
      </c>
      <c r="B264" s="96" t="str">
        <f t="shared" si="57"/>
        <v/>
      </c>
      <c r="C264" s="96" t="str">
        <f t="shared" si="58"/>
        <v/>
      </c>
      <c r="D264" s="13">
        <v>250</v>
      </c>
      <c r="E264" s="236"/>
      <c r="F264" s="241"/>
      <c r="G264" s="221"/>
      <c r="H264" s="221"/>
      <c r="I264" s="221"/>
      <c r="J264" s="235"/>
      <c r="K264" s="235"/>
      <c r="L264" s="221"/>
      <c r="M264" s="221"/>
      <c r="N264" s="282" t="str">
        <f t="shared" si="59"/>
        <v/>
      </c>
      <c r="O264" s="138">
        <f t="shared" si="60"/>
        <v>0</v>
      </c>
      <c r="P264" s="86"/>
      <c r="Q264" s="242"/>
      <c r="R264" s="243"/>
      <c r="S264" s="243"/>
      <c r="T264" s="242"/>
      <c r="U264" s="243"/>
      <c r="V264" s="243"/>
      <c r="W264" s="243"/>
      <c r="X264" s="243"/>
      <c r="Y264" s="243"/>
      <c r="Z264" s="243"/>
      <c r="AA264" s="243"/>
      <c r="AB264" s="243"/>
      <c r="AC264" s="243"/>
      <c r="AD264" s="243"/>
      <c r="AE264" s="243"/>
      <c r="AF264" s="221"/>
      <c r="AG264" s="221"/>
      <c r="AM264" s="104">
        <f t="shared" si="61"/>
        <v>0</v>
      </c>
      <c r="AN264" s="102">
        <v>251</v>
      </c>
      <c r="AO264" s="102" t="str">
        <f t="shared" si="62"/>
        <v/>
      </c>
      <c r="AP264" s="102" t="str">
        <f t="shared" si="48"/>
        <v/>
      </c>
      <c r="AQ264" s="102" t="str">
        <f t="shared" si="49"/>
        <v/>
      </c>
      <c r="AR264" s="102" t="str">
        <f t="shared" si="50"/>
        <v/>
      </c>
      <c r="AS264" s="102" t="str">
        <f t="shared" si="51"/>
        <v/>
      </c>
      <c r="AT264" s="102" t="str">
        <f t="shared" si="52"/>
        <v/>
      </c>
      <c r="AU264" s="102" t="str">
        <f t="shared" si="53"/>
        <v/>
      </c>
      <c r="AV264" s="102" t="str">
        <f t="shared" si="54"/>
        <v/>
      </c>
      <c r="AW264" s="102" t="str">
        <f t="shared" si="55"/>
        <v/>
      </c>
      <c r="AX264" s="102"/>
      <c r="AY264" s="102"/>
      <c r="AZ264" s="102"/>
    </row>
    <row r="265" spans="1:52" ht="15" customHeight="1" x14ac:dyDescent="0.3">
      <c r="A265" s="96" t="str">
        <f t="shared" si="56"/>
        <v/>
      </c>
      <c r="B265" s="96" t="str">
        <f t="shared" si="57"/>
        <v/>
      </c>
      <c r="C265" s="96" t="str">
        <f t="shared" si="58"/>
        <v/>
      </c>
      <c r="D265" s="13">
        <v>251</v>
      </c>
      <c r="E265" s="236"/>
      <c r="F265" s="241"/>
      <c r="G265" s="221"/>
      <c r="H265" s="221"/>
      <c r="I265" s="221"/>
      <c r="J265" s="235"/>
      <c r="K265" s="235"/>
      <c r="L265" s="221"/>
      <c r="M265" s="221"/>
      <c r="N265" s="282" t="str">
        <f t="shared" si="59"/>
        <v/>
      </c>
      <c r="O265" s="138">
        <f t="shared" si="60"/>
        <v>0</v>
      </c>
      <c r="P265" s="86"/>
      <c r="Q265" s="242"/>
      <c r="R265" s="243"/>
      <c r="S265" s="243"/>
      <c r="T265" s="242"/>
      <c r="U265" s="243"/>
      <c r="V265" s="243"/>
      <c r="W265" s="243"/>
      <c r="X265" s="243"/>
      <c r="Y265" s="243"/>
      <c r="Z265" s="243"/>
      <c r="AA265" s="243"/>
      <c r="AB265" s="243"/>
      <c r="AC265" s="243"/>
      <c r="AD265" s="243"/>
      <c r="AE265" s="243"/>
      <c r="AF265" s="221"/>
      <c r="AG265" s="221"/>
      <c r="AM265" s="104">
        <f t="shared" si="61"/>
        <v>0</v>
      </c>
      <c r="AN265" s="102">
        <v>252</v>
      </c>
      <c r="AO265" s="102" t="str">
        <f t="shared" si="62"/>
        <v/>
      </c>
      <c r="AP265" s="102" t="str">
        <f t="shared" si="48"/>
        <v/>
      </c>
      <c r="AQ265" s="102" t="str">
        <f t="shared" si="49"/>
        <v/>
      </c>
      <c r="AR265" s="102" t="str">
        <f t="shared" si="50"/>
        <v/>
      </c>
      <c r="AS265" s="102" t="str">
        <f t="shared" si="51"/>
        <v/>
      </c>
      <c r="AT265" s="102" t="str">
        <f t="shared" si="52"/>
        <v/>
      </c>
      <c r="AU265" s="102" t="str">
        <f t="shared" si="53"/>
        <v/>
      </c>
      <c r="AV265" s="102" t="str">
        <f t="shared" si="54"/>
        <v/>
      </c>
      <c r="AW265" s="102" t="str">
        <f t="shared" si="55"/>
        <v/>
      </c>
      <c r="AX265" s="102"/>
      <c r="AY265" s="102"/>
      <c r="AZ265" s="102"/>
    </row>
    <row r="266" spans="1:52" ht="15" customHeight="1" x14ac:dyDescent="0.3">
      <c r="A266" s="96" t="str">
        <f t="shared" si="56"/>
        <v/>
      </c>
      <c r="B266" s="96" t="str">
        <f t="shared" si="57"/>
        <v/>
      </c>
      <c r="C266" s="96" t="str">
        <f t="shared" si="58"/>
        <v/>
      </c>
      <c r="D266" s="13">
        <v>252</v>
      </c>
      <c r="E266" s="236"/>
      <c r="F266" s="241"/>
      <c r="G266" s="221"/>
      <c r="H266" s="221"/>
      <c r="I266" s="221"/>
      <c r="J266" s="235"/>
      <c r="K266" s="235"/>
      <c r="L266" s="221"/>
      <c r="M266" s="221"/>
      <c r="N266" s="282" t="str">
        <f t="shared" si="59"/>
        <v/>
      </c>
      <c r="O266" s="138">
        <f t="shared" si="60"/>
        <v>0</v>
      </c>
      <c r="P266" s="86"/>
      <c r="Q266" s="242"/>
      <c r="R266" s="243"/>
      <c r="S266" s="243"/>
      <c r="T266" s="242"/>
      <c r="U266" s="243"/>
      <c r="V266" s="243"/>
      <c r="W266" s="243"/>
      <c r="X266" s="243"/>
      <c r="Y266" s="243"/>
      <c r="Z266" s="243"/>
      <c r="AA266" s="243"/>
      <c r="AB266" s="243"/>
      <c r="AC266" s="243"/>
      <c r="AD266" s="243"/>
      <c r="AE266" s="243"/>
      <c r="AF266" s="221"/>
      <c r="AG266" s="221"/>
      <c r="AM266" s="104">
        <f t="shared" si="61"/>
        <v>0</v>
      </c>
      <c r="AN266" s="102">
        <v>253</v>
      </c>
      <c r="AO266" s="102" t="str">
        <f t="shared" si="62"/>
        <v/>
      </c>
      <c r="AP266" s="102" t="str">
        <f t="shared" si="48"/>
        <v/>
      </c>
      <c r="AQ266" s="102" t="str">
        <f t="shared" si="49"/>
        <v/>
      </c>
      <c r="AR266" s="102" t="str">
        <f t="shared" si="50"/>
        <v/>
      </c>
      <c r="AS266" s="102" t="str">
        <f t="shared" si="51"/>
        <v/>
      </c>
      <c r="AT266" s="102" t="str">
        <f t="shared" si="52"/>
        <v/>
      </c>
      <c r="AU266" s="102" t="str">
        <f t="shared" si="53"/>
        <v/>
      </c>
      <c r="AV266" s="102" t="str">
        <f t="shared" si="54"/>
        <v/>
      </c>
      <c r="AW266" s="102" t="str">
        <f t="shared" si="55"/>
        <v/>
      </c>
      <c r="AX266" s="102"/>
      <c r="AY266" s="102"/>
      <c r="AZ266" s="102"/>
    </row>
    <row r="267" spans="1:52" ht="15" customHeight="1" x14ac:dyDescent="0.3">
      <c r="A267" s="96" t="str">
        <f t="shared" si="56"/>
        <v/>
      </c>
      <c r="B267" s="96" t="str">
        <f t="shared" si="57"/>
        <v/>
      </c>
      <c r="C267" s="96" t="str">
        <f t="shared" si="58"/>
        <v/>
      </c>
      <c r="D267" s="13">
        <v>253</v>
      </c>
      <c r="E267" s="236"/>
      <c r="F267" s="241"/>
      <c r="G267" s="221"/>
      <c r="H267" s="221"/>
      <c r="I267" s="221"/>
      <c r="J267" s="235"/>
      <c r="K267" s="235"/>
      <c r="L267" s="221"/>
      <c r="M267" s="221"/>
      <c r="N267" s="282" t="str">
        <f t="shared" si="59"/>
        <v/>
      </c>
      <c r="O267" s="138">
        <f t="shared" si="60"/>
        <v>0</v>
      </c>
      <c r="P267" s="86"/>
      <c r="Q267" s="242"/>
      <c r="R267" s="243"/>
      <c r="S267" s="243"/>
      <c r="T267" s="242"/>
      <c r="U267" s="243"/>
      <c r="V267" s="243"/>
      <c r="W267" s="243"/>
      <c r="X267" s="243"/>
      <c r="Y267" s="243"/>
      <c r="Z267" s="243"/>
      <c r="AA267" s="243"/>
      <c r="AB267" s="243"/>
      <c r="AC267" s="243"/>
      <c r="AD267" s="243"/>
      <c r="AE267" s="243"/>
      <c r="AF267" s="221"/>
      <c r="AG267" s="221"/>
      <c r="AM267" s="104">
        <f t="shared" si="61"/>
        <v>0</v>
      </c>
      <c r="AN267" s="102">
        <v>254</v>
      </c>
      <c r="AO267" s="102" t="str">
        <f t="shared" si="62"/>
        <v/>
      </c>
      <c r="AP267" s="102" t="str">
        <f t="shared" si="48"/>
        <v/>
      </c>
      <c r="AQ267" s="102" t="str">
        <f t="shared" si="49"/>
        <v/>
      </c>
      <c r="AR267" s="102" t="str">
        <f t="shared" si="50"/>
        <v/>
      </c>
      <c r="AS267" s="102" t="str">
        <f t="shared" si="51"/>
        <v/>
      </c>
      <c r="AT267" s="102" t="str">
        <f t="shared" si="52"/>
        <v/>
      </c>
      <c r="AU267" s="102" t="str">
        <f t="shared" si="53"/>
        <v/>
      </c>
      <c r="AV267" s="102" t="str">
        <f t="shared" si="54"/>
        <v/>
      </c>
      <c r="AW267" s="102" t="str">
        <f t="shared" si="55"/>
        <v/>
      </c>
      <c r="AX267" s="102"/>
      <c r="AY267" s="102"/>
      <c r="AZ267" s="102"/>
    </row>
    <row r="268" spans="1:52" ht="15" customHeight="1" x14ac:dyDescent="0.3">
      <c r="A268" s="96" t="str">
        <f t="shared" si="56"/>
        <v/>
      </c>
      <c r="B268" s="96" t="str">
        <f t="shared" si="57"/>
        <v/>
      </c>
      <c r="C268" s="96" t="str">
        <f t="shared" si="58"/>
        <v/>
      </c>
      <c r="D268" s="13">
        <v>254</v>
      </c>
      <c r="E268" s="236"/>
      <c r="F268" s="241"/>
      <c r="G268" s="221"/>
      <c r="H268" s="221"/>
      <c r="I268" s="221"/>
      <c r="J268" s="235"/>
      <c r="K268" s="235"/>
      <c r="L268" s="221"/>
      <c r="M268" s="221"/>
      <c r="N268" s="282" t="str">
        <f t="shared" si="59"/>
        <v/>
      </c>
      <c r="O268" s="138">
        <f t="shared" si="60"/>
        <v>0</v>
      </c>
      <c r="P268" s="86"/>
      <c r="Q268" s="242"/>
      <c r="R268" s="243"/>
      <c r="S268" s="243"/>
      <c r="T268" s="242"/>
      <c r="U268" s="243"/>
      <c r="V268" s="243"/>
      <c r="W268" s="243"/>
      <c r="X268" s="243"/>
      <c r="Y268" s="243"/>
      <c r="Z268" s="243"/>
      <c r="AA268" s="243"/>
      <c r="AB268" s="243"/>
      <c r="AC268" s="243"/>
      <c r="AD268" s="243"/>
      <c r="AE268" s="243"/>
      <c r="AF268" s="221"/>
      <c r="AG268" s="221"/>
      <c r="AM268" s="104">
        <f t="shared" si="61"/>
        <v>0</v>
      </c>
      <c r="AN268" s="102">
        <v>255</v>
      </c>
      <c r="AO268" s="102" t="str">
        <f t="shared" si="62"/>
        <v/>
      </c>
      <c r="AP268" s="102" t="str">
        <f t="shared" si="48"/>
        <v/>
      </c>
      <c r="AQ268" s="102" t="str">
        <f t="shared" si="49"/>
        <v/>
      </c>
      <c r="AR268" s="102" t="str">
        <f t="shared" si="50"/>
        <v/>
      </c>
      <c r="AS268" s="102" t="str">
        <f t="shared" si="51"/>
        <v/>
      </c>
      <c r="AT268" s="102" t="str">
        <f t="shared" si="52"/>
        <v/>
      </c>
      <c r="AU268" s="102" t="str">
        <f t="shared" si="53"/>
        <v/>
      </c>
      <c r="AV268" s="102" t="str">
        <f t="shared" si="54"/>
        <v/>
      </c>
      <c r="AW268" s="102" t="str">
        <f t="shared" si="55"/>
        <v/>
      </c>
      <c r="AX268" s="102"/>
      <c r="AY268" s="102"/>
      <c r="AZ268" s="102"/>
    </row>
    <row r="269" spans="1:52" ht="15" customHeight="1" x14ac:dyDescent="0.3">
      <c r="A269" s="96" t="str">
        <f t="shared" si="56"/>
        <v/>
      </c>
      <c r="B269" s="96" t="str">
        <f t="shared" si="57"/>
        <v/>
      </c>
      <c r="C269" s="96" t="str">
        <f t="shared" si="58"/>
        <v/>
      </c>
      <c r="D269" s="13">
        <v>255</v>
      </c>
      <c r="E269" s="236"/>
      <c r="F269" s="241"/>
      <c r="G269" s="221"/>
      <c r="H269" s="221"/>
      <c r="I269" s="221"/>
      <c r="J269" s="235"/>
      <c r="K269" s="235"/>
      <c r="L269" s="221"/>
      <c r="M269" s="221"/>
      <c r="N269" s="282" t="str">
        <f t="shared" si="59"/>
        <v/>
      </c>
      <c r="O269" s="138">
        <f t="shared" si="60"/>
        <v>0</v>
      </c>
      <c r="P269" s="86"/>
      <c r="Q269" s="242"/>
      <c r="R269" s="243"/>
      <c r="S269" s="243"/>
      <c r="T269" s="242"/>
      <c r="U269" s="243"/>
      <c r="V269" s="243"/>
      <c r="W269" s="243"/>
      <c r="X269" s="243"/>
      <c r="Y269" s="243"/>
      <c r="Z269" s="243"/>
      <c r="AA269" s="243"/>
      <c r="AB269" s="243"/>
      <c r="AC269" s="243"/>
      <c r="AD269" s="243"/>
      <c r="AE269" s="243"/>
      <c r="AF269" s="221"/>
      <c r="AG269" s="221"/>
      <c r="AM269" s="104">
        <f t="shared" si="61"/>
        <v>0</v>
      </c>
      <c r="AN269" s="102">
        <v>256</v>
      </c>
      <c r="AO269" s="102" t="str">
        <f t="shared" si="62"/>
        <v/>
      </c>
      <c r="AP269" s="102" t="str">
        <f t="shared" si="48"/>
        <v/>
      </c>
      <c r="AQ269" s="102" t="str">
        <f t="shared" si="49"/>
        <v/>
      </c>
      <c r="AR269" s="102" t="str">
        <f t="shared" si="50"/>
        <v/>
      </c>
      <c r="AS269" s="102" t="str">
        <f t="shared" si="51"/>
        <v/>
      </c>
      <c r="AT269" s="102" t="str">
        <f t="shared" si="52"/>
        <v/>
      </c>
      <c r="AU269" s="102" t="str">
        <f t="shared" si="53"/>
        <v/>
      </c>
      <c r="AV269" s="102" t="str">
        <f t="shared" si="54"/>
        <v/>
      </c>
      <c r="AW269" s="102" t="str">
        <f t="shared" si="55"/>
        <v/>
      </c>
      <c r="AX269" s="102"/>
      <c r="AY269" s="102"/>
      <c r="AZ269" s="102"/>
    </row>
    <row r="270" spans="1:52" ht="15" customHeight="1" x14ac:dyDescent="0.3">
      <c r="A270" s="96" t="str">
        <f t="shared" si="56"/>
        <v/>
      </c>
      <c r="B270" s="96" t="str">
        <f t="shared" si="57"/>
        <v/>
      </c>
      <c r="C270" s="96" t="str">
        <f t="shared" si="58"/>
        <v/>
      </c>
      <c r="D270" s="13">
        <v>256</v>
      </c>
      <c r="E270" s="236"/>
      <c r="F270" s="241"/>
      <c r="G270" s="221"/>
      <c r="H270" s="221"/>
      <c r="I270" s="221"/>
      <c r="J270" s="235"/>
      <c r="K270" s="235"/>
      <c r="L270" s="221"/>
      <c r="M270" s="221"/>
      <c r="N270" s="282" t="str">
        <f t="shared" si="59"/>
        <v/>
      </c>
      <c r="O270" s="138">
        <f t="shared" si="60"/>
        <v>0</v>
      </c>
      <c r="P270" s="86"/>
      <c r="Q270" s="242"/>
      <c r="R270" s="243"/>
      <c r="S270" s="243"/>
      <c r="T270" s="242"/>
      <c r="U270" s="243"/>
      <c r="V270" s="243"/>
      <c r="W270" s="243"/>
      <c r="X270" s="243"/>
      <c r="Y270" s="243"/>
      <c r="Z270" s="243"/>
      <c r="AA270" s="243"/>
      <c r="AB270" s="243"/>
      <c r="AC270" s="243"/>
      <c r="AD270" s="243"/>
      <c r="AE270" s="243"/>
      <c r="AF270" s="221"/>
      <c r="AG270" s="221"/>
      <c r="AM270" s="104">
        <f t="shared" si="61"/>
        <v>0</v>
      </c>
      <c r="AN270" s="102">
        <v>257</v>
      </c>
      <c r="AO270" s="102" t="str">
        <f t="shared" si="62"/>
        <v/>
      </c>
      <c r="AP270" s="102" t="str">
        <f t="shared" si="48"/>
        <v/>
      </c>
      <c r="AQ270" s="102" t="str">
        <f t="shared" si="49"/>
        <v/>
      </c>
      <c r="AR270" s="102" t="str">
        <f t="shared" si="50"/>
        <v/>
      </c>
      <c r="AS270" s="102" t="str">
        <f t="shared" si="51"/>
        <v/>
      </c>
      <c r="AT270" s="102" t="str">
        <f t="shared" si="52"/>
        <v/>
      </c>
      <c r="AU270" s="102" t="str">
        <f t="shared" si="53"/>
        <v/>
      </c>
      <c r="AV270" s="102" t="str">
        <f t="shared" si="54"/>
        <v/>
      </c>
      <c r="AW270" s="102" t="str">
        <f t="shared" si="55"/>
        <v/>
      </c>
      <c r="AX270" s="102"/>
      <c r="AY270" s="102"/>
      <c r="AZ270" s="102"/>
    </row>
    <row r="271" spans="1:52" ht="15" customHeight="1" x14ac:dyDescent="0.3">
      <c r="A271" s="96" t="str">
        <f t="shared" si="56"/>
        <v/>
      </c>
      <c r="B271" s="96" t="str">
        <f t="shared" si="57"/>
        <v/>
      </c>
      <c r="C271" s="96" t="str">
        <f t="shared" si="58"/>
        <v/>
      </c>
      <c r="D271" s="13">
        <v>257</v>
      </c>
      <c r="E271" s="236"/>
      <c r="F271" s="241"/>
      <c r="G271" s="221"/>
      <c r="H271" s="221"/>
      <c r="I271" s="221"/>
      <c r="J271" s="235"/>
      <c r="K271" s="235"/>
      <c r="L271" s="221"/>
      <c r="M271" s="221"/>
      <c r="N271" s="282" t="str">
        <f t="shared" si="59"/>
        <v/>
      </c>
      <c r="O271" s="138">
        <f t="shared" si="60"/>
        <v>0</v>
      </c>
      <c r="P271" s="86"/>
      <c r="Q271" s="242"/>
      <c r="R271" s="243"/>
      <c r="S271" s="243"/>
      <c r="T271" s="242"/>
      <c r="U271" s="243"/>
      <c r="V271" s="243"/>
      <c r="W271" s="243"/>
      <c r="X271" s="243"/>
      <c r="Y271" s="243"/>
      <c r="Z271" s="243"/>
      <c r="AA271" s="243"/>
      <c r="AB271" s="243"/>
      <c r="AC271" s="243"/>
      <c r="AD271" s="243"/>
      <c r="AE271" s="243"/>
      <c r="AF271" s="221"/>
      <c r="AG271" s="221"/>
      <c r="AM271" s="104">
        <f t="shared" si="61"/>
        <v>0</v>
      </c>
      <c r="AN271" s="102">
        <v>258</v>
      </c>
      <c r="AO271" s="102" t="str">
        <f t="shared" si="62"/>
        <v/>
      </c>
      <c r="AP271" s="102" t="str">
        <f t="shared" ref="AP271:AP313" si="63">IFERROR(SMALL($Q$15:$Q$1014,AN271+1),"")</f>
        <v/>
      </c>
      <c r="AQ271" s="102" t="str">
        <f t="shared" ref="AQ271:AQ313" si="64">IFERROR(INDEX($R$15:$R$1514,MATCH(AO271,$Q$15:$Q$1514,0),0),"")</f>
        <v/>
      </c>
      <c r="AR271" s="102" t="str">
        <f t="shared" ref="AR271:AR313" si="65">IFERROR(INDEX($S$15:$S$1514,MATCH(AO271,$Q$15:$Q$1514,0),0),"")</f>
        <v/>
      </c>
      <c r="AS271" s="102" t="str">
        <f t="shared" ref="AS271:AS313" si="66">IFERROR(INDEX($E$15:$E$1514,MATCH(AO271,$Q$15:$Q$1514,0),0),"")</f>
        <v/>
      </c>
      <c r="AT271" s="102" t="str">
        <f t="shared" ref="AT271:AT313" si="67">IFERROR(MONTH(AS271),"")</f>
        <v/>
      </c>
      <c r="AU271" s="102" t="str">
        <f t="shared" ref="AU271:AU313" si="68">IFERROR(YEAR(AS271),"")</f>
        <v/>
      </c>
      <c r="AV271" s="102" t="str">
        <f t="shared" ref="AV271:AV313" si="69">IFERROR((AP271-AO271)/AQ271,"")</f>
        <v/>
      </c>
      <c r="AW271" s="102" t="str">
        <f t="shared" ref="AW271:AW313" si="70">IF(AND(AO271&lt;&gt;"",AP271&lt;&gt;""),AP271-AO271,"")</f>
        <v/>
      </c>
      <c r="AX271" s="102"/>
      <c r="AY271" s="102"/>
      <c r="AZ271" s="102"/>
    </row>
    <row r="272" spans="1:52" ht="15" customHeight="1" x14ac:dyDescent="0.3">
      <c r="A272" s="96" t="str">
        <f t="shared" ref="A272:A335" si="71">IF(T272&lt;&gt;"",T272,IF(K272&lt;&gt;"",K272,IF(J272&lt;&gt;"",J272,"")))</f>
        <v/>
      </c>
      <c r="B272" s="96" t="str">
        <f t="shared" ref="B272:B335" si="72">IF(E272&lt;&gt;"",MONTH(E272),"")</f>
        <v/>
      </c>
      <c r="C272" s="96" t="str">
        <f t="shared" ref="C272:C335" si="73">IF(E272&lt;&gt;"",YEAR(E272),"")</f>
        <v/>
      </c>
      <c r="D272" s="13">
        <v>258</v>
      </c>
      <c r="E272" s="236"/>
      <c r="F272" s="241"/>
      <c r="G272" s="221"/>
      <c r="H272" s="221"/>
      <c r="I272" s="221"/>
      <c r="J272" s="235"/>
      <c r="K272" s="235"/>
      <c r="L272" s="221"/>
      <c r="M272" s="221"/>
      <c r="N272" s="282" t="str">
        <f t="shared" ref="N272:N335" si="74">IF(J272&lt;&gt;"",K272-J272,"")</f>
        <v/>
      </c>
      <c r="O272" s="138">
        <f t="shared" ref="O272:O335" si="75">IF(F272=$O$13,N272*$J$10,0)</f>
        <v>0</v>
      </c>
      <c r="P272" s="86"/>
      <c r="Q272" s="242"/>
      <c r="R272" s="243"/>
      <c r="S272" s="243"/>
      <c r="T272" s="242"/>
      <c r="U272" s="243"/>
      <c r="V272" s="243"/>
      <c r="W272" s="243"/>
      <c r="X272" s="243"/>
      <c r="Y272" s="243"/>
      <c r="Z272" s="243"/>
      <c r="AA272" s="243"/>
      <c r="AB272" s="243"/>
      <c r="AC272" s="243"/>
      <c r="AD272" s="243"/>
      <c r="AE272" s="243"/>
      <c r="AF272" s="221"/>
      <c r="AG272" s="221"/>
      <c r="AM272" s="104">
        <f t="shared" ref="AM272:AM335" si="76">SUM(V272:AE272)</f>
        <v>0</v>
      </c>
      <c r="AN272" s="102">
        <v>259</v>
      </c>
      <c r="AO272" s="102" t="str">
        <f t="shared" ref="AO272:AO313" si="77">AP271</f>
        <v/>
      </c>
      <c r="AP272" s="102" t="str">
        <f t="shared" si="63"/>
        <v/>
      </c>
      <c r="AQ272" s="102" t="str">
        <f t="shared" si="64"/>
        <v/>
      </c>
      <c r="AR272" s="102" t="str">
        <f t="shared" si="65"/>
        <v/>
      </c>
      <c r="AS272" s="102" t="str">
        <f t="shared" si="66"/>
        <v/>
      </c>
      <c r="AT272" s="102" t="str">
        <f t="shared" si="67"/>
        <v/>
      </c>
      <c r="AU272" s="102" t="str">
        <f t="shared" si="68"/>
        <v/>
      </c>
      <c r="AV272" s="102" t="str">
        <f t="shared" si="69"/>
        <v/>
      </c>
      <c r="AW272" s="102" t="str">
        <f t="shared" si="70"/>
        <v/>
      </c>
      <c r="AX272" s="102"/>
      <c r="AY272" s="102"/>
      <c r="AZ272" s="102"/>
    </row>
    <row r="273" spans="1:52" ht="15" customHeight="1" x14ac:dyDescent="0.3">
      <c r="A273" s="96" t="str">
        <f t="shared" si="71"/>
        <v/>
      </c>
      <c r="B273" s="96" t="str">
        <f t="shared" si="72"/>
        <v/>
      </c>
      <c r="C273" s="96" t="str">
        <f t="shared" si="73"/>
        <v/>
      </c>
      <c r="D273" s="13">
        <v>259</v>
      </c>
      <c r="E273" s="236"/>
      <c r="F273" s="241"/>
      <c r="G273" s="221"/>
      <c r="H273" s="221"/>
      <c r="I273" s="221"/>
      <c r="J273" s="235"/>
      <c r="K273" s="235"/>
      <c r="L273" s="221"/>
      <c r="M273" s="221"/>
      <c r="N273" s="282" t="str">
        <f t="shared" si="74"/>
        <v/>
      </c>
      <c r="O273" s="138">
        <f t="shared" si="75"/>
        <v>0</v>
      </c>
      <c r="P273" s="86"/>
      <c r="Q273" s="242"/>
      <c r="R273" s="243"/>
      <c r="S273" s="243"/>
      <c r="T273" s="242"/>
      <c r="U273" s="243"/>
      <c r="V273" s="243"/>
      <c r="W273" s="243"/>
      <c r="X273" s="243"/>
      <c r="Y273" s="243"/>
      <c r="Z273" s="243"/>
      <c r="AA273" s="243"/>
      <c r="AB273" s="243"/>
      <c r="AC273" s="243"/>
      <c r="AD273" s="243"/>
      <c r="AE273" s="243"/>
      <c r="AF273" s="221"/>
      <c r="AG273" s="221"/>
      <c r="AM273" s="104">
        <f t="shared" si="76"/>
        <v>0</v>
      </c>
      <c r="AN273" s="102">
        <v>260</v>
      </c>
      <c r="AO273" s="102" t="str">
        <f t="shared" si="77"/>
        <v/>
      </c>
      <c r="AP273" s="102" t="str">
        <f t="shared" si="63"/>
        <v/>
      </c>
      <c r="AQ273" s="102" t="str">
        <f t="shared" si="64"/>
        <v/>
      </c>
      <c r="AR273" s="102" t="str">
        <f t="shared" si="65"/>
        <v/>
      </c>
      <c r="AS273" s="102" t="str">
        <f t="shared" si="66"/>
        <v/>
      </c>
      <c r="AT273" s="102" t="str">
        <f t="shared" si="67"/>
        <v/>
      </c>
      <c r="AU273" s="102" t="str">
        <f t="shared" si="68"/>
        <v/>
      </c>
      <c r="AV273" s="102" t="str">
        <f t="shared" si="69"/>
        <v/>
      </c>
      <c r="AW273" s="102" t="str">
        <f t="shared" si="70"/>
        <v/>
      </c>
      <c r="AX273" s="102"/>
      <c r="AY273" s="102"/>
      <c r="AZ273" s="102"/>
    </row>
    <row r="274" spans="1:52" ht="15" customHeight="1" x14ac:dyDescent="0.3">
      <c r="A274" s="96" t="str">
        <f t="shared" si="71"/>
        <v/>
      </c>
      <c r="B274" s="96" t="str">
        <f t="shared" si="72"/>
        <v/>
      </c>
      <c r="C274" s="96" t="str">
        <f t="shared" si="73"/>
        <v/>
      </c>
      <c r="D274" s="13">
        <v>260</v>
      </c>
      <c r="E274" s="236"/>
      <c r="F274" s="241"/>
      <c r="G274" s="221"/>
      <c r="H274" s="221"/>
      <c r="I274" s="221"/>
      <c r="J274" s="235"/>
      <c r="K274" s="235"/>
      <c r="L274" s="221"/>
      <c r="M274" s="221"/>
      <c r="N274" s="282" t="str">
        <f t="shared" si="74"/>
        <v/>
      </c>
      <c r="O274" s="138">
        <f t="shared" si="75"/>
        <v>0</v>
      </c>
      <c r="P274" s="86"/>
      <c r="Q274" s="242"/>
      <c r="R274" s="243"/>
      <c r="S274" s="243"/>
      <c r="T274" s="242"/>
      <c r="U274" s="243"/>
      <c r="V274" s="243"/>
      <c r="W274" s="243"/>
      <c r="X274" s="243"/>
      <c r="Y274" s="243"/>
      <c r="Z274" s="243"/>
      <c r="AA274" s="243"/>
      <c r="AB274" s="243"/>
      <c r="AC274" s="243"/>
      <c r="AD274" s="243"/>
      <c r="AE274" s="243"/>
      <c r="AF274" s="221"/>
      <c r="AG274" s="221"/>
      <c r="AM274" s="104">
        <f t="shared" si="76"/>
        <v>0</v>
      </c>
      <c r="AN274" s="102">
        <v>261</v>
      </c>
      <c r="AO274" s="102" t="str">
        <f t="shared" si="77"/>
        <v/>
      </c>
      <c r="AP274" s="102" t="str">
        <f t="shared" si="63"/>
        <v/>
      </c>
      <c r="AQ274" s="102" t="str">
        <f t="shared" si="64"/>
        <v/>
      </c>
      <c r="AR274" s="102" t="str">
        <f t="shared" si="65"/>
        <v/>
      </c>
      <c r="AS274" s="102" t="str">
        <f t="shared" si="66"/>
        <v/>
      </c>
      <c r="AT274" s="102" t="str">
        <f t="shared" si="67"/>
        <v/>
      </c>
      <c r="AU274" s="102" t="str">
        <f t="shared" si="68"/>
        <v/>
      </c>
      <c r="AV274" s="102" t="str">
        <f t="shared" si="69"/>
        <v/>
      </c>
      <c r="AW274" s="102" t="str">
        <f t="shared" si="70"/>
        <v/>
      </c>
      <c r="AX274" s="102"/>
      <c r="AY274" s="102"/>
      <c r="AZ274" s="102"/>
    </row>
    <row r="275" spans="1:52" ht="15" customHeight="1" x14ac:dyDescent="0.3">
      <c r="A275" s="96" t="str">
        <f t="shared" si="71"/>
        <v/>
      </c>
      <c r="B275" s="96" t="str">
        <f t="shared" si="72"/>
        <v/>
      </c>
      <c r="C275" s="96" t="str">
        <f t="shared" si="73"/>
        <v/>
      </c>
      <c r="D275" s="13">
        <v>261</v>
      </c>
      <c r="E275" s="236"/>
      <c r="F275" s="241"/>
      <c r="G275" s="221"/>
      <c r="H275" s="221"/>
      <c r="I275" s="221"/>
      <c r="J275" s="235"/>
      <c r="K275" s="235"/>
      <c r="L275" s="221"/>
      <c r="M275" s="221"/>
      <c r="N275" s="282" t="str">
        <f t="shared" si="74"/>
        <v/>
      </c>
      <c r="O275" s="138">
        <f t="shared" si="75"/>
        <v>0</v>
      </c>
      <c r="P275" s="86"/>
      <c r="Q275" s="242"/>
      <c r="R275" s="243"/>
      <c r="S275" s="243"/>
      <c r="T275" s="242"/>
      <c r="U275" s="243"/>
      <c r="V275" s="243"/>
      <c r="W275" s="243"/>
      <c r="X275" s="243"/>
      <c r="Y275" s="243"/>
      <c r="Z275" s="243"/>
      <c r="AA275" s="243"/>
      <c r="AB275" s="243"/>
      <c r="AC275" s="243"/>
      <c r="AD275" s="243"/>
      <c r="AE275" s="243"/>
      <c r="AF275" s="221"/>
      <c r="AG275" s="221"/>
      <c r="AM275" s="104">
        <f t="shared" si="76"/>
        <v>0</v>
      </c>
      <c r="AN275" s="102">
        <v>262</v>
      </c>
      <c r="AO275" s="102" t="str">
        <f t="shared" si="77"/>
        <v/>
      </c>
      <c r="AP275" s="102" t="str">
        <f t="shared" si="63"/>
        <v/>
      </c>
      <c r="AQ275" s="102" t="str">
        <f t="shared" si="64"/>
        <v/>
      </c>
      <c r="AR275" s="102" t="str">
        <f t="shared" si="65"/>
        <v/>
      </c>
      <c r="AS275" s="102" t="str">
        <f t="shared" si="66"/>
        <v/>
      </c>
      <c r="AT275" s="102" t="str">
        <f t="shared" si="67"/>
        <v/>
      </c>
      <c r="AU275" s="102" t="str">
        <f t="shared" si="68"/>
        <v/>
      </c>
      <c r="AV275" s="102" t="str">
        <f t="shared" si="69"/>
        <v/>
      </c>
      <c r="AW275" s="102" t="str">
        <f t="shared" si="70"/>
        <v/>
      </c>
      <c r="AX275" s="102"/>
      <c r="AY275" s="102"/>
      <c r="AZ275" s="102"/>
    </row>
    <row r="276" spans="1:52" ht="15" customHeight="1" x14ac:dyDescent="0.3">
      <c r="A276" s="96" t="str">
        <f t="shared" si="71"/>
        <v/>
      </c>
      <c r="B276" s="96" t="str">
        <f t="shared" si="72"/>
        <v/>
      </c>
      <c r="C276" s="96" t="str">
        <f t="shared" si="73"/>
        <v/>
      </c>
      <c r="D276" s="13">
        <v>262</v>
      </c>
      <c r="E276" s="236"/>
      <c r="F276" s="241"/>
      <c r="G276" s="221"/>
      <c r="H276" s="221"/>
      <c r="I276" s="221"/>
      <c r="J276" s="235"/>
      <c r="K276" s="235"/>
      <c r="L276" s="221"/>
      <c r="M276" s="221"/>
      <c r="N276" s="282" t="str">
        <f t="shared" si="74"/>
        <v/>
      </c>
      <c r="O276" s="138">
        <f t="shared" si="75"/>
        <v>0</v>
      </c>
      <c r="P276" s="86"/>
      <c r="Q276" s="242"/>
      <c r="R276" s="243"/>
      <c r="S276" s="243"/>
      <c r="T276" s="242"/>
      <c r="U276" s="243"/>
      <c r="V276" s="243"/>
      <c r="W276" s="243"/>
      <c r="X276" s="243"/>
      <c r="Y276" s="243"/>
      <c r="Z276" s="243"/>
      <c r="AA276" s="243"/>
      <c r="AB276" s="243"/>
      <c r="AC276" s="243"/>
      <c r="AD276" s="243"/>
      <c r="AE276" s="243"/>
      <c r="AF276" s="221"/>
      <c r="AG276" s="221"/>
      <c r="AM276" s="104">
        <f t="shared" si="76"/>
        <v>0</v>
      </c>
      <c r="AN276" s="102">
        <v>263</v>
      </c>
      <c r="AO276" s="102" t="str">
        <f t="shared" si="77"/>
        <v/>
      </c>
      <c r="AP276" s="102" t="str">
        <f t="shared" si="63"/>
        <v/>
      </c>
      <c r="AQ276" s="102" t="str">
        <f t="shared" si="64"/>
        <v/>
      </c>
      <c r="AR276" s="102" t="str">
        <f t="shared" si="65"/>
        <v/>
      </c>
      <c r="AS276" s="102" t="str">
        <f t="shared" si="66"/>
        <v/>
      </c>
      <c r="AT276" s="102" t="str">
        <f t="shared" si="67"/>
        <v/>
      </c>
      <c r="AU276" s="102" t="str">
        <f t="shared" si="68"/>
        <v/>
      </c>
      <c r="AV276" s="102" t="str">
        <f t="shared" si="69"/>
        <v/>
      </c>
      <c r="AW276" s="102" t="str">
        <f t="shared" si="70"/>
        <v/>
      </c>
      <c r="AX276" s="102"/>
      <c r="AY276" s="102"/>
      <c r="AZ276" s="102"/>
    </row>
    <row r="277" spans="1:52" ht="15" customHeight="1" x14ac:dyDescent="0.3">
      <c r="A277" s="96" t="str">
        <f t="shared" si="71"/>
        <v/>
      </c>
      <c r="B277" s="96" t="str">
        <f t="shared" si="72"/>
        <v/>
      </c>
      <c r="C277" s="96" t="str">
        <f t="shared" si="73"/>
        <v/>
      </c>
      <c r="D277" s="13">
        <v>263</v>
      </c>
      <c r="E277" s="236"/>
      <c r="F277" s="241"/>
      <c r="G277" s="221"/>
      <c r="H277" s="221"/>
      <c r="I277" s="221"/>
      <c r="J277" s="235"/>
      <c r="K277" s="235"/>
      <c r="L277" s="221"/>
      <c r="M277" s="221"/>
      <c r="N277" s="282" t="str">
        <f t="shared" si="74"/>
        <v/>
      </c>
      <c r="O277" s="138">
        <f t="shared" si="75"/>
        <v>0</v>
      </c>
      <c r="P277" s="86"/>
      <c r="Q277" s="242"/>
      <c r="R277" s="243"/>
      <c r="S277" s="243"/>
      <c r="T277" s="242"/>
      <c r="U277" s="243"/>
      <c r="V277" s="243"/>
      <c r="W277" s="243"/>
      <c r="X277" s="243"/>
      <c r="Y277" s="243"/>
      <c r="Z277" s="243"/>
      <c r="AA277" s="243"/>
      <c r="AB277" s="243"/>
      <c r="AC277" s="243"/>
      <c r="AD277" s="243"/>
      <c r="AE277" s="243"/>
      <c r="AF277" s="221"/>
      <c r="AG277" s="221"/>
      <c r="AM277" s="104">
        <f t="shared" si="76"/>
        <v>0</v>
      </c>
      <c r="AN277" s="102">
        <v>264</v>
      </c>
      <c r="AO277" s="102" t="str">
        <f t="shared" si="77"/>
        <v/>
      </c>
      <c r="AP277" s="102" t="str">
        <f t="shared" si="63"/>
        <v/>
      </c>
      <c r="AQ277" s="102" t="str">
        <f t="shared" si="64"/>
        <v/>
      </c>
      <c r="AR277" s="102" t="str">
        <f t="shared" si="65"/>
        <v/>
      </c>
      <c r="AS277" s="102" t="str">
        <f t="shared" si="66"/>
        <v/>
      </c>
      <c r="AT277" s="102" t="str">
        <f t="shared" si="67"/>
        <v/>
      </c>
      <c r="AU277" s="102" t="str">
        <f t="shared" si="68"/>
        <v/>
      </c>
      <c r="AV277" s="102" t="str">
        <f t="shared" si="69"/>
        <v/>
      </c>
      <c r="AW277" s="102" t="str">
        <f t="shared" si="70"/>
        <v/>
      </c>
      <c r="AX277" s="102"/>
      <c r="AY277" s="102"/>
      <c r="AZ277" s="102"/>
    </row>
    <row r="278" spans="1:52" ht="15" customHeight="1" x14ac:dyDescent="0.3">
      <c r="A278" s="96" t="str">
        <f t="shared" si="71"/>
        <v/>
      </c>
      <c r="B278" s="96" t="str">
        <f t="shared" si="72"/>
        <v/>
      </c>
      <c r="C278" s="96" t="str">
        <f t="shared" si="73"/>
        <v/>
      </c>
      <c r="D278" s="13">
        <v>264</v>
      </c>
      <c r="E278" s="236"/>
      <c r="F278" s="241"/>
      <c r="G278" s="221"/>
      <c r="H278" s="221"/>
      <c r="I278" s="221"/>
      <c r="J278" s="235"/>
      <c r="K278" s="235"/>
      <c r="L278" s="221"/>
      <c r="M278" s="221"/>
      <c r="N278" s="282" t="str">
        <f t="shared" si="74"/>
        <v/>
      </c>
      <c r="O278" s="138">
        <f t="shared" si="75"/>
        <v>0</v>
      </c>
      <c r="P278" s="86"/>
      <c r="Q278" s="242"/>
      <c r="R278" s="243"/>
      <c r="S278" s="243"/>
      <c r="T278" s="242"/>
      <c r="U278" s="243"/>
      <c r="V278" s="243"/>
      <c r="W278" s="243"/>
      <c r="X278" s="243"/>
      <c r="Y278" s="243"/>
      <c r="Z278" s="243"/>
      <c r="AA278" s="243"/>
      <c r="AB278" s="243"/>
      <c r="AC278" s="243"/>
      <c r="AD278" s="243"/>
      <c r="AE278" s="243"/>
      <c r="AF278" s="221"/>
      <c r="AG278" s="221"/>
      <c r="AM278" s="104">
        <f t="shared" si="76"/>
        <v>0</v>
      </c>
      <c r="AN278" s="102">
        <v>265</v>
      </c>
      <c r="AO278" s="102" t="str">
        <f t="shared" si="77"/>
        <v/>
      </c>
      <c r="AP278" s="102" t="str">
        <f t="shared" si="63"/>
        <v/>
      </c>
      <c r="AQ278" s="102" t="str">
        <f t="shared" si="64"/>
        <v/>
      </c>
      <c r="AR278" s="102" t="str">
        <f t="shared" si="65"/>
        <v/>
      </c>
      <c r="AS278" s="102" t="str">
        <f t="shared" si="66"/>
        <v/>
      </c>
      <c r="AT278" s="102" t="str">
        <f t="shared" si="67"/>
        <v/>
      </c>
      <c r="AU278" s="102" t="str">
        <f t="shared" si="68"/>
        <v/>
      </c>
      <c r="AV278" s="102" t="str">
        <f t="shared" si="69"/>
        <v/>
      </c>
      <c r="AW278" s="102" t="str">
        <f t="shared" si="70"/>
        <v/>
      </c>
      <c r="AX278" s="102"/>
      <c r="AY278" s="102"/>
      <c r="AZ278" s="102"/>
    </row>
    <row r="279" spans="1:52" ht="15" customHeight="1" x14ac:dyDescent="0.3">
      <c r="A279" s="96" t="str">
        <f t="shared" si="71"/>
        <v/>
      </c>
      <c r="B279" s="96" t="str">
        <f t="shared" si="72"/>
        <v/>
      </c>
      <c r="C279" s="96" t="str">
        <f t="shared" si="73"/>
        <v/>
      </c>
      <c r="D279" s="13">
        <v>265</v>
      </c>
      <c r="E279" s="236"/>
      <c r="F279" s="241"/>
      <c r="G279" s="221"/>
      <c r="H279" s="221"/>
      <c r="I279" s="221"/>
      <c r="J279" s="235"/>
      <c r="K279" s="235"/>
      <c r="L279" s="221"/>
      <c r="M279" s="221"/>
      <c r="N279" s="282" t="str">
        <f t="shared" si="74"/>
        <v/>
      </c>
      <c r="O279" s="138">
        <f t="shared" si="75"/>
        <v>0</v>
      </c>
      <c r="P279" s="86"/>
      <c r="Q279" s="242"/>
      <c r="R279" s="243"/>
      <c r="S279" s="243"/>
      <c r="T279" s="242"/>
      <c r="U279" s="243"/>
      <c r="V279" s="243"/>
      <c r="W279" s="243"/>
      <c r="X279" s="243"/>
      <c r="Y279" s="243"/>
      <c r="Z279" s="243"/>
      <c r="AA279" s="243"/>
      <c r="AB279" s="243"/>
      <c r="AC279" s="243"/>
      <c r="AD279" s="243"/>
      <c r="AE279" s="243"/>
      <c r="AF279" s="221"/>
      <c r="AG279" s="221"/>
      <c r="AM279" s="104">
        <f t="shared" si="76"/>
        <v>0</v>
      </c>
      <c r="AN279" s="102">
        <v>266</v>
      </c>
      <c r="AO279" s="102" t="str">
        <f t="shared" si="77"/>
        <v/>
      </c>
      <c r="AP279" s="102" t="str">
        <f t="shared" si="63"/>
        <v/>
      </c>
      <c r="AQ279" s="102" t="str">
        <f t="shared" si="64"/>
        <v/>
      </c>
      <c r="AR279" s="102" t="str">
        <f t="shared" si="65"/>
        <v/>
      </c>
      <c r="AS279" s="102" t="str">
        <f t="shared" si="66"/>
        <v/>
      </c>
      <c r="AT279" s="102" t="str">
        <f t="shared" si="67"/>
        <v/>
      </c>
      <c r="AU279" s="102" t="str">
        <f t="shared" si="68"/>
        <v/>
      </c>
      <c r="AV279" s="102" t="str">
        <f t="shared" si="69"/>
        <v/>
      </c>
      <c r="AW279" s="102" t="str">
        <f t="shared" si="70"/>
        <v/>
      </c>
      <c r="AX279" s="102"/>
      <c r="AY279" s="102"/>
      <c r="AZ279" s="102"/>
    </row>
    <row r="280" spans="1:52" ht="15" customHeight="1" x14ac:dyDescent="0.3">
      <c r="A280" s="96" t="str">
        <f t="shared" si="71"/>
        <v/>
      </c>
      <c r="B280" s="96" t="str">
        <f t="shared" si="72"/>
        <v/>
      </c>
      <c r="C280" s="96" t="str">
        <f t="shared" si="73"/>
        <v/>
      </c>
      <c r="D280" s="13">
        <v>266</v>
      </c>
      <c r="E280" s="236"/>
      <c r="F280" s="241"/>
      <c r="G280" s="221"/>
      <c r="H280" s="221"/>
      <c r="I280" s="221"/>
      <c r="J280" s="235"/>
      <c r="K280" s="235"/>
      <c r="L280" s="221"/>
      <c r="M280" s="221"/>
      <c r="N280" s="282" t="str">
        <f t="shared" si="74"/>
        <v/>
      </c>
      <c r="O280" s="138">
        <f t="shared" si="75"/>
        <v>0</v>
      </c>
      <c r="P280" s="86"/>
      <c r="Q280" s="242"/>
      <c r="R280" s="243"/>
      <c r="S280" s="243"/>
      <c r="T280" s="242"/>
      <c r="U280" s="243"/>
      <c r="V280" s="243"/>
      <c r="W280" s="243"/>
      <c r="X280" s="243"/>
      <c r="Y280" s="243"/>
      <c r="Z280" s="243"/>
      <c r="AA280" s="243"/>
      <c r="AB280" s="243"/>
      <c r="AC280" s="243"/>
      <c r="AD280" s="243"/>
      <c r="AE280" s="243"/>
      <c r="AF280" s="221"/>
      <c r="AG280" s="221"/>
      <c r="AM280" s="104">
        <f t="shared" si="76"/>
        <v>0</v>
      </c>
      <c r="AN280" s="102">
        <v>267</v>
      </c>
      <c r="AO280" s="102" t="str">
        <f t="shared" si="77"/>
        <v/>
      </c>
      <c r="AP280" s="102" t="str">
        <f t="shared" si="63"/>
        <v/>
      </c>
      <c r="AQ280" s="102" t="str">
        <f t="shared" si="64"/>
        <v/>
      </c>
      <c r="AR280" s="102" t="str">
        <f t="shared" si="65"/>
        <v/>
      </c>
      <c r="AS280" s="102" t="str">
        <f t="shared" si="66"/>
        <v/>
      </c>
      <c r="AT280" s="102" t="str">
        <f t="shared" si="67"/>
        <v/>
      </c>
      <c r="AU280" s="102" t="str">
        <f t="shared" si="68"/>
        <v/>
      </c>
      <c r="AV280" s="102" t="str">
        <f t="shared" si="69"/>
        <v/>
      </c>
      <c r="AW280" s="102" t="str">
        <f t="shared" si="70"/>
        <v/>
      </c>
      <c r="AX280" s="102"/>
      <c r="AY280" s="102"/>
      <c r="AZ280" s="102"/>
    </row>
    <row r="281" spans="1:52" ht="15" customHeight="1" x14ac:dyDescent="0.3">
      <c r="A281" s="96" t="str">
        <f t="shared" si="71"/>
        <v/>
      </c>
      <c r="B281" s="96" t="str">
        <f t="shared" si="72"/>
        <v/>
      </c>
      <c r="C281" s="96" t="str">
        <f t="shared" si="73"/>
        <v/>
      </c>
      <c r="D281" s="13">
        <v>267</v>
      </c>
      <c r="E281" s="236"/>
      <c r="F281" s="241"/>
      <c r="G281" s="221"/>
      <c r="H281" s="221"/>
      <c r="I281" s="221"/>
      <c r="J281" s="235"/>
      <c r="K281" s="235"/>
      <c r="L281" s="221"/>
      <c r="M281" s="221"/>
      <c r="N281" s="282" t="str">
        <f t="shared" si="74"/>
        <v/>
      </c>
      <c r="O281" s="138">
        <f t="shared" si="75"/>
        <v>0</v>
      </c>
      <c r="P281" s="86"/>
      <c r="Q281" s="242"/>
      <c r="R281" s="243"/>
      <c r="S281" s="243"/>
      <c r="T281" s="242"/>
      <c r="U281" s="243"/>
      <c r="V281" s="243"/>
      <c r="W281" s="243"/>
      <c r="X281" s="243"/>
      <c r="Y281" s="243"/>
      <c r="Z281" s="243"/>
      <c r="AA281" s="243"/>
      <c r="AB281" s="243"/>
      <c r="AC281" s="243"/>
      <c r="AD281" s="243"/>
      <c r="AE281" s="243"/>
      <c r="AF281" s="221"/>
      <c r="AG281" s="221"/>
      <c r="AM281" s="104">
        <f t="shared" si="76"/>
        <v>0</v>
      </c>
      <c r="AN281" s="102">
        <v>268</v>
      </c>
      <c r="AO281" s="102" t="str">
        <f t="shared" si="77"/>
        <v/>
      </c>
      <c r="AP281" s="102" t="str">
        <f t="shared" si="63"/>
        <v/>
      </c>
      <c r="AQ281" s="102" t="str">
        <f t="shared" si="64"/>
        <v/>
      </c>
      <c r="AR281" s="102" t="str">
        <f t="shared" si="65"/>
        <v/>
      </c>
      <c r="AS281" s="102" t="str">
        <f t="shared" si="66"/>
        <v/>
      </c>
      <c r="AT281" s="102" t="str">
        <f t="shared" si="67"/>
        <v/>
      </c>
      <c r="AU281" s="102" t="str">
        <f t="shared" si="68"/>
        <v/>
      </c>
      <c r="AV281" s="102" t="str">
        <f t="shared" si="69"/>
        <v/>
      </c>
      <c r="AW281" s="102" t="str">
        <f t="shared" si="70"/>
        <v/>
      </c>
      <c r="AX281" s="102"/>
      <c r="AY281" s="102"/>
      <c r="AZ281" s="102"/>
    </row>
    <row r="282" spans="1:52" ht="15" customHeight="1" x14ac:dyDescent="0.3">
      <c r="A282" s="96" t="str">
        <f t="shared" si="71"/>
        <v/>
      </c>
      <c r="B282" s="96" t="str">
        <f t="shared" si="72"/>
        <v/>
      </c>
      <c r="C282" s="96" t="str">
        <f t="shared" si="73"/>
        <v/>
      </c>
      <c r="D282" s="13">
        <v>268</v>
      </c>
      <c r="E282" s="236"/>
      <c r="F282" s="241"/>
      <c r="G282" s="221"/>
      <c r="H282" s="221"/>
      <c r="I282" s="221"/>
      <c r="J282" s="235"/>
      <c r="K282" s="235"/>
      <c r="L282" s="221"/>
      <c r="M282" s="221"/>
      <c r="N282" s="282" t="str">
        <f t="shared" si="74"/>
        <v/>
      </c>
      <c r="O282" s="138">
        <f t="shared" si="75"/>
        <v>0</v>
      </c>
      <c r="P282" s="86"/>
      <c r="Q282" s="242"/>
      <c r="R282" s="243"/>
      <c r="S282" s="243"/>
      <c r="T282" s="242"/>
      <c r="U282" s="243"/>
      <c r="V282" s="243"/>
      <c r="W282" s="243"/>
      <c r="X282" s="243"/>
      <c r="Y282" s="243"/>
      <c r="Z282" s="243"/>
      <c r="AA282" s="243"/>
      <c r="AB282" s="243"/>
      <c r="AC282" s="243"/>
      <c r="AD282" s="243"/>
      <c r="AE282" s="243"/>
      <c r="AF282" s="221"/>
      <c r="AG282" s="221"/>
      <c r="AM282" s="104">
        <f t="shared" si="76"/>
        <v>0</v>
      </c>
      <c r="AN282" s="102">
        <v>269</v>
      </c>
      <c r="AO282" s="102" t="str">
        <f t="shared" si="77"/>
        <v/>
      </c>
      <c r="AP282" s="102" t="str">
        <f t="shared" si="63"/>
        <v/>
      </c>
      <c r="AQ282" s="102" t="str">
        <f t="shared" si="64"/>
        <v/>
      </c>
      <c r="AR282" s="102" t="str">
        <f t="shared" si="65"/>
        <v/>
      </c>
      <c r="AS282" s="102" t="str">
        <f t="shared" si="66"/>
        <v/>
      </c>
      <c r="AT282" s="102" t="str">
        <f t="shared" si="67"/>
        <v/>
      </c>
      <c r="AU282" s="102" t="str">
        <f t="shared" si="68"/>
        <v/>
      </c>
      <c r="AV282" s="102" t="str">
        <f t="shared" si="69"/>
        <v/>
      </c>
      <c r="AW282" s="102" t="str">
        <f t="shared" si="70"/>
        <v/>
      </c>
      <c r="AX282" s="102"/>
      <c r="AY282" s="102"/>
      <c r="AZ282" s="102"/>
    </row>
    <row r="283" spans="1:52" ht="15" customHeight="1" x14ac:dyDescent="0.3">
      <c r="A283" s="96" t="str">
        <f t="shared" si="71"/>
        <v/>
      </c>
      <c r="B283" s="96" t="str">
        <f t="shared" si="72"/>
        <v/>
      </c>
      <c r="C283" s="96" t="str">
        <f t="shared" si="73"/>
        <v/>
      </c>
      <c r="D283" s="13">
        <v>269</v>
      </c>
      <c r="E283" s="236"/>
      <c r="F283" s="241"/>
      <c r="G283" s="221"/>
      <c r="H283" s="221"/>
      <c r="I283" s="221"/>
      <c r="J283" s="235"/>
      <c r="K283" s="235"/>
      <c r="L283" s="221"/>
      <c r="M283" s="221"/>
      <c r="N283" s="282" t="str">
        <f t="shared" si="74"/>
        <v/>
      </c>
      <c r="O283" s="138">
        <f t="shared" si="75"/>
        <v>0</v>
      </c>
      <c r="P283" s="86"/>
      <c r="Q283" s="242"/>
      <c r="R283" s="243"/>
      <c r="S283" s="243"/>
      <c r="T283" s="242"/>
      <c r="U283" s="243"/>
      <c r="V283" s="243"/>
      <c r="W283" s="243"/>
      <c r="X283" s="243"/>
      <c r="Y283" s="243"/>
      <c r="Z283" s="243"/>
      <c r="AA283" s="243"/>
      <c r="AB283" s="243"/>
      <c r="AC283" s="243"/>
      <c r="AD283" s="243"/>
      <c r="AE283" s="243"/>
      <c r="AF283" s="221"/>
      <c r="AG283" s="221"/>
      <c r="AM283" s="104">
        <f t="shared" si="76"/>
        <v>0</v>
      </c>
      <c r="AN283" s="102">
        <v>270</v>
      </c>
      <c r="AO283" s="102" t="str">
        <f t="shared" si="77"/>
        <v/>
      </c>
      <c r="AP283" s="102" t="str">
        <f t="shared" si="63"/>
        <v/>
      </c>
      <c r="AQ283" s="102" t="str">
        <f t="shared" si="64"/>
        <v/>
      </c>
      <c r="AR283" s="102" t="str">
        <f t="shared" si="65"/>
        <v/>
      </c>
      <c r="AS283" s="102" t="str">
        <f t="shared" si="66"/>
        <v/>
      </c>
      <c r="AT283" s="102" t="str">
        <f t="shared" si="67"/>
        <v/>
      </c>
      <c r="AU283" s="102" t="str">
        <f t="shared" si="68"/>
        <v/>
      </c>
      <c r="AV283" s="102" t="str">
        <f t="shared" si="69"/>
        <v/>
      </c>
      <c r="AW283" s="102" t="str">
        <f t="shared" si="70"/>
        <v/>
      </c>
      <c r="AX283" s="102"/>
      <c r="AY283" s="102"/>
      <c r="AZ283" s="102"/>
    </row>
    <row r="284" spans="1:52" ht="15" customHeight="1" x14ac:dyDescent="0.3">
      <c r="A284" s="96" t="str">
        <f t="shared" si="71"/>
        <v/>
      </c>
      <c r="B284" s="96" t="str">
        <f t="shared" si="72"/>
        <v/>
      </c>
      <c r="C284" s="96" t="str">
        <f t="shared" si="73"/>
        <v/>
      </c>
      <c r="D284" s="13">
        <v>270</v>
      </c>
      <c r="E284" s="236"/>
      <c r="F284" s="241"/>
      <c r="G284" s="221"/>
      <c r="H284" s="221"/>
      <c r="I284" s="221"/>
      <c r="J284" s="235"/>
      <c r="K284" s="235"/>
      <c r="L284" s="221"/>
      <c r="M284" s="221"/>
      <c r="N284" s="282" t="str">
        <f t="shared" si="74"/>
        <v/>
      </c>
      <c r="O284" s="138">
        <f t="shared" si="75"/>
        <v>0</v>
      </c>
      <c r="P284" s="86"/>
      <c r="Q284" s="242"/>
      <c r="R284" s="243"/>
      <c r="S284" s="243"/>
      <c r="T284" s="242"/>
      <c r="U284" s="243"/>
      <c r="V284" s="243"/>
      <c r="W284" s="243"/>
      <c r="X284" s="243"/>
      <c r="Y284" s="243"/>
      <c r="Z284" s="243"/>
      <c r="AA284" s="243"/>
      <c r="AB284" s="243"/>
      <c r="AC284" s="243"/>
      <c r="AD284" s="243"/>
      <c r="AE284" s="243"/>
      <c r="AF284" s="221"/>
      <c r="AG284" s="221"/>
      <c r="AM284" s="104">
        <f t="shared" si="76"/>
        <v>0</v>
      </c>
      <c r="AN284" s="102">
        <v>271</v>
      </c>
      <c r="AO284" s="102" t="str">
        <f t="shared" si="77"/>
        <v/>
      </c>
      <c r="AP284" s="102" t="str">
        <f t="shared" si="63"/>
        <v/>
      </c>
      <c r="AQ284" s="102" t="str">
        <f t="shared" si="64"/>
        <v/>
      </c>
      <c r="AR284" s="102" t="str">
        <f t="shared" si="65"/>
        <v/>
      </c>
      <c r="AS284" s="102" t="str">
        <f t="shared" si="66"/>
        <v/>
      </c>
      <c r="AT284" s="102" t="str">
        <f t="shared" si="67"/>
        <v/>
      </c>
      <c r="AU284" s="102" t="str">
        <f t="shared" si="68"/>
        <v/>
      </c>
      <c r="AV284" s="102" t="str">
        <f t="shared" si="69"/>
        <v/>
      </c>
      <c r="AW284" s="102" t="str">
        <f t="shared" si="70"/>
        <v/>
      </c>
      <c r="AX284" s="102"/>
      <c r="AY284" s="102"/>
      <c r="AZ284" s="102"/>
    </row>
    <row r="285" spans="1:52" ht="15" customHeight="1" x14ac:dyDescent="0.3">
      <c r="A285" s="96" t="str">
        <f t="shared" si="71"/>
        <v/>
      </c>
      <c r="B285" s="96" t="str">
        <f t="shared" si="72"/>
        <v/>
      </c>
      <c r="C285" s="96" t="str">
        <f t="shared" si="73"/>
        <v/>
      </c>
      <c r="D285" s="13">
        <v>271</v>
      </c>
      <c r="E285" s="236"/>
      <c r="F285" s="241"/>
      <c r="G285" s="221"/>
      <c r="H285" s="221"/>
      <c r="I285" s="221"/>
      <c r="J285" s="235"/>
      <c r="K285" s="235"/>
      <c r="L285" s="221"/>
      <c r="M285" s="221"/>
      <c r="N285" s="282" t="str">
        <f t="shared" si="74"/>
        <v/>
      </c>
      <c r="O285" s="138">
        <f t="shared" si="75"/>
        <v>0</v>
      </c>
      <c r="P285" s="86"/>
      <c r="Q285" s="242"/>
      <c r="R285" s="243"/>
      <c r="S285" s="243"/>
      <c r="T285" s="242"/>
      <c r="U285" s="243"/>
      <c r="V285" s="243"/>
      <c r="W285" s="243"/>
      <c r="X285" s="243"/>
      <c r="Y285" s="243"/>
      <c r="Z285" s="243"/>
      <c r="AA285" s="243"/>
      <c r="AB285" s="243"/>
      <c r="AC285" s="243"/>
      <c r="AD285" s="243"/>
      <c r="AE285" s="243"/>
      <c r="AF285" s="221"/>
      <c r="AG285" s="221"/>
      <c r="AM285" s="104">
        <f t="shared" si="76"/>
        <v>0</v>
      </c>
      <c r="AN285" s="102">
        <v>272</v>
      </c>
      <c r="AO285" s="102" t="str">
        <f t="shared" si="77"/>
        <v/>
      </c>
      <c r="AP285" s="102" t="str">
        <f t="shared" si="63"/>
        <v/>
      </c>
      <c r="AQ285" s="102" t="str">
        <f t="shared" si="64"/>
        <v/>
      </c>
      <c r="AR285" s="102" t="str">
        <f t="shared" si="65"/>
        <v/>
      </c>
      <c r="AS285" s="102" t="str">
        <f t="shared" si="66"/>
        <v/>
      </c>
      <c r="AT285" s="102" t="str">
        <f t="shared" si="67"/>
        <v/>
      </c>
      <c r="AU285" s="102" t="str">
        <f t="shared" si="68"/>
        <v/>
      </c>
      <c r="AV285" s="102" t="str">
        <f t="shared" si="69"/>
        <v/>
      </c>
      <c r="AW285" s="102" t="str">
        <f t="shared" si="70"/>
        <v/>
      </c>
      <c r="AX285" s="102"/>
      <c r="AY285" s="102"/>
      <c r="AZ285" s="102"/>
    </row>
    <row r="286" spans="1:52" ht="15" customHeight="1" x14ac:dyDescent="0.3">
      <c r="A286" s="96" t="str">
        <f t="shared" si="71"/>
        <v/>
      </c>
      <c r="B286" s="96" t="str">
        <f t="shared" si="72"/>
        <v/>
      </c>
      <c r="C286" s="96" t="str">
        <f t="shared" si="73"/>
        <v/>
      </c>
      <c r="D286" s="13">
        <v>272</v>
      </c>
      <c r="E286" s="236"/>
      <c r="F286" s="241"/>
      <c r="G286" s="221"/>
      <c r="H286" s="221"/>
      <c r="I286" s="221"/>
      <c r="J286" s="235"/>
      <c r="K286" s="235"/>
      <c r="L286" s="221"/>
      <c r="M286" s="221"/>
      <c r="N286" s="282" t="str">
        <f t="shared" si="74"/>
        <v/>
      </c>
      <c r="O286" s="138">
        <f t="shared" si="75"/>
        <v>0</v>
      </c>
      <c r="P286" s="86"/>
      <c r="Q286" s="242"/>
      <c r="R286" s="243"/>
      <c r="S286" s="243"/>
      <c r="T286" s="242"/>
      <c r="U286" s="243"/>
      <c r="V286" s="243"/>
      <c r="W286" s="243"/>
      <c r="X286" s="243"/>
      <c r="Y286" s="243"/>
      <c r="Z286" s="243"/>
      <c r="AA286" s="243"/>
      <c r="AB286" s="243"/>
      <c r="AC286" s="243"/>
      <c r="AD286" s="243"/>
      <c r="AE286" s="243"/>
      <c r="AF286" s="221"/>
      <c r="AG286" s="221"/>
      <c r="AM286" s="104">
        <f t="shared" si="76"/>
        <v>0</v>
      </c>
      <c r="AN286" s="102">
        <v>273</v>
      </c>
      <c r="AO286" s="102" t="str">
        <f t="shared" si="77"/>
        <v/>
      </c>
      <c r="AP286" s="102" t="str">
        <f t="shared" si="63"/>
        <v/>
      </c>
      <c r="AQ286" s="102" t="str">
        <f t="shared" si="64"/>
        <v/>
      </c>
      <c r="AR286" s="102" t="str">
        <f t="shared" si="65"/>
        <v/>
      </c>
      <c r="AS286" s="102" t="str">
        <f t="shared" si="66"/>
        <v/>
      </c>
      <c r="AT286" s="102" t="str">
        <f t="shared" si="67"/>
        <v/>
      </c>
      <c r="AU286" s="102" t="str">
        <f t="shared" si="68"/>
        <v/>
      </c>
      <c r="AV286" s="102" t="str">
        <f t="shared" si="69"/>
        <v/>
      </c>
      <c r="AW286" s="102" t="str">
        <f t="shared" si="70"/>
        <v/>
      </c>
      <c r="AX286" s="102"/>
      <c r="AY286" s="102"/>
      <c r="AZ286" s="102"/>
    </row>
    <row r="287" spans="1:52" ht="15" customHeight="1" x14ac:dyDescent="0.3">
      <c r="A287" s="96" t="str">
        <f t="shared" si="71"/>
        <v/>
      </c>
      <c r="B287" s="96" t="str">
        <f t="shared" si="72"/>
        <v/>
      </c>
      <c r="C287" s="96" t="str">
        <f t="shared" si="73"/>
        <v/>
      </c>
      <c r="D287" s="13">
        <v>273</v>
      </c>
      <c r="E287" s="236"/>
      <c r="F287" s="241"/>
      <c r="G287" s="221"/>
      <c r="H287" s="221"/>
      <c r="I287" s="221"/>
      <c r="J287" s="235"/>
      <c r="K287" s="235"/>
      <c r="L287" s="221"/>
      <c r="M287" s="221"/>
      <c r="N287" s="282" t="str">
        <f t="shared" si="74"/>
        <v/>
      </c>
      <c r="O287" s="138">
        <f t="shared" si="75"/>
        <v>0</v>
      </c>
      <c r="P287" s="86"/>
      <c r="Q287" s="242"/>
      <c r="R287" s="243"/>
      <c r="S287" s="243"/>
      <c r="T287" s="242"/>
      <c r="U287" s="243"/>
      <c r="V287" s="243"/>
      <c r="W287" s="243"/>
      <c r="X287" s="243"/>
      <c r="Y287" s="243"/>
      <c r="Z287" s="243"/>
      <c r="AA287" s="243"/>
      <c r="AB287" s="243"/>
      <c r="AC287" s="243"/>
      <c r="AD287" s="243"/>
      <c r="AE287" s="243"/>
      <c r="AF287" s="221"/>
      <c r="AG287" s="221"/>
      <c r="AM287" s="104">
        <f t="shared" si="76"/>
        <v>0</v>
      </c>
      <c r="AN287" s="102">
        <v>274</v>
      </c>
      <c r="AO287" s="102" t="str">
        <f t="shared" si="77"/>
        <v/>
      </c>
      <c r="AP287" s="102" t="str">
        <f t="shared" si="63"/>
        <v/>
      </c>
      <c r="AQ287" s="102" t="str">
        <f t="shared" si="64"/>
        <v/>
      </c>
      <c r="AR287" s="102" t="str">
        <f t="shared" si="65"/>
        <v/>
      </c>
      <c r="AS287" s="102" t="str">
        <f t="shared" si="66"/>
        <v/>
      </c>
      <c r="AT287" s="102" t="str">
        <f t="shared" si="67"/>
        <v/>
      </c>
      <c r="AU287" s="102" t="str">
        <f t="shared" si="68"/>
        <v/>
      </c>
      <c r="AV287" s="102" t="str">
        <f t="shared" si="69"/>
        <v/>
      </c>
      <c r="AW287" s="102" t="str">
        <f t="shared" si="70"/>
        <v/>
      </c>
      <c r="AX287" s="102"/>
      <c r="AY287" s="102"/>
      <c r="AZ287" s="102"/>
    </row>
    <row r="288" spans="1:52" ht="15" customHeight="1" x14ac:dyDescent="0.3">
      <c r="A288" s="96" t="str">
        <f t="shared" si="71"/>
        <v/>
      </c>
      <c r="B288" s="96" t="str">
        <f t="shared" si="72"/>
        <v/>
      </c>
      <c r="C288" s="96" t="str">
        <f t="shared" si="73"/>
        <v/>
      </c>
      <c r="D288" s="13">
        <v>274</v>
      </c>
      <c r="E288" s="236"/>
      <c r="F288" s="241"/>
      <c r="G288" s="221"/>
      <c r="H288" s="221"/>
      <c r="I288" s="221"/>
      <c r="J288" s="235"/>
      <c r="K288" s="235"/>
      <c r="L288" s="221"/>
      <c r="M288" s="221"/>
      <c r="N288" s="282" t="str">
        <f t="shared" si="74"/>
        <v/>
      </c>
      <c r="O288" s="138">
        <f t="shared" si="75"/>
        <v>0</v>
      </c>
      <c r="P288" s="86"/>
      <c r="Q288" s="242"/>
      <c r="R288" s="243"/>
      <c r="S288" s="243"/>
      <c r="T288" s="242"/>
      <c r="U288" s="243"/>
      <c r="V288" s="243"/>
      <c r="W288" s="243"/>
      <c r="X288" s="243"/>
      <c r="Y288" s="243"/>
      <c r="Z288" s="243"/>
      <c r="AA288" s="243"/>
      <c r="AB288" s="243"/>
      <c r="AC288" s="243"/>
      <c r="AD288" s="243"/>
      <c r="AE288" s="243"/>
      <c r="AF288" s="221"/>
      <c r="AG288" s="221"/>
      <c r="AM288" s="104">
        <f t="shared" si="76"/>
        <v>0</v>
      </c>
      <c r="AN288" s="102">
        <v>275</v>
      </c>
      <c r="AO288" s="102" t="str">
        <f t="shared" si="77"/>
        <v/>
      </c>
      <c r="AP288" s="102" t="str">
        <f t="shared" si="63"/>
        <v/>
      </c>
      <c r="AQ288" s="102" t="str">
        <f t="shared" si="64"/>
        <v/>
      </c>
      <c r="AR288" s="102" t="str">
        <f t="shared" si="65"/>
        <v/>
      </c>
      <c r="AS288" s="102" t="str">
        <f t="shared" si="66"/>
        <v/>
      </c>
      <c r="AT288" s="102" t="str">
        <f t="shared" si="67"/>
        <v/>
      </c>
      <c r="AU288" s="102" t="str">
        <f t="shared" si="68"/>
        <v/>
      </c>
      <c r="AV288" s="102" t="str">
        <f t="shared" si="69"/>
        <v/>
      </c>
      <c r="AW288" s="102" t="str">
        <f t="shared" si="70"/>
        <v/>
      </c>
      <c r="AX288" s="102"/>
      <c r="AY288" s="102"/>
      <c r="AZ288" s="102"/>
    </row>
    <row r="289" spans="1:52" ht="15" customHeight="1" x14ac:dyDescent="0.3">
      <c r="A289" s="96" t="str">
        <f t="shared" si="71"/>
        <v/>
      </c>
      <c r="B289" s="96" t="str">
        <f t="shared" si="72"/>
        <v/>
      </c>
      <c r="C289" s="96" t="str">
        <f t="shared" si="73"/>
        <v/>
      </c>
      <c r="D289" s="13">
        <v>275</v>
      </c>
      <c r="E289" s="236"/>
      <c r="F289" s="241"/>
      <c r="G289" s="221"/>
      <c r="H289" s="221"/>
      <c r="I289" s="221"/>
      <c r="J289" s="235"/>
      <c r="K289" s="235"/>
      <c r="L289" s="221"/>
      <c r="M289" s="221"/>
      <c r="N289" s="282" t="str">
        <f t="shared" si="74"/>
        <v/>
      </c>
      <c r="O289" s="138">
        <f t="shared" si="75"/>
        <v>0</v>
      </c>
      <c r="P289" s="86"/>
      <c r="Q289" s="242"/>
      <c r="R289" s="243"/>
      <c r="S289" s="243"/>
      <c r="T289" s="242"/>
      <c r="U289" s="243"/>
      <c r="V289" s="243"/>
      <c r="W289" s="243"/>
      <c r="X289" s="243"/>
      <c r="Y289" s="243"/>
      <c r="Z289" s="243"/>
      <c r="AA289" s="243"/>
      <c r="AB289" s="243"/>
      <c r="AC289" s="243"/>
      <c r="AD289" s="243"/>
      <c r="AE289" s="243"/>
      <c r="AF289" s="221"/>
      <c r="AG289" s="221"/>
      <c r="AM289" s="104">
        <f t="shared" si="76"/>
        <v>0</v>
      </c>
      <c r="AN289" s="102">
        <v>276</v>
      </c>
      <c r="AO289" s="102" t="str">
        <f t="shared" si="77"/>
        <v/>
      </c>
      <c r="AP289" s="102" t="str">
        <f t="shared" si="63"/>
        <v/>
      </c>
      <c r="AQ289" s="102" t="str">
        <f t="shared" si="64"/>
        <v/>
      </c>
      <c r="AR289" s="102" t="str">
        <f t="shared" si="65"/>
        <v/>
      </c>
      <c r="AS289" s="102" t="str">
        <f t="shared" si="66"/>
        <v/>
      </c>
      <c r="AT289" s="102" t="str">
        <f t="shared" si="67"/>
        <v/>
      </c>
      <c r="AU289" s="102" t="str">
        <f t="shared" si="68"/>
        <v/>
      </c>
      <c r="AV289" s="102" t="str">
        <f t="shared" si="69"/>
        <v/>
      </c>
      <c r="AW289" s="102" t="str">
        <f t="shared" si="70"/>
        <v/>
      </c>
      <c r="AX289" s="102"/>
      <c r="AY289" s="102"/>
      <c r="AZ289" s="102"/>
    </row>
    <row r="290" spans="1:52" ht="15" customHeight="1" x14ac:dyDescent="0.3">
      <c r="A290" s="96" t="str">
        <f t="shared" si="71"/>
        <v/>
      </c>
      <c r="B290" s="96" t="str">
        <f t="shared" si="72"/>
        <v/>
      </c>
      <c r="C290" s="96" t="str">
        <f t="shared" si="73"/>
        <v/>
      </c>
      <c r="D290" s="13">
        <v>276</v>
      </c>
      <c r="E290" s="236"/>
      <c r="F290" s="241"/>
      <c r="G290" s="221"/>
      <c r="H290" s="221"/>
      <c r="I290" s="221"/>
      <c r="J290" s="235"/>
      <c r="K290" s="235"/>
      <c r="L290" s="221"/>
      <c r="M290" s="221"/>
      <c r="N290" s="282" t="str">
        <f t="shared" si="74"/>
        <v/>
      </c>
      <c r="O290" s="138">
        <f t="shared" si="75"/>
        <v>0</v>
      </c>
      <c r="P290" s="86"/>
      <c r="Q290" s="242"/>
      <c r="R290" s="243"/>
      <c r="S290" s="243"/>
      <c r="T290" s="242"/>
      <c r="U290" s="243"/>
      <c r="V290" s="243"/>
      <c r="W290" s="243"/>
      <c r="X290" s="243"/>
      <c r="Y290" s="243"/>
      <c r="Z290" s="243"/>
      <c r="AA290" s="243"/>
      <c r="AB290" s="243"/>
      <c r="AC290" s="243"/>
      <c r="AD290" s="243"/>
      <c r="AE290" s="243"/>
      <c r="AF290" s="221"/>
      <c r="AG290" s="221"/>
      <c r="AM290" s="104">
        <f t="shared" si="76"/>
        <v>0</v>
      </c>
      <c r="AN290" s="102">
        <v>277</v>
      </c>
      <c r="AO290" s="102" t="str">
        <f t="shared" si="77"/>
        <v/>
      </c>
      <c r="AP290" s="102" t="str">
        <f t="shared" si="63"/>
        <v/>
      </c>
      <c r="AQ290" s="102" t="str">
        <f t="shared" si="64"/>
        <v/>
      </c>
      <c r="AR290" s="102" t="str">
        <f t="shared" si="65"/>
        <v/>
      </c>
      <c r="AS290" s="102" t="str">
        <f t="shared" si="66"/>
        <v/>
      </c>
      <c r="AT290" s="102" t="str">
        <f t="shared" si="67"/>
        <v/>
      </c>
      <c r="AU290" s="102" t="str">
        <f t="shared" si="68"/>
        <v/>
      </c>
      <c r="AV290" s="102" t="str">
        <f t="shared" si="69"/>
        <v/>
      </c>
      <c r="AW290" s="102" t="str">
        <f t="shared" si="70"/>
        <v/>
      </c>
      <c r="AX290" s="102"/>
      <c r="AY290" s="102"/>
      <c r="AZ290" s="102"/>
    </row>
    <row r="291" spans="1:52" ht="15" customHeight="1" x14ac:dyDescent="0.3">
      <c r="A291" s="96" t="str">
        <f t="shared" si="71"/>
        <v/>
      </c>
      <c r="B291" s="96" t="str">
        <f t="shared" si="72"/>
        <v/>
      </c>
      <c r="C291" s="96" t="str">
        <f t="shared" si="73"/>
        <v/>
      </c>
      <c r="D291" s="13">
        <v>277</v>
      </c>
      <c r="E291" s="236"/>
      <c r="F291" s="241"/>
      <c r="G291" s="221"/>
      <c r="H291" s="221"/>
      <c r="I291" s="221"/>
      <c r="J291" s="235"/>
      <c r="K291" s="235"/>
      <c r="L291" s="221"/>
      <c r="M291" s="221"/>
      <c r="N291" s="282" t="str">
        <f t="shared" si="74"/>
        <v/>
      </c>
      <c r="O291" s="138">
        <f t="shared" si="75"/>
        <v>0</v>
      </c>
      <c r="P291" s="86"/>
      <c r="Q291" s="242"/>
      <c r="R291" s="243"/>
      <c r="S291" s="243"/>
      <c r="T291" s="242"/>
      <c r="U291" s="243"/>
      <c r="V291" s="243"/>
      <c r="W291" s="243"/>
      <c r="X291" s="243"/>
      <c r="Y291" s="243"/>
      <c r="Z291" s="243"/>
      <c r="AA291" s="243"/>
      <c r="AB291" s="243"/>
      <c r="AC291" s="243"/>
      <c r="AD291" s="243"/>
      <c r="AE291" s="243"/>
      <c r="AF291" s="221"/>
      <c r="AG291" s="221"/>
      <c r="AM291" s="104">
        <f t="shared" si="76"/>
        <v>0</v>
      </c>
      <c r="AN291" s="102">
        <v>278</v>
      </c>
      <c r="AO291" s="102" t="str">
        <f t="shared" si="77"/>
        <v/>
      </c>
      <c r="AP291" s="102" t="str">
        <f t="shared" si="63"/>
        <v/>
      </c>
      <c r="AQ291" s="102" t="str">
        <f t="shared" si="64"/>
        <v/>
      </c>
      <c r="AR291" s="102" t="str">
        <f t="shared" si="65"/>
        <v/>
      </c>
      <c r="AS291" s="102" t="str">
        <f t="shared" si="66"/>
        <v/>
      </c>
      <c r="AT291" s="102" t="str">
        <f t="shared" si="67"/>
        <v/>
      </c>
      <c r="AU291" s="102" t="str">
        <f t="shared" si="68"/>
        <v/>
      </c>
      <c r="AV291" s="102" t="str">
        <f t="shared" si="69"/>
        <v/>
      </c>
      <c r="AW291" s="102" t="str">
        <f t="shared" si="70"/>
        <v/>
      </c>
      <c r="AX291" s="102"/>
      <c r="AY291" s="102"/>
      <c r="AZ291" s="102"/>
    </row>
    <row r="292" spans="1:52" ht="15" customHeight="1" x14ac:dyDescent="0.3">
      <c r="A292" s="96" t="str">
        <f t="shared" si="71"/>
        <v/>
      </c>
      <c r="B292" s="96" t="str">
        <f t="shared" si="72"/>
        <v/>
      </c>
      <c r="C292" s="96" t="str">
        <f t="shared" si="73"/>
        <v/>
      </c>
      <c r="D292" s="13">
        <v>278</v>
      </c>
      <c r="E292" s="236"/>
      <c r="F292" s="241"/>
      <c r="G292" s="221"/>
      <c r="H292" s="221"/>
      <c r="I292" s="221"/>
      <c r="J292" s="235"/>
      <c r="K292" s="235"/>
      <c r="L292" s="221"/>
      <c r="M292" s="221"/>
      <c r="N292" s="282" t="str">
        <f t="shared" si="74"/>
        <v/>
      </c>
      <c r="O292" s="138">
        <f t="shared" si="75"/>
        <v>0</v>
      </c>
      <c r="P292" s="86"/>
      <c r="Q292" s="242"/>
      <c r="R292" s="243"/>
      <c r="S292" s="243"/>
      <c r="T292" s="242"/>
      <c r="U292" s="243"/>
      <c r="V292" s="243"/>
      <c r="W292" s="243"/>
      <c r="X292" s="243"/>
      <c r="Y292" s="243"/>
      <c r="Z292" s="243"/>
      <c r="AA292" s="243"/>
      <c r="AB292" s="243"/>
      <c r="AC292" s="243"/>
      <c r="AD292" s="243"/>
      <c r="AE292" s="243"/>
      <c r="AF292" s="221"/>
      <c r="AG292" s="221"/>
      <c r="AM292" s="104">
        <f t="shared" si="76"/>
        <v>0</v>
      </c>
      <c r="AN292" s="102">
        <v>279</v>
      </c>
      <c r="AO292" s="102" t="str">
        <f t="shared" si="77"/>
        <v/>
      </c>
      <c r="AP292" s="102" t="str">
        <f t="shared" si="63"/>
        <v/>
      </c>
      <c r="AQ292" s="102" t="str">
        <f t="shared" si="64"/>
        <v/>
      </c>
      <c r="AR292" s="102" t="str">
        <f t="shared" si="65"/>
        <v/>
      </c>
      <c r="AS292" s="102" t="str">
        <f t="shared" si="66"/>
        <v/>
      </c>
      <c r="AT292" s="102" t="str">
        <f t="shared" si="67"/>
        <v/>
      </c>
      <c r="AU292" s="102" t="str">
        <f t="shared" si="68"/>
        <v/>
      </c>
      <c r="AV292" s="102" t="str">
        <f t="shared" si="69"/>
        <v/>
      </c>
      <c r="AW292" s="102" t="str">
        <f t="shared" si="70"/>
        <v/>
      </c>
      <c r="AX292" s="102"/>
      <c r="AY292" s="102"/>
      <c r="AZ292" s="102"/>
    </row>
    <row r="293" spans="1:52" ht="15" customHeight="1" x14ac:dyDescent="0.3">
      <c r="A293" s="96" t="str">
        <f t="shared" si="71"/>
        <v/>
      </c>
      <c r="B293" s="96" t="str">
        <f t="shared" si="72"/>
        <v/>
      </c>
      <c r="C293" s="96" t="str">
        <f t="shared" si="73"/>
        <v/>
      </c>
      <c r="D293" s="13">
        <v>279</v>
      </c>
      <c r="E293" s="236"/>
      <c r="F293" s="241"/>
      <c r="G293" s="221"/>
      <c r="H293" s="221"/>
      <c r="I293" s="221"/>
      <c r="J293" s="235"/>
      <c r="K293" s="235"/>
      <c r="L293" s="221"/>
      <c r="M293" s="221"/>
      <c r="N293" s="282" t="str">
        <f t="shared" si="74"/>
        <v/>
      </c>
      <c r="O293" s="138">
        <f t="shared" si="75"/>
        <v>0</v>
      </c>
      <c r="P293" s="86"/>
      <c r="Q293" s="242"/>
      <c r="R293" s="243"/>
      <c r="S293" s="243"/>
      <c r="T293" s="242"/>
      <c r="U293" s="243"/>
      <c r="V293" s="243"/>
      <c r="W293" s="243"/>
      <c r="X293" s="243"/>
      <c r="Y293" s="243"/>
      <c r="Z293" s="243"/>
      <c r="AA293" s="243"/>
      <c r="AB293" s="243"/>
      <c r="AC293" s="243"/>
      <c r="AD293" s="243"/>
      <c r="AE293" s="243"/>
      <c r="AF293" s="221"/>
      <c r="AG293" s="221"/>
      <c r="AM293" s="104">
        <f t="shared" si="76"/>
        <v>0</v>
      </c>
      <c r="AN293" s="102">
        <v>280</v>
      </c>
      <c r="AO293" s="102" t="str">
        <f t="shared" si="77"/>
        <v/>
      </c>
      <c r="AP293" s="102" t="str">
        <f t="shared" si="63"/>
        <v/>
      </c>
      <c r="AQ293" s="102" t="str">
        <f t="shared" si="64"/>
        <v/>
      </c>
      <c r="AR293" s="102" t="str">
        <f t="shared" si="65"/>
        <v/>
      </c>
      <c r="AS293" s="102" t="str">
        <f t="shared" si="66"/>
        <v/>
      </c>
      <c r="AT293" s="102" t="str">
        <f t="shared" si="67"/>
        <v/>
      </c>
      <c r="AU293" s="102" t="str">
        <f t="shared" si="68"/>
        <v/>
      </c>
      <c r="AV293" s="102" t="str">
        <f t="shared" si="69"/>
        <v/>
      </c>
      <c r="AW293" s="102" t="str">
        <f t="shared" si="70"/>
        <v/>
      </c>
      <c r="AX293" s="102"/>
      <c r="AY293" s="102"/>
      <c r="AZ293" s="102"/>
    </row>
    <row r="294" spans="1:52" ht="15" customHeight="1" x14ac:dyDescent="0.3">
      <c r="A294" s="96" t="str">
        <f t="shared" si="71"/>
        <v/>
      </c>
      <c r="B294" s="96" t="str">
        <f t="shared" si="72"/>
        <v/>
      </c>
      <c r="C294" s="96" t="str">
        <f t="shared" si="73"/>
        <v/>
      </c>
      <c r="D294" s="13">
        <v>280</v>
      </c>
      <c r="E294" s="236"/>
      <c r="F294" s="241"/>
      <c r="G294" s="221"/>
      <c r="H294" s="221"/>
      <c r="I294" s="221"/>
      <c r="J294" s="235"/>
      <c r="K294" s="235"/>
      <c r="L294" s="221"/>
      <c r="M294" s="221"/>
      <c r="N294" s="282" t="str">
        <f t="shared" si="74"/>
        <v/>
      </c>
      <c r="O294" s="138">
        <f t="shared" si="75"/>
        <v>0</v>
      </c>
      <c r="P294" s="86"/>
      <c r="Q294" s="242"/>
      <c r="R294" s="243"/>
      <c r="S294" s="243"/>
      <c r="T294" s="242"/>
      <c r="U294" s="243"/>
      <c r="V294" s="243"/>
      <c r="W294" s="243"/>
      <c r="X294" s="243"/>
      <c r="Y294" s="243"/>
      <c r="Z294" s="243"/>
      <c r="AA294" s="243"/>
      <c r="AB294" s="243"/>
      <c r="AC294" s="243"/>
      <c r="AD294" s="243"/>
      <c r="AE294" s="243"/>
      <c r="AF294" s="221"/>
      <c r="AG294" s="221"/>
      <c r="AM294" s="104">
        <f t="shared" si="76"/>
        <v>0</v>
      </c>
      <c r="AN294" s="102">
        <v>281</v>
      </c>
      <c r="AO294" s="102" t="str">
        <f t="shared" si="77"/>
        <v/>
      </c>
      <c r="AP294" s="102" t="str">
        <f t="shared" si="63"/>
        <v/>
      </c>
      <c r="AQ294" s="102" t="str">
        <f t="shared" si="64"/>
        <v/>
      </c>
      <c r="AR294" s="102" t="str">
        <f t="shared" si="65"/>
        <v/>
      </c>
      <c r="AS294" s="102" t="str">
        <f t="shared" si="66"/>
        <v/>
      </c>
      <c r="AT294" s="102" t="str">
        <f t="shared" si="67"/>
        <v/>
      </c>
      <c r="AU294" s="102" t="str">
        <f t="shared" si="68"/>
        <v/>
      </c>
      <c r="AV294" s="102" t="str">
        <f t="shared" si="69"/>
        <v/>
      </c>
      <c r="AW294" s="102" t="str">
        <f t="shared" si="70"/>
        <v/>
      </c>
      <c r="AX294" s="102"/>
      <c r="AY294" s="102"/>
      <c r="AZ294" s="102"/>
    </row>
    <row r="295" spans="1:52" ht="15" customHeight="1" x14ac:dyDescent="0.3">
      <c r="A295" s="96" t="str">
        <f t="shared" si="71"/>
        <v/>
      </c>
      <c r="B295" s="96" t="str">
        <f t="shared" si="72"/>
        <v/>
      </c>
      <c r="C295" s="96" t="str">
        <f t="shared" si="73"/>
        <v/>
      </c>
      <c r="D295" s="13">
        <v>281</v>
      </c>
      <c r="E295" s="236"/>
      <c r="F295" s="241"/>
      <c r="G295" s="221"/>
      <c r="H295" s="221"/>
      <c r="I295" s="221"/>
      <c r="J295" s="235"/>
      <c r="K295" s="235"/>
      <c r="L295" s="221"/>
      <c r="M295" s="221"/>
      <c r="N295" s="282" t="str">
        <f t="shared" si="74"/>
        <v/>
      </c>
      <c r="O295" s="138">
        <f t="shared" si="75"/>
        <v>0</v>
      </c>
      <c r="P295" s="86"/>
      <c r="Q295" s="242"/>
      <c r="R295" s="243"/>
      <c r="S295" s="243"/>
      <c r="T295" s="242"/>
      <c r="U295" s="243"/>
      <c r="V295" s="243"/>
      <c r="W295" s="243"/>
      <c r="X295" s="243"/>
      <c r="Y295" s="243"/>
      <c r="Z295" s="243"/>
      <c r="AA295" s="243"/>
      <c r="AB295" s="243"/>
      <c r="AC295" s="243"/>
      <c r="AD295" s="243"/>
      <c r="AE295" s="243"/>
      <c r="AF295" s="221"/>
      <c r="AG295" s="221"/>
      <c r="AM295" s="104">
        <f t="shared" si="76"/>
        <v>0</v>
      </c>
      <c r="AN295" s="102">
        <v>282</v>
      </c>
      <c r="AO295" s="102" t="str">
        <f t="shared" si="77"/>
        <v/>
      </c>
      <c r="AP295" s="102" t="str">
        <f t="shared" si="63"/>
        <v/>
      </c>
      <c r="AQ295" s="102" t="str">
        <f t="shared" si="64"/>
        <v/>
      </c>
      <c r="AR295" s="102" t="str">
        <f t="shared" si="65"/>
        <v/>
      </c>
      <c r="AS295" s="102" t="str">
        <f t="shared" si="66"/>
        <v/>
      </c>
      <c r="AT295" s="102" t="str">
        <f t="shared" si="67"/>
        <v/>
      </c>
      <c r="AU295" s="102" t="str">
        <f t="shared" si="68"/>
        <v/>
      </c>
      <c r="AV295" s="102" t="str">
        <f t="shared" si="69"/>
        <v/>
      </c>
      <c r="AW295" s="102" t="str">
        <f t="shared" si="70"/>
        <v/>
      </c>
      <c r="AX295" s="102"/>
      <c r="AY295" s="102"/>
      <c r="AZ295" s="102"/>
    </row>
    <row r="296" spans="1:52" ht="15" customHeight="1" x14ac:dyDescent="0.3">
      <c r="A296" s="96" t="str">
        <f t="shared" si="71"/>
        <v/>
      </c>
      <c r="B296" s="96" t="str">
        <f t="shared" si="72"/>
        <v/>
      </c>
      <c r="C296" s="96" t="str">
        <f t="shared" si="73"/>
        <v/>
      </c>
      <c r="D296" s="13">
        <v>282</v>
      </c>
      <c r="E296" s="236"/>
      <c r="F296" s="241"/>
      <c r="G296" s="221"/>
      <c r="H296" s="221"/>
      <c r="I296" s="221"/>
      <c r="J296" s="235"/>
      <c r="K296" s="235"/>
      <c r="L296" s="221"/>
      <c r="M296" s="221"/>
      <c r="N296" s="282" t="str">
        <f t="shared" si="74"/>
        <v/>
      </c>
      <c r="O296" s="138">
        <f t="shared" si="75"/>
        <v>0</v>
      </c>
      <c r="P296" s="86"/>
      <c r="Q296" s="242"/>
      <c r="R296" s="243"/>
      <c r="S296" s="243"/>
      <c r="T296" s="242"/>
      <c r="U296" s="243"/>
      <c r="V296" s="243"/>
      <c r="W296" s="243"/>
      <c r="X296" s="243"/>
      <c r="Y296" s="243"/>
      <c r="Z296" s="243"/>
      <c r="AA296" s="243"/>
      <c r="AB296" s="243"/>
      <c r="AC296" s="243"/>
      <c r="AD296" s="243"/>
      <c r="AE296" s="243"/>
      <c r="AF296" s="221"/>
      <c r="AG296" s="221"/>
      <c r="AM296" s="104">
        <f t="shared" si="76"/>
        <v>0</v>
      </c>
      <c r="AN296" s="102">
        <v>283</v>
      </c>
      <c r="AO296" s="102" t="str">
        <f t="shared" si="77"/>
        <v/>
      </c>
      <c r="AP296" s="102" t="str">
        <f t="shared" si="63"/>
        <v/>
      </c>
      <c r="AQ296" s="102" t="str">
        <f t="shared" si="64"/>
        <v/>
      </c>
      <c r="AR296" s="102" t="str">
        <f t="shared" si="65"/>
        <v/>
      </c>
      <c r="AS296" s="102" t="str">
        <f t="shared" si="66"/>
        <v/>
      </c>
      <c r="AT296" s="102" t="str">
        <f t="shared" si="67"/>
        <v/>
      </c>
      <c r="AU296" s="102" t="str">
        <f t="shared" si="68"/>
        <v/>
      </c>
      <c r="AV296" s="102" t="str">
        <f t="shared" si="69"/>
        <v/>
      </c>
      <c r="AW296" s="102" t="str">
        <f t="shared" si="70"/>
        <v/>
      </c>
      <c r="AX296" s="102"/>
      <c r="AY296" s="102"/>
      <c r="AZ296" s="102"/>
    </row>
    <row r="297" spans="1:52" ht="15" customHeight="1" x14ac:dyDescent="0.3">
      <c r="A297" s="96" t="str">
        <f t="shared" si="71"/>
        <v/>
      </c>
      <c r="B297" s="96" t="str">
        <f t="shared" si="72"/>
        <v/>
      </c>
      <c r="C297" s="96" t="str">
        <f t="shared" si="73"/>
        <v/>
      </c>
      <c r="D297" s="13">
        <v>283</v>
      </c>
      <c r="E297" s="236"/>
      <c r="F297" s="241"/>
      <c r="G297" s="221"/>
      <c r="H297" s="221"/>
      <c r="I297" s="221"/>
      <c r="J297" s="235"/>
      <c r="K297" s="235"/>
      <c r="L297" s="221"/>
      <c r="M297" s="221"/>
      <c r="N297" s="282" t="str">
        <f t="shared" si="74"/>
        <v/>
      </c>
      <c r="O297" s="138">
        <f t="shared" si="75"/>
        <v>0</v>
      </c>
      <c r="P297" s="86"/>
      <c r="Q297" s="242"/>
      <c r="R297" s="243"/>
      <c r="S297" s="243"/>
      <c r="T297" s="242"/>
      <c r="U297" s="243"/>
      <c r="V297" s="243"/>
      <c r="W297" s="243"/>
      <c r="X297" s="243"/>
      <c r="Y297" s="243"/>
      <c r="Z297" s="243"/>
      <c r="AA297" s="243"/>
      <c r="AB297" s="243"/>
      <c r="AC297" s="243"/>
      <c r="AD297" s="243"/>
      <c r="AE297" s="243"/>
      <c r="AF297" s="221"/>
      <c r="AG297" s="221"/>
      <c r="AM297" s="104">
        <f t="shared" si="76"/>
        <v>0</v>
      </c>
      <c r="AN297" s="102">
        <v>284</v>
      </c>
      <c r="AO297" s="102" t="str">
        <f t="shared" si="77"/>
        <v/>
      </c>
      <c r="AP297" s="102" t="str">
        <f t="shared" si="63"/>
        <v/>
      </c>
      <c r="AQ297" s="102" t="str">
        <f t="shared" si="64"/>
        <v/>
      </c>
      <c r="AR297" s="102" t="str">
        <f t="shared" si="65"/>
        <v/>
      </c>
      <c r="AS297" s="102" t="str">
        <f t="shared" si="66"/>
        <v/>
      </c>
      <c r="AT297" s="102" t="str">
        <f t="shared" si="67"/>
        <v/>
      </c>
      <c r="AU297" s="102" t="str">
        <f t="shared" si="68"/>
        <v/>
      </c>
      <c r="AV297" s="102" t="str">
        <f t="shared" si="69"/>
        <v/>
      </c>
      <c r="AW297" s="102" t="str">
        <f t="shared" si="70"/>
        <v/>
      </c>
      <c r="AX297" s="102"/>
      <c r="AY297" s="102"/>
      <c r="AZ297" s="102"/>
    </row>
    <row r="298" spans="1:52" ht="15" customHeight="1" x14ac:dyDescent="0.3">
      <c r="A298" s="96" t="str">
        <f t="shared" si="71"/>
        <v/>
      </c>
      <c r="B298" s="96" t="str">
        <f t="shared" si="72"/>
        <v/>
      </c>
      <c r="C298" s="96" t="str">
        <f t="shared" si="73"/>
        <v/>
      </c>
      <c r="D298" s="13">
        <v>284</v>
      </c>
      <c r="E298" s="236"/>
      <c r="F298" s="241"/>
      <c r="G298" s="221"/>
      <c r="H298" s="221"/>
      <c r="I298" s="221"/>
      <c r="J298" s="235"/>
      <c r="K298" s="235"/>
      <c r="L298" s="221"/>
      <c r="M298" s="221"/>
      <c r="N298" s="282" t="str">
        <f t="shared" si="74"/>
        <v/>
      </c>
      <c r="O298" s="138">
        <f t="shared" si="75"/>
        <v>0</v>
      </c>
      <c r="P298" s="86"/>
      <c r="Q298" s="242"/>
      <c r="R298" s="243"/>
      <c r="S298" s="243"/>
      <c r="T298" s="242"/>
      <c r="U298" s="243"/>
      <c r="V298" s="243"/>
      <c r="W298" s="243"/>
      <c r="X298" s="243"/>
      <c r="Y298" s="243"/>
      <c r="Z298" s="243"/>
      <c r="AA298" s="243"/>
      <c r="AB298" s="243"/>
      <c r="AC298" s="243"/>
      <c r="AD298" s="243"/>
      <c r="AE298" s="243"/>
      <c r="AF298" s="221"/>
      <c r="AG298" s="221"/>
      <c r="AM298" s="104">
        <f t="shared" si="76"/>
        <v>0</v>
      </c>
      <c r="AN298" s="102">
        <v>285</v>
      </c>
      <c r="AO298" s="102" t="str">
        <f t="shared" si="77"/>
        <v/>
      </c>
      <c r="AP298" s="102" t="str">
        <f t="shared" si="63"/>
        <v/>
      </c>
      <c r="AQ298" s="102" t="str">
        <f t="shared" si="64"/>
        <v/>
      </c>
      <c r="AR298" s="102" t="str">
        <f t="shared" si="65"/>
        <v/>
      </c>
      <c r="AS298" s="102" t="str">
        <f t="shared" si="66"/>
        <v/>
      </c>
      <c r="AT298" s="102" t="str">
        <f t="shared" si="67"/>
        <v/>
      </c>
      <c r="AU298" s="102" t="str">
        <f t="shared" si="68"/>
        <v/>
      </c>
      <c r="AV298" s="102" t="str">
        <f t="shared" si="69"/>
        <v/>
      </c>
      <c r="AW298" s="102" t="str">
        <f t="shared" si="70"/>
        <v/>
      </c>
      <c r="AX298" s="102"/>
      <c r="AY298" s="102"/>
      <c r="AZ298" s="102"/>
    </row>
    <row r="299" spans="1:52" ht="15" customHeight="1" x14ac:dyDescent="0.3">
      <c r="A299" s="96" t="str">
        <f t="shared" si="71"/>
        <v/>
      </c>
      <c r="B299" s="96" t="str">
        <f t="shared" si="72"/>
        <v/>
      </c>
      <c r="C299" s="96" t="str">
        <f t="shared" si="73"/>
        <v/>
      </c>
      <c r="D299" s="13">
        <v>285</v>
      </c>
      <c r="E299" s="236"/>
      <c r="F299" s="241"/>
      <c r="G299" s="221"/>
      <c r="H299" s="221"/>
      <c r="I299" s="221"/>
      <c r="J299" s="235"/>
      <c r="K299" s="235"/>
      <c r="L299" s="221"/>
      <c r="M299" s="221"/>
      <c r="N299" s="282" t="str">
        <f t="shared" si="74"/>
        <v/>
      </c>
      <c r="O299" s="138">
        <f t="shared" si="75"/>
        <v>0</v>
      </c>
      <c r="P299" s="86"/>
      <c r="Q299" s="242"/>
      <c r="R299" s="243"/>
      <c r="S299" s="243"/>
      <c r="T299" s="242"/>
      <c r="U299" s="243"/>
      <c r="V299" s="243"/>
      <c r="W299" s="243"/>
      <c r="X299" s="243"/>
      <c r="Y299" s="243"/>
      <c r="Z299" s="243"/>
      <c r="AA299" s="243"/>
      <c r="AB299" s="243"/>
      <c r="AC299" s="243"/>
      <c r="AD299" s="243"/>
      <c r="AE299" s="243"/>
      <c r="AF299" s="221"/>
      <c r="AG299" s="221"/>
      <c r="AM299" s="104">
        <f t="shared" si="76"/>
        <v>0</v>
      </c>
      <c r="AN299" s="102">
        <v>286</v>
      </c>
      <c r="AO299" s="102" t="str">
        <f t="shared" si="77"/>
        <v/>
      </c>
      <c r="AP299" s="102" t="str">
        <f t="shared" si="63"/>
        <v/>
      </c>
      <c r="AQ299" s="102" t="str">
        <f t="shared" si="64"/>
        <v/>
      </c>
      <c r="AR299" s="102" t="str">
        <f t="shared" si="65"/>
        <v/>
      </c>
      <c r="AS299" s="102" t="str">
        <f t="shared" si="66"/>
        <v/>
      </c>
      <c r="AT299" s="102" t="str">
        <f t="shared" si="67"/>
        <v/>
      </c>
      <c r="AU299" s="102" t="str">
        <f t="shared" si="68"/>
        <v/>
      </c>
      <c r="AV299" s="102" t="str">
        <f t="shared" si="69"/>
        <v/>
      </c>
      <c r="AW299" s="102" t="str">
        <f t="shared" si="70"/>
        <v/>
      </c>
      <c r="AX299" s="102"/>
      <c r="AY299" s="102"/>
      <c r="AZ299" s="102"/>
    </row>
    <row r="300" spans="1:52" ht="15" customHeight="1" x14ac:dyDescent="0.3">
      <c r="A300" s="96" t="str">
        <f t="shared" si="71"/>
        <v/>
      </c>
      <c r="B300" s="96" t="str">
        <f t="shared" si="72"/>
        <v/>
      </c>
      <c r="C300" s="96" t="str">
        <f t="shared" si="73"/>
        <v/>
      </c>
      <c r="D300" s="13">
        <v>286</v>
      </c>
      <c r="E300" s="236"/>
      <c r="F300" s="241"/>
      <c r="G300" s="221"/>
      <c r="H300" s="221"/>
      <c r="I300" s="221"/>
      <c r="J300" s="235"/>
      <c r="K300" s="235"/>
      <c r="L300" s="221"/>
      <c r="M300" s="221"/>
      <c r="N300" s="282" t="str">
        <f t="shared" si="74"/>
        <v/>
      </c>
      <c r="O300" s="138">
        <f t="shared" si="75"/>
        <v>0</v>
      </c>
      <c r="P300" s="86"/>
      <c r="Q300" s="242"/>
      <c r="R300" s="243"/>
      <c r="S300" s="243"/>
      <c r="T300" s="242"/>
      <c r="U300" s="243"/>
      <c r="V300" s="243"/>
      <c r="W300" s="243"/>
      <c r="X300" s="243"/>
      <c r="Y300" s="243"/>
      <c r="Z300" s="243"/>
      <c r="AA300" s="243"/>
      <c r="AB300" s="243"/>
      <c r="AC300" s="243"/>
      <c r="AD300" s="243"/>
      <c r="AE300" s="243"/>
      <c r="AF300" s="221"/>
      <c r="AG300" s="221"/>
      <c r="AM300" s="104">
        <f t="shared" si="76"/>
        <v>0</v>
      </c>
      <c r="AN300" s="102">
        <v>287</v>
      </c>
      <c r="AO300" s="102" t="str">
        <f t="shared" si="77"/>
        <v/>
      </c>
      <c r="AP300" s="102" t="str">
        <f t="shared" si="63"/>
        <v/>
      </c>
      <c r="AQ300" s="102" t="str">
        <f t="shared" si="64"/>
        <v/>
      </c>
      <c r="AR300" s="102" t="str">
        <f t="shared" si="65"/>
        <v/>
      </c>
      <c r="AS300" s="102" t="str">
        <f t="shared" si="66"/>
        <v/>
      </c>
      <c r="AT300" s="102" t="str">
        <f t="shared" si="67"/>
        <v/>
      </c>
      <c r="AU300" s="102" t="str">
        <f t="shared" si="68"/>
        <v/>
      </c>
      <c r="AV300" s="102" t="str">
        <f t="shared" si="69"/>
        <v/>
      </c>
      <c r="AW300" s="102" t="str">
        <f t="shared" si="70"/>
        <v/>
      </c>
      <c r="AX300" s="102"/>
      <c r="AY300" s="102"/>
      <c r="AZ300" s="102"/>
    </row>
    <row r="301" spans="1:52" ht="15" customHeight="1" x14ac:dyDescent="0.3">
      <c r="A301" s="96" t="str">
        <f t="shared" si="71"/>
        <v/>
      </c>
      <c r="B301" s="96" t="str">
        <f t="shared" si="72"/>
        <v/>
      </c>
      <c r="C301" s="96" t="str">
        <f t="shared" si="73"/>
        <v/>
      </c>
      <c r="D301" s="13">
        <v>287</v>
      </c>
      <c r="E301" s="236"/>
      <c r="F301" s="241"/>
      <c r="G301" s="221"/>
      <c r="H301" s="221"/>
      <c r="I301" s="221"/>
      <c r="J301" s="235"/>
      <c r="K301" s="235"/>
      <c r="L301" s="221"/>
      <c r="M301" s="221"/>
      <c r="N301" s="282" t="str">
        <f t="shared" si="74"/>
        <v/>
      </c>
      <c r="O301" s="138">
        <f t="shared" si="75"/>
        <v>0</v>
      </c>
      <c r="P301" s="86"/>
      <c r="Q301" s="242"/>
      <c r="R301" s="243"/>
      <c r="S301" s="243"/>
      <c r="T301" s="242"/>
      <c r="U301" s="243"/>
      <c r="V301" s="243"/>
      <c r="W301" s="243"/>
      <c r="X301" s="243"/>
      <c r="Y301" s="243"/>
      <c r="Z301" s="243"/>
      <c r="AA301" s="243"/>
      <c r="AB301" s="243"/>
      <c r="AC301" s="243"/>
      <c r="AD301" s="243"/>
      <c r="AE301" s="243"/>
      <c r="AF301" s="221"/>
      <c r="AG301" s="221"/>
      <c r="AM301" s="104">
        <f t="shared" si="76"/>
        <v>0</v>
      </c>
      <c r="AN301" s="102">
        <v>288</v>
      </c>
      <c r="AO301" s="102" t="str">
        <f t="shared" si="77"/>
        <v/>
      </c>
      <c r="AP301" s="102" t="str">
        <f t="shared" si="63"/>
        <v/>
      </c>
      <c r="AQ301" s="102" t="str">
        <f t="shared" si="64"/>
        <v/>
      </c>
      <c r="AR301" s="102" t="str">
        <f t="shared" si="65"/>
        <v/>
      </c>
      <c r="AS301" s="102" t="str">
        <f t="shared" si="66"/>
        <v/>
      </c>
      <c r="AT301" s="102" t="str">
        <f t="shared" si="67"/>
        <v/>
      </c>
      <c r="AU301" s="102" t="str">
        <f t="shared" si="68"/>
        <v/>
      </c>
      <c r="AV301" s="102" t="str">
        <f t="shared" si="69"/>
        <v/>
      </c>
      <c r="AW301" s="102" t="str">
        <f t="shared" si="70"/>
        <v/>
      </c>
      <c r="AX301" s="102"/>
      <c r="AY301" s="102"/>
      <c r="AZ301" s="102"/>
    </row>
    <row r="302" spans="1:52" ht="15" customHeight="1" x14ac:dyDescent="0.3">
      <c r="A302" s="96" t="str">
        <f t="shared" si="71"/>
        <v/>
      </c>
      <c r="B302" s="96" t="str">
        <f t="shared" si="72"/>
        <v/>
      </c>
      <c r="C302" s="96" t="str">
        <f t="shared" si="73"/>
        <v/>
      </c>
      <c r="D302" s="13">
        <v>288</v>
      </c>
      <c r="E302" s="236"/>
      <c r="F302" s="241"/>
      <c r="G302" s="221"/>
      <c r="H302" s="221"/>
      <c r="I302" s="221"/>
      <c r="J302" s="235"/>
      <c r="K302" s="235"/>
      <c r="L302" s="221"/>
      <c r="M302" s="221"/>
      <c r="N302" s="282" t="str">
        <f t="shared" si="74"/>
        <v/>
      </c>
      <c r="O302" s="138">
        <f t="shared" si="75"/>
        <v>0</v>
      </c>
      <c r="P302" s="86"/>
      <c r="Q302" s="242"/>
      <c r="R302" s="243"/>
      <c r="S302" s="243"/>
      <c r="T302" s="242"/>
      <c r="U302" s="243"/>
      <c r="V302" s="243"/>
      <c r="W302" s="243"/>
      <c r="X302" s="243"/>
      <c r="Y302" s="243"/>
      <c r="Z302" s="243"/>
      <c r="AA302" s="243"/>
      <c r="AB302" s="243"/>
      <c r="AC302" s="243"/>
      <c r="AD302" s="243"/>
      <c r="AE302" s="243"/>
      <c r="AF302" s="221"/>
      <c r="AG302" s="221"/>
      <c r="AM302" s="104">
        <f t="shared" si="76"/>
        <v>0</v>
      </c>
      <c r="AN302" s="102">
        <v>289</v>
      </c>
      <c r="AO302" s="102" t="str">
        <f t="shared" si="77"/>
        <v/>
      </c>
      <c r="AP302" s="102" t="str">
        <f t="shared" si="63"/>
        <v/>
      </c>
      <c r="AQ302" s="102" t="str">
        <f t="shared" si="64"/>
        <v/>
      </c>
      <c r="AR302" s="102" t="str">
        <f t="shared" si="65"/>
        <v/>
      </c>
      <c r="AS302" s="102" t="str">
        <f t="shared" si="66"/>
        <v/>
      </c>
      <c r="AT302" s="102" t="str">
        <f t="shared" si="67"/>
        <v/>
      </c>
      <c r="AU302" s="102" t="str">
        <f t="shared" si="68"/>
        <v/>
      </c>
      <c r="AV302" s="102" t="str">
        <f t="shared" si="69"/>
        <v/>
      </c>
      <c r="AW302" s="102" t="str">
        <f t="shared" si="70"/>
        <v/>
      </c>
      <c r="AX302" s="102"/>
      <c r="AY302" s="102"/>
      <c r="AZ302" s="102"/>
    </row>
    <row r="303" spans="1:52" ht="15" customHeight="1" x14ac:dyDescent="0.3">
      <c r="A303" s="96" t="str">
        <f t="shared" si="71"/>
        <v/>
      </c>
      <c r="B303" s="96" t="str">
        <f t="shared" si="72"/>
        <v/>
      </c>
      <c r="C303" s="96" t="str">
        <f t="shared" si="73"/>
        <v/>
      </c>
      <c r="D303" s="13">
        <v>289</v>
      </c>
      <c r="E303" s="236"/>
      <c r="F303" s="241"/>
      <c r="G303" s="221"/>
      <c r="H303" s="221"/>
      <c r="I303" s="221"/>
      <c r="J303" s="235"/>
      <c r="K303" s="235"/>
      <c r="L303" s="221"/>
      <c r="M303" s="221"/>
      <c r="N303" s="282" t="str">
        <f t="shared" si="74"/>
        <v/>
      </c>
      <c r="O303" s="138">
        <f t="shared" si="75"/>
        <v>0</v>
      </c>
      <c r="P303" s="86"/>
      <c r="Q303" s="242"/>
      <c r="R303" s="243"/>
      <c r="S303" s="243"/>
      <c r="T303" s="242"/>
      <c r="U303" s="243"/>
      <c r="V303" s="243"/>
      <c r="W303" s="243"/>
      <c r="X303" s="243"/>
      <c r="Y303" s="243"/>
      <c r="Z303" s="243"/>
      <c r="AA303" s="243"/>
      <c r="AB303" s="243"/>
      <c r="AC303" s="243"/>
      <c r="AD303" s="243"/>
      <c r="AE303" s="243"/>
      <c r="AF303" s="221"/>
      <c r="AG303" s="221"/>
      <c r="AM303" s="104">
        <f t="shared" si="76"/>
        <v>0</v>
      </c>
      <c r="AN303" s="102">
        <v>290</v>
      </c>
      <c r="AO303" s="102" t="str">
        <f t="shared" si="77"/>
        <v/>
      </c>
      <c r="AP303" s="102" t="str">
        <f t="shared" si="63"/>
        <v/>
      </c>
      <c r="AQ303" s="102" t="str">
        <f t="shared" si="64"/>
        <v/>
      </c>
      <c r="AR303" s="102" t="str">
        <f t="shared" si="65"/>
        <v/>
      </c>
      <c r="AS303" s="102" t="str">
        <f t="shared" si="66"/>
        <v/>
      </c>
      <c r="AT303" s="102" t="str">
        <f t="shared" si="67"/>
        <v/>
      </c>
      <c r="AU303" s="102" t="str">
        <f t="shared" si="68"/>
        <v/>
      </c>
      <c r="AV303" s="102" t="str">
        <f t="shared" si="69"/>
        <v/>
      </c>
      <c r="AW303" s="102" t="str">
        <f t="shared" si="70"/>
        <v/>
      </c>
      <c r="AX303" s="102"/>
      <c r="AY303" s="102"/>
      <c r="AZ303" s="102"/>
    </row>
    <row r="304" spans="1:52" ht="15" customHeight="1" x14ac:dyDescent="0.3">
      <c r="A304" s="96" t="str">
        <f t="shared" si="71"/>
        <v/>
      </c>
      <c r="B304" s="96" t="str">
        <f t="shared" si="72"/>
        <v/>
      </c>
      <c r="C304" s="96" t="str">
        <f t="shared" si="73"/>
        <v/>
      </c>
      <c r="D304" s="13">
        <v>290</v>
      </c>
      <c r="E304" s="236"/>
      <c r="F304" s="241"/>
      <c r="G304" s="221"/>
      <c r="H304" s="221"/>
      <c r="I304" s="221"/>
      <c r="J304" s="235"/>
      <c r="K304" s="235"/>
      <c r="L304" s="221"/>
      <c r="M304" s="221"/>
      <c r="N304" s="282" t="str">
        <f t="shared" si="74"/>
        <v/>
      </c>
      <c r="O304" s="138">
        <f t="shared" si="75"/>
        <v>0</v>
      </c>
      <c r="P304" s="86"/>
      <c r="Q304" s="242"/>
      <c r="R304" s="243"/>
      <c r="S304" s="243"/>
      <c r="T304" s="242"/>
      <c r="U304" s="243"/>
      <c r="V304" s="243"/>
      <c r="W304" s="243"/>
      <c r="X304" s="243"/>
      <c r="Y304" s="243"/>
      <c r="Z304" s="243"/>
      <c r="AA304" s="243"/>
      <c r="AB304" s="243"/>
      <c r="AC304" s="243"/>
      <c r="AD304" s="243"/>
      <c r="AE304" s="243"/>
      <c r="AF304" s="221"/>
      <c r="AG304" s="221"/>
      <c r="AM304" s="104">
        <f t="shared" si="76"/>
        <v>0</v>
      </c>
      <c r="AN304" s="102">
        <v>291</v>
      </c>
      <c r="AO304" s="102" t="str">
        <f t="shared" si="77"/>
        <v/>
      </c>
      <c r="AP304" s="102" t="str">
        <f t="shared" si="63"/>
        <v/>
      </c>
      <c r="AQ304" s="102" t="str">
        <f t="shared" si="64"/>
        <v/>
      </c>
      <c r="AR304" s="102" t="str">
        <f t="shared" si="65"/>
        <v/>
      </c>
      <c r="AS304" s="102" t="str">
        <f t="shared" si="66"/>
        <v/>
      </c>
      <c r="AT304" s="102" t="str">
        <f t="shared" si="67"/>
        <v/>
      </c>
      <c r="AU304" s="102" t="str">
        <f t="shared" si="68"/>
        <v/>
      </c>
      <c r="AV304" s="102" t="str">
        <f t="shared" si="69"/>
        <v/>
      </c>
      <c r="AW304" s="102" t="str">
        <f t="shared" si="70"/>
        <v/>
      </c>
      <c r="AX304" s="102"/>
      <c r="AY304" s="102"/>
      <c r="AZ304" s="102"/>
    </row>
    <row r="305" spans="1:52" ht="15" customHeight="1" x14ac:dyDescent="0.3">
      <c r="A305" s="96" t="str">
        <f t="shared" si="71"/>
        <v/>
      </c>
      <c r="B305" s="96" t="str">
        <f t="shared" si="72"/>
        <v/>
      </c>
      <c r="C305" s="96" t="str">
        <f t="shared" si="73"/>
        <v/>
      </c>
      <c r="D305" s="13">
        <v>291</v>
      </c>
      <c r="E305" s="236"/>
      <c r="F305" s="241"/>
      <c r="G305" s="221"/>
      <c r="H305" s="221"/>
      <c r="I305" s="221"/>
      <c r="J305" s="235"/>
      <c r="K305" s="235"/>
      <c r="L305" s="221"/>
      <c r="M305" s="221"/>
      <c r="N305" s="282" t="str">
        <f t="shared" si="74"/>
        <v/>
      </c>
      <c r="O305" s="138">
        <f t="shared" si="75"/>
        <v>0</v>
      </c>
      <c r="P305" s="86"/>
      <c r="Q305" s="242"/>
      <c r="R305" s="243"/>
      <c r="S305" s="243"/>
      <c r="T305" s="242"/>
      <c r="U305" s="243"/>
      <c r="V305" s="243"/>
      <c r="W305" s="243"/>
      <c r="X305" s="243"/>
      <c r="Y305" s="243"/>
      <c r="Z305" s="243"/>
      <c r="AA305" s="243"/>
      <c r="AB305" s="243"/>
      <c r="AC305" s="243"/>
      <c r="AD305" s="243"/>
      <c r="AE305" s="243"/>
      <c r="AF305" s="221"/>
      <c r="AG305" s="221"/>
      <c r="AM305" s="104">
        <f t="shared" si="76"/>
        <v>0</v>
      </c>
      <c r="AN305" s="102">
        <v>292</v>
      </c>
      <c r="AO305" s="102" t="str">
        <f t="shared" si="77"/>
        <v/>
      </c>
      <c r="AP305" s="102" t="str">
        <f t="shared" si="63"/>
        <v/>
      </c>
      <c r="AQ305" s="102" t="str">
        <f t="shared" si="64"/>
        <v/>
      </c>
      <c r="AR305" s="102" t="str">
        <f t="shared" si="65"/>
        <v/>
      </c>
      <c r="AS305" s="102" t="str">
        <f t="shared" si="66"/>
        <v/>
      </c>
      <c r="AT305" s="102" t="str">
        <f t="shared" si="67"/>
        <v/>
      </c>
      <c r="AU305" s="102" t="str">
        <f t="shared" si="68"/>
        <v/>
      </c>
      <c r="AV305" s="102" t="str">
        <f t="shared" si="69"/>
        <v/>
      </c>
      <c r="AW305" s="102" t="str">
        <f t="shared" si="70"/>
        <v/>
      </c>
      <c r="AX305" s="102"/>
      <c r="AY305" s="102"/>
      <c r="AZ305" s="102"/>
    </row>
    <row r="306" spans="1:52" ht="15" customHeight="1" x14ac:dyDescent="0.3">
      <c r="A306" s="96" t="str">
        <f t="shared" si="71"/>
        <v/>
      </c>
      <c r="B306" s="96" t="str">
        <f t="shared" si="72"/>
        <v/>
      </c>
      <c r="C306" s="96" t="str">
        <f t="shared" si="73"/>
        <v/>
      </c>
      <c r="D306" s="13">
        <v>292</v>
      </c>
      <c r="E306" s="236"/>
      <c r="F306" s="241"/>
      <c r="G306" s="221"/>
      <c r="H306" s="221"/>
      <c r="I306" s="221"/>
      <c r="J306" s="235"/>
      <c r="K306" s="235"/>
      <c r="L306" s="221"/>
      <c r="M306" s="221"/>
      <c r="N306" s="282" t="str">
        <f t="shared" si="74"/>
        <v/>
      </c>
      <c r="O306" s="138">
        <f t="shared" si="75"/>
        <v>0</v>
      </c>
      <c r="P306" s="86"/>
      <c r="Q306" s="242"/>
      <c r="R306" s="243"/>
      <c r="S306" s="243"/>
      <c r="T306" s="242"/>
      <c r="U306" s="243"/>
      <c r="V306" s="243"/>
      <c r="W306" s="243"/>
      <c r="X306" s="243"/>
      <c r="Y306" s="243"/>
      <c r="Z306" s="243"/>
      <c r="AA306" s="243"/>
      <c r="AB306" s="243"/>
      <c r="AC306" s="243"/>
      <c r="AD306" s="243"/>
      <c r="AE306" s="243"/>
      <c r="AF306" s="221"/>
      <c r="AG306" s="221"/>
      <c r="AM306" s="104">
        <f t="shared" si="76"/>
        <v>0</v>
      </c>
      <c r="AN306" s="102">
        <v>293</v>
      </c>
      <c r="AO306" s="102" t="str">
        <f t="shared" si="77"/>
        <v/>
      </c>
      <c r="AP306" s="102" t="str">
        <f t="shared" si="63"/>
        <v/>
      </c>
      <c r="AQ306" s="102" t="str">
        <f t="shared" si="64"/>
        <v/>
      </c>
      <c r="AR306" s="102" t="str">
        <f t="shared" si="65"/>
        <v/>
      </c>
      <c r="AS306" s="102" t="str">
        <f t="shared" si="66"/>
        <v/>
      </c>
      <c r="AT306" s="102" t="str">
        <f t="shared" si="67"/>
        <v/>
      </c>
      <c r="AU306" s="102" t="str">
        <f t="shared" si="68"/>
        <v/>
      </c>
      <c r="AV306" s="102" t="str">
        <f t="shared" si="69"/>
        <v/>
      </c>
      <c r="AW306" s="102" t="str">
        <f t="shared" si="70"/>
        <v/>
      </c>
      <c r="AX306" s="102"/>
      <c r="AY306" s="102"/>
      <c r="AZ306" s="102"/>
    </row>
    <row r="307" spans="1:52" ht="15" customHeight="1" x14ac:dyDescent="0.3">
      <c r="A307" s="96" t="str">
        <f t="shared" si="71"/>
        <v/>
      </c>
      <c r="B307" s="96" t="str">
        <f t="shared" si="72"/>
        <v/>
      </c>
      <c r="C307" s="96" t="str">
        <f t="shared" si="73"/>
        <v/>
      </c>
      <c r="D307" s="13">
        <v>293</v>
      </c>
      <c r="E307" s="236"/>
      <c r="F307" s="241"/>
      <c r="G307" s="221"/>
      <c r="H307" s="221"/>
      <c r="I307" s="221"/>
      <c r="J307" s="235"/>
      <c r="K307" s="235"/>
      <c r="L307" s="221"/>
      <c r="M307" s="221"/>
      <c r="N307" s="282" t="str">
        <f t="shared" si="74"/>
        <v/>
      </c>
      <c r="O307" s="138">
        <f t="shared" si="75"/>
        <v>0</v>
      </c>
      <c r="P307" s="86"/>
      <c r="Q307" s="242"/>
      <c r="R307" s="243"/>
      <c r="S307" s="243"/>
      <c r="T307" s="242"/>
      <c r="U307" s="243"/>
      <c r="V307" s="243"/>
      <c r="W307" s="243"/>
      <c r="X307" s="243"/>
      <c r="Y307" s="243"/>
      <c r="Z307" s="243"/>
      <c r="AA307" s="243"/>
      <c r="AB307" s="243"/>
      <c r="AC307" s="243"/>
      <c r="AD307" s="243"/>
      <c r="AE307" s="243"/>
      <c r="AF307" s="221"/>
      <c r="AG307" s="221"/>
      <c r="AM307" s="104">
        <f t="shared" si="76"/>
        <v>0</v>
      </c>
      <c r="AN307" s="102">
        <v>294</v>
      </c>
      <c r="AO307" s="102" t="str">
        <f t="shared" si="77"/>
        <v/>
      </c>
      <c r="AP307" s="102" t="str">
        <f t="shared" si="63"/>
        <v/>
      </c>
      <c r="AQ307" s="102" t="str">
        <f t="shared" si="64"/>
        <v/>
      </c>
      <c r="AR307" s="102" t="str">
        <f t="shared" si="65"/>
        <v/>
      </c>
      <c r="AS307" s="102" t="str">
        <f t="shared" si="66"/>
        <v/>
      </c>
      <c r="AT307" s="102" t="str">
        <f t="shared" si="67"/>
        <v/>
      </c>
      <c r="AU307" s="102" t="str">
        <f t="shared" si="68"/>
        <v/>
      </c>
      <c r="AV307" s="102" t="str">
        <f t="shared" si="69"/>
        <v/>
      </c>
      <c r="AW307" s="102" t="str">
        <f t="shared" si="70"/>
        <v/>
      </c>
      <c r="AX307" s="102"/>
      <c r="AY307" s="102"/>
      <c r="AZ307" s="102"/>
    </row>
    <row r="308" spans="1:52" ht="15" customHeight="1" x14ac:dyDescent="0.3">
      <c r="A308" s="96" t="str">
        <f t="shared" si="71"/>
        <v/>
      </c>
      <c r="B308" s="96" t="str">
        <f t="shared" si="72"/>
        <v/>
      </c>
      <c r="C308" s="96" t="str">
        <f t="shared" si="73"/>
        <v/>
      </c>
      <c r="D308" s="13">
        <v>294</v>
      </c>
      <c r="E308" s="236"/>
      <c r="F308" s="241"/>
      <c r="G308" s="221"/>
      <c r="H308" s="221"/>
      <c r="I308" s="221"/>
      <c r="J308" s="235"/>
      <c r="K308" s="235"/>
      <c r="L308" s="221"/>
      <c r="M308" s="221"/>
      <c r="N308" s="282" t="str">
        <f t="shared" si="74"/>
        <v/>
      </c>
      <c r="O308" s="138">
        <f t="shared" si="75"/>
        <v>0</v>
      </c>
      <c r="P308" s="86"/>
      <c r="Q308" s="242"/>
      <c r="R308" s="243"/>
      <c r="S308" s="243"/>
      <c r="T308" s="242"/>
      <c r="U308" s="243"/>
      <c r="V308" s="243"/>
      <c r="W308" s="243"/>
      <c r="X308" s="243"/>
      <c r="Y308" s="243"/>
      <c r="Z308" s="243"/>
      <c r="AA308" s="243"/>
      <c r="AB308" s="243"/>
      <c r="AC308" s="243"/>
      <c r="AD308" s="243"/>
      <c r="AE308" s="243"/>
      <c r="AF308" s="221"/>
      <c r="AG308" s="221"/>
      <c r="AM308" s="104">
        <f t="shared" si="76"/>
        <v>0</v>
      </c>
      <c r="AN308" s="102">
        <v>295</v>
      </c>
      <c r="AO308" s="102" t="str">
        <f t="shared" si="77"/>
        <v/>
      </c>
      <c r="AP308" s="102" t="str">
        <f t="shared" si="63"/>
        <v/>
      </c>
      <c r="AQ308" s="102" t="str">
        <f t="shared" si="64"/>
        <v/>
      </c>
      <c r="AR308" s="102" t="str">
        <f t="shared" si="65"/>
        <v/>
      </c>
      <c r="AS308" s="102" t="str">
        <f t="shared" si="66"/>
        <v/>
      </c>
      <c r="AT308" s="102" t="str">
        <f t="shared" si="67"/>
        <v/>
      </c>
      <c r="AU308" s="102" t="str">
        <f t="shared" si="68"/>
        <v/>
      </c>
      <c r="AV308" s="102" t="str">
        <f t="shared" si="69"/>
        <v/>
      </c>
      <c r="AW308" s="102" t="str">
        <f t="shared" si="70"/>
        <v/>
      </c>
      <c r="AX308" s="102"/>
      <c r="AY308" s="102"/>
      <c r="AZ308" s="102"/>
    </row>
    <row r="309" spans="1:52" ht="15" customHeight="1" x14ac:dyDescent="0.3">
      <c r="A309" s="96" t="str">
        <f t="shared" si="71"/>
        <v/>
      </c>
      <c r="B309" s="96" t="str">
        <f t="shared" si="72"/>
        <v/>
      </c>
      <c r="C309" s="96" t="str">
        <f t="shared" si="73"/>
        <v/>
      </c>
      <c r="D309" s="13">
        <v>295</v>
      </c>
      <c r="E309" s="236"/>
      <c r="F309" s="241"/>
      <c r="G309" s="221"/>
      <c r="H309" s="221"/>
      <c r="I309" s="221"/>
      <c r="J309" s="235"/>
      <c r="K309" s="235"/>
      <c r="L309" s="221"/>
      <c r="M309" s="221"/>
      <c r="N309" s="282" t="str">
        <f t="shared" si="74"/>
        <v/>
      </c>
      <c r="O309" s="138">
        <f t="shared" si="75"/>
        <v>0</v>
      </c>
      <c r="P309" s="86"/>
      <c r="Q309" s="242"/>
      <c r="R309" s="243"/>
      <c r="S309" s="243"/>
      <c r="T309" s="242"/>
      <c r="U309" s="243"/>
      <c r="V309" s="243"/>
      <c r="W309" s="243"/>
      <c r="X309" s="243"/>
      <c r="Y309" s="243"/>
      <c r="Z309" s="243"/>
      <c r="AA309" s="243"/>
      <c r="AB309" s="243"/>
      <c r="AC309" s="243"/>
      <c r="AD309" s="243"/>
      <c r="AE309" s="243"/>
      <c r="AF309" s="221"/>
      <c r="AG309" s="221"/>
      <c r="AM309" s="104">
        <f t="shared" si="76"/>
        <v>0</v>
      </c>
      <c r="AN309" s="102">
        <v>296</v>
      </c>
      <c r="AO309" s="102" t="str">
        <f t="shared" si="77"/>
        <v/>
      </c>
      <c r="AP309" s="102" t="str">
        <f t="shared" si="63"/>
        <v/>
      </c>
      <c r="AQ309" s="102" t="str">
        <f t="shared" si="64"/>
        <v/>
      </c>
      <c r="AR309" s="102" t="str">
        <f t="shared" si="65"/>
        <v/>
      </c>
      <c r="AS309" s="102" t="str">
        <f t="shared" si="66"/>
        <v/>
      </c>
      <c r="AT309" s="102" t="str">
        <f t="shared" si="67"/>
        <v/>
      </c>
      <c r="AU309" s="102" t="str">
        <f t="shared" si="68"/>
        <v/>
      </c>
      <c r="AV309" s="102" t="str">
        <f t="shared" si="69"/>
        <v/>
      </c>
      <c r="AW309" s="102" t="str">
        <f t="shared" si="70"/>
        <v/>
      </c>
      <c r="AX309" s="102"/>
      <c r="AY309" s="102"/>
      <c r="AZ309" s="102"/>
    </row>
    <row r="310" spans="1:52" ht="15" customHeight="1" x14ac:dyDescent="0.3">
      <c r="A310" s="96" t="str">
        <f t="shared" si="71"/>
        <v/>
      </c>
      <c r="B310" s="96" t="str">
        <f t="shared" si="72"/>
        <v/>
      </c>
      <c r="C310" s="96" t="str">
        <f t="shared" si="73"/>
        <v/>
      </c>
      <c r="D310" s="13">
        <v>296</v>
      </c>
      <c r="E310" s="236"/>
      <c r="F310" s="241"/>
      <c r="G310" s="221"/>
      <c r="H310" s="221"/>
      <c r="I310" s="221"/>
      <c r="J310" s="235"/>
      <c r="K310" s="235"/>
      <c r="L310" s="221"/>
      <c r="M310" s="221"/>
      <c r="N310" s="282" t="str">
        <f t="shared" si="74"/>
        <v/>
      </c>
      <c r="O310" s="138">
        <f t="shared" si="75"/>
        <v>0</v>
      </c>
      <c r="P310" s="86"/>
      <c r="Q310" s="242"/>
      <c r="R310" s="243"/>
      <c r="S310" s="243"/>
      <c r="T310" s="242"/>
      <c r="U310" s="243"/>
      <c r="V310" s="243"/>
      <c r="W310" s="243"/>
      <c r="X310" s="243"/>
      <c r="Y310" s="243"/>
      <c r="Z310" s="243"/>
      <c r="AA310" s="243"/>
      <c r="AB310" s="243"/>
      <c r="AC310" s="243"/>
      <c r="AD310" s="243"/>
      <c r="AE310" s="243"/>
      <c r="AF310" s="221"/>
      <c r="AG310" s="221"/>
      <c r="AM310" s="104">
        <f t="shared" si="76"/>
        <v>0</v>
      </c>
      <c r="AN310" s="102">
        <v>297</v>
      </c>
      <c r="AO310" s="102" t="str">
        <f t="shared" si="77"/>
        <v/>
      </c>
      <c r="AP310" s="102" t="str">
        <f t="shared" si="63"/>
        <v/>
      </c>
      <c r="AQ310" s="102" t="str">
        <f t="shared" si="64"/>
        <v/>
      </c>
      <c r="AR310" s="102" t="str">
        <f t="shared" si="65"/>
        <v/>
      </c>
      <c r="AS310" s="102" t="str">
        <f t="shared" si="66"/>
        <v/>
      </c>
      <c r="AT310" s="102" t="str">
        <f t="shared" si="67"/>
        <v/>
      </c>
      <c r="AU310" s="102" t="str">
        <f t="shared" si="68"/>
        <v/>
      </c>
      <c r="AV310" s="102" t="str">
        <f t="shared" si="69"/>
        <v/>
      </c>
      <c r="AW310" s="102" t="str">
        <f t="shared" si="70"/>
        <v/>
      </c>
      <c r="AX310" s="102"/>
      <c r="AY310" s="102"/>
      <c r="AZ310" s="102"/>
    </row>
    <row r="311" spans="1:52" ht="15" customHeight="1" x14ac:dyDescent="0.3">
      <c r="A311" s="96" t="str">
        <f t="shared" si="71"/>
        <v/>
      </c>
      <c r="B311" s="96" t="str">
        <f t="shared" si="72"/>
        <v/>
      </c>
      <c r="C311" s="96" t="str">
        <f t="shared" si="73"/>
        <v/>
      </c>
      <c r="D311" s="13">
        <v>297</v>
      </c>
      <c r="E311" s="236"/>
      <c r="F311" s="241"/>
      <c r="G311" s="221"/>
      <c r="H311" s="221"/>
      <c r="I311" s="221"/>
      <c r="J311" s="235"/>
      <c r="K311" s="235"/>
      <c r="L311" s="221"/>
      <c r="M311" s="221"/>
      <c r="N311" s="282" t="str">
        <f t="shared" si="74"/>
        <v/>
      </c>
      <c r="O311" s="138">
        <f t="shared" si="75"/>
        <v>0</v>
      </c>
      <c r="P311" s="86"/>
      <c r="Q311" s="242"/>
      <c r="R311" s="243"/>
      <c r="S311" s="243"/>
      <c r="T311" s="242"/>
      <c r="U311" s="243"/>
      <c r="V311" s="243"/>
      <c r="W311" s="243"/>
      <c r="X311" s="243"/>
      <c r="Y311" s="243"/>
      <c r="Z311" s="243"/>
      <c r="AA311" s="243"/>
      <c r="AB311" s="243"/>
      <c r="AC311" s="243"/>
      <c r="AD311" s="243"/>
      <c r="AE311" s="243"/>
      <c r="AF311" s="221"/>
      <c r="AG311" s="221"/>
      <c r="AM311" s="104">
        <f t="shared" si="76"/>
        <v>0</v>
      </c>
      <c r="AN311" s="102">
        <v>298</v>
      </c>
      <c r="AO311" s="102" t="str">
        <f t="shared" si="77"/>
        <v/>
      </c>
      <c r="AP311" s="102" t="str">
        <f t="shared" si="63"/>
        <v/>
      </c>
      <c r="AQ311" s="102" t="str">
        <f t="shared" si="64"/>
        <v/>
      </c>
      <c r="AR311" s="102" t="str">
        <f t="shared" si="65"/>
        <v/>
      </c>
      <c r="AS311" s="102" t="str">
        <f t="shared" si="66"/>
        <v/>
      </c>
      <c r="AT311" s="102" t="str">
        <f t="shared" si="67"/>
        <v/>
      </c>
      <c r="AU311" s="102" t="str">
        <f t="shared" si="68"/>
        <v/>
      </c>
      <c r="AV311" s="102" t="str">
        <f t="shared" si="69"/>
        <v/>
      </c>
      <c r="AW311" s="102" t="str">
        <f t="shared" si="70"/>
        <v/>
      </c>
      <c r="AX311" s="102"/>
      <c r="AY311" s="102"/>
      <c r="AZ311" s="102"/>
    </row>
    <row r="312" spans="1:52" ht="15" customHeight="1" x14ac:dyDescent="0.3">
      <c r="A312" s="96" t="str">
        <f t="shared" si="71"/>
        <v/>
      </c>
      <c r="B312" s="96" t="str">
        <f t="shared" si="72"/>
        <v/>
      </c>
      <c r="C312" s="96" t="str">
        <f t="shared" si="73"/>
        <v/>
      </c>
      <c r="D312" s="13">
        <v>298</v>
      </c>
      <c r="E312" s="236"/>
      <c r="F312" s="241"/>
      <c r="G312" s="221"/>
      <c r="H312" s="221"/>
      <c r="I312" s="221"/>
      <c r="J312" s="235"/>
      <c r="K312" s="235"/>
      <c r="L312" s="221"/>
      <c r="M312" s="221"/>
      <c r="N312" s="282" t="str">
        <f t="shared" si="74"/>
        <v/>
      </c>
      <c r="O312" s="138">
        <f t="shared" si="75"/>
        <v>0</v>
      </c>
      <c r="P312" s="86"/>
      <c r="Q312" s="242"/>
      <c r="R312" s="243"/>
      <c r="S312" s="243"/>
      <c r="T312" s="242"/>
      <c r="U312" s="243"/>
      <c r="V312" s="243"/>
      <c r="W312" s="243"/>
      <c r="X312" s="243"/>
      <c r="Y312" s="243"/>
      <c r="Z312" s="243"/>
      <c r="AA312" s="243"/>
      <c r="AB312" s="243"/>
      <c r="AC312" s="243"/>
      <c r="AD312" s="243"/>
      <c r="AE312" s="243"/>
      <c r="AF312" s="221"/>
      <c r="AG312" s="221"/>
      <c r="AM312" s="104">
        <f t="shared" si="76"/>
        <v>0</v>
      </c>
      <c r="AN312" s="102">
        <v>299</v>
      </c>
      <c r="AO312" s="102" t="str">
        <f t="shared" si="77"/>
        <v/>
      </c>
      <c r="AP312" s="102" t="str">
        <f t="shared" si="63"/>
        <v/>
      </c>
      <c r="AQ312" s="102" t="str">
        <f t="shared" si="64"/>
        <v/>
      </c>
      <c r="AR312" s="102" t="str">
        <f t="shared" si="65"/>
        <v/>
      </c>
      <c r="AS312" s="102" t="str">
        <f t="shared" si="66"/>
        <v/>
      </c>
      <c r="AT312" s="102" t="str">
        <f t="shared" si="67"/>
        <v/>
      </c>
      <c r="AU312" s="102" t="str">
        <f t="shared" si="68"/>
        <v/>
      </c>
      <c r="AV312" s="102" t="str">
        <f t="shared" si="69"/>
        <v/>
      </c>
      <c r="AW312" s="102" t="str">
        <f t="shared" si="70"/>
        <v/>
      </c>
      <c r="AX312" s="102"/>
      <c r="AY312" s="102"/>
      <c r="AZ312" s="102"/>
    </row>
    <row r="313" spans="1:52" ht="15" customHeight="1" x14ac:dyDescent="0.3">
      <c r="A313" s="96" t="str">
        <f t="shared" si="71"/>
        <v/>
      </c>
      <c r="B313" s="96" t="str">
        <f t="shared" si="72"/>
        <v/>
      </c>
      <c r="C313" s="96" t="str">
        <f t="shared" si="73"/>
        <v/>
      </c>
      <c r="D313" s="13">
        <v>299</v>
      </c>
      <c r="E313" s="236"/>
      <c r="F313" s="241"/>
      <c r="G313" s="221"/>
      <c r="H313" s="221"/>
      <c r="I313" s="221"/>
      <c r="J313" s="235"/>
      <c r="K313" s="235"/>
      <c r="L313" s="221"/>
      <c r="M313" s="221"/>
      <c r="N313" s="282" t="str">
        <f t="shared" si="74"/>
        <v/>
      </c>
      <c r="O313" s="138">
        <f t="shared" si="75"/>
        <v>0</v>
      </c>
      <c r="P313" s="86"/>
      <c r="Q313" s="242"/>
      <c r="R313" s="243"/>
      <c r="S313" s="243"/>
      <c r="T313" s="242"/>
      <c r="U313" s="243"/>
      <c r="V313" s="243"/>
      <c r="W313" s="243"/>
      <c r="X313" s="243"/>
      <c r="Y313" s="243"/>
      <c r="Z313" s="243"/>
      <c r="AA313" s="243"/>
      <c r="AB313" s="243"/>
      <c r="AC313" s="243"/>
      <c r="AD313" s="243"/>
      <c r="AE313" s="243"/>
      <c r="AF313" s="221"/>
      <c r="AG313" s="221"/>
      <c r="AM313" s="104">
        <f t="shared" si="76"/>
        <v>0</v>
      </c>
      <c r="AN313" s="102">
        <v>300</v>
      </c>
      <c r="AO313" s="102" t="str">
        <f t="shared" si="77"/>
        <v/>
      </c>
      <c r="AP313" s="102" t="str">
        <f t="shared" si="63"/>
        <v/>
      </c>
      <c r="AQ313" s="102" t="str">
        <f t="shared" si="64"/>
        <v/>
      </c>
      <c r="AR313" s="102" t="str">
        <f t="shared" si="65"/>
        <v/>
      </c>
      <c r="AS313" s="102" t="str">
        <f t="shared" si="66"/>
        <v/>
      </c>
      <c r="AT313" s="102" t="str">
        <f t="shared" si="67"/>
        <v/>
      </c>
      <c r="AU313" s="102" t="str">
        <f t="shared" si="68"/>
        <v/>
      </c>
      <c r="AV313" s="102" t="str">
        <f t="shared" si="69"/>
        <v/>
      </c>
      <c r="AW313" s="102" t="str">
        <f t="shared" si="70"/>
        <v/>
      </c>
      <c r="AX313" s="102"/>
      <c r="AY313" s="102"/>
      <c r="AZ313" s="102"/>
    </row>
    <row r="314" spans="1:52" ht="15" customHeight="1" x14ac:dyDescent="0.3">
      <c r="A314" s="96" t="str">
        <f t="shared" si="71"/>
        <v/>
      </c>
      <c r="B314" s="96" t="str">
        <f t="shared" si="72"/>
        <v/>
      </c>
      <c r="C314" s="96" t="str">
        <f t="shared" si="73"/>
        <v/>
      </c>
      <c r="D314" s="13">
        <v>300</v>
      </c>
      <c r="E314" s="236"/>
      <c r="F314" s="241"/>
      <c r="G314" s="221"/>
      <c r="H314" s="221"/>
      <c r="I314" s="221"/>
      <c r="J314" s="235"/>
      <c r="K314" s="235"/>
      <c r="L314" s="221"/>
      <c r="M314" s="221"/>
      <c r="N314" s="282" t="str">
        <f t="shared" si="74"/>
        <v/>
      </c>
      <c r="O314" s="138">
        <f t="shared" si="75"/>
        <v>0</v>
      </c>
      <c r="P314" s="86"/>
      <c r="Q314" s="242"/>
      <c r="R314" s="243"/>
      <c r="S314" s="243"/>
      <c r="T314" s="242"/>
      <c r="U314" s="243"/>
      <c r="V314" s="243"/>
      <c r="W314" s="243"/>
      <c r="X314" s="243"/>
      <c r="Y314" s="243"/>
      <c r="Z314" s="243"/>
      <c r="AA314" s="243"/>
      <c r="AB314" s="243"/>
      <c r="AC314" s="243"/>
      <c r="AD314" s="243"/>
      <c r="AE314" s="243"/>
      <c r="AF314" s="221"/>
      <c r="AG314" s="221"/>
      <c r="AM314" s="104">
        <f t="shared" si="76"/>
        <v>0</v>
      </c>
      <c r="AN314" s="102"/>
      <c r="AO314" s="102"/>
      <c r="AP314" s="102"/>
      <c r="AQ314" s="102"/>
      <c r="AR314" s="102"/>
      <c r="AX314" s="102"/>
      <c r="AY314" s="102"/>
      <c r="AZ314" s="102"/>
    </row>
    <row r="315" spans="1:52" ht="15" customHeight="1" x14ac:dyDescent="0.3">
      <c r="A315" s="96" t="str">
        <f t="shared" si="71"/>
        <v/>
      </c>
      <c r="B315" s="96" t="str">
        <f t="shared" si="72"/>
        <v/>
      </c>
      <c r="C315" s="96" t="str">
        <f t="shared" si="73"/>
        <v/>
      </c>
      <c r="D315" s="13">
        <v>301</v>
      </c>
      <c r="E315" s="236"/>
      <c r="F315" s="241"/>
      <c r="G315" s="221"/>
      <c r="H315" s="221"/>
      <c r="I315" s="221"/>
      <c r="J315" s="235"/>
      <c r="K315" s="235"/>
      <c r="L315" s="221"/>
      <c r="M315" s="221"/>
      <c r="N315" s="282" t="str">
        <f t="shared" si="74"/>
        <v/>
      </c>
      <c r="O315" s="138">
        <f t="shared" si="75"/>
        <v>0</v>
      </c>
      <c r="P315" s="86"/>
      <c r="Q315" s="242"/>
      <c r="R315" s="243"/>
      <c r="S315" s="243"/>
      <c r="T315" s="242"/>
      <c r="U315" s="243"/>
      <c r="V315" s="243"/>
      <c r="W315" s="243"/>
      <c r="X315" s="243"/>
      <c r="Y315" s="243"/>
      <c r="Z315" s="243"/>
      <c r="AA315" s="243"/>
      <c r="AB315" s="243"/>
      <c r="AC315" s="243"/>
      <c r="AD315" s="243"/>
      <c r="AE315" s="243"/>
      <c r="AF315" s="221"/>
      <c r="AG315" s="221"/>
      <c r="AM315" s="104">
        <f t="shared" si="76"/>
        <v>0</v>
      </c>
      <c r="AN315" s="102"/>
      <c r="AO315" s="102"/>
      <c r="AP315" s="102"/>
      <c r="AQ315" s="102"/>
      <c r="AR315" s="102"/>
      <c r="AX315" s="102"/>
      <c r="AY315" s="102"/>
      <c r="AZ315" s="102"/>
    </row>
    <row r="316" spans="1:52" ht="15" customHeight="1" x14ac:dyDescent="0.3">
      <c r="A316" s="96" t="str">
        <f t="shared" si="71"/>
        <v/>
      </c>
      <c r="B316" s="96" t="str">
        <f t="shared" si="72"/>
        <v/>
      </c>
      <c r="C316" s="96" t="str">
        <f t="shared" si="73"/>
        <v/>
      </c>
      <c r="D316" s="13">
        <v>302</v>
      </c>
      <c r="E316" s="236"/>
      <c r="F316" s="241"/>
      <c r="G316" s="221"/>
      <c r="H316" s="221"/>
      <c r="I316" s="221"/>
      <c r="J316" s="235"/>
      <c r="K316" s="235"/>
      <c r="L316" s="221"/>
      <c r="M316" s="221"/>
      <c r="N316" s="282" t="str">
        <f t="shared" si="74"/>
        <v/>
      </c>
      <c r="O316" s="138">
        <f t="shared" si="75"/>
        <v>0</v>
      </c>
      <c r="P316" s="86"/>
      <c r="Q316" s="242"/>
      <c r="R316" s="243"/>
      <c r="S316" s="243"/>
      <c r="T316" s="242"/>
      <c r="U316" s="243"/>
      <c r="V316" s="243"/>
      <c r="W316" s="243"/>
      <c r="X316" s="243"/>
      <c r="Y316" s="243"/>
      <c r="Z316" s="243"/>
      <c r="AA316" s="243"/>
      <c r="AB316" s="243"/>
      <c r="AC316" s="243"/>
      <c r="AD316" s="243"/>
      <c r="AE316" s="243"/>
      <c r="AF316" s="221"/>
      <c r="AG316" s="221"/>
      <c r="AM316" s="104">
        <f t="shared" si="76"/>
        <v>0</v>
      </c>
      <c r="AN316" s="102"/>
      <c r="AO316" s="102"/>
      <c r="AP316" s="102"/>
      <c r="AQ316" s="102"/>
      <c r="AR316" s="102"/>
      <c r="AX316" s="102"/>
      <c r="AY316" s="102"/>
      <c r="AZ316" s="102"/>
    </row>
    <row r="317" spans="1:52" ht="15" customHeight="1" x14ac:dyDescent="0.3">
      <c r="A317" s="96" t="str">
        <f t="shared" si="71"/>
        <v/>
      </c>
      <c r="B317" s="96" t="str">
        <f t="shared" si="72"/>
        <v/>
      </c>
      <c r="C317" s="96" t="str">
        <f t="shared" si="73"/>
        <v/>
      </c>
      <c r="D317" s="13">
        <v>303</v>
      </c>
      <c r="E317" s="236"/>
      <c r="F317" s="241"/>
      <c r="G317" s="221"/>
      <c r="H317" s="221"/>
      <c r="I317" s="221"/>
      <c r="J317" s="235"/>
      <c r="K317" s="235"/>
      <c r="L317" s="221"/>
      <c r="M317" s="221"/>
      <c r="N317" s="282" t="str">
        <f t="shared" si="74"/>
        <v/>
      </c>
      <c r="O317" s="138">
        <f t="shared" si="75"/>
        <v>0</v>
      </c>
      <c r="P317" s="86"/>
      <c r="Q317" s="242"/>
      <c r="R317" s="243"/>
      <c r="S317" s="243"/>
      <c r="T317" s="242"/>
      <c r="U317" s="243"/>
      <c r="V317" s="243"/>
      <c r="W317" s="243"/>
      <c r="X317" s="243"/>
      <c r="Y317" s="243"/>
      <c r="Z317" s="243"/>
      <c r="AA317" s="243"/>
      <c r="AB317" s="243"/>
      <c r="AC317" s="243"/>
      <c r="AD317" s="243"/>
      <c r="AE317" s="243"/>
      <c r="AF317" s="221"/>
      <c r="AG317" s="221"/>
      <c r="AM317" s="104">
        <f t="shared" si="76"/>
        <v>0</v>
      </c>
      <c r="AN317" s="102"/>
      <c r="AO317" s="102"/>
      <c r="AP317" s="102"/>
      <c r="AQ317" s="102"/>
      <c r="AR317" s="102"/>
      <c r="AX317" s="102"/>
      <c r="AY317" s="102"/>
      <c r="AZ317" s="102"/>
    </row>
    <row r="318" spans="1:52" ht="15" customHeight="1" x14ac:dyDescent="0.3">
      <c r="A318" s="96" t="str">
        <f t="shared" si="71"/>
        <v/>
      </c>
      <c r="B318" s="96" t="str">
        <f t="shared" si="72"/>
        <v/>
      </c>
      <c r="C318" s="96" t="str">
        <f t="shared" si="73"/>
        <v/>
      </c>
      <c r="D318" s="13">
        <v>304</v>
      </c>
      <c r="E318" s="236"/>
      <c r="F318" s="241"/>
      <c r="G318" s="221"/>
      <c r="H318" s="221"/>
      <c r="I318" s="221"/>
      <c r="J318" s="235"/>
      <c r="K318" s="235"/>
      <c r="L318" s="221"/>
      <c r="M318" s="221"/>
      <c r="N318" s="282" t="str">
        <f t="shared" si="74"/>
        <v/>
      </c>
      <c r="O318" s="138">
        <f t="shared" si="75"/>
        <v>0</v>
      </c>
      <c r="P318" s="86"/>
      <c r="Q318" s="242"/>
      <c r="R318" s="243"/>
      <c r="S318" s="243"/>
      <c r="T318" s="242"/>
      <c r="U318" s="243"/>
      <c r="V318" s="243"/>
      <c r="W318" s="243"/>
      <c r="X318" s="243"/>
      <c r="Y318" s="243"/>
      <c r="Z318" s="243"/>
      <c r="AA318" s="243"/>
      <c r="AB318" s="243"/>
      <c r="AC318" s="243"/>
      <c r="AD318" s="243"/>
      <c r="AE318" s="243"/>
      <c r="AF318" s="221"/>
      <c r="AG318" s="221"/>
      <c r="AM318" s="104">
        <f t="shared" si="76"/>
        <v>0</v>
      </c>
      <c r="AN318" s="102"/>
      <c r="AO318" s="102"/>
      <c r="AP318" s="102"/>
      <c r="AQ318" s="102"/>
      <c r="AR318" s="102"/>
      <c r="AX318" s="102"/>
      <c r="AY318" s="102"/>
      <c r="AZ318" s="102"/>
    </row>
    <row r="319" spans="1:52" ht="15" customHeight="1" x14ac:dyDescent="0.3">
      <c r="A319" s="96" t="str">
        <f t="shared" si="71"/>
        <v/>
      </c>
      <c r="B319" s="96" t="str">
        <f t="shared" si="72"/>
        <v/>
      </c>
      <c r="C319" s="96" t="str">
        <f t="shared" si="73"/>
        <v/>
      </c>
      <c r="D319" s="13">
        <v>305</v>
      </c>
      <c r="E319" s="236"/>
      <c r="F319" s="241"/>
      <c r="G319" s="221"/>
      <c r="H319" s="221"/>
      <c r="I319" s="221"/>
      <c r="J319" s="235"/>
      <c r="K319" s="235"/>
      <c r="L319" s="221"/>
      <c r="M319" s="221"/>
      <c r="N319" s="282" t="str">
        <f t="shared" si="74"/>
        <v/>
      </c>
      <c r="O319" s="138">
        <f t="shared" si="75"/>
        <v>0</v>
      </c>
      <c r="P319" s="86"/>
      <c r="Q319" s="242"/>
      <c r="R319" s="243"/>
      <c r="S319" s="243"/>
      <c r="T319" s="242"/>
      <c r="U319" s="243"/>
      <c r="V319" s="243"/>
      <c r="W319" s="243"/>
      <c r="X319" s="243"/>
      <c r="Y319" s="243"/>
      <c r="Z319" s="243"/>
      <c r="AA319" s="243"/>
      <c r="AB319" s="243"/>
      <c r="AC319" s="243"/>
      <c r="AD319" s="243"/>
      <c r="AE319" s="243"/>
      <c r="AF319" s="221"/>
      <c r="AG319" s="221"/>
      <c r="AM319" s="104">
        <f t="shared" si="76"/>
        <v>0</v>
      </c>
      <c r="AN319" s="102"/>
      <c r="AO319" s="102"/>
      <c r="AP319" s="102"/>
      <c r="AQ319" s="102"/>
      <c r="AR319" s="102"/>
      <c r="AX319" s="102"/>
      <c r="AY319" s="102"/>
      <c r="AZ319" s="102"/>
    </row>
    <row r="320" spans="1:52" ht="15" customHeight="1" x14ac:dyDescent="0.3">
      <c r="A320" s="96" t="str">
        <f t="shared" si="71"/>
        <v/>
      </c>
      <c r="B320" s="96" t="str">
        <f t="shared" si="72"/>
        <v/>
      </c>
      <c r="C320" s="96" t="str">
        <f t="shared" si="73"/>
        <v/>
      </c>
      <c r="D320" s="13">
        <v>306</v>
      </c>
      <c r="E320" s="236"/>
      <c r="F320" s="241"/>
      <c r="G320" s="221"/>
      <c r="H320" s="221"/>
      <c r="I320" s="221"/>
      <c r="J320" s="235"/>
      <c r="K320" s="235"/>
      <c r="L320" s="221"/>
      <c r="M320" s="221"/>
      <c r="N320" s="282" t="str">
        <f t="shared" si="74"/>
        <v/>
      </c>
      <c r="O320" s="138">
        <f t="shared" si="75"/>
        <v>0</v>
      </c>
      <c r="P320" s="86"/>
      <c r="Q320" s="242"/>
      <c r="R320" s="243"/>
      <c r="S320" s="243"/>
      <c r="T320" s="242"/>
      <c r="U320" s="243"/>
      <c r="V320" s="243"/>
      <c r="W320" s="243"/>
      <c r="X320" s="243"/>
      <c r="Y320" s="243"/>
      <c r="Z320" s="243"/>
      <c r="AA320" s="243"/>
      <c r="AB320" s="243"/>
      <c r="AC320" s="243"/>
      <c r="AD320" s="243"/>
      <c r="AE320" s="243"/>
      <c r="AF320" s="221"/>
      <c r="AG320" s="221"/>
      <c r="AM320" s="104">
        <f t="shared" si="76"/>
        <v>0</v>
      </c>
      <c r="AN320" s="102"/>
      <c r="AO320" s="102"/>
      <c r="AP320" s="102"/>
      <c r="AQ320" s="102"/>
      <c r="AR320" s="102"/>
      <c r="AX320" s="102"/>
      <c r="AY320" s="102"/>
      <c r="AZ320" s="102"/>
    </row>
    <row r="321" spans="1:52" ht="15" customHeight="1" x14ac:dyDescent="0.3">
      <c r="A321" s="96" t="str">
        <f t="shared" si="71"/>
        <v/>
      </c>
      <c r="B321" s="96" t="str">
        <f t="shared" si="72"/>
        <v/>
      </c>
      <c r="C321" s="96" t="str">
        <f t="shared" si="73"/>
        <v/>
      </c>
      <c r="D321" s="13">
        <v>307</v>
      </c>
      <c r="E321" s="236"/>
      <c r="F321" s="241"/>
      <c r="G321" s="221"/>
      <c r="H321" s="221"/>
      <c r="I321" s="221"/>
      <c r="J321" s="235"/>
      <c r="K321" s="235"/>
      <c r="L321" s="221"/>
      <c r="M321" s="221"/>
      <c r="N321" s="282" t="str">
        <f t="shared" si="74"/>
        <v/>
      </c>
      <c r="O321" s="138">
        <f t="shared" si="75"/>
        <v>0</v>
      </c>
      <c r="P321" s="86"/>
      <c r="Q321" s="242"/>
      <c r="R321" s="243"/>
      <c r="S321" s="243"/>
      <c r="T321" s="242"/>
      <c r="U321" s="243"/>
      <c r="V321" s="243"/>
      <c r="W321" s="243"/>
      <c r="X321" s="243"/>
      <c r="Y321" s="243"/>
      <c r="Z321" s="243"/>
      <c r="AA321" s="243"/>
      <c r="AB321" s="243"/>
      <c r="AC321" s="243"/>
      <c r="AD321" s="243"/>
      <c r="AE321" s="243"/>
      <c r="AF321" s="221"/>
      <c r="AG321" s="221"/>
      <c r="AM321" s="104">
        <f t="shared" si="76"/>
        <v>0</v>
      </c>
      <c r="AN321" s="102"/>
      <c r="AO321" s="102"/>
      <c r="AP321" s="102"/>
      <c r="AQ321" s="102"/>
      <c r="AR321" s="102"/>
      <c r="AX321" s="102"/>
      <c r="AY321" s="102"/>
      <c r="AZ321" s="102"/>
    </row>
    <row r="322" spans="1:52" ht="15" customHeight="1" x14ac:dyDescent="0.3">
      <c r="A322" s="96" t="str">
        <f t="shared" si="71"/>
        <v/>
      </c>
      <c r="B322" s="96" t="str">
        <f t="shared" si="72"/>
        <v/>
      </c>
      <c r="C322" s="96" t="str">
        <f t="shared" si="73"/>
        <v/>
      </c>
      <c r="D322" s="13">
        <v>308</v>
      </c>
      <c r="E322" s="236"/>
      <c r="F322" s="241"/>
      <c r="G322" s="221"/>
      <c r="H322" s="221"/>
      <c r="I322" s="221"/>
      <c r="J322" s="235"/>
      <c r="K322" s="235"/>
      <c r="L322" s="221"/>
      <c r="M322" s="221"/>
      <c r="N322" s="282" t="str">
        <f t="shared" si="74"/>
        <v/>
      </c>
      <c r="O322" s="138">
        <f t="shared" si="75"/>
        <v>0</v>
      </c>
      <c r="P322" s="86"/>
      <c r="Q322" s="242"/>
      <c r="R322" s="243"/>
      <c r="S322" s="243"/>
      <c r="T322" s="242"/>
      <c r="U322" s="243"/>
      <c r="V322" s="243"/>
      <c r="W322" s="243"/>
      <c r="X322" s="243"/>
      <c r="Y322" s="243"/>
      <c r="Z322" s="243"/>
      <c r="AA322" s="243"/>
      <c r="AB322" s="243"/>
      <c r="AC322" s="243"/>
      <c r="AD322" s="243"/>
      <c r="AE322" s="243"/>
      <c r="AF322" s="221"/>
      <c r="AG322" s="221"/>
      <c r="AM322" s="104">
        <f t="shared" si="76"/>
        <v>0</v>
      </c>
      <c r="AN322" s="102"/>
      <c r="AO322" s="102"/>
      <c r="AP322" s="102"/>
      <c r="AQ322" s="102"/>
      <c r="AR322" s="102"/>
      <c r="AX322" s="102"/>
      <c r="AY322" s="102"/>
      <c r="AZ322" s="102"/>
    </row>
    <row r="323" spans="1:52" ht="15" customHeight="1" x14ac:dyDescent="0.3">
      <c r="A323" s="96" t="str">
        <f t="shared" si="71"/>
        <v/>
      </c>
      <c r="B323" s="96" t="str">
        <f t="shared" si="72"/>
        <v/>
      </c>
      <c r="C323" s="96" t="str">
        <f t="shared" si="73"/>
        <v/>
      </c>
      <c r="D323" s="13">
        <v>309</v>
      </c>
      <c r="E323" s="236"/>
      <c r="F323" s="241"/>
      <c r="G323" s="221"/>
      <c r="H323" s="221"/>
      <c r="I323" s="221"/>
      <c r="J323" s="235"/>
      <c r="K323" s="235"/>
      <c r="L323" s="221"/>
      <c r="M323" s="221"/>
      <c r="N323" s="282" t="str">
        <f t="shared" si="74"/>
        <v/>
      </c>
      <c r="O323" s="138">
        <f t="shared" si="75"/>
        <v>0</v>
      </c>
      <c r="P323" s="86"/>
      <c r="Q323" s="242"/>
      <c r="R323" s="243"/>
      <c r="S323" s="243"/>
      <c r="T323" s="242"/>
      <c r="U323" s="243"/>
      <c r="V323" s="243"/>
      <c r="W323" s="243"/>
      <c r="X323" s="243"/>
      <c r="Y323" s="243"/>
      <c r="Z323" s="243"/>
      <c r="AA323" s="243"/>
      <c r="AB323" s="243"/>
      <c r="AC323" s="243"/>
      <c r="AD323" s="243"/>
      <c r="AE323" s="243"/>
      <c r="AF323" s="221"/>
      <c r="AG323" s="221"/>
      <c r="AM323" s="104">
        <f t="shared" si="76"/>
        <v>0</v>
      </c>
      <c r="AN323" s="102"/>
      <c r="AO323" s="102"/>
      <c r="AP323" s="102"/>
      <c r="AQ323" s="102"/>
      <c r="AR323" s="102"/>
      <c r="AX323" s="102"/>
      <c r="AY323" s="102"/>
      <c r="AZ323" s="102"/>
    </row>
    <row r="324" spans="1:52" ht="15" customHeight="1" x14ac:dyDescent="0.3">
      <c r="A324" s="96" t="str">
        <f t="shared" si="71"/>
        <v/>
      </c>
      <c r="B324" s="96" t="str">
        <f t="shared" si="72"/>
        <v/>
      </c>
      <c r="C324" s="96" t="str">
        <f t="shared" si="73"/>
        <v/>
      </c>
      <c r="D324" s="13">
        <v>310</v>
      </c>
      <c r="E324" s="236"/>
      <c r="F324" s="241"/>
      <c r="G324" s="221"/>
      <c r="H324" s="221"/>
      <c r="I324" s="221"/>
      <c r="J324" s="235"/>
      <c r="K324" s="235"/>
      <c r="L324" s="221"/>
      <c r="M324" s="221"/>
      <c r="N324" s="282" t="str">
        <f t="shared" si="74"/>
        <v/>
      </c>
      <c r="O324" s="138">
        <f t="shared" si="75"/>
        <v>0</v>
      </c>
      <c r="P324" s="86"/>
      <c r="Q324" s="242"/>
      <c r="R324" s="243"/>
      <c r="S324" s="243"/>
      <c r="T324" s="242"/>
      <c r="U324" s="243"/>
      <c r="V324" s="243"/>
      <c r="W324" s="243"/>
      <c r="X324" s="243"/>
      <c r="Y324" s="243"/>
      <c r="Z324" s="243"/>
      <c r="AA324" s="243"/>
      <c r="AB324" s="243"/>
      <c r="AC324" s="243"/>
      <c r="AD324" s="243"/>
      <c r="AE324" s="243"/>
      <c r="AF324" s="221"/>
      <c r="AG324" s="221"/>
      <c r="AM324" s="104">
        <f t="shared" si="76"/>
        <v>0</v>
      </c>
      <c r="AN324" s="102"/>
      <c r="AO324" s="102"/>
      <c r="AP324" s="102"/>
      <c r="AQ324" s="102"/>
      <c r="AR324" s="102"/>
      <c r="AX324" s="102"/>
      <c r="AY324" s="102"/>
      <c r="AZ324" s="102"/>
    </row>
    <row r="325" spans="1:52" ht="15" customHeight="1" x14ac:dyDescent="0.3">
      <c r="A325" s="96" t="str">
        <f t="shared" si="71"/>
        <v/>
      </c>
      <c r="B325" s="96" t="str">
        <f t="shared" si="72"/>
        <v/>
      </c>
      <c r="C325" s="96" t="str">
        <f t="shared" si="73"/>
        <v/>
      </c>
      <c r="D325" s="13">
        <v>311</v>
      </c>
      <c r="E325" s="236"/>
      <c r="F325" s="241"/>
      <c r="G325" s="221"/>
      <c r="H325" s="221"/>
      <c r="I325" s="221"/>
      <c r="J325" s="235"/>
      <c r="K325" s="235"/>
      <c r="L325" s="221"/>
      <c r="M325" s="221"/>
      <c r="N325" s="282" t="str">
        <f t="shared" si="74"/>
        <v/>
      </c>
      <c r="O325" s="138">
        <f t="shared" si="75"/>
        <v>0</v>
      </c>
      <c r="P325" s="86"/>
      <c r="Q325" s="242"/>
      <c r="R325" s="243"/>
      <c r="S325" s="243"/>
      <c r="T325" s="242"/>
      <c r="U325" s="243"/>
      <c r="V325" s="243"/>
      <c r="W325" s="243"/>
      <c r="X325" s="243"/>
      <c r="Y325" s="243"/>
      <c r="Z325" s="243"/>
      <c r="AA325" s="243"/>
      <c r="AB325" s="243"/>
      <c r="AC325" s="243"/>
      <c r="AD325" s="243"/>
      <c r="AE325" s="243"/>
      <c r="AF325" s="221"/>
      <c r="AG325" s="221"/>
      <c r="AM325" s="104">
        <f t="shared" si="76"/>
        <v>0</v>
      </c>
      <c r="AN325" s="102"/>
      <c r="AO325" s="102"/>
      <c r="AP325" s="102"/>
      <c r="AQ325" s="102"/>
      <c r="AR325" s="102"/>
      <c r="AX325" s="102"/>
      <c r="AY325" s="102"/>
      <c r="AZ325" s="102"/>
    </row>
    <row r="326" spans="1:52" ht="15" customHeight="1" x14ac:dyDescent="0.3">
      <c r="A326" s="96" t="str">
        <f t="shared" si="71"/>
        <v/>
      </c>
      <c r="B326" s="96" t="str">
        <f t="shared" si="72"/>
        <v/>
      </c>
      <c r="C326" s="96" t="str">
        <f t="shared" si="73"/>
        <v/>
      </c>
      <c r="D326" s="13">
        <v>312</v>
      </c>
      <c r="E326" s="236"/>
      <c r="F326" s="241"/>
      <c r="G326" s="221"/>
      <c r="H326" s="221"/>
      <c r="I326" s="221"/>
      <c r="J326" s="235"/>
      <c r="K326" s="235"/>
      <c r="L326" s="221"/>
      <c r="M326" s="221"/>
      <c r="N326" s="282" t="str">
        <f t="shared" si="74"/>
        <v/>
      </c>
      <c r="O326" s="138">
        <f t="shared" si="75"/>
        <v>0</v>
      </c>
      <c r="P326" s="86"/>
      <c r="Q326" s="242"/>
      <c r="R326" s="243"/>
      <c r="S326" s="243"/>
      <c r="T326" s="242"/>
      <c r="U326" s="243"/>
      <c r="V326" s="243"/>
      <c r="W326" s="243"/>
      <c r="X326" s="243"/>
      <c r="Y326" s="243"/>
      <c r="Z326" s="243"/>
      <c r="AA326" s="243"/>
      <c r="AB326" s="243"/>
      <c r="AC326" s="243"/>
      <c r="AD326" s="243"/>
      <c r="AE326" s="243"/>
      <c r="AF326" s="221"/>
      <c r="AG326" s="221"/>
      <c r="AM326" s="104">
        <f t="shared" si="76"/>
        <v>0</v>
      </c>
      <c r="AN326" s="102"/>
      <c r="AO326" s="102"/>
      <c r="AP326" s="102"/>
      <c r="AQ326" s="102"/>
      <c r="AR326" s="102"/>
      <c r="AX326" s="102"/>
      <c r="AY326" s="102"/>
      <c r="AZ326" s="102"/>
    </row>
    <row r="327" spans="1:52" ht="15" customHeight="1" x14ac:dyDescent="0.3">
      <c r="A327" s="96" t="str">
        <f t="shared" si="71"/>
        <v/>
      </c>
      <c r="B327" s="96" t="str">
        <f t="shared" si="72"/>
        <v/>
      </c>
      <c r="C327" s="96" t="str">
        <f t="shared" si="73"/>
        <v/>
      </c>
      <c r="D327" s="13">
        <v>313</v>
      </c>
      <c r="E327" s="236"/>
      <c r="F327" s="241"/>
      <c r="G327" s="221"/>
      <c r="H327" s="221"/>
      <c r="I327" s="221"/>
      <c r="J327" s="235"/>
      <c r="K327" s="235"/>
      <c r="L327" s="221"/>
      <c r="M327" s="221"/>
      <c r="N327" s="282" t="str">
        <f t="shared" si="74"/>
        <v/>
      </c>
      <c r="O327" s="138">
        <f t="shared" si="75"/>
        <v>0</v>
      </c>
      <c r="P327" s="86"/>
      <c r="Q327" s="242"/>
      <c r="R327" s="243"/>
      <c r="S327" s="243"/>
      <c r="T327" s="242"/>
      <c r="U327" s="243"/>
      <c r="V327" s="243"/>
      <c r="W327" s="243"/>
      <c r="X327" s="243"/>
      <c r="Y327" s="243"/>
      <c r="Z327" s="243"/>
      <c r="AA327" s="243"/>
      <c r="AB327" s="243"/>
      <c r="AC327" s="243"/>
      <c r="AD327" s="243"/>
      <c r="AE327" s="243"/>
      <c r="AF327" s="221"/>
      <c r="AG327" s="221"/>
      <c r="AM327" s="104">
        <f t="shared" si="76"/>
        <v>0</v>
      </c>
      <c r="AN327" s="102"/>
      <c r="AO327" s="102"/>
      <c r="AP327" s="102"/>
      <c r="AQ327" s="102"/>
      <c r="AR327" s="102"/>
      <c r="AX327" s="102"/>
      <c r="AY327" s="102"/>
      <c r="AZ327" s="102"/>
    </row>
    <row r="328" spans="1:52" ht="15" customHeight="1" x14ac:dyDescent="0.3">
      <c r="A328" s="96" t="str">
        <f t="shared" si="71"/>
        <v/>
      </c>
      <c r="B328" s="96" t="str">
        <f t="shared" si="72"/>
        <v/>
      </c>
      <c r="C328" s="96" t="str">
        <f t="shared" si="73"/>
        <v/>
      </c>
      <c r="D328" s="13">
        <v>314</v>
      </c>
      <c r="E328" s="236"/>
      <c r="F328" s="241"/>
      <c r="G328" s="221"/>
      <c r="H328" s="221"/>
      <c r="I328" s="221"/>
      <c r="J328" s="235"/>
      <c r="K328" s="235"/>
      <c r="L328" s="221"/>
      <c r="M328" s="221"/>
      <c r="N328" s="282" t="str">
        <f t="shared" si="74"/>
        <v/>
      </c>
      <c r="O328" s="138">
        <f t="shared" si="75"/>
        <v>0</v>
      </c>
      <c r="P328" s="86"/>
      <c r="Q328" s="242"/>
      <c r="R328" s="243"/>
      <c r="S328" s="243"/>
      <c r="T328" s="242"/>
      <c r="U328" s="243"/>
      <c r="V328" s="243"/>
      <c r="W328" s="243"/>
      <c r="X328" s="243"/>
      <c r="Y328" s="243"/>
      <c r="Z328" s="243"/>
      <c r="AA328" s="243"/>
      <c r="AB328" s="243"/>
      <c r="AC328" s="243"/>
      <c r="AD328" s="243"/>
      <c r="AE328" s="243"/>
      <c r="AF328" s="221"/>
      <c r="AG328" s="221"/>
      <c r="AM328" s="104">
        <f t="shared" si="76"/>
        <v>0</v>
      </c>
      <c r="AN328" s="102"/>
      <c r="AO328" s="102"/>
      <c r="AP328" s="102"/>
      <c r="AQ328" s="102"/>
      <c r="AR328" s="102"/>
      <c r="AX328" s="102"/>
      <c r="AY328" s="102"/>
      <c r="AZ328" s="102"/>
    </row>
    <row r="329" spans="1:52" ht="15" customHeight="1" x14ac:dyDescent="0.3">
      <c r="A329" s="96" t="str">
        <f t="shared" si="71"/>
        <v/>
      </c>
      <c r="B329" s="96" t="str">
        <f t="shared" si="72"/>
        <v/>
      </c>
      <c r="C329" s="96" t="str">
        <f t="shared" si="73"/>
        <v/>
      </c>
      <c r="D329" s="13">
        <v>315</v>
      </c>
      <c r="E329" s="236"/>
      <c r="F329" s="241"/>
      <c r="G329" s="221"/>
      <c r="H329" s="221"/>
      <c r="I329" s="221"/>
      <c r="J329" s="235"/>
      <c r="K329" s="235"/>
      <c r="L329" s="221"/>
      <c r="M329" s="221"/>
      <c r="N329" s="282" t="str">
        <f t="shared" si="74"/>
        <v/>
      </c>
      <c r="O329" s="138">
        <f t="shared" si="75"/>
        <v>0</v>
      </c>
      <c r="P329" s="86"/>
      <c r="Q329" s="242"/>
      <c r="R329" s="243"/>
      <c r="S329" s="243"/>
      <c r="T329" s="242"/>
      <c r="U329" s="243"/>
      <c r="V329" s="243"/>
      <c r="W329" s="243"/>
      <c r="X329" s="243"/>
      <c r="Y329" s="243"/>
      <c r="Z329" s="243"/>
      <c r="AA329" s="243"/>
      <c r="AB329" s="243"/>
      <c r="AC329" s="243"/>
      <c r="AD329" s="243"/>
      <c r="AE329" s="243"/>
      <c r="AF329" s="221"/>
      <c r="AG329" s="221"/>
      <c r="AM329" s="104">
        <f t="shared" si="76"/>
        <v>0</v>
      </c>
      <c r="AN329" s="102"/>
      <c r="AO329" s="102"/>
      <c r="AP329" s="102"/>
      <c r="AQ329" s="102"/>
      <c r="AR329" s="102"/>
      <c r="AX329" s="102"/>
      <c r="AY329" s="102"/>
      <c r="AZ329" s="102"/>
    </row>
    <row r="330" spans="1:52" ht="15" customHeight="1" x14ac:dyDescent="0.3">
      <c r="A330" s="96" t="str">
        <f t="shared" si="71"/>
        <v/>
      </c>
      <c r="B330" s="96" t="str">
        <f t="shared" si="72"/>
        <v/>
      </c>
      <c r="C330" s="96" t="str">
        <f t="shared" si="73"/>
        <v/>
      </c>
      <c r="D330" s="13">
        <v>316</v>
      </c>
      <c r="E330" s="236"/>
      <c r="F330" s="241"/>
      <c r="G330" s="221"/>
      <c r="H330" s="221"/>
      <c r="I330" s="221"/>
      <c r="J330" s="235"/>
      <c r="K330" s="235"/>
      <c r="L330" s="221"/>
      <c r="M330" s="221"/>
      <c r="N330" s="282" t="str">
        <f t="shared" si="74"/>
        <v/>
      </c>
      <c r="O330" s="138">
        <f t="shared" si="75"/>
        <v>0</v>
      </c>
      <c r="P330" s="86"/>
      <c r="Q330" s="242"/>
      <c r="R330" s="243"/>
      <c r="S330" s="243"/>
      <c r="T330" s="242"/>
      <c r="U330" s="243"/>
      <c r="V330" s="243"/>
      <c r="W330" s="243"/>
      <c r="X330" s="243"/>
      <c r="Y330" s="243"/>
      <c r="Z330" s="243"/>
      <c r="AA330" s="243"/>
      <c r="AB330" s="243"/>
      <c r="AC330" s="243"/>
      <c r="AD330" s="243"/>
      <c r="AE330" s="243"/>
      <c r="AF330" s="221"/>
      <c r="AG330" s="221"/>
      <c r="AM330" s="104">
        <f t="shared" si="76"/>
        <v>0</v>
      </c>
      <c r="AN330" s="102"/>
      <c r="AO330" s="102"/>
      <c r="AP330" s="102"/>
      <c r="AQ330" s="102"/>
      <c r="AR330" s="102"/>
      <c r="AX330" s="102"/>
      <c r="AY330" s="102"/>
      <c r="AZ330" s="102"/>
    </row>
    <row r="331" spans="1:52" ht="15" customHeight="1" x14ac:dyDescent="0.3">
      <c r="A331" s="96" t="str">
        <f t="shared" si="71"/>
        <v/>
      </c>
      <c r="B331" s="96" t="str">
        <f t="shared" si="72"/>
        <v/>
      </c>
      <c r="C331" s="96" t="str">
        <f t="shared" si="73"/>
        <v/>
      </c>
      <c r="D331" s="13">
        <v>317</v>
      </c>
      <c r="E331" s="236"/>
      <c r="F331" s="241"/>
      <c r="G331" s="221"/>
      <c r="H331" s="221"/>
      <c r="I331" s="221"/>
      <c r="J331" s="235"/>
      <c r="K331" s="235"/>
      <c r="L331" s="221"/>
      <c r="M331" s="221"/>
      <c r="N331" s="282" t="str">
        <f t="shared" si="74"/>
        <v/>
      </c>
      <c r="O331" s="138">
        <f t="shared" si="75"/>
        <v>0</v>
      </c>
      <c r="P331" s="86"/>
      <c r="Q331" s="242"/>
      <c r="R331" s="243"/>
      <c r="S331" s="243"/>
      <c r="T331" s="242"/>
      <c r="U331" s="243"/>
      <c r="V331" s="243"/>
      <c r="W331" s="243"/>
      <c r="X331" s="243"/>
      <c r="Y331" s="243"/>
      <c r="Z331" s="243"/>
      <c r="AA331" s="243"/>
      <c r="AB331" s="243"/>
      <c r="AC331" s="243"/>
      <c r="AD331" s="243"/>
      <c r="AE331" s="243"/>
      <c r="AF331" s="221"/>
      <c r="AG331" s="221"/>
      <c r="AM331" s="104">
        <f t="shared" si="76"/>
        <v>0</v>
      </c>
      <c r="AN331" s="102"/>
      <c r="AO331" s="102"/>
      <c r="AP331" s="102"/>
      <c r="AQ331" s="102"/>
      <c r="AR331" s="102"/>
      <c r="AX331" s="102"/>
      <c r="AY331" s="102"/>
      <c r="AZ331" s="102"/>
    </row>
    <row r="332" spans="1:52" ht="15" customHeight="1" x14ac:dyDescent="0.3">
      <c r="A332" s="96" t="str">
        <f t="shared" si="71"/>
        <v/>
      </c>
      <c r="B332" s="96" t="str">
        <f t="shared" si="72"/>
        <v/>
      </c>
      <c r="C332" s="96" t="str">
        <f t="shared" si="73"/>
        <v/>
      </c>
      <c r="D332" s="13">
        <v>318</v>
      </c>
      <c r="E332" s="236"/>
      <c r="F332" s="241"/>
      <c r="G332" s="221"/>
      <c r="H332" s="221"/>
      <c r="I332" s="221"/>
      <c r="J332" s="235"/>
      <c r="K332" s="235"/>
      <c r="L332" s="221"/>
      <c r="M332" s="221"/>
      <c r="N332" s="282" t="str">
        <f t="shared" si="74"/>
        <v/>
      </c>
      <c r="O332" s="138">
        <f t="shared" si="75"/>
        <v>0</v>
      </c>
      <c r="P332" s="86"/>
      <c r="Q332" s="242"/>
      <c r="R332" s="243"/>
      <c r="S332" s="243"/>
      <c r="T332" s="242"/>
      <c r="U332" s="243"/>
      <c r="V332" s="243"/>
      <c r="W332" s="243"/>
      <c r="X332" s="243"/>
      <c r="Y332" s="243"/>
      <c r="Z332" s="243"/>
      <c r="AA332" s="243"/>
      <c r="AB332" s="243"/>
      <c r="AC332" s="243"/>
      <c r="AD332" s="243"/>
      <c r="AE332" s="243"/>
      <c r="AF332" s="221"/>
      <c r="AG332" s="221"/>
      <c r="AM332" s="104">
        <f t="shared" si="76"/>
        <v>0</v>
      </c>
      <c r="AN332" s="102"/>
      <c r="AO332" s="102"/>
      <c r="AP332" s="102"/>
      <c r="AQ332" s="102"/>
      <c r="AR332" s="102"/>
      <c r="AX332" s="102"/>
      <c r="AY332" s="102"/>
      <c r="AZ332" s="102"/>
    </row>
    <row r="333" spans="1:52" ht="15" customHeight="1" x14ac:dyDescent="0.3">
      <c r="A333" s="96" t="str">
        <f t="shared" si="71"/>
        <v/>
      </c>
      <c r="B333" s="96" t="str">
        <f t="shared" si="72"/>
        <v/>
      </c>
      <c r="C333" s="96" t="str">
        <f t="shared" si="73"/>
        <v/>
      </c>
      <c r="D333" s="13">
        <v>319</v>
      </c>
      <c r="E333" s="236"/>
      <c r="F333" s="241"/>
      <c r="G333" s="221"/>
      <c r="H333" s="221"/>
      <c r="I333" s="221"/>
      <c r="J333" s="235"/>
      <c r="K333" s="235"/>
      <c r="L333" s="221"/>
      <c r="M333" s="221"/>
      <c r="N333" s="282" t="str">
        <f t="shared" si="74"/>
        <v/>
      </c>
      <c r="O333" s="138">
        <f t="shared" si="75"/>
        <v>0</v>
      </c>
      <c r="P333" s="86"/>
      <c r="Q333" s="242"/>
      <c r="R333" s="243"/>
      <c r="S333" s="243"/>
      <c r="T333" s="242"/>
      <c r="U333" s="243"/>
      <c r="V333" s="243"/>
      <c r="W333" s="243"/>
      <c r="X333" s="243"/>
      <c r="Y333" s="243"/>
      <c r="Z333" s="243"/>
      <c r="AA333" s="243"/>
      <c r="AB333" s="243"/>
      <c r="AC333" s="243"/>
      <c r="AD333" s="243"/>
      <c r="AE333" s="243"/>
      <c r="AF333" s="221"/>
      <c r="AG333" s="221"/>
      <c r="AM333" s="104">
        <f t="shared" si="76"/>
        <v>0</v>
      </c>
      <c r="AN333" s="102"/>
      <c r="AO333" s="102"/>
      <c r="AP333" s="102"/>
      <c r="AQ333" s="102"/>
      <c r="AR333" s="102"/>
      <c r="AX333" s="102"/>
      <c r="AY333" s="102"/>
      <c r="AZ333" s="102"/>
    </row>
    <row r="334" spans="1:52" ht="15" customHeight="1" x14ac:dyDescent="0.3">
      <c r="A334" s="96" t="str">
        <f t="shared" si="71"/>
        <v/>
      </c>
      <c r="B334" s="96" t="str">
        <f t="shared" si="72"/>
        <v/>
      </c>
      <c r="C334" s="96" t="str">
        <f t="shared" si="73"/>
        <v/>
      </c>
      <c r="D334" s="13">
        <v>320</v>
      </c>
      <c r="E334" s="236"/>
      <c r="F334" s="241"/>
      <c r="G334" s="221"/>
      <c r="H334" s="221"/>
      <c r="I334" s="221"/>
      <c r="J334" s="235"/>
      <c r="K334" s="235"/>
      <c r="L334" s="221"/>
      <c r="M334" s="221"/>
      <c r="N334" s="282" t="str">
        <f t="shared" si="74"/>
        <v/>
      </c>
      <c r="O334" s="138">
        <f t="shared" si="75"/>
        <v>0</v>
      </c>
      <c r="P334" s="86"/>
      <c r="Q334" s="242"/>
      <c r="R334" s="243"/>
      <c r="S334" s="243"/>
      <c r="T334" s="242"/>
      <c r="U334" s="243"/>
      <c r="V334" s="243"/>
      <c r="W334" s="243"/>
      <c r="X334" s="243"/>
      <c r="Y334" s="243"/>
      <c r="Z334" s="243"/>
      <c r="AA334" s="243"/>
      <c r="AB334" s="243"/>
      <c r="AC334" s="243"/>
      <c r="AD334" s="243"/>
      <c r="AE334" s="243"/>
      <c r="AF334" s="221"/>
      <c r="AG334" s="221"/>
      <c r="AM334" s="104">
        <f t="shared" si="76"/>
        <v>0</v>
      </c>
      <c r="AN334" s="102"/>
      <c r="AO334" s="102"/>
      <c r="AP334" s="102"/>
      <c r="AQ334" s="102"/>
      <c r="AR334" s="102"/>
      <c r="AX334" s="102"/>
      <c r="AY334" s="102"/>
      <c r="AZ334" s="102"/>
    </row>
    <row r="335" spans="1:52" ht="15" customHeight="1" x14ac:dyDescent="0.3">
      <c r="A335" s="96" t="str">
        <f t="shared" si="71"/>
        <v/>
      </c>
      <c r="B335" s="96" t="str">
        <f t="shared" si="72"/>
        <v/>
      </c>
      <c r="C335" s="96" t="str">
        <f t="shared" si="73"/>
        <v/>
      </c>
      <c r="D335" s="13">
        <v>321</v>
      </c>
      <c r="E335" s="236"/>
      <c r="F335" s="241"/>
      <c r="G335" s="221"/>
      <c r="H335" s="221"/>
      <c r="I335" s="221"/>
      <c r="J335" s="235"/>
      <c r="K335" s="235"/>
      <c r="L335" s="221"/>
      <c r="M335" s="221"/>
      <c r="N335" s="282" t="str">
        <f t="shared" si="74"/>
        <v/>
      </c>
      <c r="O335" s="138">
        <f t="shared" si="75"/>
        <v>0</v>
      </c>
      <c r="P335" s="86"/>
      <c r="Q335" s="242"/>
      <c r="R335" s="243"/>
      <c r="S335" s="243"/>
      <c r="T335" s="242"/>
      <c r="U335" s="243"/>
      <c r="V335" s="243"/>
      <c r="W335" s="243"/>
      <c r="X335" s="243"/>
      <c r="Y335" s="243"/>
      <c r="Z335" s="243"/>
      <c r="AA335" s="243"/>
      <c r="AB335" s="243"/>
      <c r="AC335" s="243"/>
      <c r="AD335" s="243"/>
      <c r="AE335" s="243"/>
      <c r="AF335" s="221"/>
      <c r="AG335" s="221"/>
      <c r="AM335" s="104">
        <f t="shared" si="76"/>
        <v>0</v>
      </c>
      <c r="AN335" s="102"/>
      <c r="AO335" s="102"/>
      <c r="AP335" s="102"/>
      <c r="AQ335" s="102"/>
      <c r="AR335" s="102"/>
      <c r="AX335" s="102"/>
      <c r="AY335" s="102"/>
      <c r="AZ335" s="102"/>
    </row>
    <row r="336" spans="1:52" ht="15" customHeight="1" x14ac:dyDescent="0.3">
      <c r="A336" s="96" t="str">
        <f t="shared" ref="A336:A399" si="78">IF(T336&lt;&gt;"",T336,IF(K336&lt;&gt;"",K336,IF(J336&lt;&gt;"",J336,"")))</f>
        <v/>
      </c>
      <c r="B336" s="96" t="str">
        <f t="shared" ref="B336:B399" si="79">IF(E336&lt;&gt;"",MONTH(E336),"")</f>
        <v/>
      </c>
      <c r="C336" s="96" t="str">
        <f t="shared" ref="C336:C399" si="80">IF(E336&lt;&gt;"",YEAR(E336),"")</f>
        <v/>
      </c>
      <c r="D336" s="13">
        <v>322</v>
      </c>
      <c r="E336" s="236"/>
      <c r="F336" s="241"/>
      <c r="G336" s="221"/>
      <c r="H336" s="221"/>
      <c r="I336" s="221"/>
      <c r="J336" s="235"/>
      <c r="K336" s="235"/>
      <c r="L336" s="221"/>
      <c r="M336" s="221"/>
      <c r="N336" s="282" t="str">
        <f t="shared" ref="N336:N399" si="81">IF(J336&lt;&gt;"",K336-J336,"")</f>
        <v/>
      </c>
      <c r="O336" s="138">
        <f t="shared" ref="O336:O399" si="82">IF(F336=$O$13,N336*$J$10,0)</f>
        <v>0</v>
      </c>
      <c r="P336" s="86"/>
      <c r="Q336" s="242"/>
      <c r="R336" s="243"/>
      <c r="S336" s="243"/>
      <c r="T336" s="242"/>
      <c r="U336" s="243"/>
      <c r="V336" s="243"/>
      <c r="W336" s="243"/>
      <c r="X336" s="243"/>
      <c r="Y336" s="243"/>
      <c r="Z336" s="243"/>
      <c r="AA336" s="243"/>
      <c r="AB336" s="243"/>
      <c r="AC336" s="243"/>
      <c r="AD336" s="243"/>
      <c r="AE336" s="243"/>
      <c r="AF336" s="221"/>
      <c r="AG336" s="221"/>
      <c r="AM336" s="104">
        <f t="shared" ref="AM336:AM399" si="83">SUM(V336:AE336)</f>
        <v>0</v>
      </c>
      <c r="AN336" s="102"/>
      <c r="AO336" s="102"/>
      <c r="AP336" s="102"/>
      <c r="AQ336" s="102"/>
      <c r="AR336" s="102"/>
      <c r="AX336" s="102"/>
      <c r="AY336" s="102"/>
      <c r="AZ336" s="102"/>
    </row>
    <row r="337" spans="1:52" ht="15" customHeight="1" x14ac:dyDescent="0.3">
      <c r="A337" s="96" t="str">
        <f t="shared" si="78"/>
        <v/>
      </c>
      <c r="B337" s="96" t="str">
        <f t="shared" si="79"/>
        <v/>
      </c>
      <c r="C337" s="96" t="str">
        <f t="shared" si="80"/>
        <v/>
      </c>
      <c r="D337" s="13">
        <v>323</v>
      </c>
      <c r="E337" s="236"/>
      <c r="F337" s="241"/>
      <c r="G337" s="221"/>
      <c r="H337" s="221"/>
      <c r="I337" s="221"/>
      <c r="J337" s="235"/>
      <c r="K337" s="235"/>
      <c r="L337" s="221"/>
      <c r="M337" s="221"/>
      <c r="N337" s="282" t="str">
        <f t="shared" si="81"/>
        <v/>
      </c>
      <c r="O337" s="138">
        <f t="shared" si="82"/>
        <v>0</v>
      </c>
      <c r="P337" s="86"/>
      <c r="Q337" s="242"/>
      <c r="R337" s="243"/>
      <c r="S337" s="243"/>
      <c r="T337" s="242"/>
      <c r="U337" s="243"/>
      <c r="V337" s="243"/>
      <c r="W337" s="243"/>
      <c r="X337" s="243"/>
      <c r="Y337" s="243"/>
      <c r="Z337" s="243"/>
      <c r="AA337" s="243"/>
      <c r="AB337" s="243"/>
      <c r="AC337" s="243"/>
      <c r="AD337" s="243"/>
      <c r="AE337" s="243"/>
      <c r="AF337" s="221"/>
      <c r="AG337" s="221"/>
      <c r="AM337" s="104">
        <f t="shared" si="83"/>
        <v>0</v>
      </c>
      <c r="AN337" s="102"/>
      <c r="AO337" s="102"/>
      <c r="AP337" s="102"/>
      <c r="AQ337" s="102"/>
      <c r="AR337" s="102"/>
      <c r="AX337" s="102"/>
      <c r="AY337" s="102"/>
      <c r="AZ337" s="102"/>
    </row>
    <row r="338" spans="1:52" ht="15" customHeight="1" x14ac:dyDescent="0.3">
      <c r="A338" s="96" t="str">
        <f t="shared" si="78"/>
        <v/>
      </c>
      <c r="B338" s="96" t="str">
        <f t="shared" si="79"/>
        <v/>
      </c>
      <c r="C338" s="96" t="str">
        <f t="shared" si="80"/>
        <v/>
      </c>
      <c r="D338" s="13">
        <v>324</v>
      </c>
      <c r="E338" s="236"/>
      <c r="F338" s="241"/>
      <c r="G338" s="221"/>
      <c r="H338" s="221"/>
      <c r="I338" s="221"/>
      <c r="J338" s="235"/>
      <c r="K338" s="235"/>
      <c r="L338" s="221"/>
      <c r="M338" s="221"/>
      <c r="N338" s="282" t="str">
        <f t="shared" si="81"/>
        <v/>
      </c>
      <c r="O338" s="138">
        <f t="shared" si="82"/>
        <v>0</v>
      </c>
      <c r="P338" s="86"/>
      <c r="Q338" s="242"/>
      <c r="R338" s="243"/>
      <c r="S338" s="243"/>
      <c r="T338" s="242"/>
      <c r="U338" s="243"/>
      <c r="V338" s="243"/>
      <c r="W338" s="243"/>
      <c r="X338" s="243"/>
      <c r="Y338" s="243"/>
      <c r="Z338" s="243"/>
      <c r="AA338" s="243"/>
      <c r="AB338" s="243"/>
      <c r="AC338" s="243"/>
      <c r="AD338" s="243"/>
      <c r="AE338" s="243"/>
      <c r="AF338" s="221"/>
      <c r="AG338" s="221"/>
      <c r="AM338" s="104">
        <f t="shared" si="83"/>
        <v>0</v>
      </c>
      <c r="AN338" s="102"/>
      <c r="AO338" s="102"/>
      <c r="AP338" s="102"/>
      <c r="AQ338" s="102"/>
      <c r="AR338" s="102"/>
      <c r="AX338" s="102"/>
      <c r="AY338" s="102"/>
      <c r="AZ338" s="102"/>
    </row>
    <row r="339" spans="1:52" ht="15" customHeight="1" x14ac:dyDescent="0.3">
      <c r="A339" s="96" t="str">
        <f t="shared" si="78"/>
        <v/>
      </c>
      <c r="B339" s="96" t="str">
        <f t="shared" si="79"/>
        <v/>
      </c>
      <c r="C339" s="96" t="str">
        <f t="shared" si="80"/>
        <v/>
      </c>
      <c r="D339" s="13">
        <v>325</v>
      </c>
      <c r="E339" s="236"/>
      <c r="F339" s="241"/>
      <c r="G339" s="221"/>
      <c r="H339" s="221"/>
      <c r="I339" s="221"/>
      <c r="J339" s="235"/>
      <c r="K339" s="235"/>
      <c r="L339" s="221"/>
      <c r="M339" s="221"/>
      <c r="N339" s="282" t="str">
        <f t="shared" si="81"/>
        <v/>
      </c>
      <c r="O339" s="138">
        <f t="shared" si="82"/>
        <v>0</v>
      </c>
      <c r="P339" s="86"/>
      <c r="Q339" s="242"/>
      <c r="R339" s="243"/>
      <c r="S339" s="243"/>
      <c r="T339" s="242"/>
      <c r="U339" s="243"/>
      <c r="V339" s="243"/>
      <c r="W339" s="243"/>
      <c r="X339" s="243"/>
      <c r="Y339" s="243"/>
      <c r="Z339" s="243"/>
      <c r="AA339" s="243"/>
      <c r="AB339" s="243"/>
      <c r="AC339" s="243"/>
      <c r="AD339" s="243"/>
      <c r="AE339" s="243"/>
      <c r="AF339" s="221"/>
      <c r="AG339" s="221"/>
      <c r="AM339" s="104">
        <f t="shared" si="83"/>
        <v>0</v>
      </c>
      <c r="AN339" s="102"/>
      <c r="AO339" s="102"/>
      <c r="AP339" s="102"/>
      <c r="AQ339" s="102"/>
      <c r="AR339" s="102"/>
      <c r="AX339" s="102"/>
      <c r="AY339" s="102"/>
      <c r="AZ339" s="102"/>
    </row>
    <row r="340" spans="1:52" ht="15" customHeight="1" x14ac:dyDescent="0.3">
      <c r="A340" s="96" t="str">
        <f t="shared" si="78"/>
        <v/>
      </c>
      <c r="B340" s="96" t="str">
        <f t="shared" si="79"/>
        <v/>
      </c>
      <c r="C340" s="96" t="str">
        <f t="shared" si="80"/>
        <v/>
      </c>
      <c r="D340" s="13">
        <v>326</v>
      </c>
      <c r="E340" s="236"/>
      <c r="F340" s="241"/>
      <c r="G340" s="221"/>
      <c r="H340" s="221"/>
      <c r="I340" s="221"/>
      <c r="J340" s="235"/>
      <c r="K340" s="235"/>
      <c r="L340" s="221"/>
      <c r="M340" s="221"/>
      <c r="N340" s="282" t="str">
        <f t="shared" si="81"/>
        <v/>
      </c>
      <c r="O340" s="138">
        <f t="shared" si="82"/>
        <v>0</v>
      </c>
      <c r="P340" s="86"/>
      <c r="Q340" s="242"/>
      <c r="R340" s="243"/>
      <c r="S340" s="243"/>
      <c r="T340" s="242"/>
      <c r="U340" s="243"/>
      <c r="V340" s="243"/>
      <c r="W340" s="243"/>
      <c r="X340" s="243"/>
      <c r="Y340" s="243"/>
      <c r="Z340" s="243"/>
      <c r="AA340" s="243"/>
      <c r="AB340" s="243"/>
      <c r="AC340" s="243"/>
      <c r="AD340" s="243"/>
      <c r="AE340" s="243"/>
      <c r="AF340" s="221"/>
      <c r="AG340" s="221"/>
      <c r="AM340" s="104">
        <f t="shared" si="83"/>
        <v>0</v>
      </c>
      <c r="AN340" s="102"/>
      <c r="AO340" s="102"/>
      <c r="AP340" s="102"/>
      <c r="AQ340" s="102"/>
      <c r="AR340" s="102"/>
      <c r="AX340" s="102"/>
      <c r="AY340" s="102"/>
      <c r="AZ340" s="102"/>
    </row>
    <row r="341" spans="1:52" ht="15" customHeight="1" x14ac:dyDescent="0.3">
      <c r="A341" s="96" t="str">
        <f t="shared" si="78"/>
        <v/>
      </c>
      <c r="B341" s="96" t="str">
        <f t="shared" si="79"/>
        <v/>
      </c>
      <c r="C341" s="96" t="str">
        <f t="shared" si="80"/>
        <v/>
      </c>
      <c r="D341" s="13">
        <v>327</v>
      </c>
      <c r="E341" s="236"/>
      <c r="F341" s="241"/>
      <c r="G341" s="221"/>
      <c r="H341" s="221"/>
      <c r="I341" s="221"/>
      <c r="J341" s="235"/>
      <c r="K341" s="235"/>
      <c r="L341" s="221"/>
      <c r="M341" s="221"/>
      <c r="N341" s="282" t="str">
        <f t="shared" si="81"/>
        <v/>
      </c>
      <c r="O341" s="138">
        <f t="shared" si="82"/>
        <v>0</v>
      </c>
      <c r="P341" s="86"/>
      <c r="Q341" s="242"/>
      <c r="R341" s="243"/>
      <c r="S341" s="243"/>
      <c r="T341" s="242"/>
      <c r="U341" s="243"/>
      <c r="V341" s="243"/>
      <c r="W341" s="243"/>
      <c r="X341" s="243"/>
      <c r="Y341" s="243"/>
      <c r="Z341" s="243"/>
      <c r="AA341" s="243"/>
      <c r="AB341" s="243"/>
      <c r="AC341" s="243"/>
      <c r="AD341" s="243"/>
      <c r="AE341" s="243"/>
      <c r="AF341" s="221"/>
      <c r="AG341" s="221"/>
      <c r="AM341" s="104">
        <f t="shared" si="83"/>
        <v>0</v>
      </c>
      <c r="AN341" s="102"/>
      <c r="AO341" s="102"/>
      <c r="AP341" s="102"/>
      <c r="AQ341" s="102"/>
      <c r="AR341" s="102"/>
      <c r="AX341" s="102"/>
      <c r="AY341" s="102"/>
      <c r="AZ341" s="102"/>
    </row>
    <row r="342" spans="1:52" ht="15" customHeight="1" x14ac:dyDescent="0.3">
      <c r="A342" s="96" t="str">
        <f t="shared" si="78"/>
        <v/>
      </c>
      <c r="B342" s="96" t="str">
        <f t="shared" si="79"/>
        <v/>
      </c>
      <c r="C342" s="96" t="str">
        <f t="shared" si="80"/>
        <v/>
      </c>
      <c r="D342" s="13">
        <v>328</v>
      </c>
      <c r="E342" s="236"/>
      <c r="F342" s="241"/>
      <c r="G342" s="221"/>
      <c r="H342" s="221"/>
      <c r="I342" s="221"/>
      <c r="J342" s="235"/>
      <c r="K342" s="235"/>
      <c r="L342" s="221"/>
      <c r="M342" s="221"/>
      <c r="N342" s="282" t="str">
        <f t="shared" si="81"/>
        <v/>
      </c>
      <c r="O342" s="138">
        <f t="shared" si="82"/>
        <v>0</v>
      </c>
      <c r="P342" s="86"/>
      <c r="Q342" s="242"/>
      <c r="R342" s="243"/>
      <c r="S342" s="243"/>
      <c r="T342" s="242"/>
      <c r="U342" s="243"/>
      <c r="V342" s="243"/>
      <c r="W342" s="243"/>
      <c r="X342" s="243"/>
      <c r="Y342" s="243"/>
      <c r="Z342" s="243"/>
      <c r="AA342" s="243"/>
      <c r="AB342" s="243"/>
      <c r="AC342" s="243"/>
      <c r="AD342" s="243"/>
      <c r="AE342" s="243"/>
      <c r="AF342" s="221"/>
      <c r="AG342" s="221"/>
      <c r="AM342" s="104">
        <f t="shared" si="83"/>
        <v>0</v>
      </c>
      <c r="AN342" s="102"/>
      <c r="AO342" s="102"/>
      <c r="AP342" s="102"/>
      <c r="AQ342" s="102"/>
      <c r="AR342" s="102"/>
      <c r="AX342" s="102"/>
      <c r="AY342" s="102"/>
      <c r="AZ342" s="102"/>
    </row>
    <row r="343" spans="1:52" ht="15" customHeight="1" x14ac:dyDescent="0.3">
      <c r="A343" s="96" t="str">
        <f t="shared" si="78"/>
        <v/>
      </c>
      <c r="B343" s="96" t="str">
        <f t="shared" si="79"/>
        <v/>
      </c>
      <c r="C343" s="96" t="str">
        <f t="shared" si="80"/>
        <v/>
      </c>
      <c r="D343" s="13">
        <v>329</v>
      </c>
      <c r="E343" s="236"/>
      <c r="F343" s="241"/>
      <c r="G343" s="221"/>
      <c r="H343" s="221"/>
      <c r="I343" s="221"/>
      <c r="J343" s="235"/>
      <c r="K343" s="235"/>
      <c r="L343" s="221"/>
      <c r="M343" s="221"/>
      <c r="N343" s="282" t="str">
        <f t="shared" si="81"/>
        <v/>
      </c>
      <c r="O343" s="138">
        <f t="shared" si="82"/>
        <v>0</v>
      </c>
      <c r="P343" s="86"/>
      <c r="Q343" s="242"/>
      <c r="R343" s="243"/>
      <c r="S343" s="243"/>
      <c r="T343" s="242"/>
      <c r="U343" s="243"/>
      <c r="V343" s="243"/>
      <c r="W343" s="243"/>
      <c r="X343" s="243"/>
      <c r="Y343" s="243"/>
      <c r="Z343" s="243"/>
      <c r="AA343" s="243"/>
      <c r="AB343" s="243"/>
      <c r="AC343" s="243"/>
      <c r="AD343" s="243"/>
      <c r="AE343" s="243"/>
      <c r="AF343" s="221"/>
      <c r="AG343" s="221"/>
      <c r="AM343" s="104">
        <f t="shared" si="83"/>
        <v>0</v>
      </c>
      <c r="AN343" s="102"/>
      <c r="AO343" s="102"/>
      <c r="AP343" s="102"/>
      <c r="AQ343" s="102"/>
      <c r="AR343" s="102"/>
      <c r="AX343" s="102"/>
      <c r="AY343" s="102"/>
      <c r="AZ343" s="102"/>
    </row>
    <row r="344" spans="1:52" ht="15" customHeight="1" x14ac:dyDescent="0.3">
      <c r="A344" s="96" t="str">
        <f t="shared" si="78"/>
        <v/>
      </c>
      <c r="B344" s="96" t="str">
        <f t="shared" si="79"/>
        <v/>
      </c>
      <c r="C344" s="96" t="str">
        <f t="shared" si="80"/>
        <v/>
      </c>
      <c r="D344" s="13">
        <v>330</v>
      </c>
      <c r="E344" s="236"/>
      <c r="F344" s="241"/>
      <c r="G344" s="221"/>
      <c r="H344" s="221"/>
      <c r="I344" s="221"/>
      <c r="J344" s="235"/>
      <c r="K344" s="235"/>
      <c r="L344" s="221"/>
      <c r="M344" s="221"/>
      <c r="N344" s="282" t="str">
        <f t="shared" si="81"/>
        <v/>
      </c>
      <c r="O344" s="138">
        <f t="shared" si="82"/>
        <v>0</v>
      </c>
      <c r="P344" s="86"/>
      <c r="Q344" s="242"/>
      <c r="R344" s="243"/>
      <c r="S344" s="243"/>
      <c r="T344" s="242"/>
      <c r="U344" s="243"/>
      <c r="V344" s="243"/>
      <c r="W344" s="243"/>
      <c r="X344" s="243"/>
      <c r="Y344" s="243"/>
      <c r="Z344" s="243"/>
      <c r="AA344" s="243"/>
      <c r="AB344" s="243"/>
      <c r="AC344" s="243"/>
      <c r="AD344" s="243"/>
      <c r="AE344" s="243"/>
      <c r="AF344" s="221"/>
      <c r="AG344" s="221"/>
      <c r="AM344" s="104">
        <f t="shared" si="83"/>
        <v>0</v>
      </c>
      <c r="AN344" s="102"/>
      <c r="AO344" s="102"/>
      <c r="AP344" s="102"/>
      <c r="AQ344" s="102"/>
      <c r="AR344" s="102"/>
      <c r="AX344" s="102"/>
      <c r="AY344" s="102"/>
      <c r="AZ344" s="102"/>
    </row>
    <row r="345" spans="1:52" ht="15" customHeight="1" x14ac:dyDescent="0.3">
      <c r="A345" s="96" t="str">
        <f t="shared" si="78"/>
        <v/>
      </c>
      <c r="B345" s="96" t="str">
        <f t="shared" si="79"/>
        <v/>
      </c>
      <c r="C345" s="96" t="str">
        <f t="shared" si="80"/>
        <v/>
      </c>
      <c r="D345" s="13">
        <v>331</v>
      </c>
      <c r="E345" s="236"/>
      <c r="F345" s="241"/>
      <c r="G345" s="221"/>
      <c r="H345" s="221"/>
      <c r="I345" s="221"/>
      <c r="J345" s="235"/>
      <c r="K345" s="235"/>
      <c r="L345" s="221"/>
      <c r="M345" s="221"/>
      <c r="N345" s="282" t="str">
        <f t="shared" si="81"/>
        <v/>
      </c>
      <c r="O345" s="138">
        <f t="shared" si="82"/>
        <v>0</v>
      </c>
      <c r="P345" s="86"/>
      <c r="Q345" s="242"/>
      <c r="R345" s="243"/>
      <c r="S345" s="243"/>
      <c r="T345" s="242"/>
      <c r="U345" s="243"/>
      <c r="V345" s="243"/>
      <c r="W345" s="243"/>
      <c r="X345" s="243"/>
      <c r="Y345" s="243"/>
      <c r="Z345" s="243"/>
      <c r="AA345" s="243"/>
      <c r="AB345" s="243"/>
      <c r="AC345" s="243"/>
      <c r="AD345" s="243"/>
      <c r="AE345" s="243"/>
      <c r="AF345" s="221"/>
      <c r="AG345" s="221"/>
      <c r="AM345" s="104">
        <f t="shared" si="83"/>
        <v>0</v>
      </c>
      <c r="AN345" s="102"/>
      <c r="AO345" s="102"/>
      <c r="AP345" s="102"/>
      <c r="AQ345" s="102"/>
      <c r="AR345" s="102"/>
      <c r="AX345" s="102"/>
      <c r="AY345" s="102"/>
      <c r="AZ345" s="102"/>
    </row>
    <row r="346" spans="1:52" ht="15" customHeight="1" x14ac:dyDescent="0.3">
      <c r="A346" s="96" t="str">
        <f t="shared" si="78"/>
        <v/>
      </c>
      <c r="B346" s="96" t="str">
        <f t="shared" si="79"/>
        <v/>
      </c>
      <c r="C346" s="96" t="str">
        <f t="shared" si="80"/>
        <v/>
      </c>
      <c r="D346" s="13">
        <v>332</v>
      </c>
      <c r="E346" s="236"/>
      <c r="F346" s="241"/>
      <c r="G346" s="221"/>
      <c r="H346" s="221"/>
      <c r="I346" s="221"/>
      <c r="J346" s="235"/>
      <c r="K346" s="235"/>
      <c r="L346" s="221"/>
      <c r="M346" s="221"/>
      <c r="N346" s="282" t="str">
        <f t="shared" si="81"/>
        <v/>
      </c>
      <c r="O346" s="138">
        <f t="shared" si="82"/>
        <v>0</v>
      </c>
      <c r="P346" s="86"/>
      <c r="Q346" s="242"/>
      <c r="R346" s="243"/>
      <c r="S346" s="243"/>
      <c r="T346" s="242"/>
      <c r="U346" s="243"/>
      <c r="V346" s="243"/>
      <c r="W346" s="243"/>
      <c r="X346" s="243"/>
      <c r="Y346" s="243"/>
      <c r="Z346" s="243"/>
      <c r="AA346" s="243"/>
      <c r="AB346" s="243"/>
      <c r="AC346" s="243"/>
      <c r="AD346" s="243"/>
      <c r="AE346" s="243"/>
      <c r="AF346" s="221"/>
      <c r="AG346" s="221"/>
      <c r="AM346" s="104">
        <f t="shared" si="83"/>
        <v>0</v>
      </c>
      <c r="AN346" s="102"/>
      <c r="AO346" s="102"/>
      <c r="AP346" s="102"/>
      <c r="AQ346" s="102"/>
      <c r="AR346" s="102"/>
      <c r="AX346" s="102"/>
      <c r="AY346" s="102"/>
      <c r="AZ346" s="102"/>
    </row>
    <row r="347" spans="1:52" ht="15" customHeight="1" x14ac:dyDescent="0.3">
      <c r="A347" s="96" t="str">
        <f t="shared" si="78"/>
        <v/>
      </c>
      <c r="B347" s="96" t="str">
        <f t="shared" si="79"/>
        <v/>
      </c>
      <c r="C347" s="96" t="str">
        <f t="shared" si="80"/>
        <v/>
      </c>
      <c r="D347" s="13">
        <v>333</v>
      </c>
      <c r="E347" s="236"/>
      <c r="F347" s="241"/>
      <c r="G347" s="221"/>
      <c r="H347" s="221"/>
      <c r="I347" s="221"/>
      <c r="J347" s="235"/>
      <c r="K347" s="235"/>
      <c r="L347" s="221"/>
      <c r="M347" s="221"/>
      <c r="N347" s="282" t="str">
        <f t="shared" si="81"/>
        <v/>
      </c>
      <c r="O347" s="138">
        <f t="shared" si="82"/>
        <v>0</v>
      </c>
      <c r="P347" s="86"/>
      <c r="Q347" s="242"/>
      <c r="R347" s="243"/>
      <c r="S347" s="243"/>
      <c r="T347" s="242"/>
      <c r="U347" s="243"/>
      <c r="V347" s="243"/>
      <c r="W347" s="243"/>
      <c r="X347" s="243"/>
      <c r="Y347" s="243"/>
      <c r="Z347" s="243"/>
      <c r="AA347" s="243"/>
      <c r="AB347" s="243"/>
      <c r="AC347" s="243"/>
      <c r="AD347" s="243"/>
      <c r="AE347" s="243"/>
      <c r="AF347" s="221"/>
      <c r="AG347" s="221"/>
      <c r="AM347" s="104">
        <f t="shared" si="83"/>
        <v>0</v>
      </c>
      <c r="AN347" s="102"/>
      <c r="AO347" s="102"/>
      <c r="AP347" s="102"/>
      <c r="AQ347" s="102"/>
      <c r="AR347" s="102"/>
      <c r="AX347" s="102"/>
      <c r="AY347" s="102"/>
      <c r="AZ347" s="102"/>
    </row>
    <row r="348" spans="1:52" ht="15" customHeight="1" x14ac:dyDescent="0.3">
      <c r="A348" s="96" t="str">
        <f t="shared" si="78"/>
        <v/>
      </c>
      <c r="B348" s="96" t="str">
        <f t="shared" si="79"/>
        <v/>
      </c>
      <c r="C348" s="96" t="str">
        <f t="shared" si="80"/>
        <v/>
      </c>
      <c r="D348" s="13">
        <v>334</v>
      </c>
      <c r="E348" s="236"/>
      <c r="F348" s="241"/>
      <c r="G348" s="221"/>
      <c r="H348" s="221"/>
      <c r="I348" s="221"/>
      <c r="J348" s="235"/>
      <c r="K348" s="235"/>
      <c r="L348" s="221"/>
      <c r="M348" s="221"/>
      <c r="N348" s="282" t="str">
        <f t="shared" si="81"/>
        <v/>
      </c>
      <c r="O348" s="138">
        <f t="shared" si="82"/>
        <v>0</v>
      </c>
      <c r="P348" s="86"/>
      <c r="Q348" s="242"/>
      <c r="R348" s="243"/>
      <c r="S348" s="243"/>
      <c r="T348" s="242"/>
      <c r="U348" s="243"/>
      <c r="V348" s="243"/>
      <c r="W348" s="243"/>
      <c r="X348" s="243"/>
      <c r="Y348" s="243"/>
      <c r="Z348" s="243"/>
      <c r="AA348" s="243"/>
      <c r="AB348" s="243"/>
      <c r="AC348" s="243"/>
      <c r="AD348" s="243"/>
      <c r="AE348" s="243"/>
      <c r="AF348" s="221"/>
      <c r="AG348" s="221"/>
      <c r="AM348" s="104">
        <f t="shared" si="83"/>
        <v>0</v>
      </c>
      <c r="AN348" s="102"/>
      <c r="AO348" s="102"/>
      <c r="AP348" s="102"/>
      <c r="AQ348" s="102"/>
      <c r="AR348" s="102"/>
      <c r="AX348" s="102"/>
      <c r="AY348" s="102"/>
      <c r="AZ348" s="102"/>
    </row>
    <row r="349" spans="1:52" ht="15" customHeight="1" x14ac:dyDescent="0.3">
      <c r="A349" s="96" t="str">
        <f t="shared" si="78"/>
        <v/>
      </c>
      <c r="B349" s="96" t="str">
        <f t="shared" si="79"/>
        <v/>
      </c>
      <c r="C349" s="96" t="str">
        <f t="shared" si="80"/>
        <v/>
      </c>
      <c r="D349" s="13">
        <v>335</v>
      </c>
      <c r="E349" s="236"/>
      <c r="F349" s="241"/>
      <c r="G349" s="221"/>
      <c r="H349" s="221"/>
      <c r="I349" s="221"/>
      <c r="J349" s="235"/>
      <c r="K349" s="235"/>
      <c r="L349" s="221"/>
      <c r="M349" s="221"/>
      <c r="N349" s="282" t="str">
        <f t="shared" si="81"/>
        <v/>
      </c>
      <c r="O349" s="138">
        <f t="shared" si="82"/>
        <v>0</v>
      </c>
      <c r="P349" s="86"/>
      <c r="Q349" s="242"/>
      <c r="R349" s="243"/>
      <c r="S349" s="243"/>
      <c r="T349" s="242"/>
      <c r="U349" s="243"/>
      <c r="V349" s="243"/>
      <c r="W349" s="243"/>
      <c r="X349" s="243"/>
      <c r="Y349" s="243"/>
      <c r="Z349" s="243"/>
      <c r="AA349" s="243"/>
      <c r="AB349" s="243"/>
      <c r="AC349" s="243"/>
      <c r="AD349" s="243"/>
      <c r="AE349" s="243"/>
      <c r="AF349" s="221"/>
      <c r="AG349" s="221"/>
      <c r="AM349" s="104">
        <f t="shared" si="83"/>
        <v>0</v>
      </c>
      <c r="AN349" s="102"/>
      <c r="AO349" s="102"/>
      <c r="AP349" s="102"/>
      <c r="AQ349" s="102"/>
      <c r="AR349" s="102"/>
      <c r="AX349" s="102"/>
      <c r="AY349" s="102"/>
      <c r="AZ349" s="102"/>
    </row>
    <row r="350" spans="1:52" ht="15" customHeight="1" x14ac:dyDescent="0.3">
      <c r="A350" s="96" t="str">
        <f t="shared" si="78"/>
        <v/>
      </c>
      <c r="B350" s="96" t="str">
        <f t="shared" si="79"/>
        <v/>
      </c>
      <c r="C350" s="96" t="str">
        <f t="shared" si="80"/>
        <v/>
      </c>
      <c r="D350" s="13">
        <v>336</v>
      </c>
      <c r="E350" s="236"/>
      <c r="F350" s="241"/>
      <c r="G350" s="221"/>
      <c r="H350" s="221"/>
      <c r="I350" s="221"/>
      <c r="J350" s="235"/>
      <c r="K350" s="235"/>
      <c r="L350" s="221"/>
      <c r="M350" s="221"/>
      <c r="N350" s="282" t="str">
        <f t="shared" si="81"/>
        <v/>
      </c>
      <c r="O350" s="138">
        <f t="shared" si="82"/>
        <v>0</v>
      </c>
      <c r="P350" s="86"/>
      <c r="Q350" s="242"/>
      <c r="R350" s="243"/>
      <c r="S350" s="243"/>
      <c r="T350" s="242"/>
      <c r="U350" s="243"/>
      <c r="V350" s="243"/>
      <c r="W350" s="243"/>
      <c r="X350" s="243"/>
      <c r="Y350" s="243"/>
      <c r="Z350" s="243"/>
      <c r="AA350" s="243"/>
      <c r="AB350" s="243"/>
      <c r="AC350" s="243"/>
      <c r="AD350" s="243"/>
      <c r="AE350" s="243"/>
      <c r="AF350" s="221"/>
      <c r="AG350" s="221"/>
      <c r="AM350" s="104">
        <f t="shared" si="83"/>
        <v>0</v>
      </c>
      <c r="AN350" s="102"/>
      <c r="AO350" s="102"/>
      <c r="AP350" s="102"/>
      <c r="AQ350" s="102"/>
      <c r="AR350" s="102"/>
      <c r="AX350" s="102"/>
      <c r="AY350" s="102"/>
      <c r="AZ350" s="102"/>
    </row>
    <row r="351" spans="1:52" ht="15" customHeight="1" x14ac:dyDescent="0.3">
      <c r="A351" s="96" t="str">
        <f t="shared" si="78"/>
        <v/>
      </c>
      <c r="B351" s="96" t="str">
        <f t="shared" si="79"/>
        <v/>
      </c>
      <c r="C351" s="96" t="str">
        <f t="shared" si="80"/>
        <v/>
      </c>
      <c r="D351" s="13">
        <v>337</v>
      </c>
      <c r="E351" s="236"/>
      <c r="F351" s="241"/>
      <c r="G351" s="221"/>
      <c r="H351" s="221"/>
      <c r="I351" s="221"/>
      <c r="J351" s="235"/>
      <c r="K351" s="235"/>
      <c r="L351" s="221"/>
      <c r="M351" s="221"/>
      <c r="N351" s="282" t="str">
        <f t="shared" si="81"/>
        <v/>
      </c>
      <c r="O351" s="138">
        <f t="shared" si="82"/>
        <v>0</v>
      </c>
      <c r="P351" s="86"/>
      <c r="Q351" s="242"/>
      <c r="R351" s="243"/>
      <c r="S351" s="243"/>
      <c r="T351" s="242"/>
      <c r="U351" s="243"/>
      <c r="V351" s="243"/>
      <c r="W351" s="243"/>
      <c r="X351" s="243"/>
      <c r="Y351" s="243"/>
      <c r="Z351" s="243"/>
      <c r="AA351" s="243"/>
      <c r="AB351" s="243"/>
      <c r="AC351" s="243"/>
      <c r="AD351" s="243"/>
      <c r="AE351" s="243"/>
      <c r="AF351" s="221"/>
      <c r="AG351" s="221"/>
      <c r="AM351" s="104">
        <f t="shared" si="83"/>
        <v>0</v>
      </c>
      <c r="AN351" s="102"/>
      <c r="AO351" s="102"/>
      <c r="AP351" s="102"/>
      <c r="AQ351" s="102"/>
      <c r="AR351" s="102"/>
      <c r="AX351" s="102"/>
      <c r="AY351" s="102"/>
      <c r="AZ351" s="102"/>
    </row>
    <row r="352" spans="1:52" ht="15" customHeight="1" x14ac:dyDescent="0.3">
      <c r="A352" s="96" t="str">
        <f t="shared" si="78"/>
        <v/>
      </c>
      <c r="B352" s="96" t="str">
        <f t="shared" si="79"/>
        <v/>
      </c>
      <c r="C352" s="96" t="str">
        <f t="shared" si="80"/>
        <v/>
      </c>
      <c r="D352" s="13">
        <v>338</v>
      </c>
      <c r="E352" s="236"/>
      <c r="F352" s="241"/>
      <c r="G352" s="221"/>
      <c r="H352" s="221"/>
      <c r="I352" s="221"/>
      <c r="J352" s="235"/>
      <c r="K352" s="235"/>
      <c r="L352" s="221"/>
      <c r="M352" s="221"/>
      <c r="N352" s="282" t="str">
        <f t="shared" si="81"/>
        <v/>
      </c>
      <c r="O352" s="138">
        <f t="shared" si="82"/>
        <v>0</v>
      </c>
      <c r="P352" s="86"/>
      <c r="Q352" s="242"/>
      <c r="R352" s="243"/>
      <c r="S352" s="243"/>
      <c r="T352" s="242"/>
      <c r="U352" s="243"/>
      <c r="V352" s="243"/>
      <c r="W352" s="243"/>
      <c r="X352" s="243"/>
      <c r="Y352" s="243"/>
      <c r="Z352" s="243"/>
      <c r="AA352" s="243"/>
      <c r="AB352" s="243"/>
      <c r="AC352" s="243"/>
      <c r="AD352" s="243"/>
      <c r="AE352" s="243"/>
      <c r="AF352" s="221"/>
      <c r="AG352" s="221"/>
      <c r="AM352" s="104">
        <f t="shared" si="83"/>
        <v>0</v>
      </c>
      <c r="AN352" s="102"/>
      <c r="AO352" s="102"/>
      <c r="AP352" s="102"/>
      <c r="AQ352" s="102"/>
      <c r="AR352" s="102"/>
      <c r="AX352" s="102"/>
      <c r="AY352" s="102"/>
      <c r="AZ352" s="102"/>
    </row>
    <row r="353" spans="1:52" ht="15" customHeight="1" x14ac:dyDescent="0.3">
      <c r="A353" s="96" t="str">
        <f t="shared" si="78"/>
        <v/>
      </c>
      <c r="B353" s="96" t="str">
        <f t="shared" si="79"/>
        <v/>
      </c>
      <c r="C353" s="96" t="str">
        <f t="shared" si="80"/>
        <v/>
      </c>
      <c r="D353" s="13">
        <v>339</v>
      </c>
      <c r="E353" s="236"/>
      <c r="F353" s="241"/>
      <c r="G353" s="221"/>
      <c r="H353" s="221"/>
      <c r="I353" s="221"/>
      <c r="J353" s="235"/>
      <c r="K353" s="235"/>
      <c r="L353" s="221"/>
      <c r="M353" s="221"/>
      <c r="N353" s="282" t="str">
        <f t="shared" si="81"/>
        <v/>
      </c>
      <c r="O353" s="138">
        <f t="shared" si="82"/>
        <v>0</v>
      </c>
      <c r="P353" s="86"/>
      <c r="Q353" s="242"/>
      <c r="R353" s="243"/>
      <c r="S353" s="243"/>
      <c r="T353" s="242"/>
      <c r="U353" s="243"/>
      <c r="V353" s="243"/>
      <c r="W353" s="243"/>
      <c r="X353" s="243"/>
      <c r="Y353" s="243"/>
      <c r="Z353" s="243"/>
      <c r="AA353" s="243"/>
      <c r="AB353" s="243"/>
      <c r="AC353" s="243"/>
      <c r="AD353" s="243"/>
      <c r="AE353" s="243"/>
      <c r="AF353" s="221"/>
      <c r="AG353" s="221"/>
      <c r="AM353" s="104">
        <f t="shared" si="83"/>
        <v>0</v>
      </c>
      <c r="AN353" s="102"/>
      <c r="AO353" s="102"/>
      <c r="AP353" s="102"/>
      <c r="AQ353" s="102"/>
      <c r="AR353" s="102"/>
      <c r="AX353" s="102"/>
      <c r="AY353" s="102"/>
      <c r="AZ353" s="102"/>
    </row>
    <row r="354" spans="1:52" ht="15" customHeight="1" x14ac:dyDescent="0.3">
      <c r="A354" s="96" t="str">
        <f t="shared" si="78"/>
        <v/>
      </c>
      <c r="B354" s="96" t="str">
        <f t="shared" si="79"/>
        <v/>
      </c>
      <c r="C354" s="96" t="str">
        <f t="shared" si="80"/>
        <v/>
      </c>
      <c r="D354" s="13">
        <v>340</v>
      </c>
      <c r="E354" s="236"/>
      <c r="F354" s="241"/>
      <c r="G354" s="221"/>
      <c r="H354" s="221"/>
      <c r="I354" s="221"/>
      <c r="J354" s="235"/>
      <c r="K354" s="235"/>
      <c r="L354" s="221"/>
      <c r="M354" s="221"/>
      <c r="N354" s="282" t="str">
        <f t="shared" si="81"/>
        <v/>
      </c>
      <c r="O354" s="138">
        <f t="shared" si="82"/>
        <v>0</v>
      </c>
      <c r="P354" s="86"/>
      <c r="Q354" s="242"/>
      <c r="R354" s="243"/>
      <c r="S354" s="243"/>
      <c r="T354" s="242"/>
      <c r="U354" s="243"/>
      <c r="V354" s="243"/>
      <c r="W354" s="243"/>
      <c r="X354" s="243"/>
      <c r="Y354" s="243"/>
      <c r="Z354" s="243"/>
      <c r="AA354" s="243"/>
      <c r="AB354" s="243"/>
      <c r="AC354" s="243"/>
      <c r="AD354" s="243"/>
      <c r="AE354" s="243"/>
      <c r="AF354" s="221"/>
      <c r="AG354" s="221"/>
      <c r="AM354" s="104">
        <f t="shared" si="83"/>
        <v>0</v>
      </c>
      <c r="AN354" s="102"/>
      <c r="AO354" s="102"/>
      <c r="AP354" s="102"/>
      <c r="AQ354" s="102"/>
      <c r="AR354" s="102"/>
      <c r="AX354" s="102"/>
      <c r="AY354" s="102"/>
      <c r="AZ354" s="102"/>
    </row>
    <row r="355" spans="1:52" ht="15" customHeight="1" x14ac:dyDescent="0.3">
      <c r="A355" s="96" t="str">
        <f t="shared" si="78"/>
        <v/>
      </c>
      <c r="B355" s="96" t="str">
        <f t="shared" si="79"/>
        <v/>
      </c>
      <c r="C355" s="96" t="str">
        <f t="shared" si="80"/>
        <v/>
      </c>
      <c r="D355" s="13">
        <v>341</v>
      </c>
      <c r="E355" s="236"/>
      <c r="F355" s="241"/>
      <c r="G355" s="221"/>
      <c r="H355" s="221"/>
      <c r="I355" s="221"/>
      <c r="J355" s="235"/>
      <c r="K355" s="235"/>
      <c r="L355" s="221"/>
      <c r="M355" s="221"/>
      <c r="N355" s="282" t="str">
        <f t="shared" si="81"/>
        <v/>
      </c>
      <c r="O355" s="138">
        <f t="shared" si="82"/>
        <v>0</v>
      </c>
      <c r="P355" s="86"/>
      <c r="Q355" s="242"/>
      <c r="R355" s="243"/>
      <c r="S355" s="243"/>
      <c r="T355" s="242"/>
      <c r="U355" s="243"/>
      <c r="V355" s="243"/>
      <c r="W355" s="243"/>
      <c r="X355" s="243"/>
      <c r="Y355" s="243"/>
      <c r="Z355" s="243"/>
      <c r="AA355" s="243"/>
      <c r="AB355" s="243"/>
      <c r="AC355" s="243"/>
      <c r="AD355" s="243"/>
      <c r="AE355" s="243"/>
      <c r="AF355" s="221"/>
      <c r="AG355" s="221"/>
      <c r="AM355" s="104">
        <f t="shared" si="83"/>
        <v>0</v>
      </c>
      <c r="AN355" s="102"/>
      <c r="AO355" s="102"/>
      <c r="AP355" s="102"/>
      <c r="AQ355" s="102"/>
      <c r="AR355" s="102"/>
      <c r="AX355" s="102"/>
      <c r="AY355" s="102"/>
      <c r="AZ355" s="102"/>
    </row>
    <row r="356" spans="1:52" ht="15" customHeight="1" x14ac:dyDescent="0.3">
      <c r="A356" s="96" t="str">
        <f t="shared" si="78"/>
        <v/>
      </c>
      <c r="B356" s="96" t="str">
        <f t="shared" si="79"/>
        <v/>
      </c>
      <c r="C356" s="96" t="str">
        <f t="shared" si="80"/>
        <v/>
      </c>
      <c r="D356" s="13">
        <v>342</v>
      </c>
      <c r="E356" s="236"/>
      <c r="F356" s="241"/>
      <c r="G356" s="221"/>
      <c r="H356" s="221"/>
      <c r="I356" s="221"/>
      <c r="J356" s="235"/>
      <c r="K356" s="235"/>
      <c r="L356" s="221"/>
      <c r="M356" s="221"/>
      <c r="N356" s="282" t="str">
        <f t="shared" si="81"/>
        <v/>
      </c>
      <c r="O356" s="138">
        <f t="shared" si="82"/>
        <v>0</v>
      </c>
      <c r="P356" s="86"/>
      <c r="Q356" s="242"/>
      <c r="R356" s="243"/>
      <c r="S356" s="243"/>
      <c r="T356" s="242"/>
      <c r="U356" s="243"/>
      <c r="V356" s="243"/>
      <c r="W356" s="243"/>
      <c r="X356" s="243"/>
      <c r="Y356" s="243"/>
      <c r="Z356" s="243"/>
      <c r="AA356" s="243"/>
      <c r="AB356" s="243"/>
      <c r="AC356" s="243"/>
      <c r="AD356" s="243"/>
      <c r="AE356" s="243"/>
      <c r="AF356" s="221"/>
      <c r="AG356" s="221"/>
      <c r="AM356" s="104">
        <f t="shared" si="83"/>
        <v>0</v>
      </c>
      <c r="AN356" s="102"/>
      <c r="AO356" s="102"/>
      <c r="AP356" s="102"/>
      <c r="AQ356" s="102"/>
      <c r="AR356" s="102"/>
      <c r="AX356" s="102"/>
      <c r="AY356" s="102"/>
      <c r="AZ356" s="102"/>
    </row>
    <row r="357" spans="1:52" ht="15" customHeight="1" x14ac:dyDescent="0.3">
      <c r="A357" s="96" t="str">
        <f t="shared" si="78"/>
        <v/>
      </c>
      <c r="B357" s="96" t="str">
        <f t="shared" si="79"/>
        <v/>
      </c>
      <c r="C357" s="96" t="str">
        <f t="shared" si="80"/>
        <v/>
      </c>
      <c r="D357" s="13">
        <v>343</v>
      </c>
      <c r="E357" s="236"/>
      <c r="F357" s="241"/>
      <c r="G357" s="221"/>
      <c r="H357" s="221"/>
      <c r="I357" s="221"/>
      <c r="J357" s="235"/>
      <c r="K357" s="235"/>
      <c r="L357" s="221"/>
      <c r="M357" s="221"/>
      <c r="N357" s="282" t="str">
        <f t="shared" si="81"/>
        <v/>
      </c>
      <c r="O357" s="138">
        <f t="shared" si="82"/>
        <v>0</v>
      </c>
      <c r="P357" s="86"/>
      <c r="Q357" s="242"/>
      <c r="R357" s="243"/>
      <c r="S357" s="243"/>
      <c r="T357" s="242"/>
      <c r="U357" s="243"/>
      <c r="V357" s="243"/>
      <c r="W357" s="243"/>
      <c r="X357" s="243"/>
      <c r="Y357" s="243"/>
      <c r="Z357" s="243"/>
      <c r="AA357" s="243"/>
      <c r="AB357" s="243"/>
      <c r="AC357" s="243"/>
      <c r="AD357" s="243"/>
      <c r="AE357" s="243"/>
      <c r="AF357" s="221"/>
      <c r="AG357" s="221"/>
      <c r="AM357" s="104">
        <f t="shared" si="83"/>
        <v>0</v>
      </c>
      <c r="AN357" s="102"/>
      <c r="AO357" s="102"/>
      <c r="AP357" s="102"/>
      <c r="AQ357" s="102"/>
      <c r="AR357" s="102"/>
      <c r="AX357" s="102"/>
      <c r="AY357" s="102"/>
      <c r="AZ357" s="102"/>
    </row>
    <row r="358" spans="1:52" ht="15" customHeight="1" x14ac:dyDescent="0.3">
      <c r="A358" s="96" t="str">
        <f t="shared" si="78"/>
        <v/>
      </c>
      <c r="B358" s="96" t="str">
        <f t="shared" si="79"/>
        <v/>
      </c>
      <c r="C358" s="96" t="str">
        <f t="shared" si="80"/>
        <v/>
      </c>
      <c r="D358" s="13">
        <v>344</v>
      </c>
      <c r="E358" s="236"/>
      <c r="F358" s="241"/>
      <c r="G358" s="221"/>
      <c r="H358" s="221"/>
      <c r="I358" s="221"/>
      <c r="J358" s="235"/>
      <c r="K358" s="235"/>
      <c r="L358" s="221"/>
      <c r="M358" s="221"/>
      <c r="N358" s="282" t="str">
        <f t="shared" si="81"/>
        <v/>
      </c>
      <c r="O358" s="138">
        <f t="shared" si="82"/>
        <v>0</v>
      </c>
      <c r="P358" s="86"/>
      <c r="Q358" s="242"/>
      <c r="R358" s="243"/>
      <c r="S358" s="243"/>
      <c r="T358" s="242"/>
      <c r="U358" s="243"/>
      <c r="V358" s="243"/>
      <c r="W358" s="243"/>
      <c r="X358" s="243"/>
      <c r="Y358" s="243"/>
      <c r="Z358" s="243"/>
      <c r="AA358" s="243"/>
      <c r="AB358" s="243"/>
      <c r="AC358" s="243"/>
      <c r="AD358" s="243"/>
      <c r="AE358" s="243"/>
      <c r="AF358" s="221"/>
      <c r="AG358" s="221"/>
      <c r="AM358" s="104">
        <f t="shared" si="83"/>
        <v>0</v>
      </c>
      <c r="AN358" s="102"/>
      <c r="AO358" s="102"/>
      <c r="AP358" s="102"/>
      <c r="AQ358" s="102"/>
      <c r="AR358" s="102"/>
      <c r="AX358" s="102"/>
      <c r="AY358" s="102"/>
      <c r="AZ358" s="102"/>
    </row>
    <row r="359" spans="1:52" ht="15" customHeight="1" x14ac:dyDescent="0.3">
      <c r="A359" s="96" t="str">
        <f t="shared" si="78"/>
        <v/>
      </c>
      <c r="B359" s="96" t="str">
        <f t="shared" si="79"/>
        <v/>
      </c>
      <c r="C359" s="96" t="str">
        <f t="shared" si="80"/>
        <v/>
      </c>
      <c r="D359" s="13">
        <v>345</v>
      </c>
      <c r="E359" s="236"/>
      <c r="F359" s="241"/>
      <c r="G359" s="221"/>
      <c r="H359" s="221"/>
      <c r="I359" s="221"/>
      <c r="J359" s="235"/>
      <c r="K359" s="235"/>
      <c r="L359" s="221"/>
      <c r="M359" s="221"/>
      <c r="N359" s="282" t="str">
        <f t="shared" si="81"/>
        <v/>
      </c>
      <c r="O359" s="138">
        <f t="shared" si="82"/>
        <v>0</v>
      </c>
      <c r="P359" s="86"/>
      <c r="Q359" s="242"/>
      <c r="R359" s="243"/>
      <c r="S359" s="243"/>
      <c r="T359" s="242"/>
      <c r="U359" s="243"/>
      <c r="V359" s="243"/>
      <c r="W359" s="243"/>
      <c r="X359" s="243"/>
      <c r="Y359" s="243"/>
      <c r="Z359" s="243"/>
      <c r="AA359" s="243"/>
      <c r="AB359" s="243"/>
      <c r="AC359" s="243"/>
      <c r="AD359" s="243"/>
      <c r="AE359" s="243"/>
      <c r="AF359" s="221"/>
      <c r="AG359" s="221"/>
      <c r="AM359" s="104">
        <f t="shared" si="83"/>
        <v>0</v>
      </c>
      <c r="AN359" s="102"/>
      <c r="AO359" s="102"/>
      <c r="AP359" s="102"/>
      <c r="AQ359" s="102"/>
      <c r="AR359" s="102"/>
      <c r="AX359" s="102"/>
      <c r="AY359" s="102"/>
      <c r="AZ359" s="102"/>
    </row>
    <row r="360" spans="1:52" ht="15" customHeight="1" x14ac:dyDescent="0.3">
      <c r="A360" s="96" t="str">
        <f t="shared" si="78"/>
        <v/>
      </c>
      <c r="B360" s="96" t="str">
        <f t="shared" si="79"/>
        <v/>
      </c>
      <c r="C360" s="96" t="str">
        <f t="shared" si="80"/>
        <v/>
      </c>
      <c r="D360" s="13">
        <v>346</v>
      </c>
      <c r="E360" s="236"/>
      <c r="F360" s="241"/>
      <c r="G360" s="221"/>
      <c r="H360" s="221"/>
      <c r="I360" s="221"/>
      <c r="J360" s="235"/>
      <c r="K360" s="235"/>
      <c r="L360" s="221"/>
      <c r="M360" s="221"/>
      <c r="N360" s="282" t="str">
        <f t="shared" si="81"/>
        <v/>
      </c>
      <c r="O360" s="138">
        <f t="shared" si="82"/>
        <v>0</v>
      </c>
      <c r="P360" s="86"/>
      <c r="Q360" s="242"/>
      <c r="R360" s="243"/>
      <c r="S360" s="243"/>
      <c r="T360" s="242"/>
      <c r="U360" s="243"/>
      <c r="V360" s="243"/>
      <c r="W360" s="243"/>
      <c r="X360" s="243"/>
      <c r="Y360" s="243"/>
      <c r="Z360" s="243"/>
      <c r="AA360" s="243"/>
      <c r="AB360" s="243"/>
      <c r="AC360" s="243"/>
      <c r="AD360" s="243"/>
      <c r="AE360" s="243"/>
      <c r="AF360" s="221"/>
      <c r="AG360" s="221"/>
      <c r="AM360" s="104">
        <f t="shared" si="83"/>
        <v>0</v>
      </c>
      <c r="AN360" s="102"/>
      <c r="AO360" s="102"/>
      <c r="AP360" s="102"/>
      <c r="AQ360" s="102"/>
      <c r="AR360" s="102"/>
      <c r="AX360" s="102"/>
      <c r="AY360" s="102"/>
      <c r="AZ360" s="102"/>
    </row>
    <row r="361" spans="1:52" ht="15" customHeight="1" x14ac:dyDescent="0.3">
      <c r="A361" s="96" t="str">
        <f t="shared" si="78"/>
        <v/>
      </c>
      <c r="B361" s="96" t="str">
        <f t="shared" si="79"/>
        <v/>
      </c>
      <c r="C361" s="96" t="str">
        <f t="shared" si="80"/>
        <v/>
      </c>
      <c r="D361" s="13">
        <v>347</v>
      </c>
      <c r="E361" s="236"/>
      <c r="F361" s="241"/>
      <c r="G361" s="221"/>
      <c r="H361" s="221"/>
      <c r="I361" s="221"/>
      <c r="J361" s="235"/>
      <c r="K361" s="235"/>
      <c r="L361" s="221"/>
      <c r="M361" s="221"/>
      <c r="N361" s="282" t="str">
        <f t="shared" si="81"/>
        <v/>
      </c>
      <c r="O361" s="138">
        <f t="shared" si="82"/>
        <v>0</v>
      </c>
      <c r="P361" s="86"/>
      <c r="Q361" s="242"/>
      <c r="R361" s="243"/>
      <c r="S361" s="243"/>
      <c r="T361" s="242"/>
      <c r="U361" s="243"/>
      <c r="V361" s="243"/>
      <c r="W361" s="243"/>
      <c r="X361" s="243"/>
      <c r="Y361" s="243"/>
      <c r="Z361" s="243"/>
      <c r="AA361" s="243"/>
      <c r="AB361" s="243"/>
      <c r="AC361" s="243"/>
      <c r="AD361" s="243"/>
      <c r="AE361" s="243"/>
      <c r="AF361" s="221"/>
      <c r="AG361" s="221"/>
      <c r="AM361" s="104">
        <f t="shared" si="83"/>
        <v>0</v>
      </c>
      <c r="AN361" s="102"/>
      <c r="AO361" s="102"/>
      <c r="AP361" s="102"/>
      <c r="AQ361" s="102"/>
      <c r="AR361" s="102"/>
      <c r="AX361" s="102"/>
      <c r="AY361" s="102"/>
      <c r="AZ361" s="102"/>
    </row>
    <row r="362" spans="1:52" ht="15" customHeight="1" x14ac:dyDescent="0.3">
      <c r="A362" s="96" t="str">
        <f t="shared" si="78"/>
        <v/>
      </c>
      <c r="B362" s="96" t="str">
        <f t="shared" si="79"/>
        <v/>
      </c>
      <c r="C362" s="96" t="str">
        <f t="shared" si="80"/>
        <v/>
      </c>
      <c r="D362" s="13">
        <v>348</v>
      </c>
      <c r="E362" s="236"/>
      <c r="F362" s="241"/>
      <c r="G362" s="221"/>
      <c r="H362" s="221"/>
      <c r="I362" s="221"/>
      <c r="J362" s="235"/>
      <c r="K362" s="235"/>
      <c r="L362" s="221"/>
      <c r="M362" s="221"/>
      <c r="N362" s="282" t="str">
        <f t="shared" si="81"/>
        <v/>
      </c>
      <c r="O362" s="138">
        <f t="shared" si="82"/>
        <v>0</v>
      </c>
      <c r="P362" s="86"/>
      <c r="Q362" s="242"/>
      <c r="R362" s="243"/>
      <c r="S362" s="243"/>
      <c r="T362" s="242"/>
      <c r="U362" s="243"/>
      <c r="V362" s="243"/>
      <c r="W362" s="243"/>
      <c r="X362" s="243"/>
      <c r="Y362" s="243"/>
      <c r="Z362" s="243"/>
      <c r="AA362" s="243"/>
      <c r="AB362" s="243"/>
      <c r="AC362" s="243"/>
      <c r="AD362" s="243"/>
      <c r="AE362" s="243"/>
      <c r="AF362" s="221"/>
      <c r="AG362" s="221"/>
      <c r="AM362" s="104">
        <f t="shared" si="83"/>
        <v>0</v>
      </c>
      <c r="AN362" s="102"/>
      <c r="AO362" s="102"/>
      <c r="AP362" s="102"/>
      <c r="AQ362" s="102"/>
      <c r="AR362" s="102"/>
      <c r="AX362" s="102"/>
      <c r="AY362" s="102"/>
      <c r="AZ362" s="102"/>
    </row>
    <row r="363" spans="1:52" ht="15" customHeight="1" x14ac:dyDescent="0.3">
      <c r="A363" s="96" t="str">
        <f t="shared" si="78"/>
        <v/>
      </c>
      <c r="B363" s="96" t="str">
        <f t="shared" si="79"/>
        <v/>
      </c>
      <c r="C363" s="96" t="str">
        <f t="shared" si="80"/>
        <v/>
      </c>
      <c r="D363" s="13">
        <v>349</v>
      </c>
      <c r="E363" s="236"/>
      <c r="F363" s="241"/>
      <c r="G363" s="221"/>
      <c r="H363" s="221"/>
      <c r="I363" s="221"/>
      <c r="J363" s="235"/>
      <c r="K363" s="235"/>
      <c r="L363" s="221"/>
      <c r="M363" s="221"/>
      <c r="N363" s="282" t="str">
        <f t="shared" si="81"/>
        <v/>
      </c>
      <c r="O363" s="138">
        <f t="shared" si="82"/>
        <v>0</v>
      </c>
      <c r="P363" s="86"/>
      <c r="Q363" s="242"/>
      <c r="R363" s="243"/>
      <c r="S363" s="243"/>
      <c r="T363" s="242"/>
      <c r="U363" s="243"/>
      <c r="V363" s="243"/>
      <c r="W363" s="243"/>
      <c r="X363" s="243"/>
      <c r="Y363" s="243"/>
      <c r="Z363" s="243"/>
      <c r="AA363" s="243"/>
      <c r="AB363" s="243"/>
      <c r="AC363" s="243"/>
      <c r="AD363" s="243"/>
      <c r="AE363" s="243"/>
      <c r="AF363" s="221"/>
      <c r="AG363" s="221"/>
      <c r="AM363" s="104">
        <f t="shared" si="83"/>
        <v>0</v>
      </c>
      <c r="AN363" s="102"/>
      <c r="AO363" s="102"/>
      <c r="AP363" s="102"/>
      <c r="AQ363" s="102"/>
      <c r="AR363" s="102"/>
      <c r="AX363" s="102"/>
      <c r="AY363" s="102"/>
      <c r="AZ363" s="102"/>
    </row>
    <row r="364" spans="1:52" ht="15" customHeight="1" x14ac:dyDescent="0.3">
      <c r="A364" s="96" t="str">
        <f t="shared" si="78"/>
        <v/>
      </c>
      <c r="B364" s="96" t="str">
        <f t="shared" si="79"/>
        <v/>
      </c>
      <c r="C364" s="96" t="str">
        <f t="shared" si="80"/>
        <v/>
      </c>
      <c r="D364" s="13">
        <v>350</v>
      </c>
      <c r="E364" s="236"/>
      <c r="F364" s="241"/>
      <c r="G364" s="221"/>
      <c r="H364" s="221"/>
      <c r="I364" s="221"/>
      <c r="J364" s="235"/>
      <c r="K364" s="235"/>
      <c r="L364" s="221"/>
      <c r="M364" s="221"/>
      <c r="N364" s="282" t="str">
        <f t="shared" si="81"/>
        <v/>
      </c>
      <c r="O364" s="138">
        <f t="shared" si="82"/>
        <v>0</v>
      </c>
      <c r="P364" s="86"/>
      <c r="Q364" s="242"/>
      <c r="R364" s="243"/>
      <c r="S364" s="243"/>
      <c r="T364" s="242"/>
      <c r="U364" s="243"/>
      <c r="V364" s="243"/>
      <c r="W364" s="243"/>
      <c r="X364" s="243"/>
      <c r="Y364" s="243"/>
      <c r="Z364" s="243"/>
      <c r="AA364" s="243"/>
      <c r="AB364" s="243"/>
      <c r="AC364" s="243"/>
      <c r="AD364" s="243"/>
      <c r="AE364" s="243"/>
      <c r="AF364" s="221"/>
      <c r="AG364" s="221"/>
      <c r="AM364" s="104">
        <f t="shared" si="83"/>
        <v>0</v>
      </c>
      <c r="AN364" s="102"/>
      <c r="AO364" s="102"/>
      <c r="AP364" s="102"/>
      <c r="AQ364" s="102"/>
      <c r="AR364" s="102"/>
      <c r="AX364" s="102"/>
      <c r="AY364" s="102"/>
      <c r="AZ364" s="102"/>
    </row>
    <row r="365" spans="1:52" ht="15" customHeight="1" x14ac:dyDescent="0.3">
      <c r="A365" s="96" t="str">
        <f t="shared" si="78"/>
        <v/>
      </c>
      <c r="B365" s="96" t="str">
        <f t="shared" si="79"/>
        <v/>
      </c>
      <c r="C365" s="96" t="str">
        <f t="shared" si="80"/>
        <v/>
      </c>
      <c r="D365" s="13">
        <v>351</v>
      </c>
      <c r="E365" s="236"/>
      <c r="F365" s="241"/>
      <c r="G365" s="221"/>
      <c r="H365" s="221"/>
      <c r="I365" s="221"/>
      <c r="J365" s="235"/>
      <c r="K365" s="235"/>
      <c r="L365" s="221"/>
      <c r="M365" s="221"/>
      <c r="N365" s="282" t="str">
        <f t="shared" si="81"/>
        <v/>
      </c>
      <c r="O365" s="138">
        <f t="shared" si="82"/>
        <v>0</v>
      </c>
      <c r="P365" s="86"/>
      <c r="Q365" s="242"/>
      <c r="R365" s="243"/>
      <c r="S365" s="243"/>
      <c r="T365" s="242"/>
      <c r="U365" s="243"/>
      <c r="V365" s="243"/>
      <c r="W365" s="243"/>
      <c r="X365" s="243"/>
      <c r="Y365" s="243"/>
      <c r="Z365" s="243"/>
      <c r="AA365" s="243"/>
      <c r="AB365" s="243"/>
      <c r="AC365" s="243"/>
      <c r="AD365" s="243"/>
      <c r="AE365" s="243"/>
      <c r="AF365" s="221"/>
      <c r="AG365" s="221"/>
      <c r="AM365" s="104">
        <f t="shared" si="83"/>
        <v>0</v>
      </c>
      <c r="AN365" s="102"/>
      <c r="AO365" s="102"/>
      <c r="AP365" s="102"/>
      <c r="AQ365" s="102"/>
      <c r="AR365" s="102"/>
      <c r="AX365" s="102"/>
      <c r="AY365" s="102"/>
      <c r="AZ365" s="102"/>
    </row>
    <row r="366" spans="1:52" ht="15" customHeight="1" x14ac:dyDescent="0.3">
      <c r="A366" s="96" t="str">
        <f t="shared" si="78"/>
        <v/>
      </c>
      <c r="B366" s="96" t="str">
        <f t="shared" si="79"/>
        <v/>
      </c>
      <c r="C366" s="96" t="str">
        <f t="shared" si="80"/>
        <v/>
      </c>
      <c r="D366" s="13">
        <v>352</v>
      </c>
      <c r="E366" s="236"/>
      <c r="F366" s="241"/>
      <c r="G366" s="221"/>
      <c r="H366" s="221"/>
      <c r="I366" s="221"/>
      <c r="J366" s="235"/>
      <c r="K366" s="235"/>
      <c r="L366" s="221"/>
      <c r="M366" s="221"/>
      <c r="N366" s="282" t="str">
        <f t="shared" si="81"/>
        <v/>
      </c>
      <c r="O366" s="138">
        <f t="shared" si="82"/>
        <v>0</v>
      </c>
      <c r="P366" s="86"/>
      <c r="Q366" s="242"/>
      <c r="R366" s="243"/>
      <c r="S366" s="243"/>
      <c r="T366" s="242"/>
      <c r="U366" s="243"/>
      <c r="V366" s="243"/>
      <c r="W366" s="243"/>
      <c r="X366" s="243"/>
      <c r="Y366" s="243"/>
      <c r="Z366" s="243"/>
      <c r="AA366" s="243"/>
      <c r="AB366" s="243"/>
      <c r="AC366" s="243"/>
      <c r="AD366" s="243"/>
      <c r="AE366" s="243"/>
      <c r="AF366" s="221"/>
      <c r="AG366" s="221"/>
      <c r="AM366" s="104">
        <f t="shared" si="83"/>
        <v>0</v>
      </c>
      <c r="AN366" s="102"/>
      <c r="AO366" s="102"/>
      <c r="AP366" s="102"/>
      <c r="AQ366" s="102"/>
      <c r="AR366" s="102"/>
      <c r="AX366" s="102"/>
      <c r="AY366" s="102"/>
      <c r="AZ366" s="102"/>
    </row>
    <row r="367" spans="1:52" ht="15" customHeight="1" x14ac:dyDescent="0.3">
      <c r="A367" s="96" t="str">
        <f t="shared" si="78"/>
        <v/>
      </c>
      <c r="B367" s="96" t="str">
        <f t="shared" si="79"/>
        <v/>
      </c>
      <c r="C367" s="96" t="str">
        <f t="shared" si="80"/>
        <v/>
      </c>
      <c r="D367" s="13">
        <v>353</v>
      </c>
      <c r="E367" s="236"/>
      <c r="F367" s="241"/>
      <c r="G367" s="221"/>
      <c r="H367" s="221"/>
      <c r="I367" s="221"/>
      <c r="J367" s="235"/>
      <c r="K367" s="235"/>
      <c r="L367" s="221"/>
      <c r="M367" s="221"/>
      <c r="N367" s="282" t="str">
        <f t="shared" si="81"/>
        <v/>
      </c>
      <c r="O367" s="138">
        <f t="shared" si="82"/>
        <v>0</v>
      </c>
      <c r="P367" s="86"/>
      <c r="Q367" s="242"/>
      <c r="R367" s="243"/>
      <c r="S367" s="243"/>
      <c r="T367" s="242"/>
      <c r="U367" s="243"/>
      <c r="V367" s="243"/>
      <c r="W367" s="243"/>
      <c r="X367" s="243"/>
      <c r="Y367" s="243"/>
      <c r="Z367" s="243"/>
      <c r="AA367" s="243"/>
      <c r="AB367" s="243"/>
      <c r="AC367" s="243"/>
      <c r="AD367" s="243"/>
      <c r="AE367" s="243"/>
      <c r="AF367" s="221"/>
      <c r="AG367" s="221"/>
      <c r="AM367" s="104">
        <f t="shared" si="83"/>
        <v>0</v>
      </c>
      <c r="AN367" s="102"/>
      <c r="AO367" s="102"/>
      <c r="AP367" s="102"/>
      <c r="AQ367" s="102"/>
      <c r="AR367" s="102"/>
      <c r="AX367" s="102"/>
      <c r="AY367" s="102"/>
      <c r="AZ367" s="102"/>
    </row>
    <row r="368" spans="1:52" ht="15" customHeight="1" x14ac:dyDescent="0.3">
      <c r="A368" s="96" t="str">
        <f t="shared" si="78"/>
        <v/>
      </c>
      <c r="B368" s="96" t="str">
        <f t="shared" si="79"/>
        <v/>
      </c>
      <c r="C368" s="96" t="str">
        <f t="shared" si="80"/>
        <v/>
      </c>
      <c r="D368" s="13">
        <v>354</v>
      </c>
      <c r="E368" s="236"/>
      <c r="F368" s="241"/>
      <c r="G368" s="221"/>
      <c r="H368" s="221"/>
      <c r="I368" s="221"/>
      <c r="J368" s="235"/>
      <c r="K368" s="235"/>
      <c r="L368" s="221"/>
      <c r="M368" s="221"/>
      <c r="N368" s="282" t="str">
        <f t="shared" si="81"/>
        <v/>
      </c>
      <c r="O368" s="138">
        <f t="shared" si="82"/>
        <v>0</v>
      </c>
      <c r="P368" s="86"/>
      <c r="Q368" s="242"/>
      <c r="R368" s="243"/>
      <c r="S368" s="243"/>
      <c r="T368" s="242"/>
      <c r="U368" s="243"/>
      <c r="V368" s="243"/>
      <c r="W368" s="243"/>
      <c r="X368" s="243"/>
      <c r="Y368" s="243"/>
      <c r="Z368" s="243"/>
      <c r="AA368" s="243"/>
      <c r="AB368" s="243"/>
      <c r="AC368" s="243"/>
      <c r="AD368" s="243"/>
      <c r="AE368" s="243"/>
      <c r="AF368" s="221"/>
      <c r="AG368" s="221"/>
      <c r="AM368" s="104">
        <f t="shared" si="83"/>
        <v>0</v>
      </c>
      <c r="AN368" s="102"/>
      <c r="AO368" s="102"/>
      <c r="AP368" s="102"/>
      <c r="AQ368" s="102"/>
      <c r="AR368" s="102"/>
      <c r="AX368" s="102"/>
      <c r="AY368" s="102"/>
      <c r="AZ368" s="102"/>
    </row>
    <row r="369" spans="1:52" ht="15" customHeight="1" x14ac:dyDescent="0.3">
      <c r="A369" s="96" t="str">
        <f t="shared" si="78"/>
        <v/>
      </c>
      <c r="B369" s="96" t="str">
        <f t="shared" si="79"/>
        <v/>
      </c>
      <c r="C369" s="96" t="str">
        <f t="shared" si="80"/>
        <v/>
      </c>
      <c r="D369" s="13">
        <v>355</v>
      </c>
      <c r="E369" s="236"/>
      <c r="F369" s="241"/>
      <c r="G369" s="221"/>
      <c r="H369" s="221"/>
      <c r="I369" s="221"/>
      <c r="J369" s="235"/>
      <c r="K369" s="235"/>
      <c r="L369" s="221"/>
      <c r="M369" s="221"/>
      <c r="N369" s="282" t="str">
        <f t="shared" si="81"/>
        <v/>
      </c>
      <c r="O369" s="138">
        <f t="shared" si="82"/>
        <v>0</v>
      </c>
      <c r="P369" s="86"/>
      <c r="Q369" s="242"/>
      <c r="R369" s="243"/>
      <c r="S369" s="243"/>
      <c r="T369" s="242"/>
      <c r="U369" s="243"/>
      <c r="V369" s="243"/>
      <c r="W369" s="243"/>
      <c r="X369" s="243"/>
      <c r="Y369" s="243"/>
      <c r="Z369" s="243"/>
      <c r="AA369" s="243"/>
      <c r="AB369" s="243"/>
      <c r="AC369" s="243"/>
      <c r="AD369" s="243"/>
      <c r="AE369" s="243"/>
      <c r="AF369" s="221"/>
      <c r="AG369" s="221"/>
      <c r="AM369" s="104">
        <f t="shared" si="83"/>
        <v>0</v>
      </c>
      <c r="AN369" s="102"/>
      <c r="AO369" s="102"/>
      <c r="AP369" s="102"/>
      <c r="AQ369" s="102"/>
      <c r="AR369" s="102"/>
      <c r="AX369" s="102"/>
      <c r="AY369" s="102"/>
      <c r="AZ369" s="102"/>
    </row>
    <row r="370" spans="1:52" ht="15" customHeight="1" x14ac:dyDescent="0.3">
      <c r="A370" s="96" t="str">
        <f t="shared" si="78"/>
        <v/>
      </c>
      <c r="B370" s="96" t="str">
        <f t="shared" si="79"/>
        <v/>
      </c>
      <c r="C370" s="96" t="str">
        <f t="shared" si="80"/>
        <v/>
      </c>
      <c r="D370" s="13">
        <v>356</v>
      </c>
      <c r="E370" s="236"/>
      <c r="F370" s="241"/>
      <c r="G370" s="221"/>
      <c r="H370" s="221"/>
      <c r="I370" s="221"/>
      <c r="J370" s="235"/>
      <c r="K370" s="235"/>
      <c r="L370" s="221"/>
      <c r="M370" s="221"/>
      <c r="N370" s="282" t="str">
        <f t="shared" si="81"/>
        <v/>
      </c>
      <c r="O370" s="138">
        <f t="shared" si="82"/>
        <v>0</v>
      </c>
      <c r="P370" s="86"/>
      <c r="Q370" s="242"/>
      <c r="R370" s="243"/>
      <c r="S370" s="243"/>
      <c r="T370" s="242"/>
      <c r="U370" s="243"/>
      <c r="V370" s="243"/>
      <c r="W370" s="243"/>
      <c r="X370" s="243"/>
      <c r="Y370" s="243"/>
      <c r="Z370" s="243"/>
      <c r="AA370" s="243"/>
      <c r="AB370" s="243"/>
      <c r="AC370" s="243"/>
      <c r="AD370" s="243"/>
      <c r="AE370" s="243"/>
      <c r="AF370" s="221"/>
      <c r="AG370" s="221"/>
      <c r="AM370" s="104">
        <f t="shared" si="83"/>
        <v>0</v>
      </c>
      <c r="AN370" s="102"/>
      <c r="AO370" s="102"/>
      <c r="AP370" s="102"/>
      <c r="AQ370" s="102"/>
      <c r="AR370" s="102"/>
      <c r="AX370" s="102"/>
      <c r="AY370" s="102"/>
      <c r="AZ370" s="102"/>
    </row>
    <row r="371" spans="1:52" ht="15" customHeight="1" x14ac:dyDescent="0.3">
      <c r="A371" s="96" t="str">
        <f t="shared" si="78"/>
        <v/>
      </c>
      <c r="B371" s="96" t="str">
        <f t="shared" si="79"/>
        <v/>
      </c>
      <c r="C371" s="96" t="str">
        <f t="shared" si="80"/>
        <v/>
      </c>
      <c r="D371" s="13">
        <v>357</v>
      </c>
      <c r="E371" s="236"/>
      <c r="F371" s="241"/>
      <c r="G371" s="221"/>
      <c r="H371" s="221"/>
      <c r="I371" s="221"/>
      <c r="J371" s="235"/>
      <c r="K371" s="235"/>
      <c r="L371" s="221"/>
      <c r="M371" s="221"/>
      <c r="N371" s="282" t="str">
        <f t="shared" si="81"/>
        <v/>
      </c>
      <c r="O371" s="138">
        <f t="shared" si="82"/>
        <v>0</v>
      </c>
      <c r="P371" s="86"/>
      <c r="Q371" s="242"/>
      <c r="R371" s="243"/>
      <c r="S371" s="243"/>
      <c r="T371" s="242"/>
      <c r="U371" s="243"/>
      <c r="V371" s="243"/>
      <c r="W371" s="243"/>
      <c r="X371" s="243"/>
      <c r="Y371" s="243"/>
      <c r="Z371" s="243"/>
      <c r="AA371" s="243"/>
      <c r="AB371" s="243"/>
      <c r="AC371" s="243"/>
      <c r="AD371" s="243"/>
      <c r="AE371" s="243"/>
      <c r="AF371" s="221"/>
      <c r="AG371" s="221"/>
      <c r="AM371" s="104">
        <f t="shared" si="83"/>
        <v>0</v>
      </c>
      <c r="AN371" s="102"/>
      <c r="AO371" s="102"/>
      <c r="AP371" s="102"/>
      <c r="AQ371" s="102"/>
      <c r="AR371" s="102"/>
      <c r="AX371" s="102"/>
      <c r="AY371" s="102"/>
      <c r="AZ371" s="102"/>
    </row>
    <row r="372" spans="1:52" ht="15" customHeight="1" x14ac:dyDescent="0.3">
      <c r="A372" s="96" t="str">
        <f t="shared" si="78"/>
        <v/>
      </c>
      <c r="B372" s="96" t="str">
        <f t="shared" si="79"/>
        <v/>
      </c>
      <c r="C372" s="96" t="str">
        <f t="shared" si="80"/>
        <v/>
      </c>
      <c r="D372" s="13">
        <v>358</v>
      </c>
      <c r="E372" s="236"/>
      <c r="F372" s="241"/>
      <c r="G372" s="221"/>
      <c r="H372" s="221"/>
      <c r="I372" s="221"/>
      <c r="J372" s="235"/>
      <c r="K372" s="235"/>
      <c r="L372" s="221"/>
      <c r="M372" s="221"/>
      <c r="N372" s="282" t="str">
        <f t="shared" si="81"/>
        <v/>
      </c>
      <c r="O372" s="138">
        <f t="shared" si="82"/>
        <v>0</v>
      </c>
      <c r="P372" s="86"/>
      <c r="Q372" s="242"/>
      <c r="R372" s="243"/>
      <c r="S372" s="243"/>
      <c r="T372" s="242"/>
      <c r="U372" s="243"/>
      <c r="V372" s="243"/>
      <c r="W372" s="243"/>
      <c r="X372" s="243"/>
      <c r="Y372" s="243"/>
      <c r="Z372" s="243"/>
      <c r="AA372" s="243"/>
      <c r="AB372" s="243"/>
      <c r="AC372" s="243"/>
      <c r="AD372" s="243"/>
      <c r="AE372" s="243"/>
      <c r="AF372" s="221"/>
      <c r="AG372" s="221"/>
      <c r="AM372" s="104">
        <f t="shared" si="83"/>
        <v>0</v>
      </c>
      <c r="AN372" s="102"/>
      <c r="AO372" s="102"/>
      <c r="AP372" s="102"/>
      <c r="AQ372" s="102"/>
      <c r="AR372" s="102"/>
      <c r="AX372" s="102"/>
      <c r="AY372" s="102"/>
      <c r="AZ372" s="102"/>
    </row>
    <row r="373" spans="1:52" ht="15" customHeight="1" x14ac:dyDescent="0.3">
      <c r="A373" s="96" t="str">
        <f t="shared" si="78"/>
        <v/>
      </c>
      <c r="B373" s="96" t="str">
        <f t="shared" si="79"/>
        <v/>
      </c>
      <c r="C373" s="96" t="str">
        <f t="shared" si="80"/>
        <v/>
      </c>
      <c r="D373" s="13">
        <v>359</v>
      </c>
      <c r="E373" s="236"/>
      <c r="F373" s="241"/>
      <c r="G373" s="221"/>
      <c r="H373" s="221"/>
      <c r="I373" s="221"/>
      <c r="J373" s="235"/>
      <c r="K373" s="235"/>
      <c r="L373" s="221"/>
      <c r="M373" s="221"/>
      <c r="N373" s="282" t="str">
        <f t="shared" si="81"/>
        <v/>
      </c>
      <c r="O373" s="138">
        <f t="shared" si="82"/>
        <v>0</v>
      </c>
      <c r="P373" s="86"/>
      <c r="Q373" s="242"/>
      <c r="R373" s="243"/>
      <c r="S373" s="243"/>
      <c r="T373" s="242"/>
      <c r="U373" s="243"/>
      <c r="V373" s="243"/>
      <c r="W373" s="243"/>
      <c r="X373" s="243"/>
      <c r="Y373" s="243"/>
      <c r="Z373" s="243"/>
      <c r="AA373" s="243"/>
      <c r="AB373" s="243"/>
      <c r="AC373" s="243"/>
      <c r="AD373" s="243"/>
      <c r="AE373" s="243"/>
      <c r="AF373" s="221"/>
      <c r="AG373" s="221"/>
      <c r="AM373" s="104">
        <f t="shared" si="83"/>
        <v>0</v>
      </c>
      <c r="AN373" s="102"/>
      <c r="AO373" s="102"/>
      <c r="AP373" s="102"/>
      <c r="AQ373" s="102"/>
      <c r="AR373" s="102"/>
      <c r="AX373" s="102"/>
      <c r="AY373" s="102"/>
      <c r="AZ373" s="102"/>
    </row>
    <row r="374" spans="1:52" ht="15" customHeight="1" x14ac:dyDescent="0.3">
      <c r="A374" s="96" t="str">
        <f t="shared" si="78"/>
        <v/>
      </c>
      <c r="B374" s="96" t="str">
        <f t="shared" si="79"/>
        <v/>
      </c>
      <c r="C374" s="96" t="str">
        <f t="shared" si="80"/>
        <v/>
      </c>
      <c r="D374" s="13">
        <v>360</v>
      </c>
      <c r="E374" s="236"/>
      <c r="F374" s="241"/>
      <c r="G374" s="221"/>
      <c r="H374" s="221"/>
      <c r="I374" s="221"/>
      <c r="J374" s="235"/>
      <c r="K374" s="235"/>
      <c r="L374" s="221"/>
      <c r="M374" s="221"/>
      <c r="N374" s="282" t="str">
        <f t="shared" si="81"/>
        <v/>
      </c>
      <c r="O374" s="138">
        <f t="shared" si="82"/>
        <v>0</v>
      </c>
      <c r="P374" s="86"/>
      <c r="Q374" s="242"/>
      <c r="R374" s="243"/>
      <c r="S374" s="243"/>
      <c r="T374" s="242"/>
      <c r="U374" s="243"/>
      <c r="V374" s="243"/>
      <c r="W374" s="243"/>
      <c r="X374" s="243"/>
      <c r="Y374" s="243"/>
      <c r="Z374" s="243"/>
      <c r="AA374" s="243"/>
      <c r="AB374" s="243"/>
      <c r="AC374" s="243"/>
      <c r="AD374" s="243"/>
      <c r="AE374" s="243"/>
      <c r="AF374" s="221"/>
      <c r="AG374" s="221"/>
      <c r="AM374" s="104">
        <f t="shared" si="83"/>
        <v>0</v>
      </c>
      <c r="AN374" s="102"/>
      <c r="AO374" s="102"/>
      <c r="AP374" s="102"/>
      <c r="AQ374" s="102"/>
      <c r="AR374" s="102"/>
      <c r="AX374" s="102"/>
      <c r="AY374" s="102"/>
      <c r="AZ374" s="102"/>
    </row>
    <row r="375" spans="1:52" ht="15" customHeight="1" x14ac:dyDescent="0.3">
      <c r="A375" s="96" t="str">
        <f t="shared" si="78"/>
        <v/>
      </c>
      <c r="B375" s="96" t="str">
        <f t="shared" si="79"/>
        <v/>
      </c>
      <c r="C375" s="96" t="str">
        <f t="shared" si="80"/>
        <v/>
      </c>
      <c r="D375" s="13">
        <v>361</v>
      </c>
      <c r="E375" s="236"/>
      <c r="F375" s="241"/>
      <c r="G375" s="221"/>
      <c r="H375" s="221"/>
      <c r="I375" s="221"/>
      <c r="J375" s="235"/>
      <c r="K375" s="235"/>
      <c r="L375" s="221"/>
      <c r="M375" s="221"/>
      <c r="N375" s="282" t="str">
        <f t="shared" si="81"/>
        <v/>
      </c>
      <c r="O375" s="138">
        <f t="shared" si="82"/>
        <v>0</v>
      </c>
      <c r="P375" s="86"/>
      <c r="Q375" s="242"/>
      <c r="R375" s="243"/>
      <c r="S375" s="243"/>
      <c r="T375" s="242"/>
      <c r="U375" s="243"/>
      <c r="V375" s="243"/>
      <c r="W375" s="243"/>
      <c r="X375" s="243"/>
      <c r="Y375" s="243"/>
      <c r="Z375" s="243"/>
      <c r="AA375" s="243"/>
      <c r="AB375" s="243"/>
      <c r="AC375" s="243"/>
      <c r="AD375" s="243"/>
      <c r="AE375" s="243"/>
      <c r="AF375" s="221"/>
      <c r="AG375" s="221"/>
      <c r="AM375" s="104">
        <f t="shared" si="83"/>
        <v>0</v>
      </c>
      <c r="AN375" s="102"/>
      <c r="AO375" s="102"/>
      <c r="AP375" s="102"/>
      <c r="AQ375" s="102"/>
      <c r="AR375" s="102"/>
      <c r="AX375" s="102"/>
      <c r="AY375" s="102"/>
      <c r="AZ375" s="102"/>
    </row>
    <row r="376" spans="1:52" ht="15" customHeight="1" x14ac:dyDescent="0.3">
      <c r="A376" s="96" t="str">
        <f t="shared" si="78"/>
        <v/>
      </c>
      <c r="B376" s="96" t="str">
        <f t="shared" si="79"/>
        <v/>
      </c>
      <c r="C376" s="96" t="str">
        <f t="shared" si="80"/>
        <v/>
      </c>
      <c r="D376" s="13">
        <v>362</v>
      </c>
      <c r="E376" s="236"/>
      <c r="F376" s="241"/>
      <c r="G376" s="221"/>
      <c r="H376" s="221"/>
      <c r="I376" s="221"/>
      <c r="J376" s="235"/>
      <c r="K376" s="235"/>
      <c r="L376" s="221"/>
      <c r="M376" s="221"/>
      <c r="N376" s="282" t="str">
        <f t="shared" si="81"/>
        <v/>
      </c>
      <c r="O376" s="138">
        <f t="shared" si="82"/>
        <v>0</v>
      </c>
      <c r="P376" s="86"/>
      <c r="Q376" s="242"/>
      <c r="R376" s="243"/>
      <c r="S376" s="243"/>
      <c r="T376" s="242"/>
      <c r="U376" s="243"/>
      <c r="V376" s="243"/>
      <c r="W376" s="243"/>
      <c r="X376" s="243"/>
      <c r="Y376" s="243"/>
      <c r="Z376" s="243"/>
      <c r="AA376" s="243"/>
      <c r="AB376" s="243"/>
      <c r="AC376" s="243"/>
      <c r="AD376" s="243"/>
      <c r="AE376" s="243"/>
      <c r="AF376" s="221"/>
      <c r="AG376" s="221"/>
      <c r="AM376" s="104">
        <f t="shared" si="83"/>
        <v>0</v>
      </c>
      <c r="AN376" s="102"/>
      <c r="AO376" s="102"/>
      <c r="AP376" s="102"/>
      <c r="AQ376" s="102"/>
      <c r="AR376" s="102"/>
      <c r="AX376" s="102"/>
      <c r="AY376" s="102"/>
      <c r="AZ376" s="102"/>
    </row>
    <row r="377" spans="1:52" ht="15" customHeight="1" x14ac:dyDescent="0.3">
      <c r="A377" s="96" t="str">
        <f t="shared" si="78"/>
        <v/>
      </c>
      <c r="B377" s="96" t="str">
        <f t="shared" si="79"/>
        <v/>
      </c>
      <c r="C377" s="96" t="str">
        <f t="shared" si="80"/>
        <v/>
      </c>
      <c r="D377" s="13">
        <v>363</v>
      </c>
      <c r="E377" s="236"/>
      <c r="F377" s="241"/>
      <c r="G377" s="221"/>
      <c r="H377" s="221"/>
      <c r="I377" s="221"/>
      <c r="J377" s="235"/>
      <c r="K377" s="235"/>
      <c r="L377" s="221"/>
      <c r="M377" s="221"/>
      <c r="N377" s="282" t="str">
        <f t="shared" si="81"/>
        <v/>
      </c>
      <c r="O377" s="138">
        <f t="shared" si="82"/>
        <v>0</v>
      </c>
      <c r="P377" s="86"/>
      <c r="Q377" s="242"/>
      <c r="R377" s="243"/>
      <c r="S377" s="243"/>
      <c r="T377" s="242"/>
      <c r="U377" s="243"/>
      <c r="V377" s="243"/>
      <c r="W377" s="243"/>
      <c r="X377" s="243"/>
      <c r="Y377" s="243"/>
      <c r="Z377" s="243"/>
      <c r="AA377" s="243"/>
      <c r="AB377" s="243"/>
      <c r="AC377" s="243"/>
      <c r="AD377" s="243"/>
      <c r="AE377" s="243"/>
      <c r="AF377" s="221"/>
      <c r="AG377" s="221"/>
      <c r="AM377" s="104">
        <f t="shared" si="83"/>
        <v>0</v>
      </c>
      <c r="AN377" s="102"/>
      <c r="AO377" s="102"/>
      <c r="AP377" s="102"/>
      <c r="AQ377" s="102"/>
      <c r="AR377" s="102"/>
      <c r="AX377" s="102"/>
      <c r="AY377" s="102"/>
      <c r="AZ377" s="102"/>
    </row>
    <row r="378" spans="1:52" ht="15" customHeight="1" x14ac:dyDescent="0.3">
      <c r="A378" s="96" t="str">
        <f t="shared" si="78"/>
        <v/>
      </c>
      <c r="B378" s="96" t="str">
        <f t="shared" si="79"/>
        <v/>
      </c>
      <c r="C378" s="96" t="str">
        <f t="shared" si="80"/>
        <v/>
      </c>
      <c r="D378" s="13">
        <v>364</v>
      </c>
      <c r="E378" s="236"/>
      <c r="F378" s="241"/>
      <c r="G378" s="221"/>
      <c r="H378" s="221"/>
      <c r="I378" s="221"/>
      <c r="J378" s="235"/>
      <c r="K378" s="235"/>
      <c r="L378" s="221"/>
      <c r="M378" s="221"/>
      <c r="N378" s="282" t="str">
        <f t="shared" si="81"/>
        <v/>
      </c>
      <c r="O378" s="138">
        <f t="shared" si="82"/>
        <v>0</v>
      </c>
      <c r="P378" s="86"/>
      <c r="Q378" s="242"/>
      <c r="R378" s="243"/>
      <c r="S378" s="243"/>
      <c r="T378" s="242"/>
      <c r="U378" s="243"/>
      <c r="V378" s="243"/>
      <c r="W378" s="243"/>
      <c r="X378" s="243"/>
      <c r="Y378" s="243"/>
      <c r="Z378" s="243"/>
      <c r="AA378" s="243"/>
      <c r="AB378" s="243"/>
      <c r="AC378" s="243"/>
      <c r="AD378" s="243"/>
      <c r="AE378" s="243"/>
      <c r="AF378" s="221"/>
      <c r="AG378" s="221"/>
      <c r="AM378" s="104">
        <f t="shared" si="83"/>
        <v>0</v>
      </c>
      <c r="AN378" s="102"/>
      <c r="AO378" s="102"/>
      <c r="AP378" s="102"/>
      <c r="AQ378" s="102"/>
      <c r="AR378" s="102"/>
      <c r="AX378" s="102"/>
      <c r="AY378" s="102"/>
      <c r="AZ378" s="102"/>
    </row>
    <row r="379" spans="1:52" ht="15" customHeight="1" x14ac:dyDescent="0.3">
      <c r="A379" s="96" t="str">
        <f t="shared" si="78"/>
        <v/>
      </c>
      <c r="B379" s="96" t="str">
        <f t="shared" si="79"/>
        <v/>
      </c>
      <c r="C379" s="96" t="str">
        <f t="shared" si="80"/>
        <v/>
      </c>
      <c r="D379" s="13">
        <v>365</v>
      </c>
      <c r="E379" s="236"/>
      <c r="F379" s="241"/>
      <c r="G379" s="221"/>
      <c r="H379" s="221"/>
      <c r="I379" s="221"/>
      <c r="J379" s="235"/>
      <c r="K379" s="235"/>
      <c r="L379" s="221"/>
      <c r="M379" s="221"/>
      <c r="N379" s="282" t="str">
        <f t="shared" si="81"/>
        <v/>
      </c>
      <c r="O379" s="138">
        <f t="shared" si="82"/>
        <v>0</v>
      </c>
      <c r="P379" s="86"/>
      <c r="Q379" s="242"/>
      <c r="R379" s="243"/>
      <c r="S379" s="243"/>
      <c r="T379" s="242"/>
      <c r="U379" s="243"/>
      <c r="V379" s="243"/>
      <c r="W379" s="243"/>
      <c r="X379" s="243"/>
      <c r="Y379" s="243"/>
      <c r="Z379" s="243"/>
      <c r="AA379" s="243"/>
      <c r="AB379" s="243"/>
      <c r="AC379" s="243"/>
      <c r="AD379" s="243"/>
      <c r="AE379" s="243"/>
      <c r="AF379" s="221"/>
      <c r="AG379" s="221"/>
      <c r="AM379" s="104">
        <f t="shared" si="83"/>
        <v>0</v>
      </c>
      <c r="AN379" s="102"/>
      <c r="AO379" s="102"/>
      <c r="AP379" s="102"/>
      <c r="AQ379" s="102"/>
      <c r="AR379" s="102"/>
      <c r="AX379" s="102"/>
      <c r="AY379" s="102"/>
      <c r="AZ379" s="102"/>
    </row>
    <row r="380" spans="1:52" ht="15" customHeight="1" x14ac:dyDescent="0.3">
      <c r="A380" s="96" t="str">
        <f t="shared" si="78"/>
        <v/>
      </c>
      <c r="B380" s="96" t="str">
        <f t="shared" si="79"/>
        <v/>
      </c>
      <c r="C380" s="96" t="str">
        <f t="shared" si="80"/>
        <v/>
      </c>
      <c r="D380" s="13">
        <v>366</v>
      </c>
      <c r="E380" s="236"/>
      <c r="F380" s="241"/>
      <c r="G380" s="221"/>
      <c r="H380" s="221"/>
      <c r="I380" s="221"/>
      <c r="J380" s="235"/>
      <c r="K380" s="235"/>
      <c r="L380" s="221"/>
      <c r="M380" s="221"/>
      <c r="N380" s="282" t="str">
        <f t="shared" si="81"/>
        <v/>
      </c>
      <c r="O380" s="138">
        <f t="shared" si="82"/>
        <v>0</v>
      </c>
      <c r="P380" s="86"/>
      <c r="Q380" s="242"/>
      <c r="R380" s="243"/>
      <c r="S380" s="243"/>
      <c r="T380" s="242"/>
      <c r="U380" s="243"/>
      <c r="V380" s="243"/>
      <c r="W380" s="243"/>
      <c r="X380" s="243"/>
      <c r="Y380" s="243"/>
      <c r="Z380" s="243"/>
      <c r="AA380" s="243"/>
      <c r="AB380" s="243"/>
      <c r="AC380" s="243"/>
      <c r="AD380" s="243"/>
      <c r="AE380" s="243"/>
      <c r="AF380" s="221"/>
      <c r="AG380" s="221"/>
      <c r="AM380" s="104">
        <f t="shared" si="83"/>
        <v>0</v>
      </c>
      <c r="AN380" s="102"/>
      <c r="AO380" s="102"/>
      <c r="AP380" s="102"/>
      <c r="AQ380" s="102"/>
      <c r="AR380" s="102"/>
      <c r="AX380" s="102"/>
      <c r="AY380" s="102"/>
      <c r="AZ380" s="102"/>
    </row>
    <row r="381" spans="1:52" ht="15" customHeight="1" x14ac:dyDescent="0.3">
      <c r="A381" s="96" t="str">
        <f t="shared" si="78"/>
        <v/>
      </c>
      <c r="B381" s="96" t="str">
        <f t="shared" si="79"/>
        <v/>
      </c>
      <c r="C381" s="96" t="str">
        <f t="shared" si="80"/>
        <v/>
      </c>
      <c r="D381" s="13">
        <v>367</v>
      </c>
      <c r="E381" s="236"/>
      <c r="F381" s="241"/>
      <c r="G381" s="221"/>
      <c r="H381" s="221"/>
      <c r="I381" s="221"/>
      <c r="J381" s="235"/>
      <c r="K381" s="235"/>
      <c r="L381" s="221"/>
      <c r="M381" s="221"/>
      <c r="N381" s="282" t="str">
        <f t="shared" si="81"/>
        <v/>
      </c>
      <c r="O381" s="138">
        <f t="shared" si="82"/>
        <v>0</v>
      </c>
      <c r="P381" s="86"/>
      <c r="Q381" s="242"/>
      <c r="R381" s="243"/>
      <c r="S381" s="243"/>
      <c r="T381" s="242"/>
      <c r="U381" s="243"/>
      <c r="V381" s="243"/>
      <c r="W381" s="243"/>
      <c r="X381" s="243"/>
      <c r="Y381" s="243"/>
      <c r="Z381" s="243"/>
      <c r="AA381" s="243"/>
      <c r="AB381" s="243"/>
      <c r="AC381" s="243"/>
      <c r="AD381" s="243"/>
      <c r="AE381" s="243"/>
      <c r="AF381" s="221"/>
      <c r="AG381" s="221"/>
      <c r="AM381" s="104">
        <f t="shared" si="83"/>
        <v>0</v>
      </c>
      <c r="AN381" s="102"/>
      <c r="AO381" s="102"/>
      <c r="AP381" s="102"/>
      <c r="AQ381" s="102"/>
      <c r="AR381" s="102"/>
      <c r="AX381" s="102"/>
      <c r="AY381" s="102"/>
      <c r="AZ381" s="102"/>
    </row>
    <row r="382" spans="1:52" ht="15" customHeight="1" x14ac:dyDescent="0.3">
      <c r="A382" s="96" t="str">
        <f t="shared" si="78"/>
        <v/>
      </c>
      <c r="B382" s="96" t="str">
        <f t="shared" si="79"/>
        <v/>
      </c>
      <c r="C382" s="96" t="str">
        <f t="shared" si="80"/>
        <v/>
      </c>
      <c r="D382" s="13">
        <v>368</v>
      </c>
      <c r="E382" s="236"/>
      <c r="F382" s="241"/>
      <c r="G382" s="221"/>
      <c r="H382" s="221"/>
      <c r="I382" s="221"/>
      <c r="J382" s="235"/>
      <c r="K382" s="235"/>
      <c r="L382" s="221"/>
      <c r="M382" s="221"/>
      <c r="N382" s="282" t="str">
        <f t="shared" si="81"/>
        <v/>
      </c>
      <c r="O382" s="138">
        <f t="shared" si="82"/>
        <v>0</v>
      </c>
      <c r="P382" s="86"/>
      <c r="Q382" s="242"/>
      <c r="R382" s="243"/>
      <c r="S382" s="243"/>
      <c r="T382" s="242"/>
      <c r="U382" s="243"/>
      <c r="V382" s="243"/>
      <c r="W382" s="243"/>
      <c r="X382" s="243"/>
      <c r="Y382" s="243"/>
      <c r="Z382" s="243"/>
      <c r="AA382" s="243"/>
      <c r="AB382" s="243"/>
      <c r="AC382" s="243"/>
      <c r="AD382" s="243"/>
      <c r="AE382" s="243"/>
      <c r="AF382" s="221"/>
      <c r="AG382" s="221"/>
      <c r="AM382" s="104">
        <f t="shared" si="83"/>
        <v>0</v>
      </c>
      <c r="AN382" s="102"/>
      <c r="AO382" s="102"/>
      <c r="AP382" s="102"/>
      <c r="AQ382" s="102"/>
      <c r="AR382" s="102"/>
      <c r="AX382" s="102"/>
      <c r="AY382" s="102"/>
      <c r="AZ382" s="102"/>
    </row>
    <row r="383" spans="1:52" ht="15" customHeight="1" x14ac:dyDescent="0.3">
      <c r="A383" s="96" t="str">
        <f t="shared" si="78"/>
        <v/>
      </c>
      <c r="B383" s="96" t="str">
        <f t="shared" si="79"/>
        <v/>
      </c>
      <c r="C383" s="96" t="str">
        <f t="shared" si="80"/>
        <v/>
      </c>
      <c r="D383" s="13">
        <v>369</v>
      </c>
      <c r="E383" s="236"/>
      <c r="F383" s="241"/>
      <c r="G383" s="221"/>
      <c r="H383" s="221"/>
      <c r="I383" s="221"/>
      <c r="J383" s="235"/>
      <c r="K383" s="235"/>
      <c r="L383" s="221"/>
      <c r="M383" s="221"/>
      <c r="N383" s="282" t="str">
        <f t="shared" si="81"/>
        <v/>
      </c>
      <c r="O383" s="138">
        <f t="shared" si="82"/>
        <v>0</v>
      </c>
      <c r="P383" s="86"/>
      <c r="Q383" s="242"/>
      <c r="R383" s="243"/>
      <c r="S383" s="243"/>
      <c r="T383" s="242"/>
      <c r="U383" s="243"/>
      <c r="V383" s="243"/>
      <c r="W383" s="243"/>
      <c r="X383" s="243"/>
      <c r="Y383" s="243"/>
      <c r="Z383" s="243"/>
      <c r="AA383" s="243"/>
      <c r="AB383" s="243"/>
      <c r="AC383" s="243"/>
      <c r="AD383" s="243"/>
      <c r="AE383" s="243"/>
      <c r="AF383" s="221"/>
      <c r="AG383" s="221"/>
      <c r="AM383" s="104">
        <f t="shared" si="83"/>
        <v>0</v>
      </c>
      <c r="AN383" s="102"/>
      <c r="AO383" s="102"/>
      <c r="AP383" s="102"/>
      <c r="AQ383" s="102"/>
      <c r="AR383" s="102"/>
      <c r="AX383" s="102"/>
      <c r="AY383" s="102"/>
      <c r="AZ383" s="102"/>
    </row>
    <row r="384" spans="1:52" ht="15" customHeight="1" x14ac:dyDescent="0.3">
      <c r="A384" s="96" t="str">
        <f t="shared" si="78"/>
        <v/>
      </c>
      <c r="B384" s="96" t="str">
        <f t="shared" si="79"/>
        <v/>
      </c>
      <c r="C384" s="96" t="str">
        <f t="shared" si="80"/>
        <v/>
      </c>
      <c r="D384" s="13">
        <v>370</v>
      </c>
      <c r="E384" s="236"/>
      <c r="F384" s="241"/>
      <c r="G384" s="221"/>
      <c r="H384" s="221"/>
      <c r="I384" s="221"/>
      <c r="J384" s="235"/>
      <c r="K384" s="235"/>
      <c r="L384" s="221"/>
      <c r="M384" s="221"/>
      <c r="N384" s="282" t="str">
        <f t="shared" si="81"/>
        <v/>
      </c>
      <c r="O384" s="138">
        <f t="shared" si="82"/>
        <v>0</v>
      </c>
      <c r="P384" s="86"/>
      <c r="Q384" s="242"/>
      <c r="R384" s="243"/>
      <c r="S384" s="243"/>
      <c r="T384" s="242"/>
      <c r="U384" s="243"/>
      <c r="V384" s="243"/>
      <c r="W384" s="243"/>
      <c r="X384" s="243"/>
      <c r="Y384" s="243"/>
      <c r="Z384" s="243"/>
      <c r="AA384" s="243"/>
      <c r="AB384" s="243"/>
      <c r="AC384" s="243"/>
      <c r="AD384" s="243"/>
      <c r="AE384" s="243"/>
      <c r="AF384" s="221"/>
      <c r="AG384" s="221"/>
      <c r="AM384" s="104">
        <f t="shared" si="83"/>
        <v>0</v>
      </c>
      <c r="AN384" s="102"/>
      <c r="AO384" s="102"/>
      <c r="AP384" s="102"/>
      <c r="AQ384" s="102"/>
      <c r="AR384" s="102"/>
      <c r="AX384" s="102"/>
      <c r="AY384" s="102"/>
      <c r="AZ384" s="102"/>
    </row>
    <row r="385" spans="1:52" ht="15" customHeight="1" x14ac:dyDescent="0.3">
      <c r="A385" s="96" t="str">
        <f t="shared" si="78"/>
        <v/>
      </c>
      <c r="B385" s="96" t="str">
        <f t="shared" si="79"/>
        <v/>
      </c>
      <c r="C385" s="96" t="str">
        <f t="shared" si="80"/>
        <v/>
      </c>
      <c r="D385" s="13">
        <v>371</v>
      </c>
      <c r="E385" s="236"/>
      <c r="F385" s="241"/>
      <c r="G385" s="221"/>
      <c r="H385" s="221"/>
      <c r="I385" s="221"/>
      <c r="J385" s="235"/>
      <c r="K385" s="235"/>
      <c r="L385" s="221"/>
      <c r="M385" s="221"/>
      <c r="N385" s="282" t="str">
        <f t="shared" si="81"/>
        <v/>
      </c>
      <c r="O385" s="138">
        <f t="shared" si="82"/>
        <v>0</v>
      </c>
      <c r="P385" s="86"/>
      <c r="Q385" s="242"/>
      <c r="R385" s="243"/>
      <c r="S385" s="243"/>
      <c r="T385" s="242"/>
      <c r="U385" s="243"/>
      <c r="V385" s="243"/>
      <c r="W385" s="243"/>
      <c r="X385" s="243"/>
      <c r="Y385" s="243"/>
      <c r="Z385" s="243"/>
      <c r="AA385" s="243"/>
      <c r="AB385" s="243"/>
      <c r="AC385" s="243"/>
      <c r="AD385" s="243"/>
      <c r="AE385" s="243"/>
      <c r="AF385" s="221"/>
      <c r="AG385" s="221"/>
      <c r="AM385" s="104">
        <f t="shared" si="83"/>
        <v>0</v>
      </c>
      <c r="AN385" s="102"/>
      <c r="AO385" s="102"/>
      <c r="AP385" s="102"/>
      <c r="AQ385" s="102"/>
      <c r="AR385" s="102"/>
      <c r="AX385" s="102"/>
      <c r="AY385" s="102"/>
      <c r="AZ385" s="102"/>
    </row>
    <row r="386" spans="1:52" ht="15" customHeight="1" x14ac:dyDescent="0.3">
      <c r="A386" s="96" t="str">
        <f t="shared" si="78"/>
        <v/>
      </c>
      <c r="B386" s="96" t="str">
        <f t="shared" si="79"/>
        <v/>
      </c>
      <c r="C386" s="96" t="str">
        <f t="shared" si="80"/>
        <v/>
      </c>
      <c r="D386" s="13">
        <v>372</v>
      </c>
      <c r="E386" s="236"/>
      <c r="F386" s="241"/>
      <c r="G386" s="221"/>
      <c r="H386" s="221"/>
      <c r="I386" s="221"/>
      <c r="J386" s="235"/>
      <c r="K386" s="235"/>
      <c r="L386" s="221"/>
      <c r="M386" s="221"/>
      <c r="N386" s="282" t="str">
        <f t="shared" si="81"/>
        <v/>
      </c>
      <c r="O386" s="138">
        <f t="shared" si="82"/>
        <v>0</v>
      </c>
      <c r="P386" s="86"/>
      <c r="Q386" s="242"/>
      <c r="R386" s="243"/>
      <c r="S386" s="243"/>
      <c r="T386" s="242"/>
      <c r="U386" s="243"/>
      <c r="V386" s="243"/>
      <c r="W386" s="243"/>
      <c r="X386" s="243"/>
      <c r="Y386" s="243"/>
      <c r="Z386" s="243"/>
      <c r="AA386" s="243"/>
      <c r="AB386" s="243"/>
      <c r="AC386" s="243"/>
      <c r="AD386" s="243"/>
      <c r="AE386" s="243"/>
      <c r="AF386" s="221"/>
      <c r="AG386" s="221"/>
      <c r="AM386" s="104">
        <f t="shared" si="83"/>
        <v>0</v>
      </c>
      <c r="AN386" s="102"/>
      <c r="AO386" s="102"/>
      <c r="AP386" s="102"/>
      <c r="AQ386" s="102"/>
      <c r="AR386" s="102"/>
      <c r="AX386" s="102"/>
      <c r="AY386" s="102"/>
      <c r="AZ386" s="102"/>
    </row>
    <row r="387" spans="1:52" ht="15" customHeight="1" x14ac:dyDescent="0.3">
      <c r="A387" s="96" t="str">
        <f t="shared" si="78"/>
        <v/>
      </c>
      <c r="B387" s="96" t="str">
        <f t="shared" si="79"/>
        <v/>
      </c>
      <c r="C387" s="96" t="str">
        <f t="shared" si="80"/>
        <v/>
      </c>
      <c r="D387" s="13">
        <v>373</v>
      </c>
      <c r="E387" s="236"/>
      <c r="F387" s="241"/>
      <c r="G387" s="221"/>
      <c r="H387" s="221"/>
      <c r="I387" s="221"/>
      <c r="J387" s="235"/>
      <c r="K387" s="235"/>
      <c r="L387" s="221"/>
      <c r="M387" s="221"/>
      <c r="N387" s="282" t="str">
        <f t="shared" si="81"/>
        <v/>
      </c>
      <c r="O387" s="138">
        <f t="shared" si="82"/>
        <v>0</v>
      </c>
      <c r="P387" s="86"/>
      <c r="Q387" s="242"/>
      <c r="R387" s="243"/>
      <c r="S387" s="243"/>
      <c r="T387" s="242"/>
      <c r="U387" s="243"/>
      <c r="V387" s="243"/>
      <c r="W387" s="243"/>
      <c r="X387" s="243"/>
      <c r="Y387" s="243"/>
      <c r="Z387" s="243"/>
      <c r="AA387" s="243"/>
      <c r="AB387" s="243"/>
      <c r="AC387" s="243"/>
      <c r="AD387" s="243"/>
      <c r="AE387" s="243"/>
      <c r="AF387" s="221"/>
      <c r="AG387" s="221"/>
      <c r="AM387" s="104">
        <f t="shared" si="83"/>
        <v>0</v>
      </c>
      <c r="AN387" s="102"/>
      <c r="AO387" s="102"/>
      <c r="AP387" s="102"/>
      <c r="AQ387" s="102"/>
      <c r="AR387" s="102"/>
      <c r="AX387" s="102"/>
      <c r="AY387" s="102"/>
      <c r="AZ387" s="102"/>
    </row>
    <row r="388" spans="1:52" ht="15" customHeight="1" x14ac:dyDescent="0.3">
      <c r="A388" s="96" t="str">
        <f t="shared" si="78"/>
        <v/>
      </c>
      <c r="B388" s="96" t="str">
        <f t="shared" si="79"/>
        <v/>
      </c>
      <c r="C388" s="96" t="str">
        <f t="shared" si="80"/>
        <v/>
      </c>
      <c r="D388" s="13">
        <v>374</v>
      </c>
      <c r="E388" s="236"/>
      <c r="F388" s="241"/>
      <c r="G388" s="221"/>
      <c r="H388" s="221"/>
      <c r="I388" s="221"/>
      <c r="J388" s="235"/>
      <c r="K388" s="235"/>
      <c r="L388" s="221"/>
      <c r="M388" s="221"/>
      <c r="N388" s="282" t="str">
        <f t="shared" si="81"/>
        <v/>
      </c>
      <c r="O388" s="138">
        <f t="shared" si="82"/>
        <v>0</v>
      </c>
      <c r="P388" s="86"/>
      <c r="Q388" s="242"/>
      <c r="R388" s="243"/>
      <c r="S388" s="243"/>
      <c r="T388" s="242"/>
      <c r="U388" s="243"/>
      <c r="V388" s="243"/>
      <c r="W388" s="243"/>
      <c r="X388" s="243"/>
      <c r="Y388" s="243"/>
      <c r="Z388" s="243"/>
      <c r="AA388" s="243"/>
      <c r="AB388" s="243"/>
      <c r="AC388" s="243"/>
      <c r="AD388" s="243"/>
      <c r="AE388" s="243"/>
      <c r="AF388" s="221"/>
      <c r="AG388" s="221"/>
      <c r="AM388" s="104">
        <f t="shared" si="83"/>
        <v>0</v>
      </c>
      <c r="AN388" s="102"/>
      <c r="AO388" s="102"/>
      <c r="AP388" s="102"/>
      <c r="AQ388" s="102"/>
      <c r="AR388" s="102"/>
      <c r="AX388" s="102"/>
      <c r="AY388" s="102"/>
      <c r="AZ388" s="102"/>
    </row>
    <row r="389" spans="1:52" ht="15" customHeight="1" x14ac:dyDescent="0.3">
      <c r="A389" s="96" t="str">
        <f t="shared" si="78"/>
        <v/>
      </c>
      <c r="B389" s="96" t="str">
        <f t="shared" si="79"/>
        <v/>
      </c>
      <c r="C389" s="96" t="str">
        <f t="shared" si="80"/>
        <v/>
      </c>
      <c r="D389" s="13">
        <v>375</v>
      </c>
      <c r="E389" s="236"/>
      <c r="F389" s="241"/>
      <c r="G389" s="221"/>
      <c r="H389" s="221"/>
      <c r="I389" s="221"/>
      <c r="J389" s="235"/>
      <c r="K389" s="235"/>
      <c r="L389" s="221"/>
      <c r="M389" s="221"/>
      <c r="N389" s="282" t="str">
        <f t="shared" si="81"/>
        <v/>
      </c>
      <c r="O389" s="138">
        <f t="shared" si="82"/>
        <v>0</v>
      </c>
      <c r="P389" s="86"/>
      <c r="Q389" s="242"/>
      <c r="R389" s="243"/>
      <c r="S389" s="243"/>
      <c r="T389" s="242"/>
      <c r="U389" s="243"/>
      <c r="V389" s="243"/>
      <c r="W389" s="243"/>
      <c r="X389" s="243"/>
      <c r="Y389" s="243"/>
      <c r="Z389" s="243"/>
      <c r="AA389" s="243"/>
      <c r="AB389" s="243"/>
      <c r="AC389" s="243"/>
      <c r="AD389" s="243"/>
      <c r="AE389" s="243"/>
      <c r="AF389" s="221"/>
      <c r="AG389" s="221"/>
      <c r="AM389" s="104">
        <f t="shared" si="83"/>
        <v>0</v>
      </c>
      <c r="AN389" s="102"/>
      <c r="AO389" s="102"/>
      <c r="AP389" s="102"/>
      <c r="AQ389" s="102"/>
      <c r="AR389" s="102"/>
      <c r="AX389" s="102"/>
      <c r="AY389" s="102"/>
      <c r="AZ389" s="102"/>
    </row>
    <row r="390" spans="1:52" ht="15" customHeight="1" x14ac:dyDescent="0.3">
      <c r="A390" s="96" t="str">
        <f t="shared" si="78"/>
        <v/>
      </c>
      <c r="B390" s="96" t="str">
        <f t="shared" si="79"/>
        <v/>
      </c>
      <c r="C390" s="96" t="str">
        <f t="shared" si="80"/>
        <v/>
      </c>
      <c r="D390" s="13">
        <v>376</v>
      </c>
      <c r="E390" s="236"/>
      <c r="F390" s="241"/>
      <c r="G390" s="221"/>
      <c r="H390" s="221"/>
      <c r="I390" s="221"/>
      <c r="J390" s="235"/>
      <c r="K390" s="235"/>
      <c r="L390" s="221"/>
      <c r="M390" s="221"/>
      <c r="N390" s="282" t="str">
        <f t="shared" si="81"/>
        <v/>
      </c>
      <c r="O390" s="138">
        <f t="shared" si="82"/>
        <v>0</v>
      </c>
      <c r="P390" s="86"/>
      <c r="Q390" s="242"/>
      <c r="R390" s="243"/>
      <c r="S390" s="243"/>
      <c r="T390" s="242"/>
      <c r="U390" s="243"/>
      <c r="V390" s="243"/>
      <c r="W390" s="243"/>
      <c r="X390" s="243"/>
      <c r="Y390" s="243"/>
      <c r="Z390" s="243"/>
      <c r="AA390" s="243"/>
      <c r="AB390" s="243"/>
      <c r="AC390" s="243"/>
      <c r="AD390" s="243"/>
      <c r="AE390" s="243"/>
      <c r="AF390" s="221"/>
      <c r="AG390" s="221"/>
      <c r="AM390" s="104">
        <f t="shared" si="83"/>
        <v>0</v>
      </c>
      <c r="AN390" s="102"/>
      <c r="AO390" s="102"/>
      <c r="AP390" s="102"/>
      <c r="AQ390" s="102"/>
      <c r="AR390" s="102"/>
      <c r="AX390" s="102"/>
      <c r="AY390" s="102"/>
      <c r="AZ390" s="102"/>
    </row>
    <row r="391" spans="1:52" ht="15" customHeight="1" x14ac:dyDescent="0.3">
      <c r="A391" s="96" t="str">
        <f t="shared" si="78"/>
        <v/>
      </c>
      <c r="B391" s="96" t="str">
        <f t="shared" si="79"/>
        <v/>
      </c>
      <c r="C391" s="96" t="str">
        <f t="shared" si="80"/>
        <v/>
      </c>
      <c r="D391" s="13">
        <v>377</v>
      </c>
      <c r="E391" s="236"/>
      <c r="F391" s="241"/>
      <c r="G391" s="221"/>
      <c r="H391" s="221"/>
      <c r="I391" s="221"/>
      <c r="J391" s="235"/>
      <c r="K391" s="235"/>
      <c r="L391" s="221"/>
      <c r="M391" s="221"/>
      <c r="N391" s="282" t="str">
        <f t="shared" si="81"/>
        <v/>
      </c>
      <c r="O391" s="138">
        <f t="shared" si="82"/>
        <v>0</v>
      </c>
      <c r="P391" s="86"/>
      <c r="Q391" s="242"/>
      <c r="R391" s="243"/>
      <c r="S391" s="243"/>
      <c r="T391" s="242"/>
      <c r="U391" s="243"/>
      <c r="V391" s="243"/>
      <c r="W391" s="243"/>
      <c r="X391" s="243"/>
      <c r="Y391" s="243"/>
      <c r="Z391" s="243"/>
      <c r="AA391" s="243"/>
      <c r="AB391" s="243"/>
      <c r="AC391" s="243"/>
      <c r="AD391" s="243"/>
      <c r="AE391" s="243"/>
      <c r="AF391" s="221"/>
      <c r="AG391" s="221"/>
      <c r="AM391" s="104">
        <f t="shared" si="83"/>
        <v>0</v>
      </c>
      <c r="AN391" s="102"/>
      <c r="AO391" s="102"/>
      <c r="AP391" s="102"/>
      <c r="AQ391" s="102"/>
      <c r="AR391" s="102"/>
      <c r="AX391" s="102"/>
      <c r="AY391" s="102"/>
      <c r="AZ391" s="102"/>
    </row>
    <row r="392" spans="1:52" ht="15" customHeight="1" x14ac:dyDescent="0.3">
      <c r="A392" s="96" t="str">
        <f t="shared" si="78"/>
        <v/>
      </c>
      <c r="B392" s="96" t="str">
        <f t="shared" si="79"/>
        <v/>
      </c>
      <c r="C392" s="96" t="str">
        <f t="shared" si="80"/>
        <v/>
      </c>
      <c r="D392" s="13">
        <v>378</v>
      </c>
      <c r="E392" s="236"/>
      <c r="F392" s="241"/>
      <c r="G392" s="221"/>
      <c r="H392" s="221"/>
      <c r="I392" s="221"/>
      <c r="J392" s="235"/>
      <c r="K392" s="235"/>
      <c r="L392" s="221"/>
      <c r="M392" s="221"/>
      <c r="N392" s="282" t="str">
        <f t="shared" si="81"/>
        <v/>
      </c>
      <c r="O392" s="138">
        <f t="shared" si="82"/>
        <v>0</v>
      </c>
      <c r="P392" s="86"/>
      <c r="Q392" s="242"/>
      <c r="R392" s="243"/>
      <c r="S392" s="243"/>
      <c r="T392" s="242"/>
      <c r="U392" s="243"/>
      <c r="V392" s="243"/>
      <c r="W392" s="243"/>
      <c r="X392" s="243"/>
      <c r="Y392" s="243"/>
      <c r="Z392" s="243"/>
      <c r="AA392" s="243"/>
      <c r="AB392" s="243"/>
      <c r="AC392" s="243"/>
      <c r="AD392" s="243"/>
      <c r="AE392" s="243"/>
      <c r="AF392" s="221"/>
      <c r="AG392" s="221"/>
      <c r="AM392" s="104">
        <f t="shared" si="83"/>
        <v>0</v>
      </c>
      <c r="AN392" s="102"/>
      <c r="AO392" s="102"/>
      <c r="AP392" s="102"/>
      <c r="AQ392" s="102"/>
      <c r="AR392" s="102"/>
      <c r="AX392" s="102"/>
      <c r="AY392" s="102"/>
      <c r="AZ392" s="102"/>
    </row>
    <row r="393" spans="1:52" ht="15" customHeight="1" x14ac:dyDescent="0.3">
      <c r="A393" s="96" t="str">
        <f t="shared" si="78"/>
        <v/>
      </c>
      <c r="B393" s="96" t="str">
        <f t="shared" si="79"/>
        <v/>
      </c>
      <c r="C393" s="96" t="str">
        <f t="shared" si="80"/>
        <v/>
      </c>
      <c r="D393" s="13">
        <v>379</v>
      </c>
      <c r="E393" s="236"/>
      <c r="F393" s="241"/>
      <c r="G393" s="221"/>
      <c r="H393" s="221"/>
      <c r="I393" s="221"/>
      <c r="J393" s="235"/>
      <c r="K393" s="235"/>
      <c r="L393" s="221"/>
      <c r="M393" s="221"/>
      <c r="N393" s="282" t="str">
        <f t="shared" si="81"/>
        <v/>
      </c>
      <c r="O393" s="138">
        <f t="shared" si="82"/>
        <v>0</v>
      </c>
      <c r="P393" s="86"/>
      <c r="Q393" s="242"/>
      <c r="R393" s="243"/>
      <c r="S393" s="243"/>
      <c r="T393" s="242"/>
      <c r="U393" s="243"/>
      <c r="V393" s="243"/>
      <c r="W393" s="243"/>
      <c r="X393" s="243"/>
      <c r="Y393" s="243"/>
      <c r="Z393" s="243"/>
      <c r="AA393" s="243"/>
      <c r="AB393" s="243"/>
      <c r="AC393" s="243"/>
      <c r="AD393" s="243"/>
      <c r="AE393" s="243"/>
      <c r="AF393" s="221"/>
      <c r="AG393" s="221"/>
      <c r="AM393" s="104">
        <f t="shared" si="83"/>
        <v>0</v>
      </c>
      <c r="AN393" s="102"/>
      <c r="AO393" s="102"/>
      <c r="AP393" s="102"/>
      <c r="AQ393" s="102"/>
      <c r="AR393" s="102"/>
      <c r="AX393" s="102"/>
      <c r="AY393" s="102"/>
      <c r="AZ393" s="102"/>
    </row>
    <row r="394" spans="1:52" ht="15" customHeight="1" x14ac:dyDescent="0.3">
      <c r="A394" s="96" t="str">
        <f t="shared" si="78"/>
        <v/>
      </c>
      <c r="B394" s="96" t="str">
        <f t="shared" si="79"/>
        <v/>
      </c>
      <c r="C394" s="96" t="str">
        <f t="shared" si="80"/>
        <v/>
      </c>
      <c r="D394" s="13">
        <v>380</v>
      </c>
      <c r="E394" s="236"/>
      <c r="F394" s="241"/>
      <c r="G394" s="221"/>
      <c r="H394" s="221"/>
      <c r="I394" s="221"/>
      <c r="J394" s="235"/>
      <c r="K394" s="235"/>
      <c r="L394" s="221"/>
      <c r="M394" s="221"/>
      <c r="N394" s="282" t="str">
        <f t="shared" si="81"/>
        <v/>
      </c>
      <c r="O394" s="138">
        <f t="shared" si="82"/>
        <v>0</v>
      </c>
      <c r="P394" s="86"/>
      <c r="Q394" s="242"/>
      <c r="R394" s="243"/>
      <c r="S394" s="243"/>
      <c r="T394" s="242"/>
      <c r="U394" s="243"/>
      <c r="V394" s="243"/>
      <c r="W394" s="243"/>
      <c r="X394" s="243"/>
      <c r="Y394" s="243"/>
      <c r="Z394" s="243"/>
      <c r="AA394" s="243"/>
      <c r="AB394" s="243"/>
      <c r="AC394" s="243"/>
      <c r="AD394" s="243"/>
      <c r="AE394" s="243"/>
      <c r="AF394" s="221"/>
      <c r="AG394" s="221"/>
      <c r="AM394" s="104">
        <f t="shared" si="83"/>
        <v>0</v>
      </c>
      <c r="AN394" s="102"/>
      <c r="AO394" s="102"/>
      <c r="AP394" s="102"/>
      <c r="AQ394" s="102"/>
      <c r="AR394" s="102"/>
      <c r="AX394" s="102"/>
      <c r="AY394" s="102"/>
      <c r="AZ394" s="102"/>
    </row>
    <row r="395" spans="1:52" ht="15" customHeight="1" x14ac:dyDescent="0.3">
      <c r="A395" s="96" t="str">
        <f t="shared" si="78"/>
        <v/>
      </c>
      <c r="B395" s="96" t="str">
        <f t="shared" si="79"/>
        <v/>
      </c>
      <c r="C395" s="96" t="str">
        <f t="shared" si="80"/>
        <v/>
      </c>
      <c r="D395" s="13">
        <v>381</v>
      </c>
      <c r="E395" s="236"/>
      <c r="F395" s="241"/>
      <c r="G395" s="221"/>
      <c r="H395" s="221"/>
      <c r="I395" s="221"/>
      <c r="J395" s="235"/>
      <c r="K395" s="235"/>
      <c r="L395" s="221"/>
      <c r="M395" s="221"/>
      <c r="N395" s="282" t="str">
        <f t="shared" si="81"/>
        <v/>
      </c>
      <c r="O395" s="138">
        <f t="shared" si="82"/>
        <v>0</v>
      </c>
      <c r="P395" s="86"/>
      <c r="Q395" s="242"/>
      <c r="R395" s="243"/>
      <c r="S395" s="243"/>
      <c r="T395" s="242"/>
      <c r="U395" s="243"/>
      <c r="V395" s="243"/>
      <c r="W395" s="243"/>
      <c r="X395" s="243"/>
      <c r="Y395" s="243"/>
      <c r="Z395" s="243"/>
      <c r="AA395" s="243"/>
      <c r="AB395" s="243"/>
      <c r="AC395" s="243"/>
      <c r="AD395" s="243"/>
      <c r="AE395" s="243"/>
      <c r="AF395" s="221"/>
      <c r="AG395" s="221"/>
      <c r="AM395" s="104">
        <f t="shared" si="83"/>
        <v>0</v>
      </c>
      <c r="AN395" s="102"/>
      <c r="AO395" s="102"/>
      <c r="AP395" s="102"/>
      <c r="AQ395" s="102"/>
      <c r="AR395" s="102"/>
      <c r="AX395" s="102"/>
      <c r="AY395" s="102"/>
      <c r="AZ395" s="102"/>
    </row>
    <row r="396" spans="1:52" ht="15" customHeight="1" x14ac:dyDescent="0.3">
      <c r="A396" s="96" t="str">
        <f t="shared" si="78"/>
        <v/>
      </c>
      <c r="B396" s="96" t="str">
        <f t="shared" si="79"/>
        <v/>
      </c>
      <c r="C396" s="96" t="str">
        <f t="shared" si="80"/>
        <v/>
      </c>
      <c r="D396" s="13">
        <v>382</v>
      </c>
      <c r="E396" s="236"/>
      <c r="F396" s="241"/>
      <c r="G396" s="221"/>
      <c r="H396" s="221"/>
      <c r="I396" s="221"/>
      <c r="J396" s="235"/>
      <c r="K396" s="235"/>
      <c r="L396" s="221"/>
      <c r="M396" s="221"/>
      <c r="N396" s="282" t="str">
        <f t="shared" si="81"/>
        <v/>
      </c>
      <c r="O396" s="138">
        <f t="shared" si="82"/>
        <v>0</v>
      </c>
      <c r="P396" s="86"/>
      <c r="Q396" s="242"/>
      <c r="R396" s="243"/>
      <c r="S396" s="243"/>
      <c r="T396" s="242"/>
      <c r="U396" s="243"/>
      <c r="V396" s="243"/>
      <c r="W396" s="243"/>
      <c r="X396" s="243"/>
      <c r="Y396" s="243"/>
      <c r="Z396" s="243"/>
      <c r="AA396" s="243"/>
      <c r="AB396" s="243"/>
      <c r="AC396" s="243"/>
      <c r="AD396" s="243"/>
      <c r="AE396" s="243"/>
      <c r="AF396" s="221"/>
      <c r="AG396" s="221"/>
      <c r="AM396" s="104">
        <f t="shared" si="83"/>
        <v>0</v>
      </c>
      <c r="AN396" s="102"/>
      <c r="AO396" s="102"/>
      <c r="AP396" s="102"/>
      <c r="AQ396" s="102"/>
      <c r="AR396" s="102"/>
      <c r="AX396" s="102"/>
      <c r="AY396" s="102"/>
      <c r="AZ396" s="102"/>
    </row>
    <row r="397" spans="1:52" ht="15" customHeight="1" x14ac:dyDescent="0.3">
      <c r="A397" s="96" t="str">
        <f t="shared" si="78"/>
        <v/>
      </c>
      <c r="B397" s="96" t="str">
        <f t="shared" si="79"/>
        <v/>
      </c>
      <c r="C397" s="96" t="str">
        <f t="shared" si="80"/>
        <v/>
      </c>
      <c r="D397" s="13">
        <v>383</v>
      </c>
      <c r="E397" s="236"/>
      <c r="F397" s="241"/>
      <c r="G397" s="221"/>
      <c r="H397" s="221"/>
      <c r="I397" s="221"/>
      <c r="J397" s="235"/>
      <c r="K397" s="235"/>
      <c r="L397" s="221"/>
      <c r="M397" s="221"/>
      <c r="N397" s="282" t="str">
        <f t="shared" si="81"/>
        <v/>
      </c>
      <c r="O397" s="138">
        <f t="shared" si="82"/>
        <v>0</v>
      </c>
      <c r="P397" s="86"/>
      <c r="Q397" s="242"/>
      <c r="R397" s="243"/>
      <c r="S397" s="243"/>
      <c r="T397" s="242"/>
      <c r="U397" s="243"/>
      <c r="V397" s="243"/>
      <c r="W397" s="243"/>
      <c r="X397" s="243"/>
      <c r="Y397" s="243"/>
      <c r="Z397" s="243"/>
      <c r="AA397" s="243"/>
      <c r="AB397" s="243"/>
      <c r="AC397" s="243"/>
      <c r="AD397" s="243"/>
      <c r="AE397" s="243"/>
      <c r="AF397" s="221"/>
      <c r="AG397" s="221"/>
      <c r="AM397" s="104">
        <f t="shared" si="83"/>
        <v>0</v>
      </c>
      <c r="AN397" s="102"/>
      <c r="AO397" s="102"/>
      <c r="AP397" s="102"/>
      <c r="AQ397" s="102"/>
      <c r="AR397" s="102"/>
      <c r="AX397" s="102"/>
      <c r="AY397" s="102"/>
      <c r="AZ397" s="102"/>
    </row>
    <row r="398" spans="1:52" ht="15" customHeight="1" x14ac:dyDescent="0.3">
      <c r="A398" s="96" t="str">
        <f t="shared" si="78"/>
        <v/>
      </c>
      <c r="B398" s="96" t="str">
        <f t="shared" si="79"/>
        <v/>
      </c>
      <c r="C398" s="96" t="str">
        <f t="shared" si="80"/>
        <v/>
      </c>
      <c r="D398" s="13">
        <v>384</v>
      </c>
      <c r="E398" s="236"/>
      <c r="F398" s="241"/>
      <c r="G398" s="221"/>
      <c r="H398" s="221"/>
      <c r="I398" s="221"/>
      <c r="J398" s="235"/>
      <c r="K398" s="235"/>
      <c r="L398" s="221"/>
      <c r="M398" s="221"/>
      <c r="N398" s="282" t="str">
        <f t="shared" si="81"/>
        <v/>
      </c>
      <c r="O398" s="138">
        <f t="shared" si="82"/>
        <v>0</v>
      </c>
      <c r="P398" s="86"/>
      <c r="Q398" s="242"/>
      <c r="R398" s="243"/>
      <c r="S398" s="243"/>
      <c r="T398" s="242"/>
      <c r="U398" s="243"/>
      <c r="V398" s="243"/>
      <c r="W398" s="243"/>
      <c r="X398" s="243"/>
      <c r="Y398" s="243"/>
      <c r="Z398" s="243"/>
      <c r="AA398" s="243"/>
      <c r="AB398" s="243"/>
      <c r="AC398" s="243"/>
      <c r="AD398" s="243"/>
      <c r="AE398" s="243"/>
      <c r="AF398" s="221"/>
      <c r="AG398" s="221"/>
      <c r="AM398" s="104">
        <f t="shared" si="83"/>
        <v>0</v>
      </c>
      <c r="AN398" s="102"/>
      <c r="AO398" s="102"/>
      <c r="AP398" s="102"/>
      <c r="AQ398" s="102"/>
      <c r="AR398" s="102"/>
      <c r="AX398" s="102"/>
      <c r="AY398" s="102"/>
      <c r="AZ398" s="102"/>
    </row>
    <row r="399" spans="1:52" ht="15" customHeight="1" x14ac:dyDescent="0.3">
      <c r="A399" s="96" t="str">
        <f t="shared" si="78"/>
        <v/>
      </c>
      <c r="B399" s="96" t="str">
        <f t="shared" si="79"/>
        <v/>
      </c>
      <c r="C399" s="96" t="str">
        <f t="shared" si="80"/>
        <v/>
      </c>
      <c r="D399" s="13">
        <v>385</v>
      </c>
      <c r="E399" s="236"/>
      <c r="F399" s="241"/>
      <c r="G399" s="221"/>
      <c r="H399" s="221"/>
      <c r="I399" s="221"/>
      <c r="J399" s="235"/>
      <c r="K399" s="235"/>
      <c r="L399" s="221"/>
      <c r="M399" s="221"/>
      <c r="N399" s="282" t="str">
        <f t="shared" si="81"/>
        <v/>
      </c>
      <c r="O399" s="138">
        <f t="shared" si="82"/>
        <v>0</v>
      </c>
      <c r="P399" s="86"/>
      <c r="Q399" s="242"/>
      <c r="R399" s="243"/>
      <c r="S399" s="243"/>
      <c r="T399" s="242"/>
      <c r="U399" s="243"/>
      <c r="V399" s="243"/>
      <c r="W399" s="243"/>
      <c r="X399" s="243"/>
      <c r="Y399" s="243"/>
      <c r="Z399" s="243"/>
      <c r="AA399" s="243"/>
      <c r="AB399" s="243"/>
      <c r="AC399" s="243"/>
      <c r="AD399" s="243"/>
      <c r="AE399" s="243"/>
      <c r="AF399" s="221"/>
      <c r="AG399" s="221"/>
      <c r="AM399" s="104">
        <f t="shared" si="83"/>
        <v>0</v>
      </c>
      <c r="AN399" s="102"/>
      <c r="AO399" s="102"/>
      <c r="AP399" s="102"/>
      <c r="AQ399" s="102"/>
      <c r="AR399" s="102"/>
      <c r="AX399" s="102"/>
      <c r="AY399" s="102"/>
      <c r="AZ399" s="102"/>
    </row>
    <row r="400" spans="1:52" ht="15" customHeight="1" x14ac:dyDescent="0.3">
      <c r="A400" s="96" t="str">
        <f t="shared" ref="A400:A463" si="84">IF(T400&lt;&gt;"",T400,IF(K400&lt;&gt;"",K400,IF(J400&lt;&gt;"",J400,"")))</f>
        <v/>
      </c>
      <c r="B400" s="96" t="str">
        <f t="shared" ref="B400:B463" si="85">IF(E400&lt;&gt;"",MONTH(E400),"")</f>
        <v/>
      </c>
      <c r="C400" s="96" t="str">
        <f t="shared" ref="C400:C463" si="86">IF(E400&lt;&gt;"",YEAR(E400),"")</f>
        <v/>
      </c>
      <c r="D400" s="13">
        <v>386</v>
      </c>
      <c r="E400" s="236"/>
      <c r="F400" s="241"/>
      <c r="G400" s="221"/>
      <c r="H400" s="221"/>
      <c r="I400" s="221"/>
      <c r="J400" s="235"/>
      <c r="K400" s="235"/>
      <c r="L400" s="221"/>
      <c r="M400" s="221"/>
      <c r="N400" s="282" t="str">
        <f t="shared" ref="N400:N463" si="87">IF(J400&lt;&gt;"",K400-J400,"")</f>
        <v/>
      </c>
      <c r="O400" s="138">
        <f t="shared" ref="O400:O463" si="88">IF(F400=$O$13,N400*$J$10,0)</f>
        <v>0</v>
      </c>
      <c r="P400" s="86"/>
      <c r="Q400" s="242"/>
      <c r="R400" s="243"/>
      <c r="S400" s="243"/>
      <c r="T400" s="242"/>
      <c r="U400" s="243"/>
      <c r="V400" s="243"/>
      <c r="W400" s="243"/>
      <c r="X400" s="243"/>
      <c r="Y400" s="243"/>
      <c r="Z400" s="243"/>
      <c r="AA400" s="243"/>
      <c r="AB400" s="243"/>
      <c r="AC400" s="243"/>
      <c r="AD400" s="243"/>
      <c r="AE400" s="243"/>
      <c r="AF400" s="221"/>
      <c r="AG400" s="221"/>
      <c r="AM400" s="104">
        <f t="shared" ref="AM400:AM463" si="89">SUM(V400:AE400)</f>
        <v>0</v>
      </c>
      <c r="AN400" s="102"/>
      <c r="AO400" s="102"/>
      <c r="AP400" s="102"/>
      <c r="AQ400" s="102"/>
      <c r="AR400" s="102"/>
      <c r="AX400" s="102"/>
      <c r="AY400" s="102"/>
      <c r="AZ400" s="102"/>
    </row>
    <row r="401" spans="1:52" ht="15" customHeight="1" x14ac:dyDescent="0.3">
      <c r="A401" s="96" t="str">
        <f t="shared" si="84"/>
        <v/>
      </c>
      <c r="B401" s="96" t="str">
        <f t="shared" si="85"/>
        <v/>
      </c>
      <c r="C401" s="96" t="str">
        <f t="shared" si="86"/>
        <v/>
      </c>
      <c r="D401" s="13">
        <v>387</v>
      </c>
      <c r="E401" s="236"/>
      <c r="F401" s="241"/>
      <c r="G401" s="221"/>
      <c r="H401" s="221"/>
      <c r="I401" s="221"/>
      <c r="J401" s="235"/>
      <c r="K401" s="235"/>
      <c r="L401" s="221"/>
      <c r="M401" s="221"/>
      <c r="N401" s="282" t="str">
        <f t="shared" si="87"/>
        <v/>
      </c>
      <c r="O401" s="138">
        <f t="shared" si="88"/>
        <v>0</v>
      </c>
      <c r="P401" s="86"/>
      <c r="Q401" s="242"/>
      <c r="R401" s="243"/>
      <c r="S401" s="243"/>
      <c r="T401" s="242"/>
      <c r="U401" s="243"/>
      <c r="V401" s="243"/>
      <c r="W401" s="243"/>
      <c r="X401" s="243"/>
      <c r="Y401" s="243"/>
      <c r="Z401" s="243"/>
      <c r="AA401" s="243"/>
      <c r="AB401" s="243"/>
      <c r="AC401" s="243"/>
      <c r="AD401" s="243"/>
      <c r="AE401" s="243"/>
      <c r="AF401" s="221"/>
      <c r="AG401" s="221"/>
      <c r="AM401" s="104">
        <f t="shared" si="89"/>
        <v>0</v>
      </c>
      <c r="AN401" s="102"/>
      <c r="AO401" s="102"/>
      <c r="AP401" s="102"/>
      <c r="AQ401" s="102"/>
      <c r="AR401" s="102"/>
      <c r="AX401" s="102"/>
      <c r="AY401" s="102"/>
      <c r="AZ401" s="102"/>
    </row>
    <row r="402" spans="1:52" ht="15" customHeight="1" x14ac:dyDescent="0.3">
      <c r="A402" s="96" t="str">
        <f t="shared" si="84"/>
        <v/>
      </c>
      <c r="B402" s="96" t="str">
        <f t="shared" si="85"/>
        <v/>
      </c>
      <c r="C402" s="96" t="str">
        <f t="shared" si="86"/>
        <v/>
      </c>
      <c r="D402" s="13">
        <v>388</v>
      </c>
      <c r="E402" s="236"/>
      <c r="F402" s="241"/>
      <c r="G402" s="221"/>
      <c r="H402" s="221"/>
      <c r="I402" s="221"/>
      <c r="J402" s="235"/>
      <c r="K402" s="235"/>
      <c r="L402" s="221"/>
      <c r="M402" s="221"/>
      <c r="N402" s="282" t="str">
        <f t="shared" si="87"/>
        <v/>
      </c>
      <c r="O402" s="138">
        <f t="shared" si="88"/>
        <v>0</v>
      </c>
      <c r="P402" s="86"/>
      <c r="Q402" s="242"/>
      <c r="R402" s="243"/>
      <c r="S402" s="243"/>
      <c r="T402" s="242"/>
      <c r="U402" s="243"/>
      <c r="V402" s="243"/>
      <c r="W402" s="243"/>
      <c r="X402" s="243"/>
      <c r="Y402" s="243"/>
      <c r="Z402" s="243"/>
      <c r="AA402" s="243"/>
      <c r="AB402" s="243"/>
      <c r="AC402" s="243"/>
      <c r="AD402" s="243"/>
      <c r="AE402" s="243"/>
      <c r="AF402" s="221"/>
      <c r="AG402" s="221"/>
      <c r="AM402" s="104">
        <f t="shared" si="89"/>
        <v>0</v>
      </c>
      <c r="AN402" s="102"/>
      <c r="AO402" s="102"/>
      <c r="AP402" s="102"/>
      <c r="AQ402" s="102"/>
      <c r="AR402" s="102"/>
      <c r="AX402" s="102"/>
      <c r="AY402" s="102"/>
      <c r="AZ402" s="102"/>
    </row>
    <row r="403" spans="1:52" ht="15" customHeight="1" x14ac:dyDescent="0.3">
      <c r="A403" s="96" t="str">
        <f t="shared" si="84"/>
        <v/>
      </c>
      <c r="B403" s="96" t="str">
        <f t="shared" si="85"/>
        <v/>
      </c>
      <c r="C403" s="96" t="str">
        <f t="shared" si="86"/>
        <v/>
      </c>
      <c r="D403" s="13">
        <v>389</v>
      </c>
      <c r="E403" s="236"/>
      <c r="F403" s="241"/>
      <c r="G403" s="221"/>
      <c r="H403" s="221"/>
      <c r="I403" s="221"/>
      <c r="J403" s="235"/>
      <c r="K403" s="235"/>
      <c r="L403" s="221"/>
      <c r="M403" s="221"/>
      <c r="N403" s="282" t="str">
        <f t="shared" si="87"/>
        <v/>
      </c>
      <c r="O403" s="138">
        <f t="shared" si="88"/>
        <v>0</v>
      </c>
      <c r="P403" s="86"/>
      <c r="Q403" s="242"/>
      <c r="R403" s="243"/>
      <c r="S403" s="243"/>
      <c r="T403" s="242"/>
      <c r="U403" s="243"/>
      <c r="V403" s="243"/>
      <c r="W403" s="243"/>
      <c r="X403" s="243"/>
      <c r="Y403" s="243"/>
      <c r="Z403" s="243"/>
      <c r="AA403" s="243"/>
      <c r="AB403" s="243"/>
      <c r="AC403" s="243"/>
      <c r="AD403" s="243"/>
      <c r="AE403" s="243"/>
      <c r="AF403" s="221"/>
      <c r="AG403" s="221"/>
      <c r="AM403" s="104">
        <f t="shared" si="89"/>
        <v>0</v>
      </c>
      <c r="AN403" s="102"/>
      <c r="AO403" s="102"/>
      <c r="AP403" s="102"/>
      <c r="AQ403" s="102"/>
      <c r="AR403" s="102"/>
      <c r="AX403" s="102"/>
      <c r="AY403" s="102"/>
      <c r="AZ403" s="102"/>
    </row>
    <row r="404" spans="1:52" ht="15" customHeight="1" x14ac:dyDescent="0.3">
      <c r="A404" s="96" t="str">
        <f t="shared" si="84"/>
        <v/>
      </c>
      <c r="B404" s="96" t="str">
        <f t="shared" si="85"/>
        <v/>
      </c>
      <c r="C404" s="96" t="str">
        <f t="shared" si="86"/>
        <v/>
      </c>
      <c r="D404" s="13">
        <v>390</v>
      </c>
      <c r="E404" s="236"/>
      <c r="F404" s="241"/>
      <c r="G404" s="221"/>
      <c r="H404" s="221"/>
      <c r="I404" s="221"/>
      <c r="J404" s="235"/>
      <c r="K404" s="235"/>
      <c r="L404" s="221"/>
      <c r="M404" s="221"/>
      <c r="N404" s="282" t="str">
        <f t="shared" si="87"/>
        <v/>
      </c>
      <c r="O404" s="138">
        <f t="shared" si="88"/>
        <v>0</v>
      </c>
      <c r="P404" s="86"/>
      <c r="Q404" s="242"/>
      <c r="R404" s="243"/>
      <c r="S404" s="243"/>
      <c r="T404" s="242"/>
      <c r="U404" s="243"/>
      <c r="V404" s="243"/>
      <c r="W404" s="243"/>
      <c r="X404" s="243"/>
      <c r="Y404" s="243"/>
      <c r="Z404" s="243"/>
      <c r="AA404" s="243"/>
      <c r="AB404" s="243"/>
      <c r="AC404" s="243"/>
      <c r="AD404" s="243"/>
      <c r="AE404" s="243"/>
      <c r="AF404" s="221"/>
      <c r="AG404" s="221"/>
      <c r="AM404" s="104">
        <f t="shared" si="89"/>
        <v>0</v>
      </c>
      <c r="AN404" s="102"/>
      <c r="AO404" s="102"/>
      <c r="AP404" s="102"/>
      <c r="AQ404" s="102"/>
      <c r="AR404" s="102"/>
      <c r="AX404" s="102"/>
      <c r="AY404" s="102"/>
      <c r="AZ404" s="102"/>
    </row>
    <row r="405" spans="1:52" ht="15" customHeight="1" x14ac:dyDescent="0.3">
      <c r="A405" s="96" t="str">
        <f t="shared" si="84"/>
        <v/>
      </c>
      <c r="B405" s="96" t="str">
        <f t="shared" si="85"/>
        <v/>
      </c>
      <c r="C405" s="96" t="str">
        <f t="shared" si="86"/>
        <v/>
      </c>
      <c r="D405" s="13">
        <v>391</v>
      </c>
      <c r="E405" s="236"/>
      <c r="F405" s="241"/>
      <c r="G405" s="221"/>
      <c r="H405" s="221"/>
      <c r="I405" s="221"/>
      <c r="J405" s="235"/>
      <c r="K405" s="235"/>
      <c r="L405" s="221"/>
      <c r="M405" s="221"/>
      <c r="N405" s="282" t="str">
        <f t="shared" si="87"/>
        <v/>
      </c>
      <c r="O405" s="138">
        <f t="shared" si="88"/>
        <v>0</v>
      </c>
      <c r="P405" s="86"/>
      <c r="Q405" s="242"/>
      <c r="R405" s="243"/>
      <c r="S405" s="243"/>
      <c r="T405" s="242"/>
      <c r="U405" s="243"/>
      <c r="V405" s="243"/>
      <c r="W405" s="243"/>
      <c r="X405" s="243"/>
      <c r="Y405" s="243"/>
      <c r="Z405" s="243"/>
      <c r="AA405" s="243"/>
      <c r="AB405" s="243"/>
      <c r="AC405" s="243"/>
      <c r="AD405" s="243"/>
      <c r="AE405" s="243"/>
      <c r="AF405" s="221"/>
      <c r="AG405" s="221"/>
      <c r="AM405" s="104">
        <f t="shared" si="89"/>
        <v>0</v>
      </c>
      <c r="AN405" s="102"/>
      <c r="AO405" s="102"/>
      <c r="AP405" s="102"/>
      <c r="AQ405" s="102"/>
      <c r="AR405" s="102"/>
      <c r="AX405" s="102"/>
      <c r="AY405" s="102"/>
      <c r="AZ405" s="102"/>
    </row>
    <row r="406" spans="1:52" ht="15" customHeight="1" x14ac:dyDescent="0.3">
      <c r="A406" s="96" t="str">
        <f t="shared" si="84"/>
        <v/>
      </c>
      <c r="B406" s="96" t="str">
        <f t="shared" si="85"/>
        <v/>
      </c>
      <c r="C406" s="96" t="str">
        <f t="shared" si="86"/>
        <v/>
      </c>
      <c r="D406" s="13">
        <v>392</v>
      </c>
      <c r="E406" s="236"/>
      <c r="F406" s="241"/>
      <c r="G406" s="221"/>
      <c r="H406" s="221"/>
      <c r="I406" s="221"/>
      <c r="J406" s="235"/>
      <c r="K406" s="235"/>
      <c r="L406" s="221"/>
      <c r="M406" s="221"/>
      <c r="N406" s="282" t="str">
        <f t="shared" si="87"/>
        <v/>
      </c>
      <c r="O406" s="138">
        <f t="shared" si="88"/>
        <v>0</v>
      </c>
      <c r="P406" s="86"/>
      <c r="Q406" s="242"/>
      <c r="R406" s="243"/>
      <c r="S406" s="243"/>
      <c r="T406" s="242"/>
      <c r="U406" s="243"/>
      <c r="V406" s="243"/>
      <c r="W406" s="243"/>
      <c r="X406" s="243"/>
      <c r="Y406" s="243"/>
      <c r="Z406" s="243"/>
      <c r="AA406" s="243"/>
      <c r="AB406" s="243"/>
      <c r="AC406" s="243"/>
      <c r="AD406" s="243"/>
      <c r="AE406" s="243"/>
      <c r="AF406" s="221"/>
      <c r="AG406" s="221"/>
      <c r="AM406" s="104">
        <f t="shared" si="89"/>
        <v>0</v>
      </c>
      <c r="AN406" s="102"/>
      <c r="AO406" s="102"/>
      <c r="AP406" s="102"/>
      <c r="AQ406" s="102"/>
      <c r="AR406" s="102"/>
      <c r="AX406" s="102"/>
      <c r="AY406" s="102"/>
      <c r="AZ406" s="102"/>
    </row>
    <row r="407" spans="1:52" ht="15" customHeight="1" x14ac:dyDescent="0.3">
      <c r="A407" s="96" t="str">
        <f t="shared" si="84"/>
        <v/>
      </c>
      <c r="B407" s="96" t="str">
        <f t="shared" si="85"/>
        <v/>
      </c>
      <c r="C407" s="96" t="str">
        <f t="shared" si="86"/>
        <v/>
      </c>
      <c r="D407" s="13">
        <v>393</v>
      </c>
      <c r="E407" s="236"/>
      <c r="F407" s="241"/>
      <c r="G407" s="221"/>
      <c r="H407" s="221"/>
      <c r="I407" s="221"/>
      <c r="J407" s="235"/>
      <c r="K407" s="235"/>
      <c r="L407" s="221"/>
      <c r="M407" s="221"/>
      <c r="N407" s="282" t="str">
        <f t="shared" si="87"/>
        <v/>
      </c>
      <c r="O407" s="138">
        <f t="shared" si="88"/>
        <v>0</v>
      </c>
      <c r="P407" s="86"/>
      <c r="Q407" s="242"/>
      <c r="R407" s="243"/>
      <c r="S407" s="243"/>
      <c r="T407" s="242"/>
      <c r="U407" s="243"/>
      <c r="V407" s="243"/>
      <c r="W407" s="243"/>
      <c r="X407" s="243"/>
      <c r="Y407" s="243"/>
      <c r="Z407" s="243"/>
      <c r="AA407" s="243"/>
      <c r="AB407" s="243"/>
      <c r="AC407" s="243"/>
      <c r="AD407" s="243"/>
      <c r="AE407" s="243"/>
      <c r="AF407" s="221"/>
      <c r="AG407" s="221"/>
      <c r="AM407" s="104">
        <f t="shared" si="89"/>
        <v>0</v>
      </c>
      <c r="AN407" s="102"/>
      <c r="AO407" s="102"/>
      <c r="AP407" s="102"/>
      <c r="AQ407" s="102"/>
      <c r="AR407" s="102"/>
      <c r="AX407" s="102"/>
      <c r="AY407" s="102"/>
      <c r="AZ407" s="102"/>
    </row>
    <row r="408" spans="1:52" ht="15" customHeight="1" x14ac:dyDescent="0.3">
      <c r="A408" s="96" t="str">
        <f t="shared" si="84"/>
        <v/>
      </c>
      <c r="B408" s="96" t="str">
        <f t="shared" si="85"/>
        <v/>
      </c>
      <c r="C408" s="96" t="str">
        <f t="shared" si="86"/>
        <v/>
      </c>
      <c r="D408" s="13">
        <v>394</v>
      </c>
      <c r="E408" s="236"/>
      <c r="F408" s="241"/>
      <c r="G408" s="221"/>
      <c r="H408" s="221"/>
      <c r="I408" s="221"/>
      <c r="J408" s="235"/>
      <c r="K408" s="235"/>
      <c r="L408" s="221"/>
      <c r="M408" s="221"/>
      <c r="N408" s="282" t="str">
        <f t="shared" si="87"/>
        <v/>
      </c>
      <c r="O408" s="138">
        <f t="shared" si="88"/>
        <v>0</v>
      </c>
      <c r="P408" s="86"/>
      <c r="Q408" s="242"/>
      <c r="R408" s="243"/>
      <c r="S408" s="243"/>
      <c r="T408" s="242"/>
      <c r="U408" s="243"/>
      <c r="V408" s="243"/>
      <c r="W408" s="243"/>
      <c r="X408" s="243"/>
      <c r="Y408" s="243"/>
      <c r="Z408" s="243"/>
      <c r="AA408" s="243"/>
      <c r="AB408" s="243"/>
      <c r="AC408" s="243"/>
      <c r="AD408" s="243"/>
      <c r="AE408" s="243"/>
      <c r="AF408" s="221"/>
      <c r="AG408" s="221"/>
      <c r="AM408" s="104">
        <f t="shared" si="89"/>
        <v>0</v>
      </c>
      <c r="AN408" s="102"/>
      <c r="AO408" s="102"/>
      <c r="AP408" s="102"/>
      <c r="AQ408" s="102"/>
      <c r="AR408" s="102"/>
      <c r="AX408" s="102"/>
      <c r="AY408" s="102"/>
      <c r="AZ408" s="102"/>
    </row>
    <row r="409" spans="1:52" ht="15" customHeight="1" x14ac:dyDescent="0.3">
      <c r="A409" s="96" t="str">
        <f t="shared" si="84"/>
        <v/>
      </c>
      <c r="B409" s="96" t="str">
        <f t="shared" si="85"/>
        <v/>
      </c>
      <c r="C409" s="96" t="str">
        <f t="shared" si="86"/>
        <v/>
      </c>
      <c r="D409" s="13">
        <v>395</v>
      </c>
      <c r="E409" s="236"/>
      <c r="F409" s="241"/>
      <c r="G409" s="221"/>
      <c r="H409" s="221"/>
      <c r="I409" s="221"/>
      <c r="J409" s="235"/>
      <c r="K409" s="235"/>
      <c r="L409" s="221"/>
      <c r="M409" s="221"/>
      <c r="N409" s="282" t="str">
        <f t="shared" si="87"/>
        <v/>
      </c>
      <c r="O409" s="138">
        <f t="shared" si="88"/>
        <v>0</v>
      </c>
      <c r="P409" s="86"/>
      <c r="Q409" s="242"/>
      <c r="R409" s="243"/>
      <c r="S409" s="243"/>
      <c r="T409" s="242"/>
      <c r="U409" s="243"/>
      <c r="V409" s="243"/>
      <c r="W409" s="243"/>
      <c r="X409" s="243"/>
      <c r="Y409" s="243"/>
      <c r="Z409" s="243"/>
      <c r="AA409" s="243"/>
      <c r="AB409" s="243"/>
      <c r="AC409" s="243"/>
      <c r="AD409" s="243"/>
      <c r="AE409" s="243"/>
      <c r="AF409" s="221"/>
      <c r="AG409" s="221"/>
      <c r="AM409" s="104">
        <f t="shared" si="89"/>
        <v>0</v>
      </c>
      <c r="AN409" s="102"/>
      <c r="AO409" s="102"/>
      <c r="AP409" s="102"/>
      <c r="AQ409" s="102"/>
      <c r="AR409" s="102"/>
      <c r="AX409" s="102"/>
      <c r="AY409" s="102"/>
      <c r="AZ409" s="102"/>
    </row>
    <row r="410" spans="1:52" ht="15" customHeight="1" x14ac:dyDescent="0.3">
      <c r="A410" s="96" t="str">
        <f t="shared" si="84"/>
        <v/>
      </c>
      <c r="B410" s="96" t="str">
        <f t="shared" si="85"/>
        <v/>
      </c>
      <c r="C410" s="96" t="str">
        <f t="shared" si="86"/>
        <v/>
      </c>
      <c r="D410" s="13">
        <v>396</v>
      </c>
      <c r="E410" s="236"/>
      <c r="F410" s="241"/>
      <c r="G410" s="221"/>
      <c r="H410" s="221"/>
      <c r="I410" s="221"/>
      <c r="J410" s="235"/>
      <c r="K410" s="235"/>
      <c r="L410" s="221"/>
      <c r="M410" s="221"/>
      <c r="N410" s="282" t="str">
        <f t="shared" si="87"/>
        <v/>
      </c>
      <c r="O410" s="138">
        <f t="shared" si="88"/>
        <v>0</v>
      </c>
      <c r="P410" s="86"/>
      <c r="Q410" s="242"/>
      <c r="R410" s="243"/>
      <c r="S410" s="243"/>
      <c r="T410" s="242"/>
      <c r="U410" s="243"/>
      <c r="V410" s="243"/>
      <c r="W410" s="243"/>
      <c r="X410" s="243"/>
      <c r="Y410" s="243"/>
      <c r="Z410" s="243"/>
      <c r="AA410" s="243"/>
      <c r="AB410" s="243"/>
      <c r="AC410" s="243"/>
      <c r="AD410" s="243"/>
      <c r="AE410" s="243"/>
      <c r="AF410" s="221"/>
      <c r="AG410" s="221"/>
      <c r="AM410" s="104">
        <f t="shared" si="89"/>
        <v>0</v>
      </c>
      <c r="AN410" s="102"/>
      <c r="AO410" s="102"/>
      <c r="AP410" s="102"/>
      <c r="AQ410" s="102"/>
      <c r="AR410" s="102"/>
      <c r="AX410" s="102"/>
      <c r="AY410" s="102"/>
      <c r="AZ410" s="102"/>
    </row>
    <row r="411" spans="1:52" ht="15" customHeight="1" x14ac:dyDescent="0.3">
      <c r="A411" s="96" t="str">
        <f t="shared" si="84"/>
        <v/>
      </c>
      <c r="B411" s="96" t="str">
        <f t="shared" si="85"/>
        <v/>
      </c>
      <c r="C411" s="96" t="str">
        <f t="shared" si="86"/>
        <v/>
      </c>
      <c r="D411" s="13">
        <v>397</v>
      </c>
      <c r="E411" s="236"/>
      <c r="F411" s="241"/>
      <c r="G411" s="221"/>
      <c r="H411" s="221"/>
      <c r="I411" s="221"/>
      <c r="J411" s="235"/>
      <c r="K411" s="235"/>
      <c r="L411" s="221"/>
      <c r="M411" s="221"/>
      <c r="N411" s="282" t="str">
        <f t="shared" si="87"/>
        <v/>
      </c>
      <c r="O411" s="138">
        <f t="shared" si="88"/>
        <v>0</v>
      </c>
      <c r="P411" s="86"/>
      <c r="Q411" s="242"/>
      <c r="R411" s="243"/>
      <c r="S411" s="243"/>
      <c r="T411" s="242"/>
      <c r="U411" s="243"/>
      <c r="V411" s="243"/>
      <c r="W411" s="243"/>
      <c r="X411" s="243"/>
      <c r="Y411" s="243"/>
      <c r="Z411" s="243"/>
      <c r="AA411" s="243"/>
      <c r="AB411" s="243"/>
      <c r="AC411" s="243"/>
      <c r="AD411" s="243"/>
      <c r="AE411" s="243"/>
      <c r="AF411" s="221"/>
      <c r="AG411" s="221"/>
      <c r="AM411" s="104">
        <f t="shared" si="89"/>
        <v>0</v>
      </c>
      <c r="AN411" s="102"/>
      <c r="AO411" s="102"/>
      <c r="AP411" s="102"/>
      <c r="AQ411" s="102"/>
      <c r="AR411" s="102"/>
      <c r="AX411" s="102"/>
      <c r="AY411" s="102"/>
      <c r="AZ411" s="102"/>
    </row>
    <row r="412" spans="1:52" ht="15" customHeight="1" x14ac:dyDescent="0.3">
      <c r="A412" s="96" t="str">
        <f t="shared" si="84"/>
        <v/>
      </c>
      <c r="B412" s="96" t="str">
        <f t="shared" si="85"/>
        <v/>
      </c>
      <c r="C412" s="96" t="str">
        <f t="shared" si="86"/>
        <v/>
      </c>
      <c r="D412" s="13">
        <v>398</v>
      </c>
      <c r="E412" s="236"/>
      <c r="F412" s="241"/>
      <c r="G412" s="221"/>
      <c r="H412" s="221"/>
      <c r="I412" s="221"/>
      <c r="J412" s="235"/>
      <c r="K412" s="235"/>
      <c r="L412" s="221"/>
      <c r="M412" s="221"/>
      <c r="N412" s="282" t="str">
        <f t="shared" si="87"/>
        <v/>
      </c>
      <c r="O412" s="138">
        <f t="shared" si="88"/>
        <v>0</v>
      </c>
      <c r="P412" s="86"/>
      <c r="Q412" s="242"/>
      <c r="R412" s="243"/>
      <c r="S412" s="243"/>
      <c r="T412" s="242"/>
      <c r="U412" s="243"/>
      <c r="V412" s="243"/>
      <c r="W412" s="243"/>
      <c r="X412" s="243"/>
      <c r="Y412" s="243"/>
      <c r="Z412" s="243"/>
      <c r="AA412" s="243"/>
      <c r="AB412" s="243"/>
      <c r="AC412" s="243"/>
      <c r="AD412" s="243"/>
      <c r="AE412" s="243"/>
      <c r="AF412" s="221"/>
      <c r="AG412" s="221"/>
      <c r="AM412" s="104">
        <f t="shared" si="89"/>
        <v>0</v>
      </c>
      <c r="AN412" s="102"/>
      <c r="AO412" s="102"/>
      <c r="AP412" s="102"/>
      <c r="AQ412" s="102"/>
      <c r="AR412" s="102"/>
      <c r="AX412" s="102"/>
      <c r="AY412" s="102"/>
      <c r="AZ412" s="102"/>
    </row>
    <row r="413" spans="1:52" ht="15" customHeight="1" x14ac:dyDescent="0.3">
      <c r="A413" s="96" t="str">
        <f t="shared" si="84"/>
        <v/>
      </c>
      <c r="B413" s="96" t="str">
        <f t="shared" si="85"/>
        <v/>
      </c>
      <c r="C413" s="96" t="str">
        <f t="shared" si="86"/>
        <v/>
      </c>
      <c r="D413" s="13">
        <v>399</v>
      </c>
      <c r="E413" s="236"/>
      <c r="F413" s="241"/>
      <c r="G413" s="221"/>
      <c r="H413" s="221"/>
      <c r="I413" s="221"/>
      <c r="J413" s="235"/>
      <c r="K413" s="235"/>
      <c r="L413" s="221"/>
      <c r="M413" s="221"/>
      <c r="N413" s="282" t="str">
        <f t="shared" si="87"/>
        <v/>
      </c>
      <c r="O413" s="138">
        <f t="shared" si="88"/>
        <v>0</v>
      </c>
      <c r="P413" s="86"/>
      <c r="Q413" s="242"/>
      <c r="R413" s="243"/>
      <c r="S413" s="243"/>
      <c r="T413" s="242"/>
      <c r="U413" s="243"/>
      <c r="V413" s="243"/>
      <c r="W413" s="243"/>
      <c r="X413" s="243"/>
      <c r="Y413" s="243"/>
      <c r="Z413" s="243"/>
      <c r="AA413" s="243"/>
      <c r="AB413" s="243"/>
      <c r="AC413" s="243"/>
      <c r="AD413" s="243"/>
      <c r="AE413" s="243"/>
      <c r="AF413" s="221"/>
      <c r="AG413" s="221"/>
      <c r="AM413" s="104">
        <f t="shared" si="89"/>
        <v>0</v>
      </c>
      <c r="AN413" s="102"/>
      <c r="AO413" s="102"/>
      <c r="AP413" s="102"/>
      <c r="AQ413" s="102"/>
      <c r="AR413" s="102"/>
      <c r="AX413" s="102"/>
      <c r="AY413" s="102"/>
      <c r="AZ413" s="102"/>
    </row>
    <row r="414" spans="1:52" ht="15" customHeight="1" x14ac:dyDescent="0.3">
      <c r="A414" s="96" t="str">
        <f t="shared" si="84"/>
        <v/>
      </c>
      <c r="B414" s="96" t="str">
        <f t="shared" si="85"/>
        <v/>
      </c>
      <c r="C414" s="96" t="str">
        <f t="shared" si="86"/>
        <v/>
      </c>
      <c r="D414" s="13">
        <v>400</v>
      </c>
      <c r="E414" s="236"/>
      <c r="F414" s="241"/>
      <c r="G414" s="221"/>
      <c r="H414" s="221"/>
      <c r="I414" s="221"/>
      <c r="J414" s="235"/>
      <c r="K414" s="235"/>
      <c r="L414" s="221"/>
      <c r="M414" s="221"/>
      <c r="N414" s="282" t="str">
        <f t="shared" si="87"/>
        <v/>
      </c>
      <c r="O414" s="138">
        <f t="shared" si="88"/>
        <v>0</v>
      </c>
      <c r="P414" s="86"/>
      <c r="Q414" s="242"/>
      <c r="R414" s="243"/>
      <c r="S414" s="243"/>
      <c r="T414" s="242"/>
      <c r="U414" s="243"/>
      <c r="V414" s="243"/>
      <c r="W414" s="243"/>
      <c r="X414" s="243"/>
      <c r="Y414" s="243"/>
      <c r="Z414" s="243"/>
      <c r="AA414" s="243"/>
      <c r="AB414" s="243"/>
      <c r="AC414" s="243"/>
      <c r="AD414" s="243"/>
      <c r="AE414" s="243"/>
      <c r="AF414" s="221"/>
      <c r="AG414" s="221"/>
      <c r="AM414" s="104">
        <f t="shared" si="89"/>
        <v>0</v>
      </c>
      <c r="AN414" s="102"/>
      <c r="AO414" s="102"/>
      <c r="AP414" s="102"/>
      <c r="AQ414" s="102"/>
      <c r="AR414" s="102"/>
      <c r="AX414" s="102"/>
      <c r="AY414" s="102"/>
      <c r="AZ414" s="102"/>
    </row>
    <row r="415" spans="1:52" ht="15" customHeight="1" x14ac:dyDescent="0.3">
      <c r="A415" s="96" t="str">
        <f t="shared" si="84"/>
        <v/>
      </c>
      <c r="B415" s="96" t="str">
        <f t="shared" si="85"/>
        <v/>
      </c>
      <c r="C415" s="96" t="str">
        <f t="shared" si="86"/>
        <v/>
      </c>
      <c r="D415" s="13">
        <v>401</v>
      </c>
      <c r="E415" s="236"/>
      <c r="F415" s="241"/>
      <c r="G415" s="221"/>
      <c r="H415" s="221"/>
      <c r="I415" s="221"/>
      <c r="J415" s="235"/>
      <c r="K415" s="235"/>
      <c r="L415" s="221"/>
      <c r="M415" s="221"/>
      <c r="N415" s="282" t="str">
        <f t="shared" si="87"/>
        <v/>
      </c>
      <c r="O415" s="138">
        <f t="shared" si="88"/>
        <v>0</v>
      </c>
      <c r="P415" s="86"/>
      <c r="Q415" s="242"/>
      <c r="R415" s="243"/>
      <c r="S415" s="243"/>
      <c r="T415" s="242"/>
      <c r="U415" s="243"/>
      <c r="V415" s="243"/>
      <c r="W415" s="243"/>
      <c r="X415" s="243"/>
      <c r="Y415" s="243"/>
      <c r="Z415" s="243"/>
      <c r="AA415" s="243"/>
      <c r="AB415" s="243"/>
      <c r="AC415" s="243"/>
      <c r="AD415" s="243"/>
      <c r="AE415" s="243"/>
      <c r="AF415" s="221"/>
      <c r="AG415" s="221"/>
      <c r="AM415" s="104">
        <f t="shared" si="89"/>
        <v>0</v>
      </c>
      <c r="AN415" s="102"/>
      <c r="AO415" s="102"/>
      <c r="AP415" s="102"/>
      <c r="AQ415" s="102"/>
      <c r="AR415" s="102"/>
      <c r="AX415" s="102"/>
      <c r="AY415" s="102"/>
      <c r="AZ415" s="102"/>
    </row>
    <row r="416" spans="1:52" ht="15" customHeight="1" x14ac:dyDescent="0.3">
      <c r="A416" s="96" t="str">
        <f t="shared" si="84"/>
        <v/>
      </c>
      <c r="B416" s="96" t="str">
        <f t="shared" si="85"/>
        <v/>
      </c>
      <c r="C416" s="96" t="str">
        <f t="shared" si="86"/>
        <v/>
      </c>
      <c r="D416" s="13">
        <v>402</v>
      </c>
      <c r="E416" s="236"/>
      <c r="F416" s="241"/>
      <c r="G416" s="221"/>
      <c r="H416" s="221"/>
      <c r="I416" s="221"/>
      <c r="J416" s="235"/>
      <c r="K416" s="235"/>
      <c r="L416" s="221"/>
      <c r="M416" s="221"/>
      <c r="N416" s="282" t="str">
        <f t="shared" si="87"/>
        <v/>
      </c>
      <c r="O416" s="138">
        <f t="shared" si="88"/>
        <v>0</v>
      </c>
      <c r="P416" s="86"/>
      <c r="Q416" s="242"/>
      <c r="R416" s="243"/>
      <c r="S416" s="243"/>
      <c r="T416" s="242"/>
      <c r="U416" s="243"/>
      <c r="V416" s="243"/>
      <c r="W416" s="243"/>
      <c r="X416" s="243"/>
      <c r="Y416" s="243"/>
      <c r="Z416" s="243"/>
      <c r="AA416" s="243"/>
      <c r="AB416" s="243"/>
      <c r="AC416" s="243"/>
      <c r="AD416" s="243"/>
      <c r="AE416" s="243"/>
      <c r="AF416" s="221"/>
      <c r="AG416" s="221"/>
      <c r="AM416" s="104">
        <f t="shared" si="89"/>
        <v>0</v>
      </c>
      <c r="AN416" s="102"/>
      <c r="AO416" s="102"/>
      <c r="AP416" s="102"/>
      <c r="AQ416" s="102"/>
      <c r="AR416" s="102"/>
      <c r="AX416" s="102"/>
      <c r="AY416" s="102"/>
      <c r="AZ416" s="102"/>
    </row>
    <row r="417" spans="1:52" ht="15" customHeight="1" x14ac:dyDescent="0.3">
      <c r="A417" s="96" t="str">
        <f t="shared" si="84"/>
        <v/>
      </c>
      <c r="B417" s="96" t="str">
        <f t="shared" si="85"/>
        <v/>
      </c>
      <c r="C417" s="96" t="str">
        <f t="shared" si="86"/>
        <v/>
      </c>
      <c r="D417" s="13">
        <v>403</v>
      </c>
      <c r="E417" s="236"/>
      <c r="F417" s="241"/>
      <c r="G417" s="221"/>
      <c r="H417" s="221"/>
      <c r="I417" s="221"/>
      <c r="J417" s="235"/>
      <c r="K417" s="235"/>
      <c r="L417" s="221"/>
      <c r="M417" s="221"/>
      <c r="N417" s="282" t="str">
        <f t="shared" si="87"/>
        <v/>
      </c>
      <c r="O417" s="138">
        <f t="shared" si="88"/>
        <v>0</v>
      </c>
      <c r="P417" s="86"/>
      <c r="Q417" s="242"/>
      <c r="R417" s="243"/>
      <c r="S417" s="243"/>
      <c r="T417" s="242"/>
      <c r="U417" s="243"/>
      <c r="V417" s="243"/>
      <c r="W417" s="243"/>
      <c r="X417" s="243"/>
      <c r="Y417" s="243"/>
      <c r="Z417" s="243"/>
      <c r="AA417" s="243"/>
      <c r="AB417" s="243"/>
      <c r="AC417" s="243"/>
      <c r="AD417" s="243"/>
      <c r="AE417" s="243"/>
      <c r="AF417" s="221"/>
      <c r="AG417" s="221"/>
      <c r="AM417" s="104">
        <f t="shared" si="89"/>
        <v>0</v>
      </c>
      <c r="AN417" s="102"/>
      <c r="AO417" s="102"/>
      <c r="AP417" s="102"/>
      <c r="AQ417" s="102"/>
      <c r="AR417" s="102"/>
      <c r="AX417" s="102"/>
      <c r="AY417" s="102"/>
      <c r="AZ417" s="102"/>
    </row>
    <row r="418" spans="1:52" ht="15" customHeight="1" x14ac:dyDescent="0.3">
      <c r="A418" s="96" t="str">
        <f t="shared" si="84"/>
        <v/>
      </c>
      <c r="B418" s="96" t="str">
        <f t="shared" si="85"/>
        <v/>
      </c>
      <c r="C418" s="96" t="str">
        <f t="shared" si="86"/>
        <v/>
      </c>
      <c r="D418" s="13">
        <v>404</v>
      </c>
      <c r="E418" s="236"/>
      <c r="F418" s="241"/>
      <c r="G418" s="221"/>
      <c r="H418" s="221"/>
      <c r="I418" s="221"/>
      <c r="J418" s="235"/>
      <c r="K418" s="235"/>
      <c r="L418" s="221"/>
      <c r="M418" s="221"/>
      <c r="N418" s="282" t="str">
        <f t="shared" si="87"/>
        <v/>
      </c>
      <c r="O418" s="138">
        <f t="shared" si="88"/>
        <v>0</v>
      </c>
      <c r="P418" s="86"/>
      <c r="Q418" s="242"/>
      <c r="R418" s="243"/>
      <c r="S418" s="243"/>
      <c r="T418" s="242"/>
      <c r="U418" s="243"/>
      <c r="V418" s="243"/>
      <c r="W418" s="243"/>
      <c r="X418" s="243"/>
      <c r="Y418" s="243"/>
      <c r="Z418" s="243"/>
      <c r="AA418" s="243"/>
      <c r="AB418" s="243"/>
      <c r="AC418" s="243"/>
      <c r="AD418" s="243"/>
      <c r="AE418" s="243"/>
      <c r="AF418" s="221"/>
      <c r="AG418" s="221"/>
      <c r="AM418" s="104">
        <f t="shared" si="89"/>
        <v>0</v>
      </c>
      <c r="AN418" s="102"/>
      <c r="AO418" s="102"/>
      <c r="AP418" s="102"/>
      <c r="AQ418" s="102"/>
      <c r="AR418" s="102"/>
      <c r="AX418" s="102"/>
      <c r="AY418" s="102"/>
      <c r="AZ418" s="102"/>
    </row>
    <row r="419" spans="1:52" ht="15" customHeight="1" x14ac:dyDescent="0.3">
      <c r="A419" s="96" t="str">
        <f t="shared" si="84"/>
        <v/>
      </c>
      <c r="B419" s="96" t="str">
        <f t="shared" si="85"/>
        <v/>
      </c>
      <c r="C419" s="96" t="str">
        <f t="shared" si="86"/>
        <v/>
      </c>
      <c r="D419" s="13">
        <v>405</v>
      </c>
      <c r="E419" s="236"/>
      <c r="F419" s="241"/>
      <c r="G419" s="221"/>
      <c r="H419" s="221"/>
      <c r="I419" s="221"/>
      <c r="J419" s="235"/>
      <c r="K419" s="235"/>
      <c r="L419" s="221"/>
      <c r="M419" s="221"/>
      <c r="N419" s="282" t="str">
        <f t="shared" si="87"/>
        <v/>
      </c>
      <c r="O419" s="138">
        <f t="shared" si="88"/>
        <v>0</v>
      </c>
      <c r="P419" s="86"/>
      <c r="Q419" s="242"/>
      <c r="R419" s="243"/>
      <c r="S419" s="243"/>
      <c r="T419" s="242"/>
      <c r="U419" s="243"/>
      <c r="V419" s="243"/>
      <c r="W419" s="243"/>
      <c r="X419" s="243"/>
      <c r="Y419" s="243"/>
      <c r="Z419" s="243"/>
      <c r="AA419" s="243"/>
      <c r="AB419" s="243"/>
      <c r="AC419" s="243"/>
      <c r="AD419" s="243"/>
      <c r="AE419" s="243"/>
      <c r="AF419" s="221"/>
      <c r="AG419" s="221"/>
      <c r="AM419" s="104">
        <f t="shared" si="89"/>
        <v>0</v>
      </c>
      <c r="AN419" s="102"/>
      <c r="AO419" s="102"/>
      <c r="AP419" s="102"/>
      <c r="AQ419" s="102"/>
      <c r="AR419" s="102"/>
      <c r="AX419" s="102"/>
      <c r="AY419" s="102"/>
      <c r="AZ419" s="102"/>
    </row>
    <row r="420" spans="1:52" ht="15" customHeight="1" x14ac:dyDescent="0.3">
      <c r="A420" s="96" t="str">
        <f t="shared" si="84"/>
        <v/>
      </c>
      <c r="B420" s="96" t="str">
        <f t="shared" si="85"/>
        <v/>
      </c>
      <c r="C420" s="96" t="str">
        <f t="shared" si="86"/>
        <v/>
      </c>
      <c r="D420" s="13">
        <v>406</v>
      </c>
      <c r="E420" s="236"/>
      <c r="F420" s="241"/>
      <c r="G420" s="221"/>
      <c r="H420" s="221"/>
      <c r="I420" s="221"/>
      <c r="J420" s="235"/>
      <c r="K420" s="235"/>
      <c r="L420" s="221"/>
      <c r="M420" s="221"/>
      <c r="N420" s="282" t="str">
        <f t="shared" si="87"/>
        <v/>
      </c>
      <c r="O420" s="138">
        <f t="shared" si="88"/>
        <v>0</v>
      </c>
      <c r="P420" s="86"/>
      <c r="Q420" s="242"/>
      <c r="R420" s="243"/>
      <c r="S420" s="243"/>
      <c r="T420" s="242"/>
      <c r="U420" s="243"/>
      <c r="V420" s="243"/>
      <c r="W420" s="243"/>
      <c r="X420" s="243"/>
      <c r="Y420" s="243"/>
      <c r="Z420" s="243"/>
      <c r="AA420" s="243"/>
      <c r="AB420" s="243"/>
      <c r="AC420" s="243"/>
      <c r="AD420" s="243"/>
      <c r="AE420" s="243"/>
      <c r="AF420" s="221"/>
      <c r="AG420" s="221"/>
      <c r="AM420" s="104">
        <f t="shared" si="89"/>
        <v>0</v>
      </c>
      <c r="AN420" s="102"/>
      <c r="AO420" s="102"/>
      <c r="AP420" s="102"/>
      <c r="AQ420" s="102"/>
      <c r="AR420" s="102"/>
      <c r="AX420" s="102"/>
      <c r="AY420" s="102"/>
      <c r="AZ420" s="102"/>
    </row>
    <row r="421" spans="1:52" ht="15" customHeight="1" x14ac:dyDescent="0.3">
      <c r="A421" s="96" t="str">
        <f t="shared" si="84"/>
        <v/>
      </c>
      <c r="B421" s="96" t="str">
        <f t="shared" si="85"/>
        <v/>
      </c>
      <c r="C421" s="96" t="str">
        <f t="shared" si="86"/>
        <v/>
      </c>
      <c r="D421" s="13">
        <v>407</v>
      </c>
      <c r="E421" s="236"/>
      <c r="F421" s="241"/>
      <c r="G421" s="221"/>
      <c r="H421" s="221"/>
      <c r="I421" s="221"/>
      <c r="J421" s="235"/>
      <c r="K421" s="235"/>
      <c r="L421" s="221"/>
      <c r="M421" s="221"/>
      <c r="N421" s="282" t="str">
        <f t="shared" si="87"/>
        <v/>
      </c>
      <c r="O421" s="138">
        <f t="shared" si="88"/>
        <v>0</v>
      </c>
      <c r="P421" s="86"/>
      <c r="Q421" s="242"/>
      <c r="R421" s="243"/>
      <c r="S421" s="243"/>
      <c r="T421" s="242"/>
      <c r="U421" s="243"/>
      <c r="V421" s="243"/>
      <c r="W421" s="243"/>
      <c r="X421" s="243"/>
      <c r="Y421" s="243"/>
      <c r="Z421" s="243"/>
      <c r="AA421" s="243"/>
      <c r="AB421" s="243"/>
      <c r="AC421" s="243"/>
      <c r="AD421" s="243"/>
      <c r="AE421" s="243"/>
      <c r="AF421" s="221"/>
      <c r="AG421" s="221"/>
      <c r="AM421" s="104">
        <f t="shared" si="89"/>
        <v>0</v>
      </c>
      <c r="AN421" s="102"/>
      <c r="AO421" s="102"/>
      <c r="AP421" s="102"/>
      <c r="AQ421" s="102"/>
      <c r="AR421" s="102"/>
      <c r="AX421" s="102"/>
      <c r="AY421" s="102"/>
      <c r="AZ421" s="102"/>
    </row>
    <row r="422" spans="1:52" ht="15" customHeight="1" x14ac:dyDescent="0.3">
      <c r="A422" s="96" t="str">
        <f t="shared" si="84"/>
        <v/>
      </c>
      <c r="B422" s="96" t="str">
        <f t="shared" si="85"/>
        <v/>
      </c>
      <c r="C422" s="96" t="str">
        <f t="shared" si="86"/>
        <v/>
      </c>
      <c r="D422" s="13">
        <v>408</v>
      </c>
      <c r="E422" s="236"/>
      <c r="F422" s="241"/>
      <c r="G422" s="221"/>
      <c r="H422" s="221"/>
      <c r="I422" s="221"/>
      <c r="J422" s="235"/>
      <c r="K422" s="235"/>
      <c r="L422" s="221"/>
      <c r="M422" s="221"/>
      <c r="N422" s="282" t="str">
        <f t="shared" si="87"/>
        <v/>
      </c>
      <c r="O422" s="138">
        <f t="shared" si="88"/>
        <v>0</v>
      </c>
      <c r="P422" s="86"/>
      <c r="Q422" s="242"/>
      <c r="R422" s="243"/>
      <c r="S422" s="243"/>
      <c r="T422" s="242"/>
      <c r="U422" s="243"/>
      <c r="V422" s="243"/>
      <c r="W422" s="243"/>
      <c r="X422" s="243"/>
      <c r="Y422" s="243"/>
      <c r="Z422" s="243"/>
      <c r="AA422" s="243"/>
      <c r="AB422" s="243"/>
      <c r="AC422" s="243"/>
      <c r="AD422" s="243"/>
      <c r="AE422" s="243"/>
      <c r="AF422" s="221"/>
      <c r="AG422" s="221"/>
      <c r="AM422" s="104">
        <f t="shared" si="89"/>
        <v>0</v>
      </c>
      <c r="AN422" s="102"/>
      <c r="AO422" s="102"/>
      <c r="AP422" s="102"/>
      <c r="AQ422" s="102"/>
      <c r="AR422" s="102"/>
      <c r="AX422" s="102"/>
      <c r="AY422" s="102"/>
      <c r="AZ422" s="102"/>
    </row>
    <row r="423" spans="1:52" ht="15" customHeight="1" x14ac:dyDescent="0.3">
      <c r="A423" s="96" t="str">
        <f t="shared" si="84"/>
        <v/>
      </c>
      <c r="B423" s="96" t="str">
        <f t="shared" si="85"/>
        <v/>
      </c>
      <c r="C423" s="96" t="str">
        <f t="shared" si="86"/>
        <v/>
      </c>
      <c r="D423" s="13">
        <v>409</v>
      </c>
      <c r="E423" s="236"/>
      <c r="F423" s="241"/>
      <c r="G423" s="221"/>
      <c r="H423" s="221"/>
      <c r="I423" s="221"/>
      <c r="J423" s="235"/>
      <c r="K423" s="235"/>
      <c r="L423" s="221"/>
      <c r="M423" s="221"/>
      <c r="N423" s="282" t="str">
        <f t="shared" si="87"/>
        <v/>
      </c>
      <c r="O423" s="138">
        <f t="shared" si="88"/>
        <v>0</v>
      </c>
      <c r="P423" s="86"/>
      <c r="Q423" s="242"/>
      <c r="R423" s="243"/>
      <c r="S423" s="243"/>
      <c r="T423" s="242"/>
      <c r="U423" s="243"/>
      <c r="V423" s="243"/>
      <c r="W423" s="243"/>
      <c r="X423" s="243"/>
      <c r="Y423" s="243"/>
      <c r="Z423" s="243"/>
      <c r="AA423" s="243"/>
      <c r="AB423" s="243"/>
      <c r="AC423" s="243"/>
      <c r="AD423" s="243"/>
      <c r="AE423" s="243"/>
      <c r="AF423" s="221"/>
      <c r="AG423" s="221"/>
      <c r="AM423" s="104">
        <f t="shared" si="89"/>
        <v>0</v>
      </c>
      <c r="AN423" s="102"/>
      <c r="AO423" s="102"/>
      <c r="AP423" s="102"/>
      <c r="AQ423" s="102"/>
      <c r="AR423" s="102"/>
      <c r="AX423" s="102"/>
      <c r="AY423" s="102"/>
      <c r="AZ423" s="102"/>
    </row>
    <row r="424" spans="1:52" ht="15" customHeight="1" x14ac:dyDescent="0.3">
      <c r="A424" s="96" t="str">
        <f t="shared" si="84"/>
        <v/>
      </c>
      <c r="B424" s="96" t="str">
        <f t="shared" si="85"/>
        <v/>
      </c>
      <c r="C424" s="96" t="str">
        <f t="shared" si="86"/>
        <v/>
      </c>
      <c r="D424" s="13">
        <v>410</v>
      </c>
      <c r="E424" s="236"/>
      <c r="F424" s="241"/>
      <c r="G424" s="221"/>
      <c r="H424" s="221"/>
      <c r="I424" s="221"/>
      <c r="J424" s="235"/>
      <c r="K424" s="235"/>
      <c r="L424" s="221"/>
      <c r="M424" s="221"/>
      <c r="N424" s="282" t="str">
        <f t="shared" si="87"/>
        <v/>
      </c>
      <c r="O424" s="138">
        <f t="shared" si="88"/>
        <v>0</v>
      </c>
      <c r="P424" s="86"/>
      <c r="Q424" s="242"/>
      <c r="R424" s="243"/>
      <c r="S424" s="243"/>
      <c r="T424" s="242"/>
      <c r="U424" s="243"/>
      <c r="V424" s="243"/>
      <c r="W424" s="243"/>
      <c r="X424" s="243"/>
      <c r="Y424" s="243"/>
      <c r="Z424" s="243"/>
      <c r="AA424" s="243"/>
      <c r="AB424" s="243"/>
      <c r="AC424" s="243"/>
      <c r="AD424" s="243"/>
      <c r="AE424" s="243"/>
      <c r="AF424" s="221"/>
      <c r="AG424" s="221"/>
      <c r="AM424" s="104">
        <f t="shared" si="89"/>
        <v>0</v>
      </c>
      <c r="AN424" s="102"/>
      <c r="AO424" s="102"/>
      <c r="AP424" s="102"/>
      <c r="AQ424" s="102"/>
      <c r="AR424" s="102"/>
      <c r="AX424" s="102"/>
      <c r="AY424" s="102"/>
      <c r="AZ424" s="102"/>
    </row>
    <row r="425" spans="1:52" ht="15" customHeight="1" x14ac:dyDescent="0.3">
      <c r="A425" s="96" t="str">
        <f t="shared" si="84"/>
        <v/>
      </c>
      <c r="B425" s="96" t="str">
        <f t="shared" si="85"/>
        <v/>
      </c>
      <c r="C425" s="96" t="str">
        <f t="shared" si="86"/>
        <v/>
      </c>
      <c r="D425" s="13">
        <v>411</v>
      </c>
      <c r="E425" s="236"/>
      <c r="F425" s="241"/>
      <c r="G425" s="221"/>
      <c r="H425" s="221"/>
      <c r="I425" s="221"/>
      <c r="J425" s="235"/>
      <c r="K425" s="235"/>
      <c r="L425" s="221"/>
      <c r="M425" s="221"/>
      <c r="N425" s="282" t="str">
        <f t="shared" si="87"/>
        <v/>
      </c>
      <c r="O425" s="138">
        <f t="shared" si="88"/>
        <v>0</v>
      </c>
      <c r="P425" s="86"/>
      <c r="Q425" s="242"/>
      <c r="R425" s="243"/>
      <c r="S425" s="243"/>
      <c r="T425" s="242"/>
      <c r="U425" s="243"/>
      <c r="V425" s="243"/>
      <c r="W425" s="243"/>
      <c r="X425" s="243"/>
      <c r="Y425" s="243"/>
      <c r="Z425" s="243"/>
      <c r="AA425" s="243"/>
      <c r="AB425" s="243"/>
      <c r="AC425" s="243"/>
      <c r="AD425" s="243"/>
      <c r="AE425" s="243"/>
      <c r="AF425" s="221"/>
      <c r="AG425" s="221"/>
      <c r="AM425" s="104">
        <f t="shared" si="89"/>
        <v>0</v>
      </c>
      <c r="AN425" s="102"/>
      <c r="AO425" s="102"/>
      <c r="AP425" s="102"/>
      <c r="AQ425" s="102"/>
      <c r="AR425" s="102"/>
      <c r="AX425" s="102"/>
      <c r="AY425" s="102"/>
      <c r="AZ425" s="102"/>
    </row>
    <row r="426" spans="1:52" ht="15" customHeight="1" x14ac:dyDescent="0.3">
      <c r="A426" s="96" t="str">
        <f t="shared" si="84"/>
        <v/>
      </c>
      <c r="B426" s="96" t="str">
        <f t="shared" si="85"/>
        <v/>
      </c>
      <c r="C426" s="96" t="str">
        <f t="shared" si="86"/>
        <v/>
      </c>
      <c r="D426" s="13">
        <v>412</v>
      </c>
      <c r="E426" s="236"/>
      <c r="F426" s="241"/>
      <c r="G426" s="221"/>
      <c r="H426" s="221"/>
      <c r="I426" s="221"/>
      <c r="J426" s="235"/>
      <c r="K426" s="235"/>
      <c r="L426" s="221"/>
      <c r="M426" s="221"/>
      <c r="N426" s="282" t="str">
        <f t="shared" si="87"/>
        <v/>
      </c>
      <c r="O426" s="138">
        <f t="shared" si="88"/>
        <v>0</v>
      </c>
      <c r="P426" s="86"/>
      <c r="Q426" s="242"/>
      <c r="R426" s="243"/>
      <c r="S426" s="243"/>
      <c r="T426" s="242"/>
      <c r="U426" s="243"/>
      <c r="V426" s="243"/>
      <c r="W426" s="243"/>
      <c r="X426" s="243"/>
      <c r="Y426" s="243"/>
      <c r="Z426" s="243"/>
      <c r="AA426" s="243"/>
      <c r="AB426" s="243"/>
      <c r="AC426" s="243"/>
      <c r="AD426" s="243"/>
      <c r="AE426" s="243"/>
      <c r="AF426" s="221"/>
      <c r="AG426" s="221"/>
      <c r="AM426" s="104">
        <f t="shared" si="89"/>
        <v>0</v>
      </c>
      <c r="AN426" s="102"/>
      <c r="AO426" s="102"/>
      <c r="AP426" s="102"/>
      <c r="AQ426" s="102"/>
      <c r="AR426" s="102"/>
      <c r="AX426" s="102"/>
      <c r="AY426" s="102"/>
      <c r="AZ426" s="102"/>
    </row>
    <row r="427" spans="1:52" ht="15" customHeight="1" x14ac:dyDescent="0.3">
      <c r="A427" s="96" t="str">
        <f t="shared" si="84"/>
        <v/>
      </c>
      <c r="B427" s="96" t="str">
        <f t="shared" si="85"/>
        <v/>
      </c>
      <c r="C427" s="96" t="str">
        <f t="shared" si="86"/>
        <v/>
      </c>
      <c r="D427" s="13">
        <v>413</v>
      </c>
      <c r="E427" s="236"/>
      <c r="F427" s="241"/>
      <c r="G427" s="221"/>
      <c r="H427" s="221"/>
      <c r="I427" s="221"/>
      <c r="J427" s="235"/>
      <c r="K427" s="235"/>
      <c r="L427" s="221"/>
      <c r="M427" s="221"/>
      <c r="N427" s="282" t="str">
        <f t="shared" si="87"/>
        <v/>
      </c>
      <c r="O427" s="138">
        <f t="shared" si="88"/>
        <v>0</v>
      </c>
      <c r="P427" s="86"/>
      <c r="Q427" s="242"/>
      <c r="R427" s="243"/>
      <c r="S427" s="243"/>
      <c r="T427" s="242"/>
      <c r="U427" s="243"/>
      <c r="V427" s="243"/>
      <c r="W427" s="243"/>
      <c r="X427" s="243"/>
      <c r="Y427" s="243"/>
      <c r="Z427" s="243"/>
      <c r="AA427" s="243"/>
      <c r="AB427" s="243"/>
      <c r="AC427" s="243"/>
      <c r="AD427" s="243"/>
      <c r="AE427" s="243"/>
      <c r="AF427" s="221"/>
      <c r="AG427" s="221"/>
      <c r="AM427" s="104">
        <f t="shared" si="89"/>
        <v>0</v>
      </c>
      <c r="AN427" s="102"/>
      <c r="AO427" s="102"/>
      <c r="AP427" s="102"/>
      <c r="AQ427" s="102"/>
      <c r="AR427" s="102"/>
      <c r="AX427" s="102"/>
      <c r="AY427" s="102"/>
      <c r="AZ427" s="102"/>
    </row>
    <row r="428" spans="1:52" ht="15" customHeight="1" x14ac:dyDescent="0.3">
      <c r="A428" s="96" t="str">
        <f t="shared" si="84"/>
        <v/>
      </c>
      <c r="B428" s="96" t="str">
        <f t="shared" si="85"/>
        <v/>
      </c>
      <c r="C428" s="96" t="str">
        <f t="shared" si="86"/>
        <v/>
      </c>
      <c r="D428" s="13">
        <v>414</v>
      </c>
      <c r="E428" s="236"/>
      <c r="F428" s="241"/>
      <c r="G428" s="221"/>
      <c r="H428" s="221"/>
      <c r="I428" s="221"/>
      <c r="J428" s="235"/>
      <c r="K428" s="235"/>
      <c r="L428" s="221"/>
      <c r="M428" s="221"/>
      <c r="N428" s="282" t="str">
        <f t="shared" si="87"/>
        <v/>
      </c>
      <c r="O428" s="138">
        <f t="shared" si="88"/>
        <v>0</v>
      </c>
      <c r="P428" s="86"/>
      <c r="Q428" s="242"/>
      <c r="R428" s="243"/>
      <c r="S428" s="243"/>
      <c r="T428" s="242"/>
      <c r="U428" s="243"/>
      <c r="V428" s="243"/>
      <c r="W428" s="243"/>
      <c r="X428" s="243"/>
      <c r="Y428" s="243"/>
      <c r="Z428" s="243"/>
      <c r="AA428" s="243"/>
      <c r="AB428" s="243"/>
      <c r="AC428" s="243"/>
      <c r="AD428" s="243"/>
      <c r="AE428" s="243"/>
      <c r="AF428" s="221"/>
      <c r="AG428" s="221"/>
      <c r="AM428" s="104">
        <f t="shared" si="89"/>
        <v>0</v>
      </c>
      <c r="AN428" s="102"/>
      <c r="AO428" s="102"/>
      <c r="AP428" s="102"/>
      <c r="AQ428" s="102"/>
      <c r="AR428" s="102"/>
      <c r="AX428" s="102"/>
      <c r="AY428" s="102"/>
      <c r="AZ428" s="102"/>
    </row>
    <row r="429" spans="1:52" ht="15" customHeight="1" x14ac:dyDescent="0.3">
      <c r="A429" s="96" t="str">
        <f t="shared" si="84"/>
        <v/>
      </c>
      <c r="B429" s="96" t="str">
        <f t="shared" si="85"/>
        <v/>
      </c>
      <c r="C429" s="96" t="str">
        <f t="shared" si="86"/>
        <v/>
      </c>
      <c r="D429" s="13">
        <v>415</v>
      </c>
      <c r="E429" s="236"/>
      <c r="F429" s="241"/>
      <c r="G429" s="221"/>
      <c r="H429" s="221"/>
      <c r="I429" s="221"/>
      <c r="J429" s="235"/>
      <c r="K429" s="235"/>
      <c r="L429" s="221"/>
      <c r="M429" s="221"/>
      <c r="N429" s="282" t="str">
        <f t="shared" si="87"/>
        <v/>
      </c>
      <c r="O429" s="138">
        <f t="shared" si="88"/>
        <v>0</v>
      </c>
      <c r="P429" s="86"/>
      <c r="Q429" s="242"/>
      <c r="R429" s="243"/>
      <c r="S429" s="243"/>
      <c r="T429" s="242"/>
      <c r="U429" s="243"/>
      <c r="V429" s="243"/>
      <c r="W429" s="243"/>
      <c r="X429" s="243"/>
      <c r="Y429" s="243"/>
      <c r="Z429" s="243"/>
      <c r="AA429" s="243"/>
      <c r="AB429" s="243"/>
      <c r="AC429" s="243"/>
      <c r="AD429" s="243"/>
      <c r="AE429" s="243"/>
      <c r="AF429" s="221"/>
      <c r="AG429" s="221"/>
      <c r="AM429" s="104">
        <f t="shared" si="89"/>
        <v>0</v>
      </c>
      <c r="AN429" s="102"/>
      <c r="AO429" s="102"/>
      <c r="AP429" s="102"/>
      <c r="AQ429" s="102"/>
      <c r="AR429" s="102"/>
      <c r="AX429" s="102"/>
      <c r="AY429" s="102"/>
      <c r="AZ429" s="102"/>
    </row>
    <row r="430" spans="1:52" ht="15" customHeight="1" x14ac:dyDescent="0.3">
      <c r="A430" s="96" t="str">
        <f t="shared" si="84"/>
        <v/>
      </c>
      <c r="B430" s="96" t="str">
        <f t="shared" si="85"/>
        <v/>
      </c>
      <c r="C430" s="96" t="str">
        <f t="shared" si="86"/>
        <v/>
      </c>
      <c r="D430" s="13">
        <v>416</v>
      </c>
      <c r="E430" s="236"/>
      <c r="F430" s="241"/>
      <c r="G430" s="221"/>
      <c r="H430" s="221"/>
      <c r="I430" s="221"/>
      <c r="J430" s="235"/>
      <c r="K430" s="235"/>
      <c r="L430" s="221"/>
      <c r="M430" s="221"/>
      <c r="N430" s="282" t="str">
        <f t="shared" si="87"/>
        <v/>
      </c>
      <c r="O430" s="138">
        <f t="shared" si="88"/>
        <v>0</v>
      </c>
      <c r="P430" s="86"/>
      <c r="Q430" s="242"/>
      <c r="R430" s="243"/>
      <c r="S430" s="243"/>
      <c r="T430" s="242"/>
      <c r="U430" s="243"/>
      <c r="V430" s="243"/>
      <c r="W430" s="243"/>
      <c r="X430" s="243"/>
      <c r="Y430" s="243"/>
      <c r="Z430" s="243"/>
      <c r="AA430" s="243"/>
      <c r="AB430" s="243"/>
      <c r="AC430" s="243"/>
      <c r="AD430" s="243"/>
      <c r="AE430" s="243"/>
      <c r="AF430" s="221"/>
      <c r="AG430" s="221"/>
      <c r="AM430" s="104">
        <f t="shared" si="89"/>
        <v>0</v>
      </c>
      <c r="AN430" s="102"/>
      <c r="AO430" s="102"/>
      <c r="AP430" s="102"/>
      <c r="AQ430" s="102"/>
      <c r="AR430" s="102"/>
      <c r="AX430" s="102"/>
      <c r="AY430" s="102"/>
      <c r="AZ430" s="102"/>
    </row>
    <row r="431" spans="1:52" ht="15" customHeight="1" x14ac:dyDescent="0.3">
      <c r="A431" s="96" t="str">
        <f t="shared" si="84"/>
        <v/>
      </c>
      <c r="B431" s="96" t="str">
        <f t="shared" si="85"/>
        <v/>
      </c>
      <c r="C431" s="96" t="str">
        <f t="shared" si="86"/>
        <v/>
      </c>
      <c r="D431" s="13">
        <v>417</v>
      </c>
      <c r="E431" s="236"/>
      <c r="F431" s="241"/>
      <c r="G431" s="221"/>
      <c r="H431" s="221"/>
      <c r="I431" s="221"/>
      <c r="J431" s="235"/>
      <c r="K431" s="235"/>
      <c r="L431" s="221"/>
      <c r="M431" s="221"/>
      <c r="N431" s="282" t="str">
        <f t="shared" si="87"/>
        <v/>
      </c>
      <c r="O431" s="138">
        <f t="shared" si="88"/>
        <v>0</v>
      </c>
      <c r="P431" s="86"/>
      <c r="Q431" s="242"/>
      <c r="R431" s="243"/>
      <c r="S431" s="243"/>
      <c r="T431" s="242"/>
      <c r="U431" s="243"/>
      <c r="V431" s="243"/>
      <c r="W431" s="243"/>
      <c r="X431" s="243"/>
      <c r="Y431" s="243"/>
      <c r="Z431" s="243"/>
      <c r="AA431" s="243"/>
      <c r="AB431" s="243"/>
      <c r="AC431" s="243"/>
      <c r="AD431" s="243"/>
      <c r="AE431" s="243"/>
      <c r="AF431" s="221"/>
      <c r="AG431" s="221"/>
      <c r="AM431" s="104">
        <f t="shared" si="89"/>
        <v>0</v>
      </c>
      <c r="AN431" s="102"/>
      <c r="AO431" s="102"/>
      <c r="AP431" s="102"/>
      <c r="AQ431" s="102"/>
      <c r="AR431" s="102"/>
      <c r="AX431" s="102"/>
      <c r="AY431" s="102"/>
      <c r="AZ431" s="102"/>
    </row>
    <row r="432" spans="1:52" ht="15" customHeight="1" x14ac:dyDescent="0.3">
      <c r="A432" s="96" t="str">
        <f t="shared" si="84"/>
        <v/>
      </c>
      <c r="B432" s="96" t="str">
        <f t="shared" si="85"/>
        <v/>
      </c>
      <c r="C432" s="96" t="str">
        <f t="shared" si="86"/>
        <v/>
      </c>
      <c r="D432" s="13">
        <v>418</v>
      </c>
      <c r="E432" s="236"/>
      <c r="F432" s="241"/>
      <c r="G432" s="221"/>
      <c r="H432" s="221"/>
      <c r="I432" s="221"/>
      <c r="J432" s="235"/>
      <c r="K432" s="235"/>
      <c r="L432" s="221"/>
      <c r="M432" s="221"/>
      <c r="N432" s="282" t="str">
        <f t="shared" si="87"/>
        <v/>
      </c>
      <c r="O432" s="138">
        <f t="shared" si="88"/>
        <v>0</v>
      </c>
      <c r="P432" s="86"/>
      <c r="Q432" s="242"/>
      <c r="R432" s="243"/>
      <c r="S432" s="243"/>
      <c r="T432" s="242"/>
      <c r="U432" s="243"/>
      <c r="V432" s="243"/>
      <c r="W432" s="243"/>
      <c r="X432" s="243"/>
      <c r="Y432" s="243"/>
      <c r="Z432" s="243"/>
      <c r="AA432" s="243"/>
      <c r="AB432" s="243"/>
      <c r="AC432" s="243"/>
      <c r="AD432" s="243"/>
      <c r="AE432" s="243"/>
      <c r="AF432" s="221"/>
      <c r="AG432" s="221"/>
      <c r="AM432" s="104">
        <f t="shared" si="89"/>
        <v>0</v>
      </c>
      <c r="AN432" s="102"/>
      <c r="AO432" s="102"/>
      <c r="AP432" s="102"/>
      <c r="AQ432" s="102"/>
      <c r="AR432" s="102"/>
      <c r="AX432" s="102"/>
      <c r="AY432" s="102"/>
      <c r="AZ432" s="102"/>
    </row>
    <row r="433" spans="1:52" ht="15" customHeight="1" x14ac:dyDescent="0.3">
      <c r="A433" s="96" t="str">
        <f t="shared" si="84"/>
        <v/>
      </c>
      <c r="B433" s="96" t="str">
        <f t="shared" si="85"/>
        <v/>
      </c>
      <c r="C433" s="96" t="str">
        <f t="shared" si="86"/>
        <v/>
      </c>
      <c r="D433" s="13">
        <v>419</v>
      </c>
      <c r="E433" s="236"/>
      <c r="F433" s="241"/>
      <c r="G433" s="221"/>
      <c r="H433" s="221"/>
      <c r="I433" s="221"/>
      <c r="J433" s="235"/>
      <c r="K433" s="235"/>
      <c r="L433" s="221"/>
      <c r="M433" s="221"/>
      <c r="N433" s="282" t="str">
        <f t="shared" si="87"/>
        <v/>
      </c>
      <c r="O433" s="138">
        <f t="shared" si="88"/>
        <v>0</v>
      </c>
      <c r="P433" s="86"/>
      <c r="Q433" s="242"/>
      <c r="R433" s="243"/>
      <c r="S433" s="243"/>
      <c r="T433" s="242"/>
      <c r="U433" s="243"/>
      <c r="V433" s="243"/>
      <c r="W433" s="243"/>
      <c r="X433" s="243"/>
      <c r="Y433" s="243"/>
      <c r="Z433" s="243"/>
      <c r="AA433" s="243"/>
      <c r="AB433" s="243"/>
      <c r="AC433" s="243"/>
      <c r="AD433" s="243"/>
      <c r="AE433" s="243"/>
      <c r="AF433" s="221"/>
      <c r="AG433" s="221"/>
      <c r="AM433" s="104">
        <f t="shared" si="89"/>
        <v>0</v>
      </c>
      <c r="AN433" s="102"/>
      <c r="AO433" s="102"/>
      <c r="AP433" s="102"/>
      <c r="AQ433" s="102"/>
      <c r="AR433" s="102"/>
      <c r="AX433" s="102"/>
      <c r="AY433" s="102"/>
      <c r="AZ433" s="102"/>
    </row>
    <row r="434" spans="1:52" ht="15" customHeight="1" x14ac:dyDescent="0.3">
      <c r="A434" s="96" t="str">
        <f t="shared" si="84"/>
        <v/>
      </c>
      <c r="B434" s="96" t="str">
        <f t="shared" si="85"/>
        <v/>
      </c>
      <c r="C434" s="96" t="str">
        <f t="shared" si="86"/>
        <v/>
      </c>
      <c r="D434" s="13">
        <v>420</v>
      </c>
      <c r="E434" s="236"/>
      <c r="F434" s="241"/>
      <c r="G434" s="221"/>
      <c r="H434" s="221"/>
      <c r="I434" s="221"/>
      <c r="J434" s="235"/>
      <c r="K434" s="235"/>
      <c r="L434" s="221"/>
      <c r="M434" s="221"/>
      <c r="N434" s="282" t="str">
        <f t="shared" si="87"/>
        <v/>
      </c>
      <c r="O434" s="138">
        <f t="shared" si="88"/>
        <v>0</v>
      </c>
      <c r="P434" s="86"/>
      <c r="Q434" s="242"/>
      <c r="R434" s="243"/>
      <c r="S434" s="243"/>
      <c r="T434" s="242"/>
      <c r="U434" s="243"/>
      <c r="V434" s="243"/>
      <c r="W434" s="243"/>
      <c r="X434" s="243"/>
      <c r="Y434" s="243"/>
      <c r="Z434" s="243"/>
      <c r="AA434" s="243"/>
      <c r="AB434" s="243"/>
      <c r="AC434" s="243"/>
      <c r="AD434" s="243"/>
      <c r="AE434" s="243"/>
      <c r="AF434" s="221"/>
      <c r="AG434" s="221"/>
      <c r="AM434" s="104">
        <f t="shared" si="89"/>
        <v>0</v>
      </c>
      <c r="AN434" s="102"/>
      <c r="AO434" s="102"/>
      <c r="AP434" s="102"/>
      <c r="AQ434" s="102"/>
      <c r="AR434" s="102"/>
      <c r="AX434" s="102"/>
      <c r="AY434" s="102"/>
      <c r="AZ434" s="102"/>
    </row>
    <row r="435" spans="1:52" ht="15" customHeight="1" x14ac:dyDescent="0.3">
      <c r="A435" s="96" t="str">
        <f t="shared" si="84"/>
        <v/>
      </c>
      <c r="B435" s="96" t="str">
        <f t="shared" si="85"/>
        <v/>
      </c>
      <c r="C435" s="96" t="str">
        <f t="shared" si="86"/>
        <v/>
      </c>
      <c r="D435" s="13">
        <v>421</v>
      </c>
      <c r="E435" s="236"/>
      <c r="F435" s="241"/>
      <c r="G435" s="221"/>
      <c r="H435" s="221"/>
      <c r="I435" s="221"/>
      <c r="J435" s="235"/>
      <c r="K435" s="235"/>
      <c r="L435" s="221"/>
      <c r="M435" s="221"/>
      <c r="N435" s="282" t="str">
        <f t="shared" si="87"/>
        <v/>
      </c>
      <c r="O435" s="138">
        <f t="shared" si="88"/>
        <v>0</v>
      </c>
      <c r="P435" s="86"/>
      <c r="Q435" s="242"/>
      <c r="R435" s="243"/>
      <c r="S435" s="243"/>
      <c r="T435" s="242"/>
      <c r="U435" s="243"/>
      <c r="V435" s="243"/>
      <c r="W435" s="243"/>
      <c r="X435" s="243"/>
      <c r="Y435" s="243"/>
      <c r="Z435" s="243"/>
      <c r="AA435" s="243"/>
      <c r="AB435" s="243"/>
      <c r="AC435" s="243"/>
      <c r="AD435" s="243"/>
      <c r="AE435" s="243"/>
      <c r="AF435" s="221"/>
      <c r="AG435" s="221"/>
      <c r="AM435" s="104">
        <f t="shared" si="89"/>
        <v>0</v>
      </c>
      <c r="AN435" s="102"/>
      <c r="AO435" s="102"/>
      <c r="AP435" s="102"/>
      <c r="AQ435" s="102"/>
      <c r="AR435" s="102"/>
      <c r="AX435" s="102"/>
      <c r="AY435" s="102"/>
      <c r="AZ435" s="102"/>
    </row>
    <row r="436" spans="1:52" ht="15" customHeight="1" x14ac:dyDescent="0.3">
      <c r="A436" s="96" t="str">
        <f t="shared" si="84"/>
        <v/>
      </c>
      <c r="B436" s="96" t="str">
        <f t="shared" si="85"/>
        <v/>
      </c>
      <c r="C436" s="96" t="str">
        <f t="shared" si="86"/>
        <v/>
      </c>
      <c r="D436" s="13">
        <v>422</v>
      </c>
      <c r="E436" s="236"/>
      <c r="F436" s="241"/>
      <c r="G436" s="221"/>
      <c r="H436" s="221"/>
      <c r="I436" s="221"/>
      <c r="J436" s="235"/>
      <c r="K436" s="235"/>
      <c r="L436" s="221"/>
      <c r="M436" s="221"/>
      <c r="N436" s="282" t="str">
        <f t="shared" si="87"/>
        <v/>
      </c>
      <c r="O436" s="138">
        <f t="shared" si="88"/>
        <v>0</v>
      </c>
      <c r="P436" s="86"/>
      <c r="Q436" s="242"/>
      <c r="R436" s="243"/>
      <c r="S436" s="243"/>
      <c r="T436" s="242"/>
      <c r="U436" s="243"/>
      <c r="V436" s="243"/>
      <c r="W436" s="243"/>
      <c r="X436" s="243"/>
      <c r="Y436" s="243"/>
      <c r="Z436" s="243"/>
      <c r="AA436" s="243"/>
      <c r="AB436" s="243"/>
      <c r="AC436" s="243"/>
      <c r="AD436" s="243"/>
      <c r="AE436" s="243"/>
      <c r="AF436" s="221"/>
      <c r="AG436" s="221"/>
      <c r="AM436" s="104">
        <f t="shared" si="89"/>
        <v>0</v>
      </c>
      <c r="AN436" s="102"/>
      <c r="AO436" s="102"/>
      <c r="AP436" s="102"/>
      <c r="AQ436" s="102"/>
      <c r="AR436" s="102"/>
      <c r="AX436" s="102"/>
      <c r="AY436" s="102"/>
      <c r="AZ436" s="102"/>
    </row>
    <row r="437" spans="1:52" ht="15" customHeight="1" x14ac:dyDescent="0.3">
      <c r="A437" s="96" t="str">
        <f t="shared" si="84"/>
        <v/>
      </c>
      <c r="B437" s="96" t="str">
        <f t="shared" si="85"/>
        <v/>
      </c>
      <c r="C437" s="96" t="str">
        <f t="shared" si="86"/>
        <v/>
      </c>
      <c r="D437" s="13">
        <v>423</v>
      </c>
      <c r="E437" s="236"/>
      <c r="F437" s="241"/>
      <c r="G437" s="221"/>
      <c r="H437" s="221"/>
      <c r="I437" s="221"/>
      <c r="J437" s="235"/>
      <c r="K437" s="235"/>
      <c r="L437" s="221"/>
      <c r="M437" s="221"/>
      <c r="N437" s="282" t="str">
        <f t="shared" si="87"/>
        <v/>
      </c>
      <c r="O437" s="138">
        <f t="shared" si="88"/>
        <v>0</v>
      </c>
      <c r="P437" s="86"/>
      <c r="Q437" s="242"/>
      <c r="R437" s="243"/>
      <c r="S437" s="243"/>
      <c r="T437" s="242"/>
      <c r="U437" s="243"/>
      <c r="V437" s="243"/>
      <c r="W437" s="243"/>
      <c r="X437" s="243"/>
      <c r="Y437" s="243"/>
      <c r="Z437" s="243"/>
      <c r="AA437" s="243"/>
      <c r="AB437" s="243"/>
      <c r="AC437" s="243"/>
      <c r="AD437" s="243"/>
      <c r="AE437" s="243"/>
      <c r="AF437" s="221"/>
      <c r="AG437" s="221"/>
      <c r="AM437" s="104">
        <f t="shared" si="89"/>
        <v>0</v>
      </c>
      <c r="AN437" s="102"/>
      <c r="AO437" s="102"/>
      <c r="AP437" s="102"/>
      <c r="AQ437" s="102"/>
      <c r="AR437" s="102"/>
      <c r="AX437" s="102"/>
      <c r="AY437" s="102"/>
      <c r="AZ437" s="102"/>
    </row>
    <row r="438" spans="1:52" ht="15" customHeight="1" x14ac:dyDescent="0.3">
      <c r="A438" s="96" t="str">
        <f t="shared" si="84"/>
        <v/>
      </c>
      <c r="B438" s="96" t="str">
        <f t="shared" si="85"/>
        <v/>
      </c>
      <c r="C438" s="96" t="str">
        <f t="shared" si="86"/>
        <v/>
      </c>
      <c r="D438" s="13">
        <v>424</v>
      </c>
      <c r="E438" s="236"/>
      <c r="F438" s="241"/>
      <c r="G438" s="221"/>
      <c r="H438" s="221"/>
      <c r="I438" s="221"/>
      <c r="J438" s="235"/>
      <c r="K438" s="235"/>
      <c r="L438" s="221"/>
      <c r="M438" s="221"/>
      <c r="N438" s="282" t="str">
        <f t="shared" si="87"/>
        <v/>
      </c>
      <c r="O438" s="138">
        <f t="shared" si="88"/>
        <v>0</v>
      </c>
      <c r="P438" s="86"/>
      <c r="Q438" s="242"/>
      <c r="R438" s="243"/>
      <c r="S438" s="243"/>
      <c r="T438" s="242"/>
      <c r="U438" s="243"/>
      <c r="V438" s="243"/>
      <c r="W438" s="243"/>
      <c r="X438" s="243"/>
      <c r="Y438" s="243"/>
      <c r="Z438" s="243"/>
      <c r="AA438" s="243"/>
      <c r="AB438" s="243"/>
      <c r="AC438" s="243"/>
      <c r="AD438" s="243"/>
      <c r="AE438" s="243"/>
      <c r="AF438" s="221"/>
      <c r="AG438" s="221"/>
      <c r="AM438" s="104">
        <f t="shared" si="89"/>
        <v>0</v>
      </c>
      <c r="AN438" s="102"/>
      <c r="AO438" s="102"/>
      <c r="AP438" s="102"/>
      <c r="AQ438" s="102"/>
      <c r="AR438" s="102"/>
      <c r="AX438" s="102"/>
      <c r="AY438" s="102"/>
      <c r="AZ438" s="102"/>
    </row>
    <row r="439" spans="1:52" ht="15" customHeight="1" x14ac:dyDescent="0.3">
      <c r="A439" s="96" t="str">
        <f t="shared" si="84"/>
        <v/>
      </c>
      <c r="B439" s="96" t="str">
        <f t="shared" si="85"/>
        <v/>
      </c>
      <c r="C439" s="96" t="str">
        <f t="shared" si="86"/>
        <v/>
      </c>
      <c r="D439" s="13">
        <v>425</v>
      </c>
      <c r="E439" s="236"/>
      <c r="F439" s="241"/>
      <c r="G439" s="221"/>
      <c r="H439" s="221"/>
      <c r="I439" s="221"/>
      <c r="J439" s="235"/>
      <c r="K439" s="235"/>
      <c r="L439" s="221"/>
      <c r="M439" s="221"/>
      <c r="N439" s="282" t="str">
        <f t="shared" si="87"/>
        <v/>
      </c>
      <c r="O439" s="138">
        <f t="shared" si="88"/>
        <v>0</v>
      </c>
      <c r="P439" s="86"/>
      <c r="Q439" s="242"/>
      <c r="R439" s="243"/>
      <c r="S439" s="243"/>
      <c r="T439" s="242"/>
      <c r="U439" s="243"/>
      <c r="V439" s="243"/>
      <c r="W439" s="243"/>
      <c r="X439" s="243"/>
      <c r="Y439" s="243"/>
      <c r="Z439" s="243"/>
      <c r="AA439" s="243"/>
      <c r="AB439" s="243"/>
      <c r="AC439" s="243"/>
      <c r="AD439" s="243"/>
      <c r="AE439" s="243"/>
      <c r="AF439" s="221"/>
      <c r="AG439" s="221"/>
      <c r="AM439" s="104">
        <f t="shared" si="89"/>
        <v>0</v>
      </c>
      <c r="AN439" s="102"/>
      <c r="AO439" s="102"/>
      <c r="AP439" s="102"/>
      <c r="AQ439" s="102"/>
      <c r="AR439" s="102"/>
      <c r="AX439" s="102"/>
      <c r="AY439" s="102"/>
      <c r="AZ439" s="102"/>
    </row>
    <row r="440" spans="1:52" ht="15" customHeight="1" x14ac:dyDescent="0.3">
      <c r="A440" s="96" t="str">
        <f t="shared" si="84"/>
        <v/>
      </c>
      <c r="B440" s="96" t="str">
        <f t="shared" si="85"/>
        <v/>
      </c>
      <c r="C440" s="96" t="str">
        <f t="shared" si="86"/>
        <v/>
      </c>
      <c r="D440" s="13">
        <v>426</v>
      </c>
      <c r="E440" s="236"/>
      <c r="F440" s="241"/>
      <c r="G440" s="221"/>
      <c r="H440" s="221"/>
      <c r="I440" s="221"/>
      <c r="J440" s="235"/>
      <c r="K440" s="235"/>
      <c r="L440" s="221"/>
      <c r="M440" s="221"/>
      <c r="N440" s="282" t="str">
        <f t="shared" si="87"/>
        <v/>
      </c>
      <c r="O440" s="138">
        <f t="shared" si="88"/>
        <v>0</v>
      </c>
      <c r="P440" s="86"/>
      <c r="Q440" s="242"/>
      <c r="R440" s="243"/>
      <c r="S440" s="243"/>
      <c r="T440" s="242"/>
      <c r="U440" s="243"/>
      <c r="V440" s="243"/>
      <c r="W440" s="243"/>
      <c r="X440" s="243"/>
      <c r="Y440" s="243"/>
      <c r="Z440" s="243"/>
      <c r="AA440" s="243"/>
      <c r="AB440" s="243"/>
      <c r="AC440" s="243"/>
      <c r="AD440" s="243"/>
      <c r="AE440" s="243"/>
      <c r="AF440" s="221"/>
      <c r="AG440" s="221"/>
      <c r="AM440" s="104">
        <f t="shared" si="89"/>
        <v>0</v>
      </c>
      <c r="AN440" s="102"/>
      <c r="AO440" s="102"/>
      <c r="AP440" s="102"/>
      <c r="AQ440" s="102"/>
      <c r="AR440" s="102"/>
      <c r="AX440" s="102"/>
      <c r="AY440" s="102"/>
      <c r="AZ440" s="102"/>
    </row>
    <row r="441" spans="1:52" ht="15" customHeight="1" x14ac:dyDescent="0.3">
      <c r="A441" s="96" t="str">
        <f t="shared" si="84"/>
        <v/>
      </c>
      <c r="B441" s="96" t="str">
        <f t="shared" si="85"/>
        <v/>
      </c>
      <c r="C441" s="96" t="str">
        <f t="shared" si="86"/>
        <v/>
      </c>
      <c r="D441" s="13">
        <v>427</v>
      </c>
      <c r="E441" s="236"/>
      <c r="F441" s="241"/>
      <c r="G441" s="221"/>
      <c r="H441" s="221"/>
      <c r="I441" s="221"/>
      <c r="J441" s="235"/>
      <c r="K441" s="235"/>
      <c r="L441" s="221"/>
      <c r="M441" s="221"/>
      <c r="N441" s="282" t="str">
        <f t="shared" si="87"/>
        <v/>
      </c>
      <c r="O441" s="138">
        <f t="shared" si="88"/>
        <v>0</v>
      </c>
      <c r="P441" s="86"/>
      <c r="Q441" s="242"/>
      <c r="R441" s="243"/>
      <c r="S441" s="243"/>
      <c r="T441" s="242"/>
      <c r="U441" s="243"/>
      <c r="V441" s="243"/>
      <c r="W441" s="243"/>
      <c r="X441" s="243"/>
      <c r="Y441" s="243"/>
      <c r="Z441" s="243"/>
      <c r="AA441" s="243"/>
      <c r="AB441" s="243"/>
      <c r="AC441" s="243"/>
      <c r="AD441" s="243"/>
      <c r="AE441" s="243"/>
      <c r="AF441" s="221"/>
      <c r="AG441" s="221"/>
      <c r="AM441" s="104">
        <f t="shared" si="89"/>
        <v>0</v>
      </c>
      <c r="AN441" s="102"/>
      <c r="AO441" s="102"/>
      <c r="AP441" s="102"/>
      <c r="AQ441" s="102"/>
      <c r="AR441" s="102"/>
      <c r="AX441" s="102"/>
      <c r="AY441" s="102"/>
      <c r="AZ441" s="102"/>
    </row>
    <row r="442" spans="1:52" ht="15" customHeight="1" x14ac:dyDescent="0.3">
      <c r="A442" s="96" t="str">
        <f t="shared" si="84"/>
        <v/>
      </c>
      <c r="B442" s="96" t="str">
        <f t="shared" si="85"/>
        <v/>
      </c>
      <c r="C442" s="96" t="str">
        <f t="shared" si="86"/>
        <v/>
      </c>
      <c r="D442" s="13">
        <v>428</v>
      </c>
      <c r="E442" s="236"/>
      <c r="F442" s="241"/>
      <c r="G442" s="221"/>
      <c r="H442" s="221"/>
      <c r="I442" s="221"/>
      <c r="J442" s="235"/>
      <c r="K442" s="235"/>
      <c r="L442" s="221"/>
      <c r="M442" s="221"/>
      <c r="N442" s="282" t="str">
        <f t="shared" si="87"/>
        <v/>
      </c>
      <c r="O442" s="138">
        <f t="shared" si="88"/>
        <v>0</v>
      </c>
      <c r="P442" s="86"/>
      <c r="Q442" s="242"/>
      <c r="R442" s="243"/>
      <c r="S442" s="243"/>
      <c r="T442" s="242"/>
      <c r="U442" s="243"/>
      <c r="V442" s="243"/>
      <c r="W442" s="243"/>
      <c r="X442" s="243"/>
      <c r="Y442" s="243"/>
      <c r="Z442" s="243"/>
      <c r="AA442" s="243"/>
      <c r="AB442" s="243"/>
      <c r="AC442" s="243"/>
      <c r="AD442" s="243"/>
      <c r="AE442" s="243"/>
      <c r="AF442" s="221"/>
      <c r="AG442" s="221"/>
      <c r="AM442" s="104">
        <f t="shared" si="89"/>
        <v>0</v>
      </c>
      <c r="AN442" s="102"/>
      <c r="AO442" s="102"/>
      <c r="AP442" s="102"/>
      <c r="AQ442" s="102"/>
      <c r="AR442" s="102"/>
      <c r="AX442" s="102"/>
      <c r="AY442" s="102"/>
      <c r="AZ442" s="102"/>
    </row>
    <row r="443" spans="1:52" ht="15" customHeight="1" x14ac:dyDescent="0.3">
      <c r="A443" s="96" t="str">
        <f t="shared" si="84"/>
        <v/>
      </c>
      <c r="B443" s="96" t="str">
        <f t="shared" si="85"/>
        <v/>
      </c>
      <c r="C443" s="96" t="str">
        <f t="shared" si="86"/>
        <v/>
      </c>
      <c r="D443" s="13">
        <v>429</v>
      </c>
      <c r="E443" s="236"/>
      <c r="F443" s="241"/>
      <c r="G443" s="221"/>
      <c r="H443" s="221"/>
      <c r="I443" s="221"/>
      <c r="J443" s="235"/>
      <c r="K443" s="235"/>
      <c r="L443" s="221"/>
      <c r="M443" s="221"/>
      <c r="N443" s="282" t="str">
        <f t="shared" si="87"/>
        <v/>
      </c>
      <c r="O443" s="138">
        <f t="shared" si="88"/>
        <v>0</v>
      </c>
      <c r="P443" s="86"/>
      <c r="Q443" s="242"/>
      <c r="R443" s="243"/>
      <c r="S443" s="243"/>
      <c r="T443" s="242"/>
      <c r="U443" s="243"/>
      <c r="V443" s="243"/>
      <c r="W443" s="243"/>
      <c r="X443" s="243"/>
      <c r="Y443" s="243"/>
      <c r="Z443" s="243"/>
      <c r="AA443" s="243"/>
      <c r="AB443" s="243"/>
      <c r="AC443" s="243"/>
      <c r="AD443" s="243"/>
      <c r="AE443" s="243"/>
      <c r="AF443" s="221"/>
      <c r="AG443" s="221"/>
      <c r="AM443" s="104">
        <f t="shared" si="89"/>
        <v>0</v>
      </c>
      <c r="AN443" s="102"/>
      <c r="AO443" s="102"/>
      <c r="AP443" s="102"/>
      <c r="AQ443" s="102"/>
      <c r="AR443" s="102"/>
      <c r="AX443" s="102"/>
      <c r="AY443" s="102"/>
      <c r="AZ443" s="102"/>
    </row>
    <row r="444" spans="1:52" ht="15" customHeight="1" x14ac:dyDescent="0.3">
      <c r="A444" s="96" t="str">
        <f t="shared" si="84"/>
        <v/>
      </c>
      <c r="B444" s="96" t="str">
        <f t="shared" si="85"/>
        <v/>
      </c>
      <c r="C444" s="96" t="str">
        <f t="shared" si="86"/>
        <v/>
      </c>
      <c r="D444" s="13">
        <v>430</v>
      </c>
      <c r="E444" s="236"/>
      <c r="F444" s="241"/>
      <c r="G444" s="221"/>
      <c r="H444" s="221"/>
      <c r="I444" s="221"/>
      <c r="J444" s="235"/>
      <c r="K444" s="235"/>
      <c r="L444" s="221"/>
      <c r="M444" s="221"/>
      <c r="N444" s="282" t="str">
        <f t="shared" si="87"/>
        <v/>
      </c>
      <c r="O444" s="138">
        <f t="shared" si="88"/>
        <v>0</v>
      </c>
      <c r="P444" s="86"/>
      <c r="Q444" s="242"/>
      <c r="R444" s="243"/>
      <c r="S444" s="243"/>
      <c r="T444" s="242"/>
      <c r="U444" s="243"/>
      <c r="V444" s="243"/>
      <c r="W444" s="243"/>
      <c r="X444" s="243"/>
      <c r="Y444" s="243"/>
      <c r="Z444" s="243"/>
      <c r="AA444" s="243"/>
      <c r="AB444" s="243"/>
      <c r="AC444" s="243"/>
      <c r="AD444" s="243"/>
      <c r="AE444" s="243"/>
      <c r="AF444" s="221"/>
      <c r="AG444" s="221"/>
      <c r="AM444" s="104">
        <f t="shared" si="89"/>
        <v>0</v>
      </c>
      <c r="AN444" s="102"/>
      <c r="AO444" s="102"/>
      <c r="AP444" s="102"/>
      <c r="AQ444" s="102"/>
      <c r="AR444" s="102"/>
      <c r="AX444" s="102"/>
      <c r="AY444" s="102"/>
      <c r="AZ444" s="102"/>
    </row>
    <row r="445" spans="1:52" ht="15" customHeight="1" x14ac:dyDescent="0.3">
      <c r="A445" s="96" t="str">
        <f t="shared" si="84"/>
        <v/>
      </c>
      <c r="B445" s="96" t="str">
        <f t="shared" si="85"/>
        <v/>
      </c>
      <c r="C445" s="96" t="str">
        <f t="shared" si="86"/>
        <v/>
      </c>
      <c r="D445" s="13">
        <v>431</v>
      </c>
      <c r="E445" s="236"/>
      <c r="F445" s="241"/>
      <c r="G445" s="221"/>
      <c r="H445" s="221"/>
      <c r="I445" s="221"/>
      <c r="J445" s="235"/>
      <c r="K445" s="235"/>
      <c r="L445" s="221"/>
      <c r="M445" s="221"/>
      <c r="N445" s="282" t="str">
        <f t="shared" si="87"/>
        <v/>
      </c>
      <c r="O445" s="138">
        <f t="shared" si="88"/>
        <v>0</v>
      </c>
      <c r="P445" s="86"/>
      <c r="Q445" s="242"/>
      <c r="R445" s="243"/>
      <c r="S445" s="243"/>
      <c r="T445" s="242"/>
      <c r="U445" s="243"/>
      <c r="V445" s="243"/>
      <c r="W445" s="243"/>
      <c r="X445" s="243"/>
      <c r="Y445" s="243"/>
      <c r="Z445" s="243"/>
      <c r="AA445" s="243"/>
      <c r="AB445" s="243"/>
      <c r="AC445" s="243"/>
      <c r="AD445" s="243"/>
      <c r="AE445" s="243"/>
      <c r="AF445" s="221"/>
      <c r="AG445" s="221"/>
      <c r="AM445" s="104">
        <f t="shared" si="89"/>
        <v>0</v>
      </c>
      <c r="AN445" s="102"/>
      <c r="AO445" s="102"/>
      <c r="AP445" s="102"/>
      <c r="AQ445" s="102"/>
      <c r="AR445" s="102"/>
      <c r="AX445" s="102"/>
      <c r="AY445" s="102"/>
      <c r="AZ445" s="102"/>
    </row>
    <row r="446" spans="1:52" ht="15" customHeight="1" x14ac:dyDescent="0.3">
      <c r="A446" s="96" t="str">
        <f t="shared" si="84"/>
        <v/>
      </c>
      <c r="B446" s="96" t="str">
        <f t="shared" si="85"/>
        <v/>
      </c>
      <c r="C446" s="96" t="str">
        <f t="shared" si="86"/>
        <v/>
      </c>
      <c r="D446" s="13">
        <v>432</v>
      </c>
      <c r="E446" s="236"/>
      <c r="F446" s="241"/>
      <c r="G446" s="221"/>
      <c r="H446" s="221"/>
      <c r="I446" s="221"/>
      <c r="J446" s="235"/>
      <c r="K446" s="235"/>
      <c r="L446" s="221"/>
      <c r="M446" s="221"/>
      <c r="N446" s="282" t="str">
        <f t="shared" si="87"/>
        <v/>
      </c>
      <c r="O446" s="138">
        <f t="shared" si="88"/>
        <v>0</v>
      </c>
      <c r="P446" s="86"/>
      <c r="Q446" s="242"/>
      <c r="R446" s="243"/>
      <c r="S446" s="243"/>
      <c r="T446" s="242"/>
      <c r="U446" s="243"/>
      <c r="V446" s="243"/>
      <c r="W446" s="243"/>
      <c r="X446" s="243"/>
      <c r="Y446" s="243"/>
      <c r="Z446" s="243"/>
      <c r="AA446" s="243"/>
      <c r="AB446" s="243"/>
      <c r="AC446" s="243"/>
      <c r="AD446" s="243"/>
      <c r="AE446" s="243"/>
      <c r="AF446" s="221"/>
      <c r="AG446" s="221"/>
      <c r="AM446" s="104">
        <f t="shared" si="89"/>
        <v>0</v>
      </c>
      <c r="AN446" s="102"/>
      <c r="AO446" s="102"/>
      <c r="AP446" s="102"/>
      <c r="AQ446" s="102"/>
      <c r="AR446" s="102"/>
      <c r="AX446" s="102"/>
      <c r="AY446" s="102"/>
      <c r="AZ446" s="102"/>
    </row>
    <row r="447" spans="1:52" ht="15" customHeight="1" x14ac:dyDescent="0.3">
      <c r="A447" s="96" t="str">
        <f t="shared" si="84"/>
        <v/>
      </c>
      <c r="B447" s="96" t="str">
        <f t="shared" si="85"/>
        <v/>
      </c>
      <c r="C447" s="96" t="str">
        <f t="shared" si="86"/>
        <v/>
      </c>
      <c r="D447" s="13">
        <v>433</v>
      </c>
      <c r="E447" s="236"/>
      <c r="F447" s="241"/>
      <c r="G447" s="221"/>
      <c r="H447" s="221"/>
      <c r="I447" s="221"/>
      <c r="J447" s="235"/>
      <c r="K447" s="235"/>
      <c r="L447" s="221"/>
      <c r="M447" s="221"/>
      <c r="N447" s="282" t="str">
        <f t="shared" si="87"/>
        <v/>
      </c>
      <c r="O447" s="138">
        <f t="shared" si="88"/>
        <v>0</v>
      </c>
      <c r="P447" s="86"/>
      <c r="Q447" s="242"/>
      <c r="R447" s="243"/>
      <c r="S447" s="243"/>
      <c r="T447" s="242"/>
      <c r="U447" s="243"/>
      <c r="V447" s="243"/>
      <c r="W447" s="243"/>
      <c r="X447" s="243"/>
      <c r="Y447" s="243"/>
      <c r="Z447" s="243"/>
      <c r="AA447" s="243"/>
      <c r="AB447" s="243"/>
      <c r="AC447" s="243"/>
      <c r="AD447" s="243"/>
      <c r="AE447" s="243"/>
      <c r="AF447" s="221"/>
      <c r="AG447" s="221"/>
      <c r="AM447" s="104">
        <f t="shared" si="89"/>
        <v>0</v>
      </c>
      <c r="AN447" s="102"/>
      <c r="AO447" s="102"/>
      <c r="AP447" s="102"/>
      <c r="AQ447" s="102"/>
      <c r="AR447" s="102"/>
      <c r="AX447" s="102"/>
      <c r="AY447" s="102"/>
      <c r="AZ447" s="102"/>
    </row>
    <row r="448" spans="1:52" ht="15" customHeight="1" x14ac:dyDescent="0.3">
      <c r="A448" s="96" t="str">
        <f t="shared" si="84"/>
        <v/>
      </c>
      <c r="B448" s="96" t="str">
        <f t="shared" si="85"/>
        <v/>
      </c>
      <c r="C448" s="96" t="str">
        <f t="shared" si="86"/>
        <v/>
      </c>
      <c r="D448" s="13">
        <v>434</v>
      </c>
      <c r="E448" s="236"/>
      <c r="F448" s="241"/>
      <c r="G448" s="221"/>
      <c r="H448" s="221"/>
      <c r="I448" s="221"/>
      <c r="J448" s="235"/>
      <c r="K448" s="235"/>
      <c r="L448" s="221"/>
      <c r="M448" s="221"/>
      <c r="N448" s="282" t="str">
        <f t="shared" si="87"/>
        <v/>
      </c>
      <c r="O448" s="138">
        <f t="shared" si="88"/>
        <v>0</v>
      </c>
      <c r="P448" s="86"/>
      <c r="Q448" s="242"/>
      <c r="R448" s="243"/>
      <c r="S448" s="243"/>
      <c r="T448" s="242"/>
      <c r="U448" s="243"/>
      <c r="V448" s="243"/>
      <c r="W448" s="243"/>
      <c r="X448" s="243"/>
      <c r="Y448" s="243"/>
      <c r="Z448" s="243"/>
      <c r="AA448" s="243"/>
      <c r="AB448" s="243"/>
      <c r="AC448" s="243"/>
      <c r="AD448" s="243"/>
      <c r="AE448" s="243"/>
      <c r="AF448" s="221"/>
      <c r="AG448" s="221"/>
      <c r="AM448" s="104">
        <f t="shared" si="89"/>
        <v>0</v>
      </c>
      <c r="AN448" s="102"/>
      <c r="AO448" s="102"/>
      <c r="AP448" s="102"/>
      <c r="AQ448" s="102"/>
      <c r="AR448" s="102"/>
      <c r="AX448" s="102"/>
      <c r="AY448" s="102"/>
      <c r="AZ448" s="102"/>
    </row>
    <row r="449" spans="1:52" ht="15" customHeight="1" x14ac:dyDescent="0.3">
      <c r="A449" s="96" t="str">
        <f t="shared" si="84"/>
        <v/>
      </c>
      <c r="B449" s="96" t="str">
        <f t="shared" si="85"/>
        <v/>
      </c>
      <c r="C449" s="96" t="str">
        <f t="shared" si="86"/>
        <v/>
      </c>
      <c r="D449" s="13">
        <v>435</v>
      </c>
      <c r="E449" s="236"/>
      <c r="F449" s="241"/>
      <c r="G449" s="221"/>
      <c r="H449" s="221"/>
      <c r="I449" s="221"/>
      <c r="J449" s="235"/>
      <c r="K449" s="235"/>
      <c r="L449" s="221"/>
      <c r="M449" s="221"/>
      <c r="N449" s="282" t="str">
        <f t="shared" si="87"/>
        <v/>
      </c>
      <c r="O449" s="138">
        <f t="shared" si="88"/>
        <v>0</v>
      </c>
      <c r="P449" s="86"/>
      <c r="Q449" s="242"/>
      <c r="R449" s="243"/>
      <c r="S449" s="243"/>
      <c r="T449" s="242"/>
      <c r="U449" s="243"/>
      <c r="V449" s="243"/>
      <c r="W449" s="243"/>
      <c r="X449" s="243"/>
      <c r="Y449" s="243"/>
      <c r="Z449" s="243"/>
      <c r="AA449" s="243"/>
      <c r="AB449" s="243"/>
      <c r="AC449" s="243"/>
      <c r="AD449" s="243"/>
      <c r="AE449" s="243"/>
      <c r="AF449" s="221"/>
      <c r="AG449" s="221"/>
      <c r="AM449" s="104">
        <f t="shared" si="89"/>
        <v>0</v>
      </c>
      <c r="AN449" s="102"/>
      <c r="AO449" s="102"/>
      <c r="AP449" s="102"/>
      <c r="AQ449" s="102"/>
      <c r="AR449" s="102"/>
      <c r="AX449" s="102"/>
      <c r="AY449" s="102"/>
      <c r="AZ449" s="102"/>
    </row>
    <row r="450" spans="1:52" ht="15" customHeight="1" x14ac:dyDescent="0.3">
      <c r="A450" s="96" t="str">
        <f t="shared" si="84"/>
        <v/>
      </c>
      <c r="B450" s="96" t="str">
        <f t="shared" si="85"/>
        <v/>
      </c>
      <c r="C450" s="96" t="str">
        <f t="shared" si="86"/>
        <v/>
      </c>
      <c r="D450" s="13">
        <v>436</v>
      </c>
      <c r="E450" s="236"/>
      <c r="F450" s="241"/>
      <c r="G450" s="221"/>
      <c r="H450" s="221"/>
      <c r="I450" s="221"/>
      <c r="J450" s="235"/>
      <c r="K450" s="235"/>
      <c r="L450" s="221"/>
      <c r="M450" s="221"/>
      <c r="N450" s="282" t="str">
        <f t="shared" si="87"/>
        <v/>
      </c>
      <c r="O450" s="138">
        <f t="shared" si="88"/>
        <v>0</v>
      </c>
      <c r="P450" s="86"/>
      <c r="Q450" s="242"/>
      <c r="R450" s="243"/>
      <c r="S450" s="243"/>
      <c r="T450" s="242"/>
      <c r="U450" s="243"/>
      <c r="V450" s="243"/>
      <c r="W450" s="243"/>
      <c r="X450" s="243"/>
      <c r="Y450" s="243"/>
      <c r="Z450" s="243"/>
      <c r="AA450" s="243"/>
      <c r="AB450" s="243"/>
      <c r="AC450" s="243"/>
      <c r="AD450" s="243"/>
      <c r="AE450" s="243"/>
      <c r="AF450" s="221"/>
      <c r="AG450" s="221"/>
      <c r="AM450" s="104">
        <f t="shared" si="89"/>
        <v>0</v>
      </c>
      <c r="AN450" s="102"/>
      <c r="AO450" s="102"/>
      <c r="AP450" s="102"/>
      <c r="AQ450" s="102"/>
      <c r="AR450" s="102"/>
      <c r="AX450" s="102"/>
      <c r="AY450" s="102"/>
      <c r="AZ450" s="102"/>
    </row>
    <row r="451" spans="1:52" ht="15" customHeight="1" x14ac:dyDescent="0.3">
      <c r="A451" s="96" t="str">
        <f t="shared" si="84"/>
        <v/>
      </c>
      <c r="B451" s="96" t="str">
        <f t="shared" si="85"/>
        <v/>
      </c>
      <c r="C451" s="96" t="str">
        <f t="shared" si="86"/>
        <v/>
      </c>
      <c r="D451" s="13">
        <v>437</v>
      </c>
      <c r="E451" s="236"/>
      <c r="F451" s="241"/>
      <c r="G451" s="221"/>
      <c r="H451" s="221"/>
      <c r="I451" s="221"/>
      <c r="J451" s="235"/>
      <c r="K451" s="235"/>
      <c r="L451" s="221"/>
      <c r="M451" s="221"/>
      <c r="N451" s="282" t="str">
        <f t="shared" si="87"/>
        <v/>
      </c>
      <c r="O451" s="138">
        <f t="shared" si="88"/>
        <v>0</v>
      </c>
      <c r="P451" s="86"/>
      <c r="Q451" s="242"/>
      <c r="R451" s="243"/>
      <c r="S451" s="243"/>
      <c r="T451" s="242"/>
      <c r="U451" s="243"/>
      <c r="V451" s="243"/>
      <c r="W451" s="243"/>
      <c r="X451" s="243"/>
      <c r="Y451" s="243"/>
      <c r="Z451" s="243"/>
      <c r="AA451" s="243"/>
      <c r="AB451" s="243"/>
      <c r="AC451" s="243"/>
      <c r="AD451" s="243"/>
      <c r="AE451" s="243"/>
      <c r="AF451" s="221"/>
      <c r="AG451" s="221"/>
      <c r="AM451" s="104">
        <f t="shared" si="89"/>
        <v>0</v>
      </c>
      <c r="AN451" s="102"/>
      <c r="AO451" s="102"/>
      <c r="AP451" s="102"/>
      <c r="AQ451" s="102"/>
      <c r="AR451" s="102"/>
      <c r="AX451" s="102"/>
      <c r="AY451" s="102"/>
      <c r="AZ451" s="102"/>
    </row>
    <row r="452" spans="1:52" ht="15" customHeight="1" x14ac:dyDescent="0.3">
      <c r="A452" s="96" t="str">
        <f t="shared" si="84"/>
        <v/>
      </c>
      <c r="B452" s="96" t="str">
        <f t="shared" si="85"/>
        <v/>
      </c>
      <c r="C452" s="96" t="str">
        <f t="shared" si="86"/>
        <v/>
      </c>
      <c r="D452" s="13">
        <v>438</v>
      </c>
      <c r="E452" s="236"/>
      <c r="F452" s="241"/>
      <c r="G452" s="221"/>
      <c r="H452" s="221"/>
      <c r="I452" s="221"/>
      <c r="J452" s="235"/>
      <c r="K452" s="235"/>
      <c r="L452" s="221"/>
      <c r="M452" s="221"/>
      <c r="N452" s="282" t="str">
        <f t="shared" si="87"/>
        <v/>
      </c>
      <c r="O452" s="138">
        <f t="shared" si="88"/>
        <v>0</v>
      </c>
      <c r="P452" s="86"/>
      <c r="Q452" s="242"/>
      <c r="R452" s="243"/>
      <c r="S452" s="243"/>
      <c r="T452" s="242"/>
      <c r="U452" s="243"/>
      <c r="V452" s="243"/>
      <c r="W452" s="243"/>
      <c r="X452" s="243"/>
      <c r="Y452" s="243"/>
      <c r="Z452" s="243"/>
      <c r="AA452" s="243"/>
      <c r="AB452" s="243"/>
      <c r="AC452" s="243"/>
      <c r="AD452" s="243"/>
      <c r="AE452" s="243"/>
      <c r="AF452" s="221"/>
      <c r="AG452" s="221"/>
      <c r="AM452" s="104">
        <f t="shared" si="89"/>
        <v>0</v>
      </c>
      <c r="AN452" s="102"/>
      <c r="AO452" s="102"/>
      <c r="AP452" s="102"/>
      <c r="AQ452" s="102"/>
      <c r="AR452" s="102"/>
      <c r="AX452" s="102"/>
      <c r="AY452" s="102"/>
      <c r="AZ452" s="102"/>
    </row>
    <row r="453" spans="1:52" ht="15" customHeight="1" x14ac:dyDescent="0.3">
      <c r="A453" s="96" t="str">
        <f t="shared" si="84"/>
        <v/>
      </c>
      <c r="B453" s="96" t="str">
        <f t="shared" si="85"/>
        <v/>
      </c>
      <c r="C453" s="96" t="str">
        <f t="shared" si="86"/>
        <v/>
      </c>
      <c r="D453" s="13">
        <v>439</v>
      </c>
      <c r="E453" s="236"/>
      <c r="F453" s="241"/>
      <c r="G453" s="221"/>
      <c r="H453" s="221"/>
      <c r="I453" s="221"/>
      <c r="J453" s="235"/>
      <c r="K453" s="235"/>
      <c r="L453" s="221"/>
      <c r="M453" s="221"/>
      <c r="N453" s="282" t="str">
        <f t="shared" si="87"/>
        <v/>
      </c>
      <c r="O453" s="138">
        <f t="shared" si="88"/>
        <v>0</v>
      </c>
      <c r="P453" s="86"/>
      <c r="Q453" s="242"/>
      <c r="R453" s="243"/>
      <c r="S453" s="243"/>
      <c r="T453" s="242"/>
      <c r="U453" s="243"/>
      <c r="V453" s="243"/>
      <c r="W453" s="243"/>
      <c r="X453" s="243"/>
      <c r="Y453" s="243"/>
      <c r="Z453" s="243"/>
      <c r="AA453" s="243"/>
      <c r="AB453" s="243"/>
      <c r="AC453" s="243"/>
      <c r="AD453" s="243"/>
      <c r="AE453" s="243"/>
      <c r="AF453" s="221"/>
      <c r="AG453" s="221"/>
      <c r="AM453" s="104">
        <f t="shared" si="89"/>
        <v>0</v>
      </c>
      <c r="AN453" s="102"/>
      <c r="AO453" s="102"/>
      <c r="AP453" s="102"/>
      <c r="AQ453" s="102"/>
      <c r="AR453" s="102"/>
      <c r="AX453" s="102"/>
      <c r="AY453" s="102"/>
      <c r="AZ453" s="102"/>
    </row>
    <row r="454" spans="1:52" ht="15" customHeight="1" x14ac:dyDescent="0.3">
      <c r="A454" s="96" t="str">
        <f t="shared" si="84"/>
        <v/>
      </c>
      <c r="B454" s="96" t="str">
        <f t="shared" si="85"/>
        <v/>
      </c>
      <c r="C454" s="96" t="str">
        <f t="shared" si="86"/>
        <v/>
      </c>
      <c r="D454" s="13">
        <v>440</v>
      </c>
      <c r="E454" s="236"/>
      <c r="F454" s="241"/>
      <c r="G454" s="221"/>
      <c r="H454" s="221"/>
      <c r="I454" s="221"/>
      <c r="J454" s="235"/>
      <c r="K454" s="235"/>
      <c r="L454" s="221"/>
      <c r="M454" s="221"/>
      <c r="N454" s="282" t="str">
        <f t="shared" si="87"/>
        <v/>
      </c>
      <c r="O454" s="138">
        <f t="shared" si="88"/>
        <v>0</v>
      </c>
      <c r="P454" s="86"/>
      <c r="Q454" s="242"/>
      <c r="R454" s="243"/>
      <c r="S454" s="243"/>
      <c r="T454" s="242"/>
      <c r="U454" s="243"/>
      <c r="V454" s="243"/>
      <c r="W454" s="243"/>
      <c r="X454" s="243"/>
      <c r="Y454" s="243"/>
      <c r="Z454" s="243"/>
      <c r="AA454" s="243"/>
      <c r="AB454" s="243"/>
      <c r="AC454" s="243"/>
      <c r="AD454" s="243"/>
      <c r="AE454" s="243"/>
      <c r="AF454" s="221"/>
      <c r="AG454" s="221"/>
      <c r="AM454" s="104">
        <f t="shared" si="89"/>
        <v>0</v>
      </c>
      <c r="AN454" s="102"/>
      <c r="AO454" s="102"/>
      <c r="AP454" s="102"/>
      <c r="AQ454" s="102"/>
      <c r="AR454" s="102"/>
      <c r="AX454" s="102"/>
      <c r="AY454" s="102"/>
      <c r="AZ454" s="102"/>
    </row>
    <row r="455" spans="1:52" ht="15" customHeight="1" x14ac:dyDescent="0.3">
      <c r="A455" s="96" t="str">
        <f t="shared" si="84"/>
        <v/>
      </c>
      <c r="B455" s="96" t="str">
        <f t="shared" si="85"/>
        <v/>
      </c>
      <c r="C455" s="96" t="str">
        <f t="shared" si="86"/>
        <v/>
      </c>
      <c r="D455" s="13">
        <v>441</v>
      </c>
      <c r="E455" s="236"/>
      <c r="F455" s="241"/>
      <c r="G455" s="221"/>
      <c r="H455" s="221"/>
      <c r="I455" s="221"/>
      <c r="J455" s="235"/>
      <c r="K455" s="235"/>
      <c r="L455" s="221"/>
      <c r="M455" s="221"/>
      <c r="N455" s="282" t="str">
        <f t="shared" si="87"/>
        <v/>
      </c>
      <c r="O455" s="138">
        <f t="shared" si="88"/>
        <v>0</v>
      </c>
      <c r="P455" s="86"/>
      <c r="Q455" s="242"/>
      <c r="R455" s="243"/>
      <c r="S455" s="243"/>
      <c r="T455" s="242"/>
      <c r="U455" s="243"/>
      <c r="V455" s="243"/>
      <c r="W455" s="243"/>
      <c r="X455" s="243"/>
      <c r="Y455" s="243"/>
      <c r="Z455" s="243"/>
      <c r="AA455" s="243"/>
      <c r="AB455" s="243"/>
      <c r="AC455" s="243"/>
      <c r="AD455" s="243"/>
      <c r="AE455" s="243"/>
      <c r="AF455" s="221"/>
      <c r="AG455" s="221"/>
      <c r="AM455" s="104">
        <f t="shared" si="89"/>
        <v>0</v>
      </c>
      <c r="AN455" s="102"/>
      <c r="AO455" s="102"/>
      <c r="AP455" s="102"/>
      <c r="AQ455" s="102"/>
      <c r="AR455" s="102"/>
      <c r="AX455" s="102"/>
      <c r="AY455" s="102"/>
      <c r="AZ455" s="102"/>
    </row>
    <row r="456" spans="1:52" ht="15" customHeight="1" x14ac:dyDescent="0.3">
      <c r="A456" s="96" t="str">
        <f t="shared" si="84"/>
        <v/>
      </c>
      <c r="B456" s="96" t="str">
        <f t="shared" si="85"/>
        <v/>
      </c>
      <c r="C456" s="96" t="str">
        <f t="shared" si="86"/>
        <v/>
      </c>
      <c r="D456" s="13">
        <v>442</v>
      </c>
      <c r="E456" s="236"/>
      <c r="F456" s="241"/>
      <c r="G456" s="221"/>
      <c r="H456" s="221"/>
      <c r="I456" s="221"/>
      <c r="J456" s="235"/>
      <c r="K456" s="235"/>
      <c r="L456" s="221"/>
      <c r="M456" s="221"/>
      <c r="N456" s="282" t="str">
        <f t="shared" si="87"/>
        <v/>
      </c>
      <c r="O456" s="138">
        <f t="shared" si="88"/>
        <v>0</v>
      </c>
      <c r="P456" s="86"/>
      <c r="Q456" s="242"/>
      <c r="R456" s="243"/>
      <c r="S456" s="243"/>
      <c r="T456" s="242"/>
      <c r="U456" s="243"/>
      <c r="V456" s="243"/>
      <c r="W456" s="243"/>
      <c r="X456" s="243"/>
      <c r="Y456" s="243"/>
      <c r="Z456" s="243"/>
      <c r="AA456" s="243"/>
      <c r="AB456" s="243"/>
      <c r="AC456" s="243"/>
      <c r="AD456" s="243"/>
      <c r="AE456" s="243"/>
      <c r="AF456" s="221"/>
      <c r="AG456" s="221"/>
      <c r="AM456" s="104">
        <f t="shared" si="89"/>
        <v>0</v>
      </c>
      <c r="AN456" s="102"/>
      <c r="AO456" s="102"/>
      <c r="AP456" s="102"/>
      <c r="AQ456" s="102"/>
      <c r="AR456" s="102"/>
      <c r="AX456" s="102"/>
      <c r="AY456" s="102"/>
      <c r="AZ456" s="102"/>
    </row>
    <row r="457" spans="1:52" ht="15" customHeight="1" x14ac:dyDescent="0.3">
      <c r="A457" s="96" t="str">
        <f t="shared" si="84"/>
        <v/>
      </c>
      <c r="B457" s="96" t="str">
        <f t="shared" si="85"/>
        <v/>
      </c>
      <c r="C457" s="96" t="str">
        <f t="shared" si="86"/>
        <v/>
      </c>
      <c r="D457" s="13">
        <v>443</v>
      </c>
      <c r="E457" s="236"/>
      <c r="F457" s="241"/>
      <c r="G457" s="221"/>
      <c r="H457" s="221"/>
      <c r="I457" s="221"/>
      <c r="J457" s="235"/>
      <c r="K457" s="235"/>
      <c r="L457" s="221"/>
      <c r="M457" s="221"/>
      <c r="N457" s="282" t="str">
        <f t="shared" si="87"/>
        <v/>
      </c>
      <c r="O457" s="138">
        <f t="shared" si="88"/>
        <v>0</v>
      </c>
      <c r="P457" s="86"/>
      <c r="Q457" s="242"/>
      <c r="R457" s="243"/>
      <c r="S457" s="243"/>
      <c r="T457" s="242"/>
      <c r="U457" s="243"/>
      <c r="V457" s="243"/>
      <c r="W457" s="243"/>
      <c r="X457" s="243"/>
      <c r="Y457" s="243"/>
      <c r="Z457" s="243"/>
      <c r="AA457" s="243"/>
      <c r="AB457" s="243"/>
      <c r="AC457" s="243"/>
      <c r="AD457" s="243"/>
      <c r="AE457" s="243"/>
      <c r="AF457" s="221"/>
      <c r="AG457" s="221"/>
      <c r="AM457" s="104">
        <f t="shared" si="89"/>
        <v>0</v>
      </c>
      <c r="AN457" s="102"/>
      <c r="AO457" s="102"/>
      <c r="AP457" s="102"/>
      <c r="AQ457" s="102"/>
      <c r="AR457" s="102"/>
      <c r="AX457" s="102"/>
      <c r="AY457" s="102"/>
      <c r="AZ457" s="102"/>
    </row>
    <row r="458" spans="1:52" ht="15" customHeight="1" x14ac:dyDescent="0.3">
      <c r="A458" s="96" t="str">
        <f t="shared" si="84"/>
        <v/>
      </c>
      <c r="B458" s="96" t="str">
        <f t="shared" si="85"/>
        <v/>
      </c>
      <c r="C458" s="96" t="str">
        <f t="shared" si="86"/>
        <v/>
      </c>
      <c r="D458" s="13">
        <v>444</v>
      </c>
      <c r="E458" s="236"/>
      <c r="F458" s="241"/>
      <c r="G458" s="221"/>
      <c r="H458" s="221"/>
      <c r="I458" s="221"/>
      <c r="J458" s="235"/>
      <c r="K458" s="235"/>
      <c r="L458" s="221"/>
      <c r="M458" s="221"/>
      <c r="N458" s="282" t="str">
        <f t="shared" si="87"/>
        <v/>
      </c>
      <c r="O458" s="138">
        <f t="shared" si="88"/>
        <v>0</v>
      </c>
      <c r="P458" s="86"/>
      <c r="Q458" s="242"/>
      <c r="R458" s="243"/>
      <c r="S458" s="243"/>
      <c r="T458" s="242"/>
      <c r="U458" s="243"/>
      <c r="V458" s="243"/>
      <c r="W458" s="243"/>
      <c r="X458" s="243"/>
      <c r="Y458" s="243"/>
      <c r="Z458" s="243"/>
      <c r="AA458" s="243"/>
      <c r="AB458" s="243"/>
      <c r="AC458" s="243"/>
      <c r="AD458" s="243"/>
      <c r="AE458" s="243"/>
      <c r="AF458" s="221"/>
      <c r="AG458" s="221"/>
      <c r="AM458" s="104">
        <f t="shared" si="89"/>
        <v>0</v>
      </c>
      <c r="AN458" s="102"/>
      <c r="AO458" s="102"/>
      <c r="AP458" s="102"/>
      <c r="AQ458" s="102"/>
      <c r="AR458" s="102"/>
      <c r="AX458" s="102"/>
      <c r="AY458" s="102"/>
      <c r="AZ458" s="102"/>
    </row>
    <row r="459" spans="1:52" ht="15" customHeight="1" x14ac:dyDescent="0.3">
      <c r="A459" s="96" t="str">
        <f t="shared" si="84"/>
        <v/>
      </c>
      <c r="B459" s="96" t="str">
        <f t="shared" si="85"/>
        <v/>
      </c>
      <c r="C459" s="96" t="str">
        <f t="shared" si="86"/>
        <v/>
      </c>
      <c r="D459" s="13">
        <v>445</v>
      </c>
      <c r="E459" s="236"/>
      <c r="F459" s="241"/>
      <c r="G459" s="221"/>
      <c r="H459" s="221"/>
      <c r="I459" s="221"/>
      <c r="J459" s="235"/>
      <c r="K459" s="235"/>
      <c r="L459" s="221"/>
      <c r="M459" s="221"/>
      <c r="N459" s="282" t="str">
        <f t="shared" si="87"/>
        <v/>
      </c>
      <c r="O459" s="138">
        <f t="shared" si="88"/>
        <v>0</v>
      </c>
      <c r="P459" s="86"/>
      <c r="Q459" s="242"/>
      <c r="R459" s="243"/>
      <c r="S459" s="243"/>
      <c r="T459" s="242"/>
      <c r="U459" s="243"/>
      <c r="V459" s="243"/>
      <c r="W459" s="243"/>
      <c r="X459" s="243"/>
      <c r="Y459" s="243"/>
      <c r="Z459" s="243"/>
      <c r="AA459" s="243"/>
      <c r="AB459" s="243"/>
      <c r="AC459" s="243"/>
      <c r="AD459" s="243"/>
      <c r="AE459" s="243"/>
      <c r="AF459" s="221"/>
      <c r="AG459" s="221"/>
      <c r="AM459" s="104">
        <f t="shared" si="89"/>
        <v>0</v>
      </c>
      <c r="AN459" s="102"/>
      <c r="AO459" s="102"/>
      <c r="AP459" s="102"/>
      <c r="AQ459" s="102"/>
      <c r="AR459" s="102"/>
      <c r="AX459" s="102"/>
      <c r="AY459" s="102"/>
      <c r="AZ459" s="102"/>
    </row>
    <row r="460" spans="1:52" ht="15" customHeight="1" x14ac:dyDescent="0.3">
      <c r="A460" s="96" t="str">
        <f t="shared" si="84"/>
        <v/>
      </c>
      <c r="B460" s="96" t="str">
        <f t="shared" si="85"/>
        <v/>
      </c>
      <c r="C460" s="96" t="str">
        <f t="shared" si="86"/>
        <v/>
      </c>
      <c r="D460" s="13">
        <v>446</v>
      </c>
      <c r="E460" s="236"/>
      <c r="F460" s="241"/>
      <c r="G460" s="221"/>
      <c r="H460" s="221"/>
      <c r="I460" s="221"/>
      <c r="J460" s="235"/>
      <c r="K460" s="235"/>
      <c r="L460" s="221"/>
      <c r="M460" s="221"/>
      <c r="N460" s="282" t="str">
        <f t="shared" si="87"/>
        <v/>
      </c>
      <c r="O460" s="138">
        <f t="shared" si="88"/>
        <v>0</v>
      </c>
      <c r="P460" s="86"/>
      <c r="Q460" s="242"/>
      <c r="R460" s="243"/>
      <c r="S460" s="243"/>
      <c r="T460" s="242"/>
      <c r="U460" s="243"/>
      <c r="V460" s="243"/>
      <c r="W460" s="243"/>
      <c r="X460" s="243"/>
      <c r="Y460" s="243"/>
      <c r="Z460" s="243"/>
      <c r="AA460" s="243"/>
      <c r="AB460" s="243"/>
      <c r="AC460" s="243"/>
      <c r="AD460" s="243"/>
      <c r="AE460" s="243"/>
      <c r="AF460" s="221"/>
      <c r="AG460" s="221"/>
      <c r="AM460" s="104">
        <f t="shared" si="89"/>
        <v>0</v>
      </c>
      <c r="AN460" s="102"/>
      <c r="AO460" s="102"/>
      <c r="AP460" s="102"/>
      <c r="AQ460" s="102"/>
      <c r="AR460" s="102"/>
      <c r="AX460" s="102"/>
      <c r="AY460" s="102"/>
      <c r="AZ460" s="102"/>
    </row>
    <row r="461" spans="1:52" ht="15" customHeight="1" x14ac:dyDescent="0.3">
      <c r="A461" s="96" t="str">
        <f t="shared" si="84"/>
        <v/>
      </c>
      <c r="B461" s="96" t="str">
        <f t="shared" si="85"/>
        <v/>
      </c>
      <c r="C461" s="96" t="str">
        <f t="shared" si="86"/>
        <v/>
      </c>
      <c r="D461" s="13">
        <v>447</v>
      </c>
      <c r="E461" s="236"/>
      <c r="F461" s="241"/>
      <c r="G461" s="221"/>
      <c r="H461" s="221"/>
      <c r="I461" s="221"/>
      <c r="J461" s="235"/>
      <c r="K461" s="235"/>
      <c r="L461" s="221"/>
      <c r="M461" s="221"/>
      <c r="N461" s="282" t="str">
        <f t="shared" si="87"/>
        <v/>
      </c>
      <c r="O461" s="138">
        <f t="shared" si="88"/>
        <v>0</v>
      </c>
      <c r="P461" s="86"/>
      <c r="Q461" s="242"/>
      <c r="R461" s="243"/>
      <c r="S461" s="243"/>
      <c r="T461" s="242"/>
      <c r="U461" s="243"/>
      <c r="V461" s="243"/>
      <c r="W461" s="243"/>
      <c r="X461" s="243"/>
      <c r="Y461" s="243"/>
      <c r="Z461" s="243"/>
      <c r="AA461" s="243"/>
      <c r="AB461" s="243"/>
      <c r="AC461" s="243"/>
      <c r="AD461" s="243"/>
      <c r="AE461" s="243"/>
      <c r="AF461" s="221"/>
      <c r="AG461" s="221"/>
      <c r="AM461" s="104">
        <f t="shared" si="89"/>
        <v>0</v>
      </c>
      <c r="AN461" s="102"/>
      <c r="AO461" s="102"/>
      <c r="AP461" s="102"/>
      <c r="AQ461" s="102"/>
      <c r="AR461" s="102"/>
      <c r="AX461" s="102"/>
      <c r="AY461" s="102"/>
      <c r="AZ461" s="102"/>
    </row>
    <row r="462" spans="1:52" ht="15" customHeight="1" x14ac:dyDescent="0.3">
      <c r="A462" s="96" t="str">
        <f t="shared" si="84"/>
        <v/>
      </c>
      <c r="B462" s="96" t="str">
        <f t="shared" si="85"/>
        <v/>
      </c>
      <c r="C462" s="96" t="str">
        <f t="shared" si="86"/>
        <v/>
      </c>
      <c r="D462" s="13">
        <v>448</v>
      </c>
      <c r="E462" s="236"/>
      <c r="F462" s="241"/>
      <c r="G462" s="221"/>
      <c r="H462" s="221"/>
      <c r="I462" s="221"/>
      <c r="J462" s="235"/>
      <c r="K462" s="235"/>
      <c r="L462" s="221"/>
      <c r="M462" s="221"/>
      <c r="N462" s="282" t="str">
        <f t="shared" si="87"/>
        <v/>
      </c>
      <c r="O462" s="138">
        <f t="shared" si="88"/>
        <v>0</v>
      </c>
      <c r="P462" s="86"/>
      <c r="Q462" s="242"/>
      <c r="R462" s="243"/>
      <c r="S462" s="243"/>
      <c r="T462" s="242"/>
      <c r="U462" s="243"/>
      <c r="V462" s="243"/>
      <c r="W462" s="243"/>
      <c r="X462" s="243"/>
      <c r="Y462" s="243"/>
      <c r="Z462" s="243"/>
      <c r="AA462" s="243"/>
      <c r="AB462" s="243"/>
      <c r="AC462" s="243"/>
      <c r="AD462" s="243"/>
      <c r="AE462" s="243"/>
      <c r="AF462" s="221"/>
      <c r="AG462" s="221"/>
      <c r="AM462" s="104">
        <f t="shared" si="89"/>
        <v>0</v>
      </c>
      <c r="AN462" s="102"/>
      <c r="AO462" s="102"/>
      <c r="AP462" s="102"/>
      <c r="AQ462" s="102"/>
      <c r="AR462" s="102"/>
      <c r="AX462" s="102"/>
      <c r="AY462" s="102"/>
      <c r="AZ462" s="102"/>
    </row>
    <row r="463" spans="1:52" ht="15" customHeight="1" x14ac:dyDescent="0.3">
      <c r="A463" s="96" t="str">
        <f t="shared" si="84"/>
        <v/>
      </c>
      <c r="B463" s="96" t="str">
        <f t="shared" si="85"/>
        <v/>
      </c>
      <c r="C463" s="96" t="str">
        <f t="shared" si="86"/>
        <v/>
      </c>
      <c r="D463" s="13">
        <v>449</v>
      </c>
      <c r="E463" s="236"/>
      <c r="F463" s="241"/>
      <c r="G463" s="221"/>
      <c r="H463" s="221"/>
      <c r="I463" s="221"/>
      <c r="J463" s="235"/>
      <c r="K463" s="235"/>
      <c r="L463" s="221"/>
      <c r="M463" s="221"/>
      <c r="N463" s="282" t="str">
        <f t="shared" si="87"/>
        <v/>
      </c>
      <c r="O463" s="138">
        <f t="shared" si="88"/>
        <v>0</v>
      </c>
      <c r="P463" s="86"/>
      <c r="Q463" s="242"/>
      <c r="R463" s="243"/>
      <c r="S463" s="243"/>
      <c r="T463" s="242"/>
      <c r="U463" s="243"/>
      <c r="V463" s="243"/>
      <c r="W463" s="243"/>
      <c r="X463" s="243"/>
      <c r="Y463" s="243"/>
      <c r="Z463" s="243"/>
      <c r="AA463" s="243"/>
      <c r="AB463" s="243"/>
      <c r="AC463" s="243"/>
      <c r="AD463" s="243"/>
      <c r="AE463" s="243"/>
      <c r="AF463" s="221"/>
      <c r="AG463" s="221"/>
      <c r="AM463" s="104">
        <f t="shared" si="89"/>
        <v>0</v>
      </c>
      <c r="AN463" s="102"/>
      <c r="AO463" s="102"/>
      <c r="AP463" s="102"/>
      <c r="AQ463" s="102"/>
      <c r="AR463" s="102"/>
      <c r="AX463" s="102"/>
      <c r="AY463" s="102"/>
      <c r="AZ463" s="102"/>
    </row>
    <row r="464" spans="1:52" ht="15" customHeight="1" x14ac:dyDescent="0.3">
      <c r="A464" s="96" t="str">
        <f t="shared" ref="A464:A527" si="90">IF(T464&lt;&gt;"",T464,IF(K464&lt;&gt;"",K464,IF(J464&lt;&gt;"",J464,"")))</f>
        <v/>
      </c>
      <c r="B464" s="96" t="str">
        <f t="shared" ref="B464:B527" si="91">IF(E464&lt;&gt;"",MONTH(E464),"")</f>
        <v/>
      </c>
      <c r="C464" s="96" t="str">
        <f t="shared" ref="C464:C527" si="92">IF(E464&lt;&gt;"",YEAR(E464),"")</f>
        <v/>
      </c>
      <c r="D464" s="13">
        <v>450</v>
      </c>
      <c r="E464" s="236"/>
      <c r="F464" s="241"/>
      <c r="G464" s="221"/>
      <c r="H464" s="221"/>
      <c r="I464" s="221"/>
      <c r="J464" s="235"/>
      <c r="K464" s="235"/>
      <c r="L464" s="221"/>
      <c r="M464" s="221"/>
      <c r="N464" s="282" t="str">
        <f t="shared" ref="N464:N514" si="93">IF(J464&lt;&gt;"",K464-J464,"")</f>
        <v/>
      </c>
      <c r="O464" s="138">
        <f t="shared" ref="O464:O514" si="94">IF(F464=$O$13,N464*$J$10,0)</f>
        <v>0</v>
      </c>
      <c r="P464" s="86"/>
      <c r="Q464" s="242"/>
      <c r="R464" s="243"/>
      <c r="S464" s="243"/>
      <c r="T464" s="242"/>
      <c r="U464" s="243"/>
      <c r="V464" s="243"/>
      <c r="W464" s="243"/>
      <c r="X464" s="243"/>
      <c r="Y464" s="243"/>
      <c r="Z464" s="243"/>
      <c r="AA464" s="243"/>
      <c r="AB464" s="243"/>
      <c r="AC464" s="243"/>
      <c r="AD464" s="243"/>
      <c r="AE464" s="243"/>
      <c r="AF464" s="221"/>
      <c r="AG464" s="221"/>
      <c r="AM464" s="104">
        <f t="shared" ref="AM464:AM527" si="95">SUM(V464:AE464)</f>
        <v>0</v>
      </c>
      <c r="AN464" s="102"/>
      <c r="AO464" s="102"/>
      <c r="AP464" s="102"/>
      <c r="AQ464" s="102"/>
      <c r="AR464" s="102"/>
      <c r="AX464" s="102"/>
      <c r="AY464" s="102"/>
      <c r="AZ464" s="102"/>
    </row>
    <row r="465" spans="1:52" ht="15" customHeight="1" x14ac:dyDescent="0.3">
      <c r="A465" s="96" t="str">
        <f t="shared" si="90"/>
        <v/>
      </c>
      <c r="B465" s="96" t="str">
        <f t="shared" si="91"/>
        <v/>
      </c>
      <c r="C465" s="96" t="str">
        <f t="shared" si="92"/>
        <v/>
      </c>
      <c r="D465" s="13">
        <v>451</v>
      </c>
      <c r="E465" s="236"/>
      <c r="F465" s="241"/>
      <c r="G465" s="221"/>
      <c r="H465" s="221"/>
      <c r="I465" s="221"/>
      <c r="J465" s="235"/>
      <c r="K465" s="235"/>
      <c r="L465" s="221"/>
      <c r="M465" s="221"/>
      <c r="N465" s="282" t="str">
        <f t="shared" si="93"/>
        <v/>
      </c>
      <c r="O465" s="138">
        <f t="shared" si="94"/>
        <v>0</v>
      </c>
      <c r="P465" s="86"/>
      <c r="Q465" s="242"/>
      <c r="R465" s="243"/>
      <c r="S465" s="243"/>
      <c r="T465" s="242"/>
      <c r="U465" s="243"/>
      <c r="V465" s="243"/>
      <c r="W465" s="243"/>
      <c r="X465" s="243"/>
      <c r="Y465" s="243"/>
      <c r="Z465" s="243"/>
      <c r="AA465" s="243"/>
      <c r="AB465" s="243"/>
      <c r="AC465" s="243"/>
      <c r="AD465" s="243"/>
      <c r="AE465" s="243"/>
      <c r="AF465" s="221"/>
      <c r="AG465" s="221"/>
      <c r="AM465" s="104">
        <f t="shared" si="95"/>
        <v>0</v>
      </c>
      <c r="AN465" s="102"/>
      <c r="AO465" s="102"/>
      <c r="AP465" s="102"/>
      <c r="AQ465" s="102"/>
      <c r="AR465" s="102"/>
      <c r="AX465" s="102"/>
      <c r="AY465" s="102"/>
      <c r="AZ465" s="102"/>
    </row>
    <row r="466" spans="1:52" ht="15" customHeight="1" x14ac:dyDescent="0.3">
      <c r="A466" s="96" t="str">
        <f t="shared" si="90"/>
        <v/>
      </c>
      <c r="B466" s="96" t="str">
        <f t="shared" si="91"/>
        <v/>
      </c>
      <c r="C466" s="96" t="str">
        <f t="shared" si="92"/>
        <v/>
      </c>
      <c r="D466" s="13">
        <v>452</v>
      </c>
      <c r="E466" s="236"/>
      <c r="F466" s="241"/>
      <c r="G466" s="221"/>
      <c r="H466" s="221"/>
      <c r="I466" s="221"/>
      <c r="J466" s="235"/>
      <c r="K466" s="235"/>
      <c r="L466" s="221"/>
      <c r="M466" s="221"/>
      <c r="N466" s="282" t="str">
        <f t="shared" si="93"/>
        <v/>
      </c>
      <c r="O466" s="138">
        <f t="shared" si="94"/>
        <v>0</v>
      </c>
      <c r="P466" s="86"/>
      <c r="Q466" s="242"/>
      <c r="R466" s="243"/>
      <c r="S466" s="243"/>
      <c r="T466" s="242"/>
      <c r="U466" s="243"/>
      <c r="V466" s="243"/>
      <c r="W466" s="243"/>
      <c r="X466" s="243"/>
      <c r="Y466" s="243"/>
      <c r="Z466" s="243"/>
      <c r="AA466" s="243"/>
      <c r="AB466" s="243"/>
      <c r="AC466" s="243"/>
      <c r="AD466" s="243"/>
      <c r="AE466" s="243"/>
      <c r="AF466" s="221"/>
      <c r="AG466" s="221"/>
      <c r="AM466" s="104">
        <f t="shared" si="95"/>
        <v>0</v>
      </c>
      <c r="AN466" s="102"/>
      <c r="AO466" s="102"/>
      <c r="AP466" s="102"/>
      <c r="AQ466" s="102"/>
      <c r="AR466" s="102"/>
      <c r="AX466" s="102"/>
      <c r="AY466" s="102"/>
      <c r="AZ466" s="102"/>
    </row>
    <row r="467" spans="1:52" ht="15" customHeight="1" x14ac:dyDescent="0.3">
      <c r="A467" s="96" t="str">
        <f t="shared" si="90"/>
        <v/>
      </c>
      <c r="B467" s="96" t="str">
        <f t="shared" si="91"/>
        <v/>
      </c>
      <c r="C467" s="96" t="str">
        <f t="shared" si="92"/>
        <v/>
      </c>
      <c r="D467" s="13">
        <v>453</v>
      </c>
      <c r="E467" s="236"/>
      <c r="F467" s="241"/>
      <c r="G467" s="221"/>
      <c r="H467" s="221"/>
      <c r="I467" s="221"/>
      <c r="J467" s="235"/>
      <c r="K467" s="235"/>
      <c r="L467" s="221"/>
      <c r="M467" s="221"/>
      <c r="N467" s="282" t="str">
        <f t="shared" si="93"/>
        <v/>
      </c>
      <c r="O467" s="138">
        <f t="shared" si="94"/>
        <v>0</v>
      </c>
      <c r="P467" s="86"/>
      <c r="Q467" s="242"/>
      <c r="R467" s="243"/>
      <c r="S467" s="243"/>
      <c r="T467" s="242"/>
      <c r="U467" s="243"/>
      <c r="V467" s="243"/>
      <c r="W467" s="243"/>
      <c r="X467" s="243"/>
      <c r="Y467" s="243"/>
      <c r="Z467" s="243"/>
      <c r="AA467" s="243"/>
      <c r="AB467" s="243"/>
      <c r="AC467" s="243"/>
      <c r="AD467" s="243"/>
      <c r="AE467" s="243"/>
      <c r="AF467" s="221"/>
      <c r="AG467" s="221"/>
      <c r="AM467" s="104">
        <f t="shared" si="95"/>
        <v>0</v>
      </c>
      <c r="AN467" s="102"/>
      <c r="AO467" s="102"/>
      <c r="AP467" s="102"/>
      <c r="AQ467" s="102"/>
      <c r="AR467" s="102"/>
      <c r="AX467" s="102"/>
      <c r="AY467" s="102"/>
      <c r="AZ467" s="102"/>
    </row>
    <row r="468" spans="1:52" ht="15" customHeight="1" x14ac:dyDescent="0.3">
      <c r="A468" s="96" t="str">
        <f t="shared" si="90"/>
        <v/>
      </c>
      <c r="B468" s="96" t="str">
        <f t="shared" si="91"/>
        <v/>
      </c>
      <c r="C468" s="96" t="str">
        <f t="shared" si="92"/>
        <v/>
      </c>
      <c r="D468" s="13">
        <v>454</v>
      </c>
      <c r="E468" s="236"/>
      <c r="F468" s="241"/>
      <c r="G468" s="221"/>
      <c r="H468" s="221"/>
      <c r="I468" s="221"/>
      <c r="J468" s="235"/>
      <c r="K468" s="235"/>
      <c r="L468" s="221"/>
      <c r="M468" s="221"/>
      <c r="N468" s="282" t="str">
        <f t="shared" si="93"/>
        <v/>
      </c>
      <c r="O468" s="138">
        <f t="shared" si="94"/>
        <v>0</v>
      </c>
      <c r="P468" s="86"/>
      <c r="Q468" s="242"/>
      <c r="R468" s="243"/>
      <c r="S468" s="243"/>
      <c r="T468" s="242"/>
      <c r="U468" s="243"/>
      <c r="V468" s="243"/>
      <c r="W468" s="243"/>
      <c r="X468" s="243"/>
      <c r="Y468" s="243"/>
      <c r="Z468" s="243"/>
      <c r="AA468" s="243"/>
      <c r="AB468" s="243"/>
      <c r="AC468" s="243"/>
      <c r="AD468" s="243"/>
      <c r="AE468" s="243"/>
      <c r="AF468" s="221"/>
      <c r="AG468" s="221"/>
      <c r="AM468" s="104">
        <f t="shared" si="95"/>
        <v>0</v>
      </c>
      <c r="AN468" s="102"/>
      <c r="AO468" s="102"/>
      <c r="AP468" s="102"/>
      <c r="AQ468" s="102"/>
      <c r="AR468" s="102"/>
      <c r="AX468" s="102"/>
      <c r="AY468" s="102"/>
      <c r="AZ468" s="102"/>
    </row>
    <row r="469" spans="1:52" ht="15" customHeight="1" x14ac:dyDescent="0.3">
      <c r="A469" s="96" t="str">
        <f t="shared" si="90"/>
        <v/>
      </c>
      <c r="B469" s="96" t="str">
        <f t="shared" si="91"/>
        <v/>
      </c>
      <c r="C469" s="96" t="str">
        <f t="shared" si="92"/>
        <v/>
      </c>
      <c r="D469" s="13">
        <v>455</v>
      </c>
      <c r="E469" s="236"/>
      <c r="F469" s="241"/>
      <c r="G469" s="221"/>
      <c r="H469" s="221"/>
      <c r="I469" s="221"/>
      <c r="J469" s="235"/>
      <c r="K469" s="235"/>
      <c r="L469" s="221"/>
      <c r="M469" s="221"/>
      <c r="N469" s="282" t="str">
        <f t="shared" si="93"/>
        <v/>
      </c>
      <c r="O469" s="138">
        <f t="shared" si="94"/>
        <v>0</v>
      </c>
      <c r="P469" s="86"/>
      <c r="Q469" s="242"/>
      <c r="R469" s="243"/>
      <c r="S469" s="243"/>
      <c r="T469" s="242"/>
      <c r="U469" s="243"/>
      <c r="V469" s="243"/>
      <c r="W469" s="243"/>
      <c r="X469" s="243"/>
      <c r="Y469" s="243"/>
      <c r="Z469" s="243"/>
      <c r="AA469" s="243"/>
      <c r="AB469" s="243"/>
      <c r="AC469" s="243"/>
      <c r="AD469" s="243"/>
      <c r="AE469" s="243"/>
      <c r="AF469" s="221"/>
      <c r="AG469" s="221"/>
      <c r="AM469" s="104">
        <f t="shared" si="95"/>
        <v>0</v>
      </c>
      <c r="AN469" s="102"/>
      <c r="AO469" s="102"/>
      <c r="AP469" s="102"/>
      <c r="AQ469" s="102"/>
      <c r="AR469" s="102"/>
      <c r="AX469" s="102"/>
      <c r="AY469" s="102"/>
      <c r="AZ469" s="102"/>
    </row>
    <row r="470" spans="1:52" ht="15" customHeight="1" x14ac:dyDescent="0.3">
      <c r="A470" s="96" t="str">
        <f t="shared" si="90"/>
        <v/>
      </c>
      <c r="B470" s="96" t="str">
        <f t="shared" si="91"/>
        <v/>
      </c>
      <c r="C470" s="96" t="str">
        <f t="shared" si="92"/>
        <v/>
      </c>
      <c r="D470" s="13">
        <v>456</v>
      </c>
      <c r="E470" s="236"/>
      <c r="F470" s="241"/>
      <c r="G470" s="221"/>
      <c r="H470" s="221"/>
      <c r="I470" s="221"/>
      <c r="J470" s="235"/>
      <c r="K470" s="235"/>
      <c r="L470" s="221"/>
      <c r="M470" s="221"/>
      <c r="N470" s="282" t="str">
        <f t="shared" si="93"/>
        <v/>
      </c>
      <c r="O470" s="138">
        <f t="shared" si="94"/>
        <v>0</v>
      </c>
      <c r="P470" s="86"/>
      <c r="Q470" s="242"/>
      <c r="R470" s="243"/>
      <c r="S470" s="243"/>
      <c r="T470" s="242"/>
      <c r="U470" s="243"/>
      <c r="V470" s="243"/>
      <c r="W470" s="243"/>
      <c r="X470" s="243"/>
      <c r="Y470" s="243"/>
      <c r="Z470" s="243"/>
      <c r="AA470" s="243"/>
      <c r="AB470" s="243"/>
      <c r="AC470" s="243"/>
      <c r="AD470" s="243"/>
      <c r="AE470" s="243"/>
      <c r="AF470" s="221"/>
      <c r="AG470" s="221"/>
      <c r="AM470" s="104">
        <f t="shared" si="95"/>
        <v>0</v>
      </c>
      <c r="AN470" s="102"/>
      <c r="AO470" s="102"/>
      <c r="AP470" s="102"/>
      <c r="AQ470" s="102"/>
      <c r="AR470" s="102"/>
      <c r="AX470" s="102"/>
      <c r="AY470" s="102"/>
      <c r="AZ470" s="102"/>
    </row>
    <row r="471" spans="1:52" ht="15" customHeight="1" x14ac:dyDescent="0.3">
      <c r="A471" s="96" t="str">
        <f t="shared" si="90"/>
        <v/>
      </c>
      <c r="B471" s="96" t="str">
        <f t="shared" si="91"/>
        <v/>
      </c>
      <c r="C471" s="96" t="str">
        <f t="shared" si="92"/>
        <v/>
      </c>
      <c r="D471" s="13">
        <v>457</v>
      </c>
      <c r="E471" s="236"/>
      <c r="F471" s="241"/>
      <c r="G471" s="221"/>
      <c r="H471" s="221"/>
      <c r="I471" s="221"/>
      <c r="J471" s="235"/>
      <c r="K471" s="235"/>
      <c r="L471" s="221"/>
      <c r="M471" s="221"/>
      <c r="N471" s="282" t="str">
        <f t="shared" si="93"/>
        <v/>
      </c>
      <c r="O471" s="138">
        <f t="shared" si="94"/>
        <v>0</v>
      </c>
      <c r="P471" s="86"/>
      <c r="Q471" s="242"/>
      <c r="R471" s="243"/>
      <c r="S471" s="243"/>
      <c r="T471" s="242"/>
      <c r="U471" s="243"/>
      <c r="V471" s="243"/>
      <c r="W471" s="243"/>
      <c r="X471" s="243"/>
      <c r="Y471" s="243"/>
      <c r="Z471" s="243"/>
      <c r="AA471" s="243"/>
      <c r="AB471" s="243"/>
      <c r="AC471" s="243"/>
      <c r="AD471" s="243"/>
      <c r="AE471" s="243"/>
      <c r="AF471" s="221"/>
      <c r="AG471" s="221"/>
      <c r="AM471" s="104">
        <f t="shared" si="95"/>
        <v>0</v>
      </c>
      <c r="AN471" s="102"/>
      <c r="AO471" s="102"/>
      <c r="AP471" s="102"/>
      <c r="AQ471" s="102"/>
      <c r="AR471" s="102"/>
      <c r="AX471" s="102"/>
      <c r="AY471" s="102"/>
      <c r="AZ471" s="102"/>
    </row>
    <row r="472" spans="1:52" ht="15" customHeight="1" x14ac:dyDescent="0.3">
      <c r="A472" s="96" t="str">
        <f t="shared" si="90"/>
        <v/>
      </c>
      <c r="B472" s="96" t="str">
        <f t="shared" si="91"/>
        <v/>
      </c>
      <c r="C472" s="96" t="str">
        <f t="shared" si="92"/>
        <v/>
      </c>
      <c r="D472" s="13">
        <v>458</v>
      </c>
      <c r="E472" s="236"/>
      <c r="F472" s="241"/>
      <c r="G472" s="221"/>
      <c r="H472" s="221"/>
      <c r="I472" s="221"/>
      <c r="J472" s="235"/>
      <c r="K472" s="235"/>
      <c r="L472" s="221"/>
      <c r="M472" s="221"/>
      <c r="N472" s="282" t="str">
        <f t="shared" si="93"/>
        <v/>
      </c>
      <c r="O472" s="138">
        <f t="shared" si="94"/>
        <v>0</v>
      </c>
      <c r="P472" s="86"/>
      <c r="Q472" s="242"/>
      <c r="R472" s="243"/>
      <c r="S472" s="243"/>
      <c r="T472" s="242"/>
      <c r="U472" s="243"/>
      <c r="V472" s="243"/>
      <c r="W472" s="243"/>
      <c r="X472" s="243"/>
      <c r="Y472" s="243"/>
      <c r="Z472" s="243"/>
      <c r="AA472" s="243"/>
      <c r="AB472" s="243"/>
      <c r="AC472" s="243"/>
      <c r="AD472" s="243"/>
      <c r="AE472" s="243"/>
      <c r="AF472" s="221"/>
      <c r="AG472" s="221"/>
      <c r="AM472" s="104">
        <f t="shared" si="95"/>
        <v>0</v>
      </c>
      <c r="AN472" s="102"/>
      <c r="AO472" s="102"/>
      <c r="AP472" s="102"/>
      <c r="AQ472" s="102"/>
      <c r="AR472" s="102"/>
      <c r="AX472" s="102"/>
      <c r="AY472" s="102"/>
      <c r="AZ472" s="102"/>
    </row>
    <row r="473" spans="1:52" ht="15" customHeight="1" x14ac:dyDescent="0.3">
      <c r="A473" s="96" t="str">
        <f t="shared" si="90"/>
        <v/>
      </c>
      <c r="B473" s="96" t="str">
        <f t="shared" si="91"/>
        <v/>
      </c>
      <c r="C473" s="96" t="str">
        <f t="shared" si="92"/>
        <v/>
      </c>
      <c r="D473" s="13">
        <v>459</v>
      </c>
      <c r="E473" s="236"/>
      <c r="F473" s="241"/>
      <c r="G473" s="221"/>
      <c r="H473" s="221"/>
      <c r="I473" s="221"/>
      <c r="J473" s="235"/>
      <c r="K473" s="235"/>
      <c r="L473" s="221"/>
      <c r="M473" s="221"/>
      <c r="N473" s="282" t="str">
        <f t="shared" si="93"/>
        <v/>
      </c>
      <c r="O473" s="138">
        <f t="shared" si="94"/>
        <v>0</v>
      </c>
      <c r="P473" s="86"/>
      <c r="Q473" s="242"/>
      <c r="R473" s="243"/>
      <c r="S473" s="243"/>
      <c r="T473" s="242"/>
      <c r="U473" s="243"/>
      <c r="V473" s="243"/>
      <c r="W473" s="243"/>
      <c r="X473" s="243"/>
      <c r="Y473" s="243"/>
      <c r="Z473" s="243"/>
      <c r="AA473" s="243"/>
      <c r="AB473" s="243"/>
      <c r="AC473" s="243"/>
      <c r="AD473" s="243"/>
      <c r="AE473" s="243"/>
      <c r="AF473" s="221"/>
      <c r="AG473" s="221"/>
      <c r="AM473" s="104">
        <f t="shared" si="95"/>
        <v>0</v>
      </c>
      <c r="AN473" s="102"/>
      <c r="AO473" s="102"/>
      <c r="AP473" s="102"/>
      <c r="AQ473" s="102"/>
      <c r="AR473" s="102"/>
      <c r="AX473" s="102"/>
      <c r="AY473" s="102"/>
      <c r="AZ473" s="102"/>
    </row>
    <row r="474" spans="1:52" ht="15" customHeight="1" x14ac:dyDescent="0.3">
      <c r="A474" s="96" t="str">
        <f t="shared" si="90"/>
        <v/>
      </c>
      <c r="B474" s="96" t="str">
        <f t="shared" si="91"/>
        <v/>
      </c>
      <c r="C474" s="96" t="str">
        <f t="shared" si="92"/>
        <v/>
      </c>
      <c r="D474" s="13">
        <v>460</v>
      </c>
      <c r="E474" s="236"/>
      <c r="F474" s="241"/>
      <c r="G474" s="221"/>
      <c r="H474" s="221"/>
      <c r="I474" s="221"/>
      <c r="J474" s="235"/>
      <c r="K474" s="235"/>
      <c r="L474" s="221"/>
      <c r="M474" s="221"/>
      <c r="N474" s="282" t="str">
        <f t="shared" si="93"/>
        <v/>
      </c>
      <c r="O474" s="138">
        <f t="shared" si="94"/>
        <v>0</v>
      </c>
      <c r="P474" s="86"/>
      <c r="Q474" s="242"/>
      <c r="R474" s="243"/>
      <c r="S474" s="243"/>
      <c r="T474" s="242"/>
      <c r="U474" s="243"/>
      <c r="V474" s="243"/>
      <c r="W474" s="243"/>
      <c r="X474" s="243"/>
      <c r="Y474" s="243"/>
      <c r="Z474" s="243"/>
      <c r="AA474" s="243"/>
      <c r="AB474" s="243"/>
      <c r="AC474" s="243"/>
      <c r="AD474" s="243"/>
      <c r="AE474" s="243"/>
      <c r="AF474" s="221"/>
      <c r="AG474" s="221"/>
      <c r="AM474" s="104">
        <f t="shared" si="95"/>
        <v>0</v>
      </c>
      <c r="AN474" s="102"/>
      <c r="AO474" s="102"/>
      <c r="AP474" s="102"/>
      <c r="AQ474" s="102"/>
      <c r="AR474" s="102"/>
      <c r="AX474" s="102"/>
      <c r="AY474" s="102"/>
      <c r="AZ474" s="102"/>
    </row>
    <row r="475" spans="1:52" ht="15" customHeight="1" x14ac:dyDescent="0.3">
      <c r="A475" s="96" t="str">
        <f t="shared" si="90"/>
        <v/>
      </c>
      <c r="B475" s="96" t="str">
        <f t="shared" si="91"/>
        <v/>
      </c>
      <c r="C475" s="96" t="str">
        <f t="shared" si="92"/>
        <v/>
      </c>
      <c r="D475" s="13">
        <v>461</v>
      </c>
      <c r="E475" s="236"/>
      <c r="F475" s="241"/>
      <c r="G475" s="221"/>
      <c r="H475" s="221"/>
      <c r="I475" s="221"/>
      <c r="J475" s="235"/>
      <c r="K475" s="235"/>
      <c r="L475" s="221"/>
      <c r="M475" s="221"/>
      <c r="N475" s="282" t="str">
        <f t="shared" si="93"/>
        <v/>
      </c>
      <c r="O475" s="138">
        <f t="shared" si="94"/>
        <v>0</v>
      </c>
      <c r="P475" s="86"/>
      <c r="Q475" s="242"/>
      <c r="R475" s="243"/>
      <c r="S475" s="243"/>
      <c r="T475" s="242"/>
      <c r="U475" s="243"/>
      <c r="V475" s="243"/>
      <c r="W475" s="243"/>
      <c r="X475" s="243"/>
      <c r="Y475" s="243"/>
      <c r="Z475" s="243"/>
      <c r="AA475" s="243"/>
      <c r="AB475" s="243"/>
      <c r="AC475" s="243"/>
      <c r="AD475" s="243"/>
      <c r="AE475" s="243"/>
      <c r="AF475" s="221"/>
      <c r="AG475" s="221"/>
      <c r="AM475" s="104">
        <f t="shared" si="95"/>
        <v>0</v>
      </c>
      <c r="AN475" s="102"/>
      <c r="AO475" s="102"/>
      <c r="AP475" s="102"/>
      <c r="AQ475" s="102"/>
      <c r="AR475" s="102"/>
      <c r="AX475" s="102"/>
      <c r="AY475" s="102"/>
      <c r="AZ475" s="102"/>
    </row>
    <row r="476" spans="1:52" ht="15" customHeight="1" x14ac:dyDescent="0.3">
      <c r="A476" s="96" t="str">
        <f t="shared" si="90"/>
        <v/>
      </c>
      <c r="B476" s="96" t="str">
        <f t="shared" si="91"/>
        <v/>
      </c>
      <c r="C476" s="96" t="str">
        <f t="shared" si="92"/>
        <v/>
      </c>
      <c r="D476" s="13">
        <v>462</v>
      </c>
      <c r="E476" s="236"/>
      <c r="F476" s="241"/>
      <c r="G476" s="221"/>
      <c r="H476" s="221"/>
      <c r="I476" s="221"/>
      <c r="J476" s="235"/>
      <c r="K476" s="235"/>
      <c r="L476" s="221"/>
      <c r="M476" s="221"/>
      <c r="N476" s="282" t="str">
        <f t="shared" si="93"/>
        <v/>
      </c>
      <c r="O476" s="138">
        <f t="shared" si="94"/>
        <v>0</v>
      </c>
      <c r="P476" s="86"/>
      <c r="Q476" s="242"/>
      <c r="R476" s="243"/>
      <c r="S476" s="243"/>
      <c r="T476" s="242"/>
      <c r="U476" s="243"/>
      <c r="V476" s="243"/>
      <c r="W476" s="243"/>
      <c r="X476" s="243"/>
      <c r="Y476" s="243"/>
      <c r="Z476" s="243"/>
      <c r="AA476" s="243"/>
      <c r="AB476" s="243"/>
      <c r="AC476" s="243"/>
      <c r="AD476" s="243"/>
      <c r="AE476" s="243"/>
      <c r="AF476" s="221"/>
      <c r="AG476" s="221"/>
      <c r="AM476" s="104">
        <f t="shared" si="95"/>
        <v>0</v>
      </c>
      <c r="AN476" s="102"/>
      <c r="AO476" s="102"/>
      <c r="AP476" s="102"/>
      <c r="AQ476" s="102"/>
      <c r="AR476" s="102"/>
      <c r="AX476" s="102"/>
      <c r="AY476" s="102"/>
      <c r="AZ476" s="102"/>
    </row>
    <row r="477" spans="1:52" ht="15" customHeight="1" x14ac:dyDescent="0.3">
      <c r="A477" s="96" t="str">
        <f t="shared" si="90"/>
        <v/>
      </c>
      <c r="B477" s="96" t="str">
        <f t="shared" si="91"/>
        <v/>
      </c>
      <c r="C477" s="96" t="str">
        <f t="shared" si="92"/>
        <v/>
      </c>
      <c r="D477" s="13">
        <v>463</v>
      </c>
      <c r="E477" s="236"/>
      <c r="F477" s="241"/>
      <c r="G477" s="221"/>
      <c r="H477" s="221"/>
      <c r="I477" s="221"/>
      <c r="J477" s="235"/>
      <c r="K477" s="235"/>
      <c r="L477" s="221"/>
      <c r="M477" s="221"/>
      <c r="N477" s="282" t="str">
        <f t="shared" si="93"/>
        <v/>
      </c>
      <c r="O477" s="138">
        <f t="shared" si="94"/>
        <v>0</v>
      </c>
      <c r="P477" s="86"/>
      <c r="Q477" s="242"/>
      <c r="R477" s="243"/>
      <c r="S477" s="243"/>
      <c r="T477" s="242"/>
      <c r="U477" s="243"/>
      <c r="V477" s="243"/>
      <c r="W477" s="243"/>
      <c r="X477" s="243"/>
      <c r="Y477" s="243"/>
      <c r="Z477" s="243"/>
      <c r="AA477" s="243"/>
      <c r="AB477" s="243"/>
      <c r="AC477" s="243"/>
      <c r="AD477" s="243"/>
      <c r="AE477" s="243"/>
      <c r="AF477" s="221"/>
      <c r="AG477" s="221"/>
      <c r="AM477" s="104">
        <f t="shared" si="95"/>
        <v>0</v>
      </c>
      <c r="AN477" s="102"/>
      <c r="AO477" s="102"/>
      <c r="AP477" s="102"/>
      <c r="AQ477" s="102"/>
      <c r="AR477" s="102"/>
      <c r="AX477" s="102"/>
      <c r="AY477" s="102"/>
      <c r="AZ477" s="102"/>
    </row>
    <row r="478" spans="1:52" ht="15" customHeight="1" x14ac:dyDescent="0.3">
      <c r="A478" s="96" t="str">
        <f t="shared" si="90"/>
        <v/>
      </c>
      <c r="B478" s="96" t="str">
        <f t="shared" si="91"/>
        <v/>
      </c>
      <c r="C478" s="96" t="str">
        <f t="shared" si="92"/>
        <v/>
      </c>
      <c r="D478" s="13">
        <v>464</v>
      </c>
      <c r="E478" s="236"/>
      <c r="F478" s="241"/>
      <c r="G478" s="221"/>
      <c r="H478" s="221"/>
      <c r="I478" s="221"/>
      <c r="J478" s="235"/>
      <c r="K478" s="235"/>
      <c r="L478" s="221"/>
      <c r="M478" s="221"/>
      <c r="N478" s="282" t="str">
        <f t="shared" si="93"/>
        <v/>
      </c>
      <c r="O478" s="138">
        <f t="shared" si="94"/>
        <v>0</v>
      </c>
      <c r="P478" s="86"/>
      <c r="Q478" s="242"/>
      <c r="R478" s="243"/>
      <c r="S478" s="243"/>
      <c r="T478" s="242"/>
      <c r="U478" s="243"/>
      <c r="V478" s="243"/>
      <c r="W478" s="243"/>
      <c r="X478" s="243"/>
      <c r="Y478" s="243"/>
      <c r="Z478" s="243"/>
      <c r="AA478" s="243"/>
      <c r="AB478" s="243"/>
      <c r="AC478" s="243"/>
      <c r="AD478" s="243"/>
      <c r="AE478" s="243"/>
      <c r="AF478" s="221"/>
      <c r="AG478" s="221"/>
      <c r="AM478" s="104">
        <f t="shared" si="95"/>
        <v>0</v>
      </c>
      <c r="AN478" s="102"/>
      <c r="AO478" s="102"/>
      <c r="AP478" s="102"/>
      <c r="AQ478" s="102"/>
      <c r="AR478" s="102"/>
      <c r="AX478" s="102"/>
      <c r="AY478" s="102"/>
      <c r="AZ478" s="102"/>
    </row>
    <row r="479" spans="1:52" ht="15" customHeight="1" x14ac:dyDescent="0.3">
      <c r="A479" s="96" t="str">
        <f t="shared" si="90"/>
        <v/>
      </c>
      <c r="B479" s="96" t="str">
        <f t="shared" si="91"/>
        <v/>
      </c>
      <c r="C479" s="96" t="str">
        <f t="shared" si="92"/>
        <v/>
      </c>
      <c r="D479" s="13">
        <v>465</v>
      </c>
      <c r="E479" s="236"/>
      <c r="F479" s="241"/>
      <c r="G479" s="221"/>
      <c r="H479" s="221"/>
      <c r="I479" s="221"/>
      <c r="J479" s="235"/>
      <c r="K479" s="235"/>
      <c r="L479" s="221"/>
      <c r="M479" s="221"/>
      <c r="N479" s="282" t="str">
        <f t="shared" si="93"/>
        <v/>
      </c>
      <c r="O479" s="138">
        <f t="shared" si="94"/>
        <v>0</v>
      </c>
      <c r="P479" s="86"/>
      <c r="Q479" s="242"/>
      <c r="R479" s="243"/>
      <c r="S479" s="243"/>
      <c r="T479" s="242"/>
      <c r="U479" s="243"/>
      <c r="V479" s="243"/>
      <c r="W479" s="243"/>
      <c r="X479" s="243"/>
      <c r="Y479" s="243"/>
      <c r="Z479" s="243"/>
      <c r="AA479" s="243"/>
      <c r="AB479" s="243"/>
      <c r="AC479" s="243"/>
      <c r="AD479" s="243"/>
      <c r="AE479" s="243"/>
      <c r="AF479" s="221"/>
      <c r="AG479" s="221"/>
      <c r="AM479" s="104">
        <f t="shared" si="95"/>
        <v>0</v>
      </c>
      <c r="AN479" s="102"/>
      <c r="AO479" s="102"/>
      <c r="AP479" s="102"/>
      <c r="AQ479" s="102"/>
      <c r="AR479" s="102"/>
      <c r="AX479" s="102"/>
      <c r="AY479" s="102"/>
      <c r="AZ479" s="102"/>
    </row>
    <row r="480" spans="1:52" ht="15" customHeight="1" x14ac:dyDescent="0.3">
      <c r="A480" s="96" t="str">
        <f t="shared" si="90"/>
        <v/>
      </c>
      <c r="B480" s="96" t="str">
        <f t="shared" si="91"/>
        <v/>
      </c>
      <c r="C480" s="96" t="str">
        <f t="shared" si="92"/>
        <v/>
      </c>
      <c r="D480" s="13">
        <v>466</v>
      </c>
      <c r="E480" s="236"/>
      <c r="F480" s="241"/>
      <c r="G480" s="221"/>
      <c r="H480" s="221"/>
      <c r="I480" s="221"/>
      <c r="J480" s="235"/>
      <c r="K480" s="235"/>
      <c r="L480" s="221"/>
      <c r="M480" s="221"/>
      <c r="N480" s="282" t="str">
        <f t="shared" si="93"/>
        <v/>
      </c>
      <c r="O480" s="138">
        <f t="shared" si="94"/>
        <v>0</v>
      </c>
      <c r="P480" s="86"/>
      <c r="Q480" s="242"/>
      <c r="R480" s="243"/>
      <c r="S480" s="243"/>
      <c r="T480" s="242"/>
      <c r="U480" s="243"/>
      <c r="V480" s="243"/>
      <c r="W480" s="243"/>
      <c r="X480" s="243"/>
      <c r="Y480" s="243"/>
      <c r="Z480" s="243"/>
      <c r="AA480" s="243"/>
      <c r="AB480" s="243"/>
      <c r="AC480" s="243"/>
      <c r="AD480" s="243"/>
      <c r="AE480" s="243"/>
      <c r="AF480" s="221"/>
      <c r="AG480" s="221"/>
      <c r="AM480" s="104">
        <f t="shared" si="95"/>
        <v>0</v>
      </c>
      <c r="AN480" s="102"/>
      <c r="AO480" s="102"/>
      <c r="AP480" s="102"/>
      <c r="AQ480" s="102"/>
      <c r="AR480" s="102"/>
      <c r="AX480" s="102"/>
      <c r="AY480" s="102"/>
      <c r="AZ480" s="102"/>
    </row>
    <row r="481" spans="1:52" ht="15" customHeight="1" x14ac:dyDescent="0.3">
      <c r="A481" s="96" t="str">
        <f t="shared" si="90"/>
        <v/>
      </c>
      <c r="B481" s="96" t="str">
        <f t="shared" si="91"/>
        <v/>
      </c>
      <c r="C481" s="96" t="str">
        <f t="shared" si="92"/>
        <v/>
      </c>
      <c r="D481" s="13">
        <v>467</v>
      </c>
      <c r="E481" s="236"/>
      <c r="F481" s="241"/>
      <c r="G481" s="221"/>
      <c r="H481" s="221"/>
      <c r="I481" s="221"/>
      <c r="J481" s="235"/>
      <c r="K481" s="235"/>
      <c r="L481" s="221"/>
      <c r="M481" s="221"/>
      <c r="N481" s="282" t="str">
        <f t="shared" si="93"/>
        <v/>
      </c>
      <c r="O481" s="138">
        <f t="shared" si="94"/>
        <v>0</v>
      </c>
      <c r="P481" s="86"/>
      <c r="Q481" s="242"/>
      <c r="R481" s="243"/>
      <c r="S481" s="243"/>
      <c r="T481" s="242"/>
      <c r="U481" s="243"/>
      <c r="V481" s="243"/>
      <c r="W481" s="243"/>
      <c r="X481" s="243"/>
      <c r="Y481" s="243"/>
      <c r="Z481" s="243"/>
      <c r="AA481" s="243"/>
      <c r="AB481" s="243"/>
      <c r="AC481" s="243"/>
      <c r="AD481" s="243"/>
      <c r="AE481" s="243"/>
      <c r="AF481" s="221"/>
      <c r="AG481" s="221"/>
      <c r="AM481" s="104">
        <f t="shared" si="95"/>
        <v>0</v>
      </c>
      <c r="AN481" s="102"/>
      <c r="AO481" s="102"/>
      <c r="AP481" s="102"/>
      <c r="AQ481" s="102"/>
      <c r="AR481" s="102"/>
      <c r="AX481" s="102"/>
      <c r="AY481" s="102"/>
      <c r="AZ481" s="102"/>
    </row>
    <row r="482" spans="1:52" ht="15" customHeight="1" x14ac:dyDescent="0.3">
      <c r="A482" s="96" t="str">
        <f t="shared" si="90"/>
        <v/>
      </c>
      <c r="B482" s="96" t="str">
        <f t="shared" si="91"/>
        <v/>
      </c>
      <c r="C482" s="96" t="str">
        <f t="shared" si="92"/>
        <v/>
      </c>
      <c r="D482" s="13">
        <v>468</v>
      </c>
      <c r="E482" s="236"/>
      <c r="F482" s="241"/>
      <c r="G482" s="221"/>
      <c r="H482" s="221"/>
      <c r="I482" s="221"/>
      <c r="J482" s="235"/>
      <c r="K482" s="235"/>
      <c r="L482" s="221"/>
      <c r="M482" s="221"/>
      <c r="N482" s="282" t="str">
        <f t="shared" si="93"/>
        <v/>
      </c>
      <c r="O482" s="138">
        <f t="shared" si="94"/>
        <v>0</v>
      </c>
      <c r="P482" s="86"/>
      <c r="Q482" s="242"/>
      <c r="R482" s="243"/>
      <c r="S482" s="243"/>
      <c r="T482" s="242"/>
      <c r="U482" s="243"/>
      <c r="V482" s="243"/>
      <c r="W482" s="243"/>
      <c r="X482" s="243"/>
      <c r="Y482" s="243"/>
      <c r="Z482" s="243"/>
      <c r="AA482" s="243"/>
      <c r="AB482" s="243"/>
      <c r="AC482" s="243"/>
      <c r="AD482" s="243"/>
      <c r="AE482" s="243"/>
      <c r="AF482" s="221"/>
      <c r="AG482" s="221"/>
      <c r="AM482" s="104">
        <f t="shared" si="95"/>
        <v>0</v>
      </c>
      <c r="AN482" s="102"/>
      <c r="AO482" s="102"/>
      <c r="AP482" s="102"/>
      <c r="AQ482" s="102"/>
      <c r="AR482" s="102"/>
      <c r="AX482" s="102"/>
      <c r="AY482" s="102"/>
      <c r="AZ482" s="102"/>
    </row>
    <row r="483" spans="1:52" ht="15" customHeight="1" x14ac:dyDescent="0.3">
      <c r="A483" s="96" t="str">
        <f t="shared" si="90"/>
        <v/>
      </c>
      <c r="B483" s="96" t="str">
        <f t="shared" si="91"/>
        <v/>
      </c>
      <c r="C483" s="96" t="str">
        <f t="shared" si="92"/>
        <v/>
      </c>
      <c r="D483" s="13">
        <v>469</v>
      </c>
      <c r="E483" s="236"/>
      <c r="F483" s="241"/>
      <c r="G483" s="221"/>
      <c r="H483" s="221"/>
      <c r="I483" s="221"/>
      <c r="J483" s="235"/>
      <c r="K483" s="235"/>
      <c r="L483" s="221"/>
      <c r="M483" s="221"/>
      <c r="N483" s="282" t="str">
        <f t="shared" si="93"/>
        <v/>
      </c>
      <c r="O483" s="138">
        <f t="shared" si="94"/>
        <v>0</v>
      </c>
      <c r="P483" s="86"/>
      <c r="Q483" s="242"/>
      <c r="R483" s="243"/>
      <c r="S483" s="243"/>
      <c r="T483" s="242"/>
      <c r="U483" s="243"/>
      <c r="V483" s="243"/>
      <c r="W483" s="243"/>
      <c r="X483" s="243"/>
      <c r="Y483" s="243"/>
      <c r="Z483" s="243"/>
      <c r="AA483" s="243"/>
      <c r="AB483" s="243"/>
      <c r="AC483" s="243"/>
      <c r="AD483" s="243"/>
      <c r="AE483" s="243"/>
      <c r="AF483" s="221"/>
      <c r="AG483" s="221"/>
      <c r="AM483" s="104">
        <f t="shared" si="95"/>
        <v>0</v>
      </c>
      <c r="AN483" s="102"/>
      <c r="AO483" s="102"/>
      <c r="AP483" s="102"/>
      <c r="AQ483" s="102"/>
      <c r="AR483" s="102"/>
      <c r="AX483" s="102"/>
      <c r="AY483" s="102"/>
      <c r="AZ483" s="102"/>
    </row>
    <row r="484" spans="1:52" ht="15" customHeight="1" x14ac:dyDescent="0.3">
      <c r="A484" s="96" t="str">
        <f t="shared" si="90"/>
        <v/>
      </c>
      <c r="B484" s="96" t="str">
        <f t="shared" si="91"/>
        <v/>
      </c>
      <c r="C484" s="96" t="str">
        <f t="shared" si="92"/>
        <v/>
      </c>
      <c r="D484" s="13">
        <v>470</v>
      </c>
      <c r="E484" s="236"/>
      <c r="F484" s="241"/>
      <c r="G484" s="221"/>
      <c r="H484" s="221"/>
      <c r="I484" s="221"/>
      <c r="J484" s="235"/>
      <c r="K484" s="235"/>
      <c r="L484" s="221"/>
      <c r="M484" s="221"/>
      <c r="N484" s="282" t="str">
        <f t="shared" si="93"/>
        <v/>
      </c>
      <c r="O484" s="138">
        <f t="shared" si="94"/>
        <v>0</v>
      </c>
      <c r="P484" s="86"/>
      <c r="Q484" s="242"/>
      <c r="R484" s="243"/>
      <c r="S484" s="243"/>
      <c r="T484" s="242"/>
      <c r="U484" s="243"/>
      <c r="V484" s="243"/>
      <c r="W484" s="243"/>
      <c r="X484" s="243"/>
      <c r="Y484" s="243"/>
      <c r="Z484" s="243"/>
      <c r="AA484" s="243"/>
      <c r="AB484" s="243"/>
      <c r="AC484" s="243"/>
      <c r="AD484" s="243"/>
      <c r="AE484" s="243"/>
      <c r="AF484" s="221"/>
      <c r="AG484" s="221"/>
      <c r="AM484" s="104">
        <f t="shared" si="95"/>
        <v>0</v>
      </c>
      <c r="AN484" s="102"/>
      <c r="AO484" s="102"/>
      <c r="AP484" s="102"/>
      <c r="AQ484" s="102"/>
      <c r="AR484" s="102"/>
      <c r="AX484" s="102"/>
      <c r="AY484" s="102"/>
      <c r="AZ484" s="102"/>
    </row>
    <row r="485" spans="1:52" ht="15" customHeight="1" x14ac:dyDescent="0.3">
      <c r="A485" s="96" t="str">
        <f t="shared" si="90"/>
        <v/>
      </c>
      <c r="B485" s="96" t="str">
        <f t="shared" si="91"/>
        <v/>
      </c>
      <c r="C485" s="96" t="str">
        <f t="shared" si="92"/>
        <v/>
      </c>
      <c r="D485" s="13">
        <v>471</v>
      </c>
      <c r="E485" s="236"/>
      <c r="F485" s="241"/>
      <c r="G485" s="221"/>
      <c r="H485" s="221"/>
      <c r="I485" s="221"/>
      <c r="J485" s="235"/>
      <c r="K485" s="235"/>
      <c r="L485" s="221"/>
      <c r="M485" s="221"/>
      <c r="N485" s="282" t="str">
        <f t="shared" si="93"/>
        <v/>
      </c>
      <c r="O485" s="138">
        <f t="shared" si="94"/>
        <v>0</v>
      </c>
      <c r="P485" s="86"/>
      <c r="Q485" s="242"/>
      <c r="R485" s="243"/>
      <c r="S485" s="243"/>
      <c r="T485" s="242"/>
      <c r="U485" s="243"/>
      <c r="V485" s="243"/>
      <c r="W485" s="243"/>
      <c r="X485" s="243"/>
      <c r="Y485" s="243"/>
      <c r="Z485" s="243"/>
      <c r="AA485" s="243"/>
      <c r="AB485" s="243"/>
      <c r="AC485" s="243"/>
      <c r="AD485" s="243"/>
      <c r="AE485" s="243"/>
      <c r="AF485" s="221"/>
      <c r="AG485" s="221"/>
      <c r="AM485" s="104">
        <f t="shared" si="95"/>
        <v>0</v>
      </c>
      <c r="AN485" s="102"/>
      <c r="AO485" s="102"/>
      <c r="AP485" s="102"/>
      <c r="AQ485" s="102"/>
      <c r="AR485" s="102"/>
      <c r="AX485" s="102"/>
      <c r="AY485" s="102"/>
      <c r="AZ485" s="102"/>
    </row>
    <row r="486" spans="1:52" ht="15" customHeight="1" x14ac:dyDescent="0.3">
      <c r="A486" s="96" t="str">
        <f t="shared" si="90"/>
        <v/>
      </c>
      <c r="B486" s="96" t="str">
        <f t="shared" si="91"/>
        <v/>
      </c>
      <c r="C486" s="96" t="str">
        <f t="shared" si="92"/>
        <v/>
      </c>
      <c r="D486" s="13">
        <v>472</v>
      </c>
      <c r="E486" s="236"/>
      <c r="F486" s="241"/>
      <c r="G486" s="221"/>
      <c r="H486" s="221"/>
      <c r="I486" s="221"/>
      <c r="J486" s="235"/>
      <c r="K486" s="235"/>
      <c r="L486" s="221"/>
      <c r="M486" s="221"/>
      <c r="N486" s="282" t="str">
        <f t="shared" si="93"/>
        <v/>
      </c>
      <c r="O486" s="138">
        <f t="shared" si="94"/>
        <v>0</v>
      </c>
      <c r="P486" s="86"/>
      <c r="Q486" s="242"/>
      <c r="R486" s="243"/>
      <c r="S486" s="243"/>
      <c r="T486" s="242"/>
      <c r="U486" s="243"/>
      <c r="V486" s="243"/>
      <c r="W486" s="243"/>
      <c r="X486" s="243"/>
      <c r="Y486" s="243"/>
      <c r="Z486" s="243"/>
      <c r="AA486" s="243"/>
      <c r="AB486" s="243"/>
      <c r="AC486" s="243"/>
      <c r="AD486" s="243"/>
      <c r="AE486" s="243"/>
      <c r="AF486" s="221"/>
      <c r="AG486" s="221"/>
      <c r="AM486" s="104">
        <f t="shared" si="95"/>
        <v>0</v>
      </c>
      <c r="AN486" s="102"/>
      <c r="AO486" s="102"/>
      <c r="AP486" s="102"/>
      <c r="AQ486" s="102"/>
      <c r="AR486" s="102"/>
      <c r="AX486" s="102"/>
      <c r="AY486" s="102"/>
      <c r="AZ486" s="102"/>
    </row>
    <row r="487" spans="1:52" ht="15" customHeight="1" x14ac:dyDescent="0.3">
      <c r="A487" s="96" t="str">
        <f t="shared" si="90"/>
        <v/>
      </c>
      <c r="B487" s="96" t="str">
        <f t="shared" si="91"/>
        <v/>
      </c>
      <c r="C487" s="96" t="str">
        <f t="shared" si="92"/>
        <v/>
      </c>
      <c r="D487" s="13">
        <v>473</v>
      </c>
      <c r="E487" s="236"/>
      <c r="F487" s="241"/>
      <c r="G487" s="221"/>
      <c r="H487" s="221"/>
      <c r="I487" s="221"/>
      <c r="J487" s="235"/>
      <c r="K487" s="235"/>
      <c r="L487" s="221"/>
      <c r="M487" s="221"/>
      <c r="N487" s="282" t="str">
        <f t="shared" si="93"/>
        <v/>
      </c>
      <c r="O487" s="138">
        <f t="shared" si="94"/>
        <v>0</v>
      </c>
      <c r="P487" s="86"/>
      <c r="Q487" s="242"/>
      <c r="R487" s="243"/>
      <c r="S487" s="243"/>
      <c r="T487" s="242"/>
      <c r="U487" s="243"/>
      <c r="V487" s="243"/>
      <c r="W487" s="243"/>
      <c r="X487" s="243"/>
      <c r="Y487" s="243"/>
      <c r="Z487" s="243"/>
      <c r="AA487" s="243"/>
      <c r="AB487" s="243"/>
      <c r="AC487" s="243"/>
      <c r="AD487" s="243"/>
      <c r="AE487" s="243"/>
      <c r="AF487" s="221"/>
      <c r="AG487" s="221"/>
      <c r="AM487" s="104">
        <f t="shared" si="95"/>
        <v>0</v>
      </c>
      <c r="AN487" s="102"/>
      <c r="AO487" s="102"/>
      <c r="AP487" s="102"/>
      <c r="AQ487" s="102"/>
      <c r="AR487" s="102"/>
      <c r="AX487" s="102"/>
      <c r="AY487" s="102"/>
      <c r="AZ487" s="102"/>
    </row>
    <row r="488" spans="1:52" ht="15" customHeight="1" x14ac:dyDescent="0.3">
      <c r="A488" s="96" t="str">
        <f t="shared" si="90"/>
        <v/>
      </c>
      <c r="B488" s="96" t="str">
        <f t="shared" si="91"/>
        <v/>
      </c>
      <c r="C488" s="96" t="str">
        <f t="shared" si="92"/>
        <v/>
      </c>
      <c r="D488" s="13">
        <v>474</v>
      </c>
      <c r="E488" s="236"/>
      <c r="F488" s="241"/>
      <c r="G488" s="221"/>
      <c r="H488" s="221"/>
      <c r="I488" s="221"/>
      <c r="J488" s="235"/>
      <c r="K488" s="235"/>
      <c r="L488" s="221"/>
      <c r="M488" s="221"/>
      <c r="N488" s="282" t="str">
        <f t="shared" si="93"/>
        <v/>
      </c>
      <c r="O488" s="138">
        <f t="shared" si="94"/>
        <v>0</v>
      </c>
      <c r="P488" s="86"/>
      <c r="Q488" s="242"/>
      <c r="R488" s="243"/>
      <c r="S488" s="243"/>
      <c r="T488" s="242"/>
      <c r="U488" s="243"/>
      <c r="V488" s="243"/>
      <c r="W488" s="243"/>
      <c r="X488" s="243"/>
      <c r="Y488" s="243"/>
      <c r="Z488" s="243"/>
      <c r="AA488" s="243"/>
      <c r="AB488" s="243"/>
      <c r="AC488" s="243"/>
      <c r="AD488" s="243"/>
      <c r="AE488" s="243"/>
      <c r="AF488" s="221"/>
      <c r="AG488" s="221"/>
      <c r="AM488" s="104">
        <f t="shared" si="95"/>
        <v>0</v>
      </c>
      <c r="AN488" s="102"/>
      <c r="AO488" s="102"/>
      <c r="AP488" s="102"/>
      <c r="AQ488" s="102"/>
      <c r="AR488" s="102"/>
      <c r="AX488" s="102"/>
      <c r="AY488" s="102"/>
      <c r="AZ488" s="102"/>
    </row>
    <row r="489" spans="1:52" ht="15" customHeight="1" x14ac:dyDescent="0.3">
      <c r="A489" s="96" t="str">
        <f t="shared" si="90"/>
        <v/>
      </c>
      <c r="B489" s="96" t="str">
        <f t="shared" si="91"/>
        <v/>
      </c>
      <c r="C489" s="96" t="str">
        <f t="shared" si="92"/>
        <v/>
      </c>
      <c r="D489" s="13">
        <v>475</v>
      </c>
      <c r="E489" s="236"/>
      <c r="F489" s="241"/>
      <c r="G489" s="221"/>
      <c r="H489" s="221"/>
      <c r="I489" s="221"/>
      <c r="J489" s="235"/>
      <c r="K489" s="235"/>
      <c r="L489" s="221"/>
      <c r="M489" s="221"/>
      <c r="N489" s="282" t="str">
        <f t="shared" si="93"/>
        <v/>
      </c>
      <c r="O489" s="138">
        <f t="shared" si="94"/>
        <v>0</v>
      </c>
      <c r="P489" s="86"/>
      <c r="Q489" s="242"/>
      <c r="R489" s="243"/>
      <c r="S489" s="243"/>
      <c r="T489" s="242"/>
      <c r="U489" s="243"/>
      <c r="V489" s="243"/>
      <c r="W489" s="243"/>
      <c r="X489" s="243"/>
      <c r="Y489" s="243"/>
      <c r="Z489" s="243"/>
      <c r="AA489" s="243"/>
      <c r="AB489" s="243"/>
      <c r="AC489" s="243"/>
      <c r="AD489" s="243"/>
      <c r="AE489" s="243"/>
      <c r="AF489" s="221"/>
      <c r="AG489" s="221"/>
      <c r="AM489" s="104">
        <f t="shared" si="95"/>
        <v>0</v>
      </c>
      <c r="AN489" s="102"/>
      <c r="AO489" s="102"/>
      <c r="AP489" s="102"/>
      <c r="AQ489" s="102"/>
      <c r="AR489" s="102"/>
      <c r="AX489" s="102"/>
      <c r="AY489" s="102"/>
      <c r="AZ489" s="102"/>
    </row>
    <row r="490" spans="1:52" ht="15" customHeight="1" x14ac:dyDescent="0.3">
      <c r="A490" s="96" t="str">
        <f t="shared" si="90"/>
        <v/>
      </c>
      <c r="B490" s="96" t="str">
        <f t="shared" si="91"/>
        <v/>
      </c>
      <c r="C490" s="96" t="str">
        <f t="shared" si="92"/>
        <v/>
      </c>
      <c r="D490" s="13">
        <v>476</v>
      </c>
      <c r="E490" s="236"/>
      <c r="F490" s="241"/>
      <c r="G490" s="221"/>
      <c r="H490" s="221"/>
      <c r="I490" s="221"/>
      <c r="J490" s="235"/>
      <c r="K490" s="235"/>
      <c r="L490" s="221"/>
      <c r="M490" s="221"/>
      <c r="N490" s="282" t="str">
        <f t="shared" si="93"/>
        <v/>
      </c>
      <c r="O490" s="138">
        <f t="shared" si="94"/>
        <v>0</v>
      </c>
      <c r="P490" s="86"/>
      <c r="Q490" s="242"/>
      <c r="R490" s="243"/>
      <c r="S490" s="243"/>
      <c r="T490" s="242"/>
      <c r="U490" s="243"/>
      <c r="V490" s="243"/>
      <c r="W490" s="243"/>
      <c r="X490" s="243"/>
      <c r="Y490" s="243"/>
      <c r="Z490" s="243"/>
      <c r="AA490" s="243"/>
      <c r="AB490" s="243"/>
      <c r="AC490" s="243"/>
      <c r="AD490" s="243"/>
      <c r="AE490" s="243"/>
      <c r="AF490" s="221"/>
      <c r="AG490" s="221"/>
      <c r="AM490" s="104">
        <f t="shared" si="95"/>
        <v>0</v>
      </c>
      <c r="AN490" s="102"/>
      <c r="AO490" s="102"/>
      <c r="AP490" s="102"/>
      <c r="AQ490" s="102"/>
      <c r="AR490" s="102"/>
      <c r="AX490" s="102"/>
      <c r="AY490" s="102"/>
      <c r="AZ490" s="102"/>
    </row>
    <row r="491" spans="1:52" ht="15" customHeight="1" x14ac:dyDescent="0.3">
      <c r="A491" s="96" t="str">
        <f t="shared" si="90"/>
        <v/>
      </c>
      <c r="B491" s="96" t="str">
        <f t="shared" si="91"/>
        <v/>
      </c>
      <c r="C491" s="96" t="str">
        <f t="shared" si="92"/>
        <v/>
      </c>
      <c r="D491" s="13">
        <v>477</v>
      </c>
      <c r="E491" s="236"/>
      <c r="F491" s="241"/>
      <c r="G491" s="221"/>
      <c r="H491" s="221"/>
      <c r="I491" s="221"/>
      <c r="J491" s="235"/>
      <c r="K491" s="235"/>
      <c r="L491" s="221"/>
      <c r="M491" s="221"/>
      <c r="N491" s="282" t="str">
        <f t="shared" si="93"/>
        <v/>
      </c>
      <c r="O491" s="138">
        <f t="shared" si="94"/>
        <v>0</v>
      </c>
      <c r="P491" s="86"/>
      <c r="Q491" s="242"/>
      <c r="R491" s="243"/>
      <c r="S491" s="243"/>
      <c r="T491" s="242"/>
      <c r="U491" s="243"/>
      <c r="V491" s="243"/>
      <c r="W491" s="243"/>
      <c r="X491" s="243"/>
      <c r="Y491" s="243"/>
      <c r="Z491" s="243"/>
      <c r="AA491" s="243"/>
      <c r="AB491" s="243"/>
      <c r="AC491" s="243"/>
      <c r="AD491" s="243"/>
      <c r="AE491" s="243"/>
      <c r="AF491" s="221"/>
      <c r="AG491" s="221"/>
      <c r="AM491" s="104">
        <f t="shared" si="95"/>
        <v>0</v>
      </c>
      <c r="AN491" s="102"/>
      <c r="AO491" s="102"/>
      <c r="AP491" s="102"/>
      <c r="AQ491" s="102"/>
      <c r="AR491" s="102"/>
      <c r="AX491" s="102"/>
      <c r="AY491" s="102"/>
      <c r="AZ491" s="102"/>
    </row>
    <row r="492" spans="1:52" ht="15" customHeight="1" x14ac:dyDescent="0.3">
      <c r="A492" s="96" t="str">
        <f t="shared" si="90"/>
        <v/>
      </c>
      <c r="B492" s="96" t="str">
        <f t="shared" si="91"/>
        <v/>
      </c>
      <c r="C492" s="96" t="str">
        <f t="shared" si="92"/>
        <v/>
      </c>
      <c r="D492" s="13">
        <v>478</v>
      </c>
      <c r="E492" s="236"/>
      <c r="F492" s="241"/>
      <c r="G492" s="221"/>
      <c r="H492" s="221"/>
      <c r="I492" s="221"/>
      <c r="J492" s="235"/>
      <c r="K492" s="235"/>
      <c r="L492" s="221"/>
      <c r="M492" s="221"/>
      <c r="N492" s="282" t="str">
        <f t="shared" si="93"/>
        <v/>
      </c>
      <c r="O492" s="138">
        <f t="shared" si="94"/>
        <v>0</v>
      </c>
      <c r="P492" s="86"/>
      <c r="Q492" s="242"/>
      <c r="R492" s="243"/>
      <c r="S492" s="243"/>
      <c r="T492" s="242"/>
      <c r="U492" s="243"/>
      <c r="V492" s="243"/>
      <c r="W492" s="243"/>
      <c r="X492" s="243"/>
      <c r="Y492" s="243"/>
      <c r="Z492" s="243"/>
      <c r="AA492" s="243"/>
      <c r="AB492" s="243"/>
      <c r="AC492" s="243"/>
      <c r="AD492" s="243"/>
      <c r="AE492" s="243"/>
      <c r="AF492" s="221"/>
      <c r="AG492" s="221"/>
      <c r="AM492" s="104">
        <f t="shared" si="95"/>
        <v>0</v>
      </c>
      <c r="AN492" s="102"/>
      <c r="AO492" s="102"/>
      <c r="AP492" s="102"/>
      <c r="AQ492" s="102"/>
      <c r="AR492" s="102"/>
      <c r="AX492" s="102"/>
      <c r="AY492" s="102"/>
      <c r="AZ492" s="102"/>
    </row>
    <row r="493" spans="1:52" ht="15" customHeight="1" x14ac:dyDescent="0.3">
      <c r="A493" s="96" t="str">
        <f t="shared" si="90"/>
        <v/>
      </c>
      <c r="B493" s="96" t="str">
        <f t="shared" si="91"/>
        <v/>
      </c>
      <c r="C493" s="96" t="str">
        <f t="shared" si="92"/>
        <v/>
      </c>
      <c r="D493" s="13">
        <v>479</v>
      </c>
      <c r="E493" s="236"/>
      <c r="F493" s="241"/>
      <c r="G493" s="221"/>
      <c r="H493" s="221"/>
      <c r="I493" s="221"/>
      <c r="J493" s="235"/>
      <c r="K493" s="235"/>
      <c r="L493" s="221"/>
      <c r="M493" s="221"/>
      <c r="N493" s="282" t="str">
        <f t="shared" si="93"/>
        <v/>
      </c>
      <c r="O493" s="138">
        <f t="shared" si="94"/>
        <v>0</v>
      </c>
      <c r="P493" s="86"/>
      <c r="Q493" s="242"/>
      <c r="R493" s="243"/>
      <c r="S493" s="243"/>
      <c r="T493" s="242"/>
      <c r="U493" s="243"/>
      <c r="V493" s="243"/>
      <c r="W493" s="243"/>
      <c r="X493" s="243"/>
      <c r="Y493" s="243"/>
      <c r="Z493" s="243"/>
      <c r="AA493" s="243"/>
      <c r="AB493" s="243"/>
      <c r="AC493" s="243"/>
      <c r="AD493" s="243"/>
      <c r="AE493" s="243"/>
      <c r="AF493" s="221"/>
      <c r="AG493" s="221"/>
      <c r="AM493" s="104">
        <f t="shared" si="95"/>
        <v>0</v>
      </c>
      <c r="AN493" s="102"/>
      <c r="AO493" s="102"/>
      <c r="AP493" s="102"/>
      <c r="AQ493" s="102"/>
      <c r="AR493" s="102"/>
      <c r="AX493" s="102"/>
      <c r="AY493" s="102"/>
      <c r="AZ493" s="102"/>
    </row>
    <row r="494" spans="1:52" ht="15" customHeight="1" x14ac:dyDescent="0.3">
      <c r="A494" s="96" t="str">
        <f t="shared" si="90"/>
        <v/>
      </c>
      <c r="B494" s="96" t="str">
        <f t="shared" si="91"/>
        <v/>
      </c>
      <c r="C494" s="96" t="str">
        <f t="shared" si="92"/>
        <v/>
      </c>
      <c r="D494" s="13">
        <v>480</v>
      </c>
      <c r="E494" s="236"/>
      <c r="F494" s="241"/>
      <c r="G494" s="221"/>
      <c r="H494" s="221"/>
      <c r="I494" s="221"/>
      <c r="J494" s="235"/>
      <c r="K494" s="235"/>
      <c r="L494" s="221"/>
      <c r="M494" s="221"/>
      <c r="N494" s="282" t="str">
        <f t="shared" si="93"/>
        <v/>
      </c>
      <c r="O494" s="138">
        <f t="shared" si="94"/>
        <v>0</v>
      </c>
      <c r="P494" s="86"/>
      <c r="Q494" s="242"/>
      <c r="R494" s="243"/>
      <c r="S494" s="243"/>
      <c r="T494" s="242"/>
      <c r="U494" s="243"/>
      <c r="V494" s="243"/>
      <c r="W494" s="243"/>
      <c r="X494" s="243"/>
      <c r="Y494" s="243"/>
      <c r="Z494" s="243"/>
      <c r="AA494" s="243"/>
      <c r="AB494" s="243"/>
      <c r="AC494" s="243"/>
      <c r="AD494" s="243"/>
      <c r="AE494" s="243"/>
      <c r="AF494" s="221"/>
      <c r="AG494" s="221"/>
      <c r="AM494" s="104">
        <f t="shared" si="95"/>
        <v>0</v>
      </c>
      <c r="AN494" s="102"/>
      <c r="AO494" s="102"/>
      <c r="AP494" s="102"/>
      <c r="AQ494" s="102"/>
      <c r="AR494" s="102"/>
      <c r="AX494" s="102"/>
      <c r="AY494" s="102"/>
      <c r="AZ494" s="102"/>
    </row>
    <row r="495" spans="1:52" ht="15" customHeight="1" x14ac:dyDescent="0.3">
      <c r="A495" s="96" t="str">
        <f t="shared" si="90"/>
        <v/>
      </c>
      <c r="B495" s="96" t="str">
        <f t="shared" si="91"/>
        <v/>
      </c>
      <c r="C495" s="96" t="str">
        <f t="shared" si="92"/>
        <v/>
      </c>
      <c r="D495" s="13">
        <v>481</v>
      </c>
      <c r="E495" s="236"/>
      <c r="F495" s="241"/>
      <c r="G495" s="221"/>
      <c r="H495" s="221"/>
      <c r="I495" s="221"/>
      <c r="J495" s="235"/>
      <c r="K495" s="235"/>
      <c r="L495" s="221"/>
      <c r="M495" s="221"/>
      <c r="N495" s="282" t="str">
        <f t="shared" si="93"/>
        <v/>
      </c>
      <c r="O495" s="138">
        <f t="shared" si="94"/>
        <v>0</v>
      </c>
      <c r="P495" s="86"/>
      <c r="Q495" s="242"/>
      <c r="R495" s="243"/>
      <c r="S495" s="243"/>
      <c r="T495" s="242"/>
      <c r="U495" s="243"/>
      <c r="V495" s="243"/>
      <c r="W495" s="243"/>
      <c r="X495" s="243"/>
      <c r="Y495" s="243"/>
      <c r="Z495" s="243"/>
      <c r="AA495" s="243"/>
      <c r="AB495" s="243"/>
      <c r="AC495" s="243"/>
      <c r="AD495" s="243"/>
      <c r="AE495" s="243"/>
      <c r="AF495" s="221"/>
      <c r="AG495" s="221"/>
      <c r="AM495" s="104">
        <f t="shared" si="95"/>
        <v>0</v>
      </c>
      <c r="AN495" s="102"/>
      <c r="AO495" s="102"/>
      <c r="AP495" s="102"/>
      <c r="AQ495" s="102"/>
      <c r="AR495" s="102"/>
      <c r="AX495" s="102"/>
      <c r="AY495" s="102"/>
      <c r="AZ495" s="102"/>
    </row>
    <row r="496" spans="1:52" ht="15" customHeight="1" x14ac:dyDescent="0.3">
      <c r="A496" s="96" t="str">
        <f t="shared" si="90"/>
        <v/>
      </c>
      <c r="B496" s="96" t="str">
        <f t="shared" si="91"/>
        <v/>
      </c>
      <c r="C496" s="96" t="str">
        <f t="shared" si="92"/>
        <v/>
      </c>
      <c r="D496" s="13">
        <v>482</v>
      </c>
      <c r="E496" s="236"/>
      <c r="F496" s="241"/>
      <c r="G496" s="221"/>
      <c r="H496" s="221"/>
      <c r="I496" s="221"/>
      <c r="J496" s="235"/>
      <c r="K496" s="235"/>
      <c r="L496" s="221"/>
      <c r="M496" s="221"/>
      <c r="N496" s="282" t="str">
        <f t="shared" si="93"/>
        <v/>
      </c>
      <c r="O496" s="138">
        <f t="shared" si="94"/>
        <v>0</v>
      </c>
      <c r="P496" s="86"/>
      <c r="Q496" s="242"/>
      <c r="R496" s="243"/>
      <c r="S496" s="243"/>
      <c r="T496" s="242"/>
      <c r="U496" s="243"/>
      <c r="V496" s="243"/>
      <c r="W496" s="243"/>
      <c r="X496" s="243"/>
      <c r="Y496" s="243"/>
      <c r="Z496" s="243"/>
      <c r="AA496" s="243"/>
      <c r="AB496" s="243"/>
      <c r="AC496" s="243"/>
      <c r="AD496" s="243"/>
      <c r="AE496" s="243"/>
      <c r="AF496" s="221"/>
      <c r="AG496" s="221"/>
      <c r="AM496" s="104">
        <f t="shared" si="95"/>
        <v>0</v>
      </c>
      <c r="AN496" s="102"/>
      <c r="AO496" s="102"/>
      <c r="AP496" s="102"/>
      <c r="AQ496" s="102"/>
      <c r="AR496" s="102"/>
      <c r="AX496" s="102"/>
      <c r="AY496" s="102"/>
      <c r="AZ496" s="102"/>
    </row>
    <row r="497" spans="1:52" ht="15" customHeight="1" x14ac:dyDescent="0.3">
      <c r="A497" s="96" t="str">
        <f t="shared" si="90"/>
        <v/>
      </c>
      <c r="B497" s="96" t="str">
        <f t="shared" si="91"/>
        <v/>
      </c>
      <c r="C497" s="96" t="str">
        <f t="shared" si="92"/>
        <v/>
      </c>
      <c r="D497" s="13">
        <v>483</v>
      </c>
      <c r="E497" s="236"/>
      <c r="F497" s="241"/>
      <c r="G497" s="221"/>
      <c r="H497" s="221"/>
      <c r="I497" s="221"/>
      <c r="J497" s="235"/>
      <c r="K497" s="235"/>
      <c r="L497" s="221"/>
      <c r="M497" s="221"/>
      <c r="N497" s="282" t="str">
        <f t="shared" si="93"/>
        <v/>
      </c>
      <c r="O497" s="138">
        <f t="shared" si="94"/>
        <v>0</v>
      </c>
      <c r="P497" s="86"/>
      <c r="Q497" s="242"/>
      <c r="R497" s="243"/>
      <c r="S497" s="243"/>
      <c r="T497" s="242"/>
      <c r="U497" s="243"/>
      <c r="V497" s="243"/>
      <c r="W497" s="243"/>
      <c r="X497" s="243"/>
      <c r="Y497" s="243"/>
      <c r="Z497" s="243"/>
      <c r="AA497" s="243"/>
      <c r="AB497" s="243"/>
      <c r="AC497" s="243"/>
      <c r="AD497" s="243"/>
      <c r="AE497" s="243"/>
      <c r="AF497" s="221"/>
      <c r="AG497" s="221"/>
      <c r="AM497" s="104">
        <f t="shared" si="95"/>
        <v>0</v>
      </c>
      <c r="AN497" s="102"/>
      <c r="AO497" s="102"/>
      <c r="AP497" s="102"/>
      <c r="AQ497" s="102"/>
      <c r="AR497" s="102"/>
      <c r="AX497" s="102"/>
      <c r="AY497" s="102"/>
      <c r="AZ497" s="102"/>
    </row>
    <row r="498" spans="1:52" ht="15" customHeight="1" x14ac:dyDescent="0.3">
      <c r="A498" s="96" t="str">
        <f t="shared" si="90"/>
        <v/>
      </c>
      <c r="B498" s="96" t="str">
        <f t="shared" si="91"/>
        <v/>
      </c>
      <c r="C498" s="96" t="str">
        <f t="shared" si="92"/>
        <v/>
      </c>
      <c r="D498" s="13">
        <v>484</v>
      </c>
      <c r="E498" s="236"/>
      <c r="F498" s="241"/>
      <c r="G498" s="221"/>
      <c r="H498" s="221"/>
      <c r="I498" s="221"/>
      <c r="J498" s="235"/>
      <c r="K498" s="235"/>
      <c r="L498" s="221"/>
      <c r="M498" s="221"/>
      <c r="N498" s="282" t="str">
        <f t="shared" si="93"/>
        <v/>
      </c>
      <c r="O498" s="138">
        <f t="shared" si="94"/>
        <v>0</v>
      </c>
      <c r="P498" s="86"/>
      <c r="Q498" s="242"/>
      <c r="R498" s="243"/>
      <c r="S498" s="243"/>
      <c r="T498" s="242"/>
      <c r="U498" s="243"/>
      <c r="V498" s="243"/>
      <c r="W498" s="243"/>
      <c r="X498" s="243"/>
      <c r="Y498" s="243"/>
      <c r="Z498" s="243"/>
      <c r="AA498" s="243"/>
      <c r="AB498" s="243"/>
      <c r="AC498" s="243"/>
      <c r="AD498" s="243"/>
      <c r="AE498" s="243"/>
      <c r="AF498" s="221"/>
      <c r="AG498" s="221"/>
      <c r="AM498" s="104">
        <f t="shared" si="95"/>
        <v>0</v>
      </c>
      <c r="AN498" s="102"/>
      <c r="AO498" s="102"/>
      <c r="AP498" s="102"/>
      <c r="AQ498" s="102"/>
      <c r="AR498" s="102"/>
      <c r="AX498" s="102"/>
      <c r="AY498" s="102"/>
      <c r="AZ498" s="102"/>
    </row>
    <row r="499" spans="1:52" ht="15" customHeight="1" x14ac:dyDescent="0.3">
      <c r="A499" s="96" t="str">
        <f t="shared" si="90"/>
        <v/>
      </c>
      <c r="B499" s="96" t="str">
        <f t="shared" si="91"/>
        <v/>
      </c>
      <c r="C499" s="96" t="str">
        <f t="shared" si="92"/>
        <v/>
      </c>
      <c r="D499" s="13">
        <v>485</v>
      </c>
      <c r="E499" s="236"/>
      <c r="F499" s="241"/>
      <c r="G499" s="221"/>
      <c r="H499" s="221"/>
      <c r="I499" s="221"/>
      <c r="J499" s="235"/>
      <c r="K499" s="235"/>
      <c r="L499" s="221"/>
      <c r="M499" s="221"/>
      <c r="N499" s="282" t="str">
        <f t="shared" si="93"/>
        <v/>
      </c>
      <c r="O499" s="138">
        <f t="shared" si="94"/>
        <v>0</v>
      </c>
      <c r="P499" s="86"/>
      <c r="Q499" s="242"/>
      <c r="R499" s="243"/>
      <c r="S499" s="243"/>
      <c r="T499" s="242"/>
      <c r="U499" s="243"/>
      <c r="V499" s="243"/>
      <c r="W499" s="243"/>
      <c r="X499" s="243"/>
      <c r="Y499" s="243"/>
      <c r="Z499" s="243"/>
      <c r="AA499" s="243"/>
      <c r="AB499" s="243"/>
      <c r="AC499" s="243"/>
      <c r="AD499" s="243"/>
      <c r="AE499" s="243"/>
      <c r="AF499" s="221"/>
      <c r="AG499" s="221"/>
      <c r="AM499" s="104">
        <f t="shared" si="95"/>
        <v>0</v>
      </c>
      <c r="AN499" s="102"/>
      <c r="AO499" s="102"/>
      <c r="AP499" s="102"/>
      <c r="AQ499" s="102"/>
      <c r="AR499" s="102"/>
      <c r="AX499" s="102"/>
      <c r="AY499" s="102"/>
      <c r="AZ499" s="102"/>
    </row>
    <row r="500" spans="1:52" ht="15" customHeight="1" x14ac:dyDescent="0.3">
      <c r="A500" s="96" t="str">
        <f t="shared" si="90"/>
        <v/>
      </c>
      <c r="B500" s="96" t="str">
        <f t="shared" si="91"/>
        <v/>
      </c>
      <c r="C500" s="96" t="str">
        <f t="shared" si="92"/>
        <v/>
      </c>
      <c r="D500" s="13">
        <v>486</v>
      </c>
      <c r="E500" s="236"/>
      <c r="F500" s="241"/>
      <c r="G500" s="221"/>
      <c r="H500" s="221"/>
      <c r="I500" s="221"/>
      <c r="J500" s="235"/>
      <c r="K500" s="235"/>
      <c r="L500" s="221"/>
      <c r="M500" s="221"/>
      <c r="N500" s="282" t="str">
        <f t="shared" si="93"/>
        <v/>
      </c>
      <c r="O500" s="138">
        <f t="shared" si="94"/>
        <v>0</v>
      </c>
      <c r="P500" s="86"/>
      <c r="Q500" s="242"/>
      <c r="R500" s="243"/>
      <c r="S500" s="243"/>
      <c r="T500" s="242"/>
      <c r="U500" s="243"/>
      <c r="V500" s="243"/>
      <c r="W500" s="243"/>
      <c r="X500" s="243"/>
      <c r="Y500" s="243"/>
      <c r="Z500" s="243"/>
      <c r="AA500" s="243"/>
      <c r="AB500" s="243"/>
      <c r="AC500" s="243"/>
      <c r="AD500" s="243"/>
      <c r="AE500" s="243"/>
      <c r="AF500" s="221"/>
      <c r="AG500" s="221"/>
      <c r="AM500" s="104">
        <f t="shared" si="95"/>
        <v>0</v>
      </c>
      <c r="AN500" s="102"/>
      <c r="AO500" s="102"/>
      <c r="AP500" s="102"/>
      <c r="AQ500" s="102"/>
      <c r="AR500" s="102"/>
      <c r="AX500" s="102"/>
      <c r="AY500" s="102"/>
      <c r="AZ500" s="102"/>
    </row>
    <row r="501" spans="1:52" ht="15" customHeight="1" x14ac:dyDescent="0.3">
      <c r="A501" s="96" t="str">
        <f t="shared" si="90"/>
        <v/>
      </c>
      <c r="B501" s="96" t="str">
        <f t="shared" si="91"/>
        <v/>
      </c>
      <c r="C501" s="96" t="str">
        <f t="shared" si="92"/>
        <v/>
      </c>
      <c r="D501" s="13">
        <v>487</v>
      </c>
      <c r="E501" s="236"/>
      <c r="F501" s="241"/>
      <c r="G501" s="221"/>
      <c r="H501" s="221"/>
      <c r="I501" s="221"/>
      <c r="J501" s="235"/>
      <c r="K501" s="235"/>
      <c r="L501" s="221"/>
      <c r="M501" s="221"/>
      <c r="N501" s="282" t="str">
        <f t="shared" si="93"/>
        <v/>
      </c>
      <c r="O501" s="138">
        <f t="shared" si="94"/>
        <v>0</v>
      </c>
      <c r="P501" s="86"/>
      <c r="Q501" s="242"/>
      <c r="R501" s="243"/>
      <c r="S501" s="243"/>
      <c r="T501" s="242"/>
      <c r="U501" s="243"/>
      <c r="V501" s="243"/>
      <c r="W501" s="243"/>
      <c r="X501" s="243"/>
      <c r="Y501" s="243"/>
      <c r="Z501" s="243"/>
      <c r="AA501" s="243"/>
      <c r="AB501" s="243"/>
      <c r="AC501" s="243"/>
      <c r="AD501" s="243"/>
      <c r="AE501" s="243"/>
      <c r="AF501" s="221"/>
      <c r="AG501" s="221"/>
      <c r="AM501" s="104">
        <f t="shared" si="95"/>
        <v>0</v>
      </c>
      <c r="AN501" s="102"/>
      <c r="AO501" s="102"/>
      <c r="AP501" s="102"/>
      <c r="AQ501" s="102"/>
      <c r="AR501" s="102"/>
      <c r="AX501" s="102"/>
      <c r="AY501" s="102"/>
      <c r="AZ501" s="102"/>
    </row>
    <row r="502" spans="1:52" ht="15" customHeight="1" x14ac:dyDescent="0.3">
      <c r="A502" s="96" t="str">
        <f t="shared" si="90"/>
        <v/>
      </c>
      <c r="B502" s="96" t="str">
        <f t="shared" si="91"/>
        <v/>
      </c>
      <c r="C502" s="96" t="str">
        <f t="shared" si="92"/>
        <v/>
      </c>
      <c r="D502" s="13">
        <v>488</v>
      </c>
      <c r="E502" s="236"/>
      <c r="F502" s="241"/>
      <c r="G502" s="221"/>
      <c r="H502" s="221"/>
      <c r="I502" s="221"/>
      <c r="J502" s="235"/>
      <c r="K502" s="235"/>
      <c r="L502" s="221"/>
      <c r="M502" s="221"/>
      <c r="N502" s="282" t="str">
        <f t="shared" si="93"/>
        <v/>
      </c>
      <c r="O502" s="138">
        <f t="shared" si="94"/>
        <v>0</v>
      </c>
      <c r="P502" s="86"/>
      <c r="Q502" s="242"/>
      <c r="R502" s="243"/>
      <c r="S502" s="243"/>
      <c r="T502" s="242"/>
      <c r="U502" s="243"/>
      <c r="V502" s="243"/>
      <c r="W502" s="243"/>
      <c r="X502" s="243"/>
      <c r="Y502" s="243"/>
      <c r="Z502" s="243"/>
      <c r="AA502" s="243"/>
      <c r="AB502" s="243"/>
      <c r="AC502" s="243"/>
      <c r="AD502" s="243"/>
      <c r="AE502" s="243"/>
      <c r="AF502" s="221"/>
      <c r="AG502" s="221"/>
      <c r="AM502" s="104">
        <f t="shared" si="95"/>
        <v>0</v>
      </c>
      <c r="AN502" s="102"/>
      <c r="AO502" s="102"/>
      <c r="AP502" s="102"/>
      <c r="AQ502" s="102"/>
      <c r="AR502" s="102"/>
      <c r="AX502" s="102"/>
      <c r="AY502" s="102"/>
      <c r="AZ502" s="102"/>
    </row>
    <row r="503" spans="1:52" ht="15" customHeight="1" x14ac:dyDescent="0.3">
      <c r="A503" s="96" t="str">
        <f t="shared" si="90"/>
        <v/>
      </c>
      <c r="B503" s="96" t="str">
        <f t="shared" si="91"/>
        <v/>
      </c>
      <c r="C503" s="96" t="str">
        <f t="shared" si="92"/>
        <v/>
      </c>
      <c r="D503" s="13">
        <v>489</v>
      </c>
      <c r="E503" s="236"/>
      <c r="F503" s="241"/>
      <c r="G503" s="221"/>
      <c r="H503" s="221"/>
      <c r="I503" s="221"/>
      <c r="J503" s="235"/>
      <c r="K503" s="235"/>
      <c r="L503" s="221"/>
      <c r="M503" s="221"/>
      <c r="N503" s="282" t="str">
        <f t="shared" si="93"/>
        <v/>
      </c>
      <c r="O503" s="138">
        <f t="shared" si="94"/>
        <v>0</v>
      </c>
      <c r="P503" s="86"/>
      <c r="Q503" s="242"/>
      <c r="R503" s="243"/>
      <c r="S503" s="243"/>
      <c r="T503" s="242"/>
      <c r="U503" s="243"/>
      <c r="V503" s="243"/>
      <c r="W503" s="243"/>
      <c r="X503" s="243"/>
      <c r="Y503" s="243"/>
      <c r="Z503" s="243"/>
      <c r="AA503" s="243"/>
      <c r="AB503" s="243"/>
      <c r="AC503" s="243"/>
      <c r="AD503" s="243"/>
      <c r="AE503" s="243"/>
      <c r="AF503" s="221"/>
      <c r="AG503" s="221"/>
      <c r="AM503" s="104">
        <f t="shared" si="95"/>
        <v>0</v>
      </c>
      <c r="AN503" s="102"/>
      <c r="AO503" s="102"/>
      <c r="AP503" s="102"/>
      <c r="AQ503" s="102"/>
      <c r="AR503" s="102"/>
      <c r="AX503" s="102"/>
      <c r="AY503" s="102"/>
      <c r="AZ503" s="102"/>
    </row>
    <row r="504" spans="1:52" ht="15" customHeight="1" x14ac:dyDescent="0.3">
      <c r="A504" s="96" t="str">
        <f t="shared" si="90"/>
        <v/>
      </c>
      <c r="B504" s="96" t="str">
        <f t="shared" si="91"/>
        <v/>
      </c>
      <c r="C504" s="96" t="str">
        <f t="shared" si="92"/>
        <v/>
      </c>
      <c r="D504" s="13">
        <v>490</v>
      </c>
      <c r="E504" s="236"/>
      <c r="F504" s="241"/>
      <c r="G504" s="221"/>
      <c r="H504" s="221"/>
      <c r="I504" s="221"/>
      <c r="J504" s="235"/>
      <c r="K504" s="235"/>
      <c r="L504" s="221"/>
      <c r="M504" s="221"/>
      <c r="N504" s="282" t="str">
        <f t="shared" si="93"/>
        <v/>
      </c>
      <c r="O504" s="138">
        <f t="shared" si="94"/>
        <v>0</v>
      </c>
      <c r="P504" s="86"/>
      <c r="Q504" s="242"/>
      <c r="R504" s="243"/>
      <c r="S504" s="243"/>
      <c r="T504" s="242"/>
      <c r="U504" s="243"/>
      <c r="V504" s="243"/>
      <c r="W504" s="243"/>
      <c r="X504" s="243"/>
      <c r="Y504" s="243"/>
      <c r="Z504" s="243"/>
      <c r="AA504" s="243"/>
      <c r="AB504" s="243"/>
      <c r="AC504" s="243"/>
      <c r="AD504" s="243"/>
      <c r="AE504" s="243"/>
      <c r="AF504" s="221"/>
      <c r="AG504" s="221"/>
      <c r="AM504" s="104">
        <f t="shared" si="95"/>
        <v>0</v>
      </c>
      <c r="AN504" s="102"/>
      <c r="AO504" s="102"/>
      <c r="AP504" s="102"/>
      <c r="AQ504" s="102"/>
      <c r="AR504" s="102"/>
      <c r="AX504" s="102"/>
      <c r="AY504" s="102"/>
      <c r="AZ504" s="102"/>
    </row>
    <row r="505" spans="1:52" ht="15" customHeight="1" x14ac:dyDescent="0.3">
      <c r="A505" s="96" t="str">
        <f t="shared" si="90"/>
        <v/>
      </c>
      <c r="B505" s="96" t="str">
        <f t="shared" si="91"/>
        <v/>
      </c>
      <c r="C505" s="96" t="str">
        <f t="shared" si="92"/>
        <v/>
      </c>
      <c r="D505" s="13">
        <v>491</v>
      </c>
      <c r="E505" s="236"/>
      <c r="F505" s="241"/>
      <c r="G505" s="221"/>
      <c r="H505" s="221"/>
      <c r="I505" s="221"/>
      <c r="J505" s="235"/>
      <c r="K505" s="235"/>
      <c r="L505" s="221"/>
      <c r="M505" s="221"/>
      <c r="N505" s="282" t="str">
        <f t="shared" si="93"/>
        <v/>
      </c>
      <c r="O505" s="138">
        <f t="shared" si="94"/>
        <v>0</v>
      </c>
      <c r="P505" s="86"/>
      <c r="Q505" s="242"/>
      <c r="R505" s="243"/>
      <c r="S505" s="243"/>
      <c r="T505" s="242"/>
      <c r="U505" s="243"/>
      <c r="V505" s="243"/>
      <c r="W505" s="243"/>
      <c r="X505" s="243"/>
      <c r="Y505" s="243"/>
      <c r="Z505" s="243"/>
      <c r="AA505" s="243"/>
      <c r="AB505" s="243"/>
      <c r="AC505" s="243"/>
      <c r="AD505" s="243"/>
      <c r="AE505" s="243"/>
      <c r="AF505" s="221"/>
      <c r="AG505" s="221"/>
      <c r="AM505" s="104">
        <f t="shared" si="95"/>
        <v>0</v>
      </c>
      <c r="AN505" s="102"/>
      <c r="AO505" s="102"/>
      <c r="AP505" s="102"/>
      <c r="AQ505" s="102"/>
      <c r="AR505" s="102"/>
      <c r="AX505" s="102"/>
      <c r="AY505" s="102"/>
      <c r="AZ505" s="102"/>
    </row>
    <row r="506" spans="1:52" ht="15" customHeight="1" x14ac:dyDescent="0.3">
      <c r="A506" s="96" t="str">
        <f t="shared" si="90"/>
        <v/>
      </c>
      <c r="B506" s="96" t="str">
        <f t="shared" si="91"/>
        <v/>
      </c>
      <c r="C506" s="96" t="str">
        <f t="shared" si="92"/>
        <v/>
      </c>
      <c r="D506" s="13">
        <v>492</v>
      </c>
      <c r="E506" s="236"/>
      <c r="F506" s="241"/>
      <c r="G506" s="221"/>
      <c r="H506" s="221"/>
      <c r="I506" s="221"/>
      <c r="J506" s="235"/>
      <c r="K506" s="235"/>
      <c r="L506" s="221"/>
      <c r="M506" s="221"/>
      <c r="N506" s="282" t="str">
        <f t="shared" si="93"/>
        <v/>
      </c>
      <c r="O506" s="138">
        <f t="shared" si="94"/>
        <v>0</v>
      </c>
      <c r="P506" s="86"/>
      <c r="Q506" s="242"/>
      <c r="R506" s="243"/>
      <c r="S506" s="243"/>
      <c r="T506" s="242"/>
      <c r="U506" s="243"/>
      <c r="V506" s="243"/>
      <c r="W506" s="243"/>
      <c r="X506" s="243"/>
      <c r="Y506" s="243"/>
      <c r="Z506" s="243"/>
      <c r="AA506" s="243"/>
      <c r="AB506" s="243"/>
      <c r="AC506" s="243"/>
      <c r="AD506" s="243"/>
      <c r="AE506" s="243"/>
      <c r="AF506" s="221"/>
      <c r="AG506" s="221"/>
      <c r="AM506" s="104">
        <f t="shared" si="95"/>
        <v>0</v>
      </c>
      <c r="AN506" s="102"/>
      <c r="AO506" s="102"/>
      <c r="AP506" s="102"/>
      <c r="AQ506" s="102"/>
      <c r="AR506" s="102"/>
      <c r="AX506" s="102"/>
      <c r="AY506" s="102"/>
      <c r="AZ506" s="102"/>
    </row>
    <row r="507" spans="1:52" ht="15" customHeight="1" x14ac:dyDescent="0.3">
      <c r="A507" s="96" t="str">
        <f t="shared" si="90"/>
        <v/>
      </c>
      <c r="B507" s="96" t="str">
        <f t="shared" si="91"/>
        <v/>
      </c>
      <c r="C507" s="96" t="str">
        <f t="shared" si="92"/>
        <v/>
      </c>
      <c r="D507" s="13">
        <v>493</v>
      </c>
      <c r="E507" s="236"/>
      <c r="F507" s="241"/>
      <c r="G507" s="221"/>
      <c r="H507" s="221"/>
      <c r="I507" s="221"/>
      <c r="J507" s="235"/>
      <c r="K507" s="235"/>
      <c r="L507" s="221"/>
      <c r="M507" s="221"/>
      <c r="N507" s="282" t="str">
        <f t="shared" si="93"/>
        <v/>
      </c>
      <c r="O507" s="138">
        <f t="shared" si="94"/>
        <v>0</v>
      </c>
      <c r="P507" s="86"/>
      <c r="Q507" s="242"/>
      <c r="R507" s="243"/>
      <c r="S507" s="243"/>
      <c r="T507" s="242"/>
      <c r="U507" s="243"/>
      <c r="V507" s="243"/>
      <c r="W507" s="243"/>
      <c r="X507" s="243"/>
      <c r="Y507" s="243"/>
      <c r="Z507" s="243"/>
      <c r="AA507" s="243"/>
      <c r="AB507" s="243"/>
      <c r="AC507" s="243"/>
      <c r="AD507" s="243"/>
      <c r="AE507" s="243"/>
      <c r="AF507" s="221"/>
      <c r="AG507" s="221"/>
      <c r="AM507" s="104">
        <f t="shared" si="95"/>
        <v>0</v>
      </c>
      <c r="AN507" s="102"/>
      <c r="AO507" s="102"/>
      <c r="AP507" s="102"/>
      <c r="AQ507" s="102"/>
      <c r="AR507" s="102"/>
      <c r="AX507" s="102"/>
      <c r="AY507" s="102"/>
      <c r="AZ507" s="102"/>
    </row>
    <row r="508" spans="1:52" ht="15" customHeight="1" x14ac:dyDescent="0.3">
      <c r="A508" s="96" t="str">
        <f t="shared" si="90"/>
        <v/>
      </c>
      <c r="B508" s="96" t="str">
        <f t="shared" si="91"/>
        <v/>
      </c>
      <c r="C508" s="96" t="str">
        <f t="shared" si="92"/>
        <v/>
      </c>
      <c r="D508" s="13">
        <v>494</v>
      </c>
      <c r="E508" s="236"/>
      <c r="F508" s="241"/>
      <c r="G508" s="221"/>
      <c r="H508" s="221"/>
      <c r="I508" s="221"/>
      <c r="J508" s="235"/>
      <c r="K508" s="235"/>
      <c r="L508" s="221"/>
      <c r="M508" s="221"/>
      <c r="N508" s="282" t="str">
        <f t="shared" si="93"/>
        <v/>
      </c>
      <c r="O508" s="138">
        <f t="shared" si="94"/>
        <v>0</v>
      </c>
      <c r="P508" s="86"/>
      <c r="Q508" s="242"/>
      <c r="R508" s="243"/>
      <c r="S508" s="243"/>
      <c r="T508" s="242"/>
      <c r="U508" s="243"/>
      <c r="V508" s="243"/>
      <c r="W508" s="243"/>
      <c r="X508" s="243"/>
      <c r="Y508" s="243"/>
      <c r="Z508" s="243"/>
      <c r="AA508" s="243"/>
      <c r="AB508" s="243"/>
      <c r="AC508" s="243"/>
      <c r="AD508" s="243"/>
      <c r="AE508" s="243"/>
      <c r="AF508" s="221"/>
      <c r="AG508" s="221"/>
      <c r="AM508" s="104">
        <f t="shared" si="95"/>
        <v>0</v>
      </c>
      <c r="AN508" s="102"/>
      <c r="AO508" s="102"/>
      <c r="AP508" s="102"/>
      <c r="AQ508" s="102"/>
      <c r="AR508" s="102"/>
      <c r="AX508" s="102"/>
      <c r="AY508" s="102"/>
      <c r="AZ508" s="102"/>
    </row>
    <row r="509" spans="1:52" ht="15" customHeight="1" x14ac:dyDescent="0.3">
      <c r="A509" s="96" t="str">
        <f t="shared" si="90"/>
        <v/>
      </c>
      <c r="B509" s="96" t="str">
        <f t="shared" si="91"/>
        <v/>
      </c>
      <c r="C509" s="96" t="str">
        <f t="shared" si="92"/>
        <v/>
      </c>
      <c r="D509" s="13">
        <v>495</v>
      </c>
      <c r="E509" s="236"/>
      <c r="F509" s="241"/>
      <c r="G509" s="221"/>
      <c r="H509" s="221"/>
      <c r="I509" s="221"/>
      <c r="J509" s="235"/>
      <c r="K509" s="235"/>
      <c r="L509" s="221"/>
      <c r="M509" s="221"/>
      <c r="N509" s="282" t="str">
        <f t="shared" si="93"/>
        <v/>
      </c>
      <c r="O509" s="138">
        <f t="shared" si="94"/>
        <v>0</v>
      </c>
      <c r="P509" s="86"/>
      <c r="Q509" s="242"/>
      <c r="R509" s="243"/>
      <c r="S509" s="243"/>
      <c r="T509" s="242"/>
      <c r="U509" s="243"/>
      <c r="V509" s="243"/>
      <c r="W509" s="243"/>
      <c r="X509" s="243"/>
      <c r="Y509" s="243"/>
      <c r="Z509" s="243"/>
      <c r="AA509" s="243"/>
      <c r="AB509" s="243"/>
      <c r="AC509" s="243"/>
      <c r="AD509" s="243"/>
      <c r="AE509" s="243"/>
      <c r="AF509" s="221"/>
      <c r="AG509" s="221"/>
      <c r="AM509" s="104">
        <f t="shared" si="95"/>
        <v>0</v>
      </c>
      <c r="AN509" s="102"/>
      <c r="AO509" s="102"/>
      <c r="AP509" s="102"/>
      <c r="AQ509" s="102"/>
      <c r="AR509" s="102"/>
      <c r="AX509" s="102"/>
      <c r="AY509" s="102"/>
      <c r="AZ509" s="102"/>
    </row>
    <row r="510" spans="1:52" ht="15" customHeight="1" x14ac:dyDescent="0.3">
      <c r="A510" s="96" t="str">
        <f t="shared" si="90"/>
        <v/>
      </c>
      <c r="B510" s="96" t="str">
        <f t="shared" si="91"/>
        <v/>
      </c>
      <c r="C510" s="96" t="str">
        <f t="shared" si="92"/>
        <v/>
      </c>
      <c r="D510" s="13">
        <v>496</v>
      </c>
      <c r="E510" s="236"/>
      <c r="F510" s="241"/>
      <c r="G510" s="221"/>
      <c r="H510" s="221"/>
      <c r="I510" s="221"/>
      <c r="J510" s="235"/>
      <c r="K510" s="235"/>
      <c r="L510" s="221"/>
      <c r="M510" s="221"/>
      <c r="N510" s="282" t="str">
        <f t="shared" si="93"/>
        <v/>
      </c>
      <c r="O510" s="138">
        <f t="shared" si="94"/>
        <v>0</v>
      </c>
      <c r="P510" s="86"/>
      <c r="Q510" s="242"/>
      <c r="R510" s="243"/>
      <c r="S510" s="243"/>
      <c r="T510" s="242"/>
      <c r="U510" s="243"/>
      <c r="V510" s="243"/>
      <c r="W510" s="243"/>
      <c r="X510" s="243"/>
      <c r="Y510" s="243"/>
      <c r="Z510" s="243"/>
      <c r="AA510" s="243"/>
      <c r="AB510" s="243"/>
      <c r="AC510" s="243"/>
      <c r="AD510" s="243"/>
      <c r="AE510" s="243"/>
      <c r="AF510" s="221"/>
      <c r="AG510" s="221"/>
      <c r="AM510" s="104">
        <f t="shared" si="95"/>
        <v>0</v>
      </c>
      <c r="AN510" s="102"/>
      <c r="AO510" s="102"/>
      <c r="AP510" s="102"/>
      <c r="AQ510" s="102"/>
      <c r="AR510" s="102"/>
      <c r="AX510" s="102"/>
      <c r="AY510" s="102"/>
      <c r="AZ510" s="102"/>
    </row>
    <row r="511" spans="1:52" ht="15" customHeight="1" x14ac:dyDescent="0.3">
      <c r="A511" s="96" t="str">
        <f t="shared" si="90"/>
        <v/>
      </c>
      <c r="B511" s="96" t="str">
        <f t="shared" si="91"/>
        <v/>
      </c>
      <c r="C511" s="96" t="str">
        <f t="shared" si="92"/>
        <v/>
      </c>
      <c r="D511" s="13">
        <v>497</v>
      </c>
      <c r="E511" s="236"/>
      <c r="F511" s="241"/>
      <c r="G511" s="221"/>
      <c r="H511" s="221"/>
      <c r="I511" s="221"/>
      <c r="J511" s="235"/>
      <c r="K511" s="235"/>
      <c r="L511" s="221"/>
      <c r="M511" s="221"/>
      <c r="N511" s="282" t="str">
        <f t="shared" si="93"/>
        <v/>
      </c>
      <c r="O511" s="138">
        <f t="shared" si="94"/>
        <v>0</v>
      </c>
      <c r="P511" s="86"/>
      <c r="Q511" s="242"/>
      <c r="R511" s="243"/>
      <c r="S511" s="243"/>
      <c r="T511" s="242"/>
      <c r="U511" s="243"/>
      <c r="V511" s="243"/>
      <c r="W511" s="243"/>
      <c r="X511" s="243"/>
      <c r="Y511" s="243"/>
      <c r="Z511" s="243"/>
      <c r="AA511" s="243"/>
      <c r="AB511" s="243"/>
      <c r="AC511" s="243"/>
      <c r="AD511" s="243"/>
      <c r="AE511" s="243"/>
      <c r="AF511" s="221"/>
      <c r="AG511" s="221"/>
      <c r="AM511" s="104">
        <f t="shared" si="95"/>
        <v>0</v>
      </c>
      <c r="AN511" s="102"/>
      <c r="AO511" s="102"/>
      <c r="AP511" s="102"/>
      <c r="AQ511" s="102"/>
      <c r="AR511" s="102"/>
      <c r="AX511" s="102"/>
      <c r="AY511" s="102"/>
      <c r="AZ511" s="102"/>
    </row>
    <row r="512" spans="1:52" ht="15" customHeight="1" x14ac:dyDescent="0.3">
      <c r="A512" s="96" t="str">
        <f t="shared" si="90"/>
        <v/>
      </c>
      <c r="B512" s="96" t="str">
        <f t="shared" si="91"/>
        <v/>
      </c>
      <c r="C512" s="96" t="str">
        <f t="shared" si="92"/>
        <v/>
      </c>
      <c r="D512" s="13">
        <v>498</v>
      </c>
      <c r="E512" s="236"/>
      <c r="F512" s="241"/>
      <c r="G512" s="221"/>
      <c r="H512" s="221"/>
      <c r="I512" s="221"/>
      <c r="J512" s="235"/>
      <c r="K512" s="235"/>
      <c r="L512" s="221"/>
      <c r="M512" s="221"/>
      <c r="N512" s="282" t="str">
        <f t="shared" si="93"/>
        <v/>
      </c>
      <c r="O512" s="138">
        <f t="shared" si="94"/>
        <v>0</v>
      </c>
      <c r="P512" s="86"/>
      <c r="Q512" s="242"/>
      <c r="R512" s="243"/>
      <c r="S512" s="243"/>
      <c r="T512" s="242"/>
      <c r="U512" s="243"/>
      <c r="V512" s="243"/>
      <c r="W512" s="243"/>
      <c r="X512" s="243"/>
      <c r="Y512" s="243"/>
      <c r="Z512" s="243"/>
      <c r="AA512" s="243"/>
      <c r="AB512" s="243"/>
      <c r="AC512" s="243"/>
      <c r="AD512" s="243"/>
      <c r="AE512" s="243"/>
      <c r="AF512" s="221"/>
      <c r="AG512" s="221"/>
      <c r="AM512" s="104">
        <f t="shared" si="95"/>
        <v>0</v>
      </c>
      <c r="AN512" s="102"/>
      <c r="AO512" s="102"/>
      <c r="AP512" s="102"/>
      <c r="AQ512" s="102"/>
      <c r="AR512" s="102"/>
      <c r="AX512" s="102"/>
      <c r="AY512" s="102"/>
      <c r="AZ512" s="102"/>
    </row>
    <row r="513" spans="1:52" ht="15" customHeight="1" x14ac:dyDescent="0.3">
      <c r="A513" s="96" t="str">
        <f t="shared" si="90"/>
        <v/>
      </c>
      <c r="B513" s="96" t="str">
        <f t="shared" si="91"/>
        <v/>
      </c>
      <c r="C513" s="96" t="str">
        <f t="shared" si="92"/>
        <v/>
      </c>
      <c r="D513" s="13">
        <v>499</v>
      </c>
      <c r="E513" s="236"/>
      <c r="F513" s="241"/>
      <c r="G513" s="221"/>
      <c r="H513" s="221"/>
      <c r="I513" s="221"/>
      <c r="J513" s="235"/>
      <c r="K513" s="235"/>
      <c r="L513" s="221"/>
      <c r="M513" s="221"/>
      <c r="N513" s="282" t="str">
        <f t="shared" si="93"/>
        <v/>
      </c>
      <c r="O513" s="138">
        <f t="shared" si="94"/>
        <v>0</v>
      </c>
      <c r="P513" s="86"/>
      <c r="Q513" s="242"/>
      <c r="R513" s="243"/>
      <c r="S513" s="243"/>
      <c r="T513" s="242"/>
      <c r="U513" s="243"/>
      <c r="V513" s="243"/>
      <c r="W513" s="243"/>
      <c r="X513" s="243"/>
      <c r="Y513" s="243"/>
      <c r="Z513" s="243"/>
      <c r="AA513" s="243"/>
      <c r="AB513" s="243"/>
      <c r="AC513" s="243"/>
      <c r="AD513" s="243"/>
      <c r="AE513" s="243"/>
      <c r="AF513" s="221"/>
      <c r="AG513" s="221"/>
      <c r="AM513" s="104">
        <f t="shared" si="95"/>
        <v>0</v>
      </c>
      <c r="AN513" s="102"/>
      <c r="AO513" s="102"/>
      <c r="AP513" s="102"/>
      <c r="AQ513" s="102"/>
      <c r="AR513" s="102"/>
      <c r="AX513" s="102"/>
      <c r="AY513" s="102"/>
      <c r="AZ513" s="102"/>
    </row>
    <row r="514" spans="1:52" ht="15" customHeight="1" x14ac:dyDescent="0.3">
      <c r="A514" s="96" t="str">
        <f t="shared" si="90"/>
        <v/>
      </c>
      <c r="B514" s="96" t="str">
        <f t="shared" si="91"/>
        <v/>
      </c>
      <c r="C514" s="96" t="str">
        <f t="shared" si="92"/>
        <v/>
      </c>
      <c r="D514" s="13">
        <v>500</v>
      </c>
      <c r="E514" s="236"/>
      <c r="F514" s="241"/>
      <c r="G514" s="221"/>
      <c r="H514" s="221"/>
      <c r="I514" s="221"/>
      <c r="J514" s="235"/>
      <c r="K514" s="235"/>
      <c r="L514" s="221"/>
      <c r="M514" s="221"/>
      <c r="N514" s="282" t="str">
        <f t="shared" si="93"/>
        <v/>
      </c>
      <c r="O514" s="138">
        <f t="shared" si="94"/>
        <v>0</v>
      </c>
      <c r="P514" s="86"/>
      <c r="Q514" s="242"/>
      <c r="R514" s="243"/>
      <c r="S514" s="243"/>
      <c r="T514" s="242"/>
      <c r="U514" s="243"/>
      <c r="V514" s="243"/>
      <c r="W514" s="243"/>
      <c r="X514" s="243"/>
      <c r="Y514" s="243"/>
      <c r="Z514" s="243"/>
      <c r="AA514" s="243"/>
      <c r="AB514" s="243"/>
      <c r="AC514" s="243"/>
      <c r="AD514" s="243"/>
      <c r="AE514" s="243"/>
      <c r="AF514" s="221"/>
      <c r="AG514" s="221"/>
      <c r="AM514" s="104">
        <f t="shared" si="95"/>
        <v>0</v>
      </c>
      <c r="AN514" s="102"/>
      <c r="AO514" s="102"/>
      <c r="AP514" s="102"/>
      <c r="AQ514" s="102"/>
      <c r="AR514" s="102"/>
      <c r="AX514" s="102"/>
      <c r="AY514" s="102"/>
      <c r="AZ514" s="102"/>
    </row>
    <row r="515" spans="1:52" ht="15" customHeight="1" x14ac:dyDescent="0.3">
      <c r="A515" s="96" t="str">
        <f t="shared" si="90"/>
        <v/>
      </c>
      <c r="B515" s="96" t="str">
        <f t="shared" si="91"/>
        <v/>
      </c>
      <c r="C515" s="96" t="str">
        <f t="shared" si="92"/>
        <v/>
      </c>
      <c r="E515" s="6"/>
      <c r="F515" s="5"/>
      <c r="J515" s="6"/>
      <c r="L515" s="7"/>
      <c r="N515" s="6"/>
      <c r="O515" s="8"/>
      <c r="AF515" s="9"/>
      <c r="AM515" s="104">
        <f t="shared" si="95"/>
        <v>0</v>
      </c>
      <c r="AN515" s="102"/>
      <c r="AO515" s="102"/>
      <c r="AP515" s="102"/>
      <c r="AQ515" s="102"/>
      <c r="AR515" s="102"/>
      <c r="AX515" s="102"/>
      <c r="AY515" s="102"/>
      <c r="AZ515" s="102"/>
    </row>
    <row r="516" spans="1:52" ht="15" customHeight="1" x14ac:dyDescent="0.3">
      <c r="A516" s="96" t="str">
        <f t="shared" si="90"/>
        <v/>
      </c>
      <c r="B516" s="96" t="str">
        <f t="shared" si="91"/>
        <v/>
      </c>
      <c r="C516" s="96" t="str">
        <f t="shared" si="92"/>
        <v/>
      </c>
      <c r="D516" s="6" t="s">
        <v>391</v>
      </c>
      <c r="E516" s="6"/>
      <c r="F516" s="5"/>
      <c r="J516" s="6"/>
      <c r="L516" s="7"/>
      <c r="N516" s="6"/>
      <c r="O516" s="8"/>
      <c r="AF516" s="9"/>
      <c r="AM516" s="104">
        <f t="shared" si="95"/>
        <v>0</v>
      </c>
      <c r="AN516" s="102"/>
      <c r="AO516" s="102"/>
      <c r="AP516" s="102"/>
      <c r="AQ516" s="102"/>
      <c r="AR516" s="102"/>
      <c r="AX516" s="102"/>
      <c r="AY516" s="102"/>
      <c r="AZ516" s="102"/>
    </row>
    <row r="517" spans="1:52" ht="15" customHeight="1" x14ac:dyDescent="0.3">
      <c r="A517" s="96" t="str">
        <f t="shared" si="90"/>
        <v/>
      </c>
      <c r="B517" s="96" t="str">
        <f t="shared" si="91"/>
        <v/>
      </c>
      <c r="C517" s="96" t="str">
        <f t="shared" si="92"/>
        <v/>
      </c>
      <c r="E517" s="6"/>
      <c r="F517" s="5"/>
      <c r="J517" s="6"/>
      <c r="L517" s="7"/>
      <c r="N517" s="6"/>
      <c r="O517" s="8"/>
      <c r="AF517" s="9"/>
      <c r="AM517" s="104">
        <f t="shared" si="95"/>
        <v>0</v>
      </c>
      <c r="AN517" s="102"/>
      <c r="AO517" s="102"/>
      <c r="AP517" s="102"/>
      <c r="AQ517" s="102"/>
      <c r="AR517" s="102"/>
      <c r="AX517" s="102"/>
      <c r="AY517" s="102"/>
      <c r="AZ517" s="102"/>
    </row>
    <row r="518" spans="1:52" ht="15" hidden="1" customHeight="1" x14ac:dyDescent="0.3">
      <c r="A518" s="96" t="str">
        <f t="shared" si="90"/>
        <v/>
      </c>
      <c r="B518" s="96" t="str">
        <f t="shared" si="91"/>
        <v/>
      </c>
      <c r="C518" s="96" t="str">
        <f t="shared" si="92"/>
        <v/>
      </c>
      <c r="E518" s="6"/>
      <c r="F518" s="5"/>
      <c r="J518" s="6"/>
      <c r="L518" s="7"/>
      <c r="N518" s="6"/>
      <c r="O518" s="8"/>
      <c r="AF518" s="9"/>
      <c r="AM518" s="104">
        <f t="shared" si="95"/>
        <v>0</v>
      </c>
      <c r="AN518" s="102"/>
      <c r="AO518" s="102"/>
      <c r="AP518" s="102"/>
      <c r="AQ518" s="102"/>
      <c r="AR518" s="102"/>
      <c r="AX518" s="102"/>
      <c r="AY518" s="102"/>
      <c r="AZ518" s="102"/>
    </row>
    <row r="519" spans="1:52" ht="15" hidden="1" customHeight="1" x14ac:dyDescent="0.3">
      <c r="A519" s="96" t="str">
        <f t="shared" si="90"/>
        <v/>
      </c>
      <c r="B519" s="96" t="str">
        <f t="shared" si="91"/>
        <v/>
      </c>
      <c r="C519" s="96" t="str">
        <f t="shared" si="92"/>
        <v/>
      </c>
      <c r="E519" s="6"/>
      <c r="F519" s="5"/>
      <c r="J519" s="6"/>
      <c r="L519" s="7"/>
      <c r="N519" s="6"/>
      <c r="O519" s="8"/>
      <c r="AF519" s="9"/>
      <c r="AM519" s="104">
        <f t="shared" si="95"/>
        <v>0</v>
      </c>
      <c r="AN519" s="102"/>
      <c r="AO519" s="102"/>
      <c r="AP519" s="102"/>
      <c r="AQ519" s="102"/>
      <c r="AR519" s="102"/>
      <c r="AX519" s="102"/>
      <c r="AY519" s="102"/>
      <c r="AZ519" s="102"/>
    </row>
    <row r="520" spans="1:52" ht="15" hidden="1" customHeight="1" x14ac:dyDescent="0.3">
      <c r="A520" s="96" t="str">
        <f t="shared" si="90"/>
        <v/>
      </c>
      <c r="B520" s="96" t="str">
        <f t="shared" si="91"/>
        <v/>
      </c>
      <c r="C520" s="96" t="str">
        <f t="shared" si="92"/>
        <v/>
      </c>
      <c r="E520" s="6"/>
      <c r="F520" s="5"/>
      <c r="J520" s="6"/>
      <c r="L520" s="7"/>
      <c r="N520" s="6"/>
      <c r="O520" s="8"/>
      <c r="AF520" s="9"/>
      <c r="AM520" s="104">
        <f t="shared" si="95"/>
        <v>0</v>
      </c>
      <c r="AN520" s="102"/>
      <c r="AO520" s="102"/>
      <c r="AP520" s="102"/>
      <c r="AQ520" s="102"/>
      <c r="AR520" s="102"/>
      <c r="AX520" s="102"/>
      <c r="AY520" s="102"/>
      <c r="AZ520" s="102"/>
    </row>
    <row r="521" spans="1:52" ht="15" hidden="1" customHeight="1" x14ac:dyDescent="0.3">
      <c r="A521" s="96" t="str">
        <f t="shared" si="90"/>
        <v/>
      </c>
      <c r="B521" s="96" t="str">
        <f t="shared" si="91"/>
        <v/>
      </c>
      <c r="C521" s="96" t="str">
        <f t="shared" si="92"/>
        <v/>
      </c>
      <c r="E521" s="6"/>
      <c r="F521" s="5"/>
      <c r="J521" s="6"/>
      <c r="L521" s="7"/>
      <c r="N521" s="6"/>
      <c r="O521" s="8"/>
      <c r="AF521" s="9"/>
      <c r="AM521" s="104">
        <f t="shared" si="95"/>
        <v>0</v>
      </c>
      <c r="AN521" s="102"/>
      <c r="AO521" s="102"/>
      <c r="AP521" s="102"/>
      <c r="AQ521" s="102"/>
      <c r="AR521" s="102"/>
      <c r="AX521" s="102"/>
      <c r="AY521" s="102"/>
      <c r="AZ521" s="102"/>
    </row>
    <row r="522" spans="1:52" ht="15" hidden="1" customHeight="1" x14ac:dyDescent="0.3">
      <c r="A522" s="96" t="str">
        <f t="shared" si="90"/>
        <v/>
      </c>
      <c r="B522" s="96" t="str">
        <f t="shared" si="91"/>
        <v/>
      </c>
      <c r="C522" s="96" t="str">
        <f t="shared" si="92"/>
        <v/>
      </c>
      <c r="E522" s="6"/>
      <c r="F522" s="5"/>
      <c r="J522" s="6"/>
      <c r="L522" s="7"/>
      <c r="N522" s="6"/>
      <c r="O522" s="8"/>
      <c r="AF522" s="9"/>
      <c r="AM522" s="104">
        <f t="shared" si="95"/>
        <v>0</v>
      </c>
      <c r="AN522" s="102"/>
      <c r="AO522" s="102"/>
      <c r="AP522" s="102"/>
      <c r="AQ522" s="102"/>
      <c r="AR522" s="102"/>
      <c r="AX522" s="102"/>
      <c r="AY522" s="102"/>
      <c r="AZ522" s="102"/>
    </row>
    <row r="523" spans="1:52" ht="15" hidden="1" customHeight="1" x14ac:dyDescent="0.3">
      <c r="A523" s="96" t="str">
        <f t="shared" si="90"/>
        <v/>
      </c>
      <c r="B523" s="96" t="str">
        <f t="shared" si="91"/>
        <v/>
      </c>
      <c r="C523" s="96" t="str">
        <f t="shared" si="92"/>
        <v/>
      </c>
      <c r="E523" s="6"/>
      <c r="F523" s="5"/>
      <c r="J523" s="6"/>
      <c r="L523" s="7"/>
      <c r="N523" s="6"/>
      <c r="O523" s="8"/>
      <c r="AF523" s="9"/>
      <c r="AM523" s="104">
        <f t="shared" si="95"/>
        <v>0</v>
      </c>
      <c r="AN523" s="102"/>
      <c r="AO523" s="102"/>
      <c r="AP523" s="102"/>
      <c r="AQ523" s="102"/>
      <c r="AR523" s="102"/>
      <c r="AX523" s="102"/>
      <c r="AY523" s="102"/>
      <c r="AZ523" s="102"/>
    </row>
    <row r="524" spans="1:52" ht="15" hidden="1" customHeight="1" x14ac:dyDescent="0.3">
      <c r="A524" s="96" t="str">
        <f t="shared" si="90"/>
        <v/>
      </c>
      <c r="B524" s="96" t="str">
        <f t="shared" si="91"/>
        <v/>
      </c>
      <c r="C524" s="96" t="str">
        <f t="shared" si="92"/>
        <v/>
      </c>
      <c r="E524" s="6"/>
      <c r="F524" s="5"/>
      <c r="J524" s="6"/>
      <c r="L524" s="7"/>
      <c r="N524" s="6"/>
      <c r="O524" s="8"/>
      <c r="AF524" s="9"/>
      <c r="AM524" s="104">
        <f t="shared" si="95"/>
        <v>0</v>
      </c>
      <c r="AN524" s="102"/>
      <c r="AO524" s="102"/>
      <c r="AP524" s="102"/>
      <c r="AQ524" s="102"/>
      <c r="AR524" s="102"/>
      <c r="AX524" s="102"/>
      <c r="AY524" s="102"/>
      <c r="AZ524" s="102"/>
    </row>
    <row r="525" spans="1:52" ht="15" hidden="1" customHeight="1" x14ac:dyDescent="0.3">
      <c r="A525" s="96" t="str">
        <f t="shared" si="90"/>
        <v/>
      </c>
      <c r="B525" s="96" t="str">
        <f t="shared" si="91"/>
        <v/>
      </c>
      <c r="C525" s="96" t="str">
        <f t="shared" si="92"/>
        <v/>
      </c>
      <c r="E525" s="6"/>
      <c r="F525" s="5"/>
      <c r="J525" s="6"/>
      <c r="L525" s="7"/>
      <c r="N525" s="6"/>
      <c r="O525" s="8"/>
      <c r="AF525" s="9"/>
      <c r="AM525" s="104">
        <f t="shared" si="95"/>
        <v>0</v>
      </c>
      <c r="AN525" s="102"/>
      <c r="AO525" s="102"/>
      <c r="AP525" s="102"/>
      <c r="AQ525" s="102"/>
      <c r="AR525" s="102"/>
      <c r="AX525" s="102"/>
      <c r="AY525" s="102"/>
      <c r="AZ525" s="102"/>
    </row>
    <row r="526" spans="1:52" ht="15" hidden="1" customHeight="1" x14ac:dyDescent="0.3">
      <c r="A526" s="96" t="str">
        <f t="shared" si="90"/>
        <v/>
      </c>
      <c r="B526" s="96" t="str">
        <f t="shared" si="91"/>
        <v/>
      </c>
      <c r="C526" s="96" t="str">
        <f t="shared" si="92"/>
        <v/>
      </c>
      <c r="E526" s="6"/>
      <c r="F526" s="5"/>
      <c r="J526" s="6"/>
      <c r="L526" s="7"/>
      <c r="N526" s="6"/>
      <c r="O526" s="8"/>
      <c r="AF526" s="9"/>
      <c r="AM526" s="104">
        <f t="shared" si="95"/>
        <v>0</v>
      </c>
      <c r="AN526" s="102"/>
      <c r="AO526" s="102"/>
      <c r="AP526" s="102"/>
      <c r="AQ526" s="102"/>
      <c r="AR526" s="102"/>
      <c r="AX526" s="102"/>
      <c r="AY526" s="102"/>
      <c r="AZ526" s="102"/>
    </row>
    <row r="527" spans="1:52" ht="15" hidden="1" customHeight="1" x14ac:dyDescent="0.3">
      <c r="A527" s="96" t="str">
        <f t="shared" si="90"/>
        <v/>
      </c>
      <c r="B527" s="96" t="str">
        <f t="shared" si="91"/>
        <v/>
      </c>
      <c r="C527" s="96" t="str">
        <f t="shared" si="92"/>
        <v/>
      </c>
      <c r="E527" s="6"/>
      <c r="F527" s="5"/>
      <c r="J527" s="6"/>
      <c r="L527" s="7"/>
      <c r="N527" s="6"/>
      <c r="O527" s="8"/>
      <c r="AF527" s="9"/>
      <c r="AM527" s="104">
        <f t="shared" si="95"/>
        <v>0</v>
      </c>
      <c r="AN527" s="102"/>
      <c r="AO527" s="102"/>
      <c r="AP527" s="102"/>
      <c r="AQ527" s="102"/>
      <c r="AR527" s="102"/>
      <c r="AX527" s="102"/>
      <c r="AY527" s="102"/>
      <c r="AZ527" s="102"/>
    </row>
    <row r="528" spans="1:52" ht="15" hidden="1" customHeight="1" x14ac:dyDescent="0.3">
      <c r="A528" s="96" t="str">
        <f t="shared" ref="A528:A591" si="96">IF(T528&lt;&gt;"",T528,IF(K528&lt;&gt;"",K528,IF(J528&lt;&gt;"",J528,"")))</f>
        <v/>
      </c>
      <c r="B528" s="96" t="str">
        <f t="shared" ref="B528:B591" si="97">IF(E528&lt;&gt;"",MONTH(E528),"")</f>
        <v/>
      </c>
      <c r="C528" s="96" t="str">
        <f t="shared" ref="C528:C591" si="98">IF(E528&lt;&gt;"",YEAR(E528),"")</f>
        <v/>
      </c>
      <c r="E528" s="6"/>
      <c r="F528" s="5"/>
      <c r="J528" s="6"/>
      <c r="L528" s="7"/>
      <c r="N528" s="6"/>
      <c r="O528" s="8"/>
      <c r="AF528" s="9"/>
      <c r="AM528" s="104">
        <f t="shared" ref="AM528:AM591" si="99">SUM(V528:AE528)</f>
        <v>0</v>
      </c>
      <c r="AN528" s="102"/>
      <c r="AO528" s="102"/>
      <c r="AP528" s="102"/>
      <c r="AQ528" s="102"/>
      <c r="AR528" s="102"/>
      <c r="AX528" s="102"/>
      <c r="AY528" s="102"/>
      <c r="AZ528" s="102"/>
    </row>
    <row r="529" spans="1:52" ht="15" hidden="1" customHeight="1" x14ac:dyDescent="0.3">
      <c r="A529" s="96" t="str">
        <f t="shared" si="96"/>
        <v/>
      </c>
      <c r="B529" s="96" t="str">
        <f t="shared" si="97"/>
        <v/>
      </c>
      <c r="C529" s="96" t="str">
        <f t="shared" si="98"/>
        <v/>
      </c>
      <c r="E529" s="6"/>
      <c r="F529" s="5"/>
      <c r="J529" s="6"/>
      <c r="L529" s="7"/>
      <c r="N529" s="6"/>
      <c r="O529" s="8"/>
      <c r="AF529" s="9"/>
      <c r="AM529" s="104">
        <f t="shared" si="99"/>
        <v>0</v>
      </c>
      <c r="AN529" s="102"/>
      <c r="AO529" s="102"/>
      <c r="AP529" s="102"/>
      <c r="AQ529" s="102"/>
      <c r="AR529" s="102"/>
      <c r="AX529" s="102"/>
      <c r="AY529" s="102"/>
      <c r="AZ529" s="102"/>
    </row>
    <row r="530" spans="1:52" ht="15" hidden="1" customHeight="1" x14ac:dyDescent="0.3">
      <c r="A530" s="96" t="str">
        <f t="shared" si="96"/>
        <v/>
      </c>
      <c r="B530" s="96" t="str">
        <f t="shared" si="97"/>
        <v/>
      </c>
      <c r="C530" s="96" t="str">
        <f t="shared" si="98"/>
        <v/>
      </c>
      <c r="E530" s="6"/>
      <c r="F530" s="5"/>
      <c r="J530" s="6"/>
      <c r="L530" s="7"/>
      <c r="N530" s="6"/>
      <c r="O530" s="8"/>
      <c r="AF530" s="9"/>
      <c r="AM530" s="104">
        <f t="shared" si="99"/>
        <v>0</v>
      </c>
      <c r="AN530" s="102"/>
      <c r="AO530" s="102"/>
      <c r="AP530" s="102"/>
      <c r="AQ530" s="102"/>
      <c r="AR530" s="102"/>
      <c r="AX530" s="102"/>
      <c r="AY530" s="102"/>
      <c r="AZ530" s="102"/>
    </row>
    <row r="531" spans="1:52" ht="15" hidden="1" customHeight="1" x14ac:dyDescent="0.3">
      <c r="A531" s="96" t="str">
        <f t="shared" si="96"/>
        <v/>
      </c>
      <c r="B531" s="96" t="str">
        <f t="shared" si="97"/>
        <v/>
      </c>
      <c r="C531" s="96" t="str">
        <f t="shared" si="98"/>
        <v/>
      </c>
      <c r="E531" s="6"/>
      <c r="F531" s="5"/>
      <c r="J531" s="6"/>
      <c r="L531" s="7"/>
      <c r="N531" s="6"/>
      <c r="O531" s="8"/>
      <c r="AF531" s="9"/>
      <c r="AM531" s="104">
        <f t="shared" si="99"/>
        <v>0</v>
      </c>
      <c r="AN531" s="102"/>
      <c r="AO531" s="102"/>
      <c r="AP531" s="102"/>
      <c r="AQ531" s="102"/>
      <c r="AR531" s="102"/>
      <c r="AX531" s="102"/>
      <c r="AY531" s="102"/>
      <c r="AZ531" s="102"/>
    </row>
    <row r="532" spans="1:52" ht="15" hidden="1" customHeight="1" x14ac:dyDescent="0.3">
      <c r="A532" s="96" t="str">
        <f t="shared" si="96"/>
        <v/>
      </c>
      <c r="B532" s="96" t="str">
        <f t="shared" si="97"/>
        <v/>
      </c>
      <c r="C532" s="96" t="str">
        <f t="shared" si="98"/>
        <v/>
      </c>
      <c r="E532" s="6"/>
      <c r="F532" s="5"/>
      <c r="J532" s="6"/>
      <c r="L532" s="7"/>
      <c r="N532" s="6"/>
      <c r="O532" s="8"/>
      <c r="AF532" s="9"/>
      <c r="AM532" s="104">
        <f t="shared" si="99"/>
        <v>0</v>
      </c>
      <c r="AN532" s="102"/>
      <c r="AO532" s="102"/>
      <c r="AP532" s="102"/>
      <c r="AQ532" s="102"/>
      <c r="AR532" s="102"/>
      <c r="AX532" s="102"/>
      <c r="AY532" s="102"/>
      <c r="AZ532" s="102"/>
    </row>
    <row r="533" spans="1:52" ht="15" hidden="1" customHeight="1" x14ac:dyDescent="0.3">
      <c r="A533" s="96" t="str">
        <f t="shared" si="96"/>
        <v/>
      </c>
      <c r="B533" s="96" t="str">
        <f t="shared" si="97"/>
        <v/>
      </c>
      <c r="C533" s="96" t="str">
        <f t="shared" si="98"/>
        <v/>
      </c>
      <c r="E533" s="6"/>
      <c r="F533" s="5"/>
      <c r="J533" s="6"/>
      <c r="L533" s="7"/>
      <c r="N533" s="6"/>
      <c r="O533" s="8"/>
      <c r="AF533" s="9"/>
      <c r="AM533" s="104">
        <f t="shared" si="99"/>
        <v>0</v>
      </c>
      <c r="AN533" s="102"/>
      <c r="AO533" s="102"/>
      <c r="AP533" s="102"/>
      <c r="AQ533" s="102"/>
      <c r="AR533" s="102"/>
      <c r="AX533" s="102"/>
      <c r="AY533" s="102"/>
      <c r="AZ533" s="102"/>
    </row>
    <row r="534" spans="1:52" ht="15" hidden="1" customHeight="1" x14ac:dyDescent="0.3">
      <c r="A534" s="96" t="str">
        <f t="shared" si="96"/>
        <v/>
      </c>
      <c r="B534" s="96" t="str">
        <f t="shared" si="97"/>
        <v/>
      </c>
      <c r="C534" s="96" t="str">
        <f t="shared" si="98"/>
        <v/>
      </c>
      <c r="E534" s="6"/>
      <c r="F534" s="5"/>
      <c r="J534" s="6"/>
      <c r="L534" s="7"/>
      <c r="N534" s="6"/>
      <c r="O534" s="8"/>
      <c r="AF534" s="9"/>
      <c r="AM534" s="104">
        <f t="shared" si="99"/>
        <v>0</v>
      </c>
      <c r="AN534" s="102"/>
      <c r="AO534" s="102"/>
      <c r="AP534" s="102"/>
      <c r="AQ534" s="102"/>
      <c r="AR534" s="102"/>
      <c r="AX534" s="102"/>
      <c r="AY534" s="102"/>
      <c r="AZ534" s="102"/>
    </row>
    <row r="535" spans="1:52" ht="15" hidden="1" customHeight="1" x14ac:dyDescent="0.3">
      <c r="A535" s="96" t="str">
        <f t="shared" si="96"/>
        <v/>
      </c>
      <c r="B535" s="96" t="str">
        <f t="shared" si="97"/>
        <v/>
      </c>
      <c r="C535" s="96" t="str">
        <f t="shared" si="98"/>
        <v/>
      </c>
      <c r="E535" s="6"/>
      <c r="F535" s="5"/>
      <c r="J535" s="6"/>
      <c r="L535" s="7"/>
      <c r="N535" s="6"/>
      <c r="O535" s="8"/>
      <c r="AF535" s="9"/>
      <c r="AM535" s="104">
        <f t="shared" si="99"/>
        <v>0</v>
      </c>
      <c r="AN535" s="102"/>
      <c r="AO535" s="102"/>
      <c r="AP535" s="102"/>
      <c r="AQ535" s="102"/>
      <c r="AR535" s="102"/>
      <c r="AX535" s="102"/>
      <c r="AY535" s="102"/>
      <c r="AZ535" s="102"/>
    </row>
    <row r="536" spans="1:52" ht="15" hidden="1" customHeight="1" x14ac:dyDescent="0.3">
      <c r="A536" s="96" t="str">
        <f t="shared" si="96"/>
        <v/>
      </c>
      <c r="B536" s="96" t="str">
        <f t="shared" si="97"/>
        <v/>
      </c>
      <c r="C536" s="96" t="str">
        <f t="shared" si="98"/>
        <v/>
      </c>
      <c r="E536" s="6"/>
      <c r="F536" s="5"/>
      <c r="J536" s="6"/>
      <c r="L536" s="7"/>
      <c r="N536" s="6"/>
      <c r="O536" s="8"/>
      <c r="AF536" s="9"/>
      <c r="AM536" s="104">
        <f t="shared" si="99"/>
        <v>0</v>
      </c>
      <c r="AN536" s="102"/>
      <c r="AO536" s="102"/>
      <c r="AP536" s="102"/>
      <c r="AQ536" s="102"/>
      <c r="AR536" s="102"/>
      <c r="AX536" s="102"/>
      <c r="AY536" s="102"/>
      <c r="AZ536" s="102"/>
    </row>
    <row r="537" spans="1:52" ht="15" hidden="1" customHeight="1" x14ac:dyDescent="0.3">
      <c r="A537" s="96" t="str">
        <f t="shared" si="96"/>
        <v/>
      </c>
      <c r="B537" s="96" t="str">
        <f t="shared" si="97"/>
        <v/>
      </c>
      <c r="C537" s="96" t="str">
        <f t="shared" si="98"/>
        <v/>
      </c>
      <c r="E537" s="6"/>
      <c r="F537" s="5"/>
      <c r="J537" s="6"/>
      <c r="L537" s="7"/>
      <c r="N537" s="6"/>
      <c r="O537" s="8"/>
      <c r="AF537" s="9"/>
      <c r="AM537" s="104">
        <f t="shared" si="99"/>
        <v>0</v>
      </c>
      <c r="AN537" s="102"/>
      <c r="AO537" s="102"/>
      <c r="AP537" s="102"/>
      <c r="AQ537" s="102"/>
      <c r="AR537" s="102"/>
      <c r="AX537" s="102"/>
      <c r="AY537" s="102"/>
      <c r="AZ537" s="102"/>
    </row>
    <row r="538" spans="1:52" ht="15" hidden="1" customHeight="1" x14ac:dyDescent="0.3">
      <c r="A538" s="96" t="str">
        <f t="shared" si="96"/>
        <v/>
      </c>
      <c r="B538" s="96" t="str">
        <f t="shared" si="97"/>
        <v/>
      </c>
      <c r="C538" s="96" t="str">
        <f t="shared" si="98"/>
        <v/>
      </c>
      <c r="E538" s="6"/>
      <c r="F538" s="5"/>
      <c r="J538" s="6"/>
      <c r="L538" s="7"/>
      <c r="N538" s="6"/>
      <c r="O538" s="8"/>
      <c r="AF538" s="9"/>
      <c r="AM538" s="104">
        <f t="shared" si="99"/>
        <v>0</v>
      </c>
      <c r="AN538" s="102"/>
      <c r="AO538" s="102"/>
      <c r="AP538" s="102"/>
      <c r="AQ538" s="102"/>
      <c r="AR538" s="102"/>
      <c r="AX538" s="102"/>
      <c r="AY538" s="102"/>
      <c r="AZ538" s="102"/>
    </row>
    <row r="539" spans="1:52" ht="15" hidden="1" customHeight="1" x14ac:dyDescent="0.3">
      <c r="A539" s="96" t="str">
        <f t="shared" si="96"/>
        <v/>
      </c>
      <c r="B539" s="96" t="str">
        <f t="shared" si="97"/>
        <v/>
      </c>
      <c r="C539" s="96" t="str">
        <f t="shared" si="98"/>
        <v/>
      </c>
      <c r="E539" s="6"/>
      <c r="F539" s="5"/>
      <c r="J539" s="6"/>
      <c r="L539" s="7"/>
      <c r="N539" s="6"/>
      <c r="O539" s="8"/>
      <c r="AF539" s="9"/>
      <c r="AM539" s="104">
        <f t="shared" si="99"/>
        <v>0</v>
      </c>
      <c r="AN539" s="102"/>
      <c r="AO539" s="102"/>
      <c r="AP539" s="102"/>
      <c r="AQ539" s="102"/>
      <c r="AR539" s="102"/>
      <c r="AX539" s="102"/>
      <c r="AY539" s="102"/>
      <c r="AZ539" s="102"/>
    </row>
    <row r="540" spans="1:52" ht="15" hidden="1" customHeight="1" x14ac:dyDescent="0.3">
      <c r="A540" s="96" t="str">
        <f t="shared" si="96"/>
        <v/>
      </c>
      <c r="B540" s="96" t="str">
        <f t="shared" si="97"/>
        <v/>
      </c>
      <c r="C540" s="96" t="str">
        <f t="shared" si="98"/>
        <v/>
      </c>
      <c r="E540" s="6"/>
      <c r="F540" s="5"/>
      <c r="J540" s="6"/>
      <c r="L540" s="7"/>
      <c r="N540" s="6"/>
      <c r="O540" s="8"/>
      <c r="AF540" s="9"/>
      <c r="AM540" s="104">
        <f t="shared" si="99"/>
        <v>0</v>
      </c>
      <c r="AN540" s="102"/>
      <c r="AO540" s="102"/>
      <c r="AP540" s="102"/>
      <c r="AQ540" s="102"/>
      <c r="AR540" s="102"/>
      <c r="AX540" s="102"/>
      <c r="AY540" s="102"/>
      <c r="AZ540" s="102"/>
    </row>
    <row r="541" spans="1:52" ht="15" hidden="1" customHeight="1" x14ac:dyDescent="0.3">
      <c r="A541" s="96" t="str">
        <f t="shared" si="96"/>
        <v/>
      </c>
      <c r="B541" s="96" t="str">
        <f t="shared" si="97"/>
        <v/>
      </c>
      <c r="C541" s="96" t="str">
        <f t="shared" si="98"/>
        <v/>
      </c>
      <c r="E541" s="6"/>
      <c r="F541" s="5"/>
      <c r="J541" s="6"/>
      <c r="L541" s="7"/>
      <c r="N541" s="6"/>
      <c r="O541" s="8"/>
      <c r="AF541" s="9"/>
      <c r="AM541" s="104">
        <f t="shared" si="99"/>
        <v>0</v>
      </c>
      <c r="AN541" s="102"/>
      <c r="AO541" s="102"/>
      <c r="AP541" s="102"/>
      <c r="AQ541" s="102"/>
      <c r="AR541" s="102"/>
      <c r="AX541" s="102"/>
      <c r="AY541" s="102"/>
      <c r="AZ541" s="102"/>
    </row>
    <row r="542" spans="1:52" ht="15" hidden="1" customHeight="1" x14ac:dyDescent="0.3">
      <c r="A542" s="96" t="str">
        <f t="shared" si="96"/>
        <v/>
      </c>
      <c r="B542" s="96" t="str">
        <f t="shared" si="97"/>
        <v/>
      </c>
      <c r="C542" s="96" t="str">
        <f t="shared" si="98"/>
        <v/>
      </c>
      <c r="E542" s="6"/>
      <c r="F542" s="5"/>
      <c r="J542" s="6"/>
      <c r="L542" s="7"/>
      <c r="N542" s="6"/>
      <c r="O542" s="8"/>
      <c r="AF542" s="9"/>
      <c r="AM542" s="104">
        <f t="shared" si="99"/>
        <v>0</v>
      </c>
      <c r="AN542" s="102"/>
      <c r="AO542" s="102"/>
      <c r="AP542" s="102"/>
      <c r="AQ542" s="102"/>
      <c r="AR542" s="102"/>
      <c r="AX542" s="102"/>
      <c r="AY542" s="102"/>
      <c r="AZ542" s="102"/>
    </row>
    <row r="543" spans="1:52" ht="15" hidden="1" customHeight="1" x14ac:dyDescent="0.3">
      <c r="A543" s="96" t="str">
        <f t="shared" si="96"/>
        <v/>
      </c>
      <c r="B543" s="96" t="str">
        <f t="shared" si="97"/>
        <v/>
      </c>
      <c r="C543" s="96" t="str">
        <f t="shared" si="98"/>
        <v/>
      </c>
      <c r="E543" s="6"/>
      <c r="F543" s="5"/>
      <c r="J543" s="6"/>
      <c r="L543" s="7"/>
      <c r="N543" s="6"/>
      <c r="O543" s="8"/>
      <c r="AF543" s="9"/>
      <c r="AM543" s="104">
        <f t="shared" si="99"/>
        <v>0</v>
      </c>
      <c r="AN543" s="102"/>
      <c r="AO543" s="102"/>
      <c r="AP543" s="102"/>
      <c r="AQ543" s="102"/>
      <c r="AR543" s="102"/>
      <c r="AX543" s="102"/>
      <c r="AY543" s="102"/>
      <c r="AZ543" s="102"/>
    </row>
    <row r="544" spans="1:52" ht="15" hidden="1" customHeight="1" x14ac:dyDescent="0.3">
      <c r="A544" s="96" t="str">
        <f t="shared" si="96"/>
        <v/>
      </c>
      <c r="B544" s="96" t="str">
        <f t="shared" si="97"/>
        <v/>
      </c>
      <c r="C544" s="96" t="str">
        <f t="shared" si="98"/>
        <v/>
      </c>
      <c r="E544" s="6"/>
      <c r="F544" s="5"/>
      <c r="J544" s="6"/>
      <c r="L544" s="7"/>
      <c r="N544" s="6"/>
      <c r="O544" s="8"/>
      <c r="AF544" s="9"/>
      <c r="AM544" s="104">
        <f t="shared" si="99"/>
        <v>0</v>
      </c>
      <c r="AN544" s="102"/>
      <c r="AO544" s="102"/>
      <c r="AP544" s="102"/>
      <c r="AQ544" s="102"/>
      <c r="AR544" s="102"/>
      <c r="AX544" s="102"/>
      <c r="AY544" s="102"/>
      <c r="AZ544" s="102"/>
    </row>
    <row r="545" spans="1:52" ht="15" hidden="1" customHeight="1" x14ac:dyDescent="0.3">
      <c r="A545" s="96" t="str">
        <f t="shared" si="96"/>
        <v/>
      </c>
      <c r="B545" s="96" t="str">
        <f t="shared" si="97"/>
        <v/>
      </c>
      <c r="C545" s="96" t="str">
        <f t="shared" si="98"/>
        <v/>
      </c>
      <c r="E545" s="6"/>
      <c r="F545" s="5"/>
      <c r="J545" s="6"/>
      <c r="L545" s="7"/>
      <c r="N545" s="6"/>
      <c r="O545" s="8"/>
      <c r="AF545" s="9"/>
      <c r="AM545" s="104">
        <f t="shared" si="99"/>
        <v>0</v>
      </c>
      <c r="AN545" s="102"/>
      <c r="AO545" s="102"/>
      <c r="AP545" s="102"/>
      <c r="AQ545" s="102"/>
      <c r="AR545" s="102"/>
      <c r="AX545" s="102"/>
      <c r="AY545" s="102"/>
      <c r="AZ545" s="102"/>
    </row>
    <row r="546" spans="1:52" ht="15" hidden="1" customHeight="1" x14ac:dyDescent="0.3">
      <c r="A546" s="96" t="str">
        <f t="shared" si="96"/>
        <v/>
      </c>
      <c r="B546" s="96" t="str">
        <f t="shared" si="97"/>
        <v/>
      </c>
      <c r="C546" s="96" t="str">
        <f t="shared" si="98"/>
        <v/>
      </c>
      <c r="E546" s="6"/>
      <c r="F546" s="5"/>
      <c r="J546" s="6"/>
      <c r="L546" s="7"/>
      <c r="N546" s="6"/>
      <c r="O546" s="8"/>
      <c r="AF546" s="9"/>
      <c r="AM546" s="104">
        <f t="shared" si="99"/>
        <v>0</v>
      </c>
      <c r="AN546" s="102"/>
      <c r="AO546" s="102"/>
      <c r="AP546" s="102"/>
      <c r="AQ546" s="102"/>
      <c r="AR546" s="102"/>
      <c r="AX546" s="102"/>
      <c r="AY546" s="102"/>
      <c r="AZ546" s="102"/>
    </row>
    <row r="547" spans="1:52" ht="15" hidden="1" customHeight="1" x14ac:dyDescent="0.3">
      <c r="A547" s="96" t="str">
        <f t="shared" si="96"/>
        <v/>
      </c>
      <c r="B547" s="96" t="str">
        <f t="shared" si="97"/>
        <v/>
      </c>
      <c r="C547" s="96" t="str">
        <f t="shared" si="98"/>
        <v/>
      </c>
      <c r="E547" s="6"/>
      <c r="F547" s="5"/>
      <c r="J547" s="6"/>
      <c r="L547" s="7"/>
      <c r="N547" s="6"/>
      <c r="O547" s="8"/>
      <c r="AF547" s="9"/>
      <c r="AM547" s="104">
        <f t="shared" si="99"/>
        <v>0</v>
      </c>
      <c r="AN547" s="102"/>
      <c r="AO547" s="102"/>
      <c r="AP547" s="102"/>
      <c r="AQ547" s="102"/>
      <c r="AR547" s="102"/>
      <c r="AX547" s="102"/>
      <c r="AY547" s="102"/>
      <c r="AZ547" s="102"/>
    </row>
    <row r="548" spans="1:52" ht="15" hidden="1" customHeight="1" x14ac:dyDescent="0.3">
      <c r="A548" s="96" t="str">
        <f t="shared" si="96"/>
        <v/>
      </c>
      <c r="B548" s="96" t="str">
        <f t="shared" si="97"/>
        <v/>
      </c>
      <c r="C548" s="96" t="str">
        <f t="shared" si="98"/>
        <v/>
      </c>
      <c r="E548" s="6"/>
      <c r="F548" s="5"/>
      <c r="J548" s="6"/>
      <c r="L548" s="7"/>
      <c r="N548" s="6"/>
      <c r="O548" s="8"/>
      <c r="AF548" s="9"/>
      <c r="AM548" s="104">
        <f t="shared" si="99"/>
        <v>0</v>
      </c>
      <c r="AN548" s="102"/>
      <c r="AO548" s="102"/>
      <c r="AP548" s="102"/>
      <c r="AQ548" s="102"/>
      <c r="AR548" s="102"/>
      <c r="AX548" s="102"/>
      <c r="AY548" s="102"/>
      <c r="AZ548" s="102"/>
    </row>
    <row r="549" spans="1:52" ht="15" hidden="1" customHeight="1" x14ac:dyDescent="0.3">
      <c r="A549" s="96" t="str">
        <f t="shared" si="96"/>
        <v/>
      </c>
      <c r="B549" s="96" t="str">
        <f t="shared" si="97"/>
        <v/>
      </c>
      <c r="C549" s="96" t="str">
        <f t="shared" si="98"/>
        <v/>
      </c>
      <c r="E549" s="6"/>
      <c r="F549" s="5"/>
      <c r="J549" s="6"/>
      <c r="L549" s="7"/>
      <c r="N549" s="6"/>
      <c r="O549" s="8"/>
      <c r="AF549" s="9"/>
      <c r="AM549" s="104">
        <f t="shared" si="99"/>
        <v>0</v>
      </c>
      <c r="AN549" s="102"/>
      <c r="AO549" s="102"/>
      <c r="AP549" s="102"/>
      <c r="AQ549" s="102"/>
      <c r="AR549" s="102"/>
      <c r="AX549" s="102"/>
      <c r="AY549" s="102"/>
      <c r="AZ549" s="102"/>
    </row>
    <row r="550" spans="1:52" ht="15" hidden="1" customHeight="1" x14ac:dyDescent="0.3">
      <c r="A550" s="96" t="str">
        <f t="shared" si="96"/>
        <v/>
      </c>
      <c r="B550" s="96" t="str">
        <f t="shared" si="97"/>
        <v/>
      </c>
      <c r="C550" s="96" t="str">
        <f t="shared" si="98"/>
        <v/>
      </c>
      <c r="E550" s="6"/>
      <c r="F550" s="5"/>
      <c r="J550" s="6"/>
      <c r="L550" s="7"/>
      <c r="N550" s="6"/>
      <c r="O550" s="8"/>
      <c r="AF550" s="9"/>
      <c r="AM550" s="104">
        <f t="shared" si="99"/>
        <v>0</v>
      </c>
      <c r="AN550" s="102"/>
      <c r="AO550" s="102"/>
      <c r="AP550" s="102"/>
      <c r="AQ550" s="102"/>
      <c r="AR550" s="102"/>
      <c r="AX550" s="102"/>
      <c r="AY550" s="102"/>
      <c r="AZ550" s="102"/>
    </row>
    <row r="551" spans="1:52" ht="15" hidden="1" customHeight="1" x14ac:dyDescent="0.3">
      <c r="A551" s="96" t="str">
        <f t="shared" si="96"/>
        <v/>
      </c>
      <c r="B551" s="96" t="str">
        <f t="shared" si="97"/>
        <v/>
      </c>
      <c r="C551" s="96" t="str">
        <f t="shared" si="98"/>
        <v/>
      </c>
      <c r="E551" s="6"/>
      <c r="F551" s="5"/>
      <c r="J551" s="6"/>
      <c r="L551" s="7"/>
      <c r="N551" s="6"/>
      <c r="O551" s="8"/>
      <c r="AF551" s="9"/>
      <c r="AM551" s="104">
        <f t="shared" si="99"/>
        <v>0</v>
      </c>
      <c r="AN551" s="102"/>
      <c r="AO551" s="102"/>
      <c r="AP551" s="102"/>
      <c r="AQ551" s="102"/>
      <c r="AR551" s="102"/>
      <c r="AX551" s="102"/>
      <c r="AY551" s="102"/>
      <c r="AZ551" s="102"/>
    </row>
    <row r="552" spans="1:52" ht="15" hidden="1" customHeight="1" x14ac:dyDescent="0.3">
      <c r="A552" s="96" t="str">
        <f t="shared" si="96"/>
        <v/>
      </c>
      <c r="B552" s="96" t="str">
        <f t="shared" si="97"/>
        <v/>
      </c>
      <c r="C552" s="96" t="str">
        <f t="shared" si="98"/>
        <v/>
      </c>
      <c r="E552" s="6"/>
      <c r="F552" s="5"/>
      <c r="J552" s="6"/>
      <c r="L552" s="7"/>
      <c r="N552" s="6"/>
      <c r="O552" s="8"/>
      <c r="AF552" s="9"/>
      <c r="AM552" s="104">
        <f t="shared" si="99"/>
        <v>0</v>
      </c>
      <c r="AN552" s="102"/>
      <c r="AO552" s="102"/>
      <c r="AP552" s="102"/>
      <c r="AQ552" s="102"/>
      <c r="AR552" s="102"/>
      <c r="AX552" s="102"/>
      <c r="AY552" s="102"/>
      <c r="AZ552" s="102"/>
    </row>
    <row r="553" spans="1:52" ht="15" hidden="1" customHeight="1" x14ac:dyDescent="0.3">
      <c r="A553" s="96" t="str">
        <f t="shared" si="96"/>
        <v/>
      </c>
      <c r="B553" s="96" t="str">
        <f t="shared" si="97"/>
        <v/>
      </c>
      <c r="C553" s="96" t="str">
        <f t="shared" si="98"/>
        <v/>
      </c>
      <c r="E553" s="6"/>
      <c r="F553" s="5"/>
      <c r="J553" s="6"/>
      <c r="L553" s="7"/>
      <c r="N553" s="6"/>
      <c r="O553" s="8"/>
      <c r="AF553" s="9"/>
      <c r="AM553" s="104">
        <f t="shared" si="99"/>
        <v>0</v>
      </c>
      <c r="AN553" s="102"/>
      <c r="AO553" s="102"/>
      <c r="AP553" s="102"/>
      <c r="AQ553" s="102"/>
      <c r="AR553" s="102"/>
      <c r="AX553" s="102"/>
      <c r="AY553" s="102"/>
      <c r="AZ553" s="102"/>
    </row>
    <row r="554" spans="1:52" ht="15" hidden="1" customHeight="1" x14ac:dyDescent="0.3">
      <c r="A554" s="96" t="str">
        <f t="shared" si="96"/>
        <v/>
      </c>
      <c r="B554" s="96" t="str">
        <f t="shared" si="97"/>
        <v/>
      </c>
      <c r="C554" s="96" t="str">
        <f t="shared" si="98"/>
        <v/>
      </c>
      <c r="E554" s="6"/>
      <c r="F554" s="5"/>
      <c r="J554" s="6"/>
      <c r="L554" s="7"/>
      <c r="N554" s="6"/>
      <c r="O554" s="8"/>
      <c r="AF554" s="9"/>
      <c r="AM554" s="104">
        <f t="shared" si="99"/>
        <v>0</v>
      </c>
      <c r="AN554" s="102"/>
      <c r="AO554" s="102"/>
      <c r="AP554" s="102"/>
      <c r="AQ554" s="102"/>
      <c r="AR554" s="102"/>
      <c r="AX554" s="102"/>
      <c r="AY554" s="102"/>
      <c r="AZ554" s="102"/>
    </row>
    <row r="555" spans="1:52" ht="15" hidden="1" customHeight="1" x14ac:dyDescent="0.3">
      <c r="A555" s="96" t="str">
        <f t="shared" si="96"/>
        <v/>
      </c>
      <c r="B555" s="96" t="str">
        <f t="shared" si="97"/>
        <v/>
      </c>
      <c r="C555" s="96" t="str">
        <f t="shared" si="98"/>
        <v/>
      </c>
      <c r="E555" s="6"/>
      <c r="F555" s="5"/>
      <c r="J555" s="6"/>
      <c r="L555" s="7"/>
      <c r="N555" s="6"/>
      <c r="O555" s="8"/>
      <c r="AF555" s="9"/>
      <c r="AM555" s="104">
        <f t="shared" si="99"/>
        <v>0</v>
      </c>
      <c r="AN555" s="102"/>
      <c r="AO555" s="102"/>
      <c r="AP555" s="102"/>
      <c r="AQ555" s="102"/>
      <c r="AR555" s="102"/>
      <c r="AX555" s="102"/>
      <c r="AY555" s="102"/>
      <c r="AZ555" s="102"/>
    </row>
    <row r="556" spans="1:52" ht="15" hidden="1" customHeight="1" x14ac:dyDescent="0.3">
      <c r="A556" s="96" t="str">
        <f t="shared" si="96"/>
        <v/>
      </c>
      <c r="B556" s="96" t="str">
        <f t="shared" si="97"/>
        <v/>
      </c>
      <c r="C556" s="96" t="str">
        <f t="shared" si="98"/>
        <v/>
      </c>
      <c r="E556" s="6"/>
      <c r="F556" s="5"/>
      <c r="J556" s="6"/>
      <c r="L556" s="7"/>
      <c r="N556" s="6"/>
      <c r="O556" s="8"/>
      <c r="AF556" s="9"/>
      <c r="AM556" s="104">
        <f t="shared" si="99"/>
        <v>0</v>
      </c>
      <c r="AN556" s="102"/>
      <c r="AO556" s="102"/>
      <c r="AP556" s="102"/>
      <c r="AQ556" s="102"/>
      <c r="AR556" s="102"/>
      <c r="AX556" s="102"/>
      <c r="AY556" s="102"/>
      <c r="AZ556" s="102"/>
    </row>
    <row r="557" spans="1:52" ht="15" hidden="1" customHeight="1" x14ac:dyDescent="0.3">
      <c r="A557" s="96" t="str">
        <f t="shared" si="96"/>
        <v/>
      </c>
      <c r="B557" s="96" t="str">
        <f t="shared" si="97"/>
        <v/>
      </c>
      <c r="C557" s="96" t="str">
        <f t="shared" si="98"/>
        <v/>
      </c>
      <c r="E557" s="6"/>
      <c r="F557" s="5"/>
      <c r="J557" s="6"/>
      <c r="L557" s="7"/>
      <c r="N557" s="6"/>
      <c r="O557" s="8"/>
      <c r="AF557" s="9"/>
      <c r="AM557" s="104">
        <f t="shared" si="99"/>
        <v>0</v>
      </c>
      <c r="AN557" s="102"/>
      <c r="AO557" s="102"/>
      <c r="AP557" s="102"/>
      <c r="AQ557" s="102"/>
      <c r="AR557" s="102"/>
      <c r="AX557" s="102"/>
      <c r="AY557" s="102"/>
      <c r="AZ557" s="102"/>
    </row>
    <row r="558" spans="1:52" ht="15" hidden="1" customHeight="1" x14ac:dyDescent="0.3">
      <c r="A558" s="96" t="str">
        <f t="shared" si="96"/>
        <v/>
      </c>
      <c r="B558" s="96" t="str">
        <f t="shared" si="97"/>
        <v/>
      </c>
      <c r="C558" s="96" t="str">
        <f t="shared" si="98"/>
        <v/>
      </c>
      <c r="E558" s="6"/>
      <c r="F558" s="5"/>
      <c r="J558" s="6"/>
      <c r="L558" s="7"/>
      <c r="N558" s="6"/>
      <c r="O558" s="8"/>
      <c r="AF558" s="9"/>
      <c r="AM558" s="104">
        <f t="shared" si="99"/>
        <v>0</v>
      </c>
      <c r="AN558" s="102"/>
      <c r="AO558" s="102"/>
      <c r="AP558" s="102"/>
      <c r="AQ558" s="102"/>
      <c r="AR558" s="102"/>
      <c r="AX558" s="102"/>
      <c r="AY558" s="102"/>
      <c r="AZ558" s="102"/>
    </row>
    <row r="559" spans="1:52" ht="15" hidden="1" customHeight="1" x14ac:dyDescent="0.3">
      <c r="A559" s="96" t="str">
        <f t="shared" si="96"/>
        <v/>
      </c>
      <c r="B559" s="96" t="str">
        <f t="shared" si="97"/>
        <v/>
      </c>
      <c r="C559" s="96" t="str">
        <f t="shared" si="98"/>
        <v/>
      </c>
      <c r="E559" s="6"/>
      <c r="F559" s="5"/>
      <c r="J559" s="6"/>
      <c r="L559" s="7"/>
      <c r="N559" s="6"/>
      <c r="O559" s="8"/>
      <c r="AF559" s="9"/>
      <c r="AM559" s="104">
        <f t="shared" si="99"/>
        <v>0</v>
      </c>
      <c r="AN559" s="102"/>
      <c r="AO559" s="102"/>
      <c r="AP559" s="102"/>
      <c r="AQ559" s="102"/>
      <c r="AR559" s="102"/>
      <c r="AX559" s="102"/>
      <c r="AY559" s="102"/>
      <c r="AZ559" s="102"/>
    </row>
    <row r="560" spans="1:52" ht="15" hidden="1" customHeight="1" x14ac:dyDescent="0.3">
      <c r="A560" s="96" t="str">
        <f t="shared" si="96"/>
        <v/>
      </c>
      <c r="B560" s="96" t="str">
        <f t="shared" si="97"/>
        <v/>
      </c>
      <c r="C560" s="96" t="str">
        <f t="shared" si="98"/>
        <v/>
      </c>
      <c r="E560" s="6"/>
      <c r="F560" s="5"/>
      <c r="J560" s="6"/>
      <c r="L560" s="7"/>
      <c r="N560" s="6"/>
      <c r="O560" s="8"/>
      <c r="AF560" s="9"/>
      <c r="AM560" s="104">
        <f t="shared" si="99"/>
        <v>0</v>
      </c>
      <c r="AN560" s="102"/>
      <c r="AO560" s="102"/>
      <c r="AP560" s="102"/>
      <c r="AQ560" s="102"/>
      <c r="AR560" s="102"/>
      <c r="AX560" s="102"/>
      <c r="AY560" s="102"/>
      <c r="AZ560" s="102"/>
    </row>
    <row r="561" spans="1:52" ht="15" hidden="1" customHeight="1" x14ac:dyDescent="0.3">
      <c r="A561" s="96" t="str">
        <f t="shared" si="96"/>
        <v/>
      </c>
      <c r="B561" s="96" t="str">
        <f t="shared" si="97"/>
        <v/>
      </c>
      <c r="C561" s="96" t="str">
        <f t="shared" si="98"/>
        <v/>
      </c>
      <c r="E561" s="6"/>
      <c r="F561" s="5"/>
      <c r="J561" s="6"/>
      <c r="L561" s="7"/>
      <c r="N561" s="6"/>
      <c r="O561" s="8"/>
      <c r="AF561" s="9"/>
      <c r="AM561" s="104">
        <f t="shared" si="99"/>
        <v>0</v>
      </c>
      <c r="AN561" s="102"/>
      <c r="AO561" s="102"/>
      <c r="AP561" s="102"/>
      <c r="AQ561" s="102"/>
      <c r="AR561" s="102"/>
      <c r="AX561" s="102"/>
      <c r="AY561" s="102"/>
      <c r="AZ561" s="102"/>
    </row>
    <row r="562" spans="1:52" ht="15" hidden="1" customHeight="1" x14ac:dyDescent="0.3">
      <c r="A562" s="96" t="str">
        <f t="shared" si="96"/>
        <v/>
      </c>
      <c r="B562" s="96" t="str">
        <f t="shared" si="97"/>
        <v/>
      </c>
      <c r="C562" s="96" t="str">
        <f t="shared" si="98"/>
        <v/>
      </c>
      <c r="E562" s="6"/>
      <c r="F562" s="5"/>
      <c r="J562" s="6"/>
      <c r="L562" s="7"/>
      <c r="N562" s="6"/>
      <c r="O562" s="8"/>
      <c r="AF562" s="9"/>
      <c r="AM562" s="104">
        <f t="shared" si="99"/>
        <v>0</v>
      </c>
      <c r="AN562" s="102"/>
      <c r="AO562" s="102"/>
      <c r="AP562" s="102"/>
      <c r="AQ562" s="102"/>
      <c r="AR562" s="102"/>
      <c r="AX562" s="102"/>
      <c r="AY562" s="102"/>
      <c r="AZ562" s="102"/>
    </row>
    <row r="563" spans="1:52" ht="15" hidden="1" customHeight="1" x14ac:dyDescent="0.3">
      <c r="A563" s="96" t="str">
        <f t="shared" si="96"/>
        <v/>
      </c>
      <c r="B563" s="96" t="str">
        <f t="shared" si="97"/>
        <v/>
      </c>
      <c r="C563" s="96" t="str">
        <f t="shared" si="98"/>
        <v/>
      </c>
      <c r="E563" s="6"/>
      <c r="F563" s="5"/>
      <c r="J563" s="6"/>
      <c r="L563" s="7"/>
      <c r="N563" s="6"/>
      <c r="O563" s="8"/>
      <c r="AF563" s="9"/>
      <c r="AM563" s="104">
        <f t="shared" si="99"/>
        <v>0</v>
      </c>
      <c r="AN563" s="102"/>
      <c r="AO563" s="102"/>
      <c r="AP563" s="102"/>
      <c r="AQ563" s="102"/>
      <c r="AR563" s="102"/>
      <c r="AX563" s="102"/>
      <c r="AY563" s="102"/>
      <c r="AZ563" s="102"/>
    </row>
    <row r="564" spans="1:52" ht="15" hidden="1" customHeight="1" x14ac:dyDescent="0.3">
      <c r="A564" s="96" t="str">
        <f t="shared" si="96"/>
        <v/>
      </c>
      <c r="B564" s="96" t="str">
        <f t="shared" si="97"/>
        <v/>
      </c>
      <c r="C564" s="96" t="str">
        <f t="shared" si="98"/>
        <v/>
      </c>
      <c r="E564" s="6"/>
      <c r="F564" s="5"/>
      <c r="J564" s="6"/>
      <c r="L564" s="7"/>
      <c r="N564" s="6"/>
      <c r="O564" s="8"/>
      <c r="AF564" s="9"/>
      <c r="AM564" s="104">
        <f t="shared" si="99"/>
        <v>0</v>
      </c>
      <c r="AN564" s="102"/>
      <c r="AO564" s="102"/>
      <c r="AP564" s="102"/>
      <c r="AQ564" s="102"/>
      <c r="AR564" s="102"/>
      <c r="AX564" s="102"/>
      <c r="AY564" s="102"/>
      <c r="AZ564" s="102"/>
    </row>
    <row r="565" spans="1:52" ht="15" hidden="1" customHeight="1" x14ac:dyDescent="0.3">
      <c r="A565" s="96" t="str">
        <f t="shared" si="96"/>
        <v/>
      </c>
      <c r="B565" s="96" t="str">
        <f t="shared" si="97"/>
        <v/>
      </c>
      <c r="C565" s="96" t="str">
        <f t="shared" si="98"/>
        <v/>
      </c>
      <c r="E565" s="6"/>
      <c r="F565" s="5"/>
      <c r="J565" s="6"/>
      <c r="L565" s="7"/>
      <c r="N565" s="6"/>
      <c r="O565" s="8"/>
      <c r="AF565" s="9"/>
      <c r="AM565" s="104">
        <f t="shared" si="99"/>
        <v>0</v>
      </c>
      <c r="AN565" s="102"/>
      <c r="AO565" s="102"/>
      <c r="AP565" s="102"/>
      <c r="AQ565" s="102"/>
      <c r="AR565" s="102"/>
      <c r="AX565" s="102"/>
      <c r="AY565" s="102"/>
      <c r="AZ565" s="102"/>
    </row>
    <row r="566" spans="1:52" ht="15" hidden="1" customHeight="1" x14ac:dyDescent="0.3">
      <c r="A566" s="96" t="str">
        <f t="shared" si="96"/>
        <v/>
      </c>
      <c r="B566" s="96" t="str">
        <f t="shared" si="97"/>
        <v/>
      </c>
      <c r="C566" s="96" t="str">
        <f t="shared" si="98"/>
        <v/>
      </c>
      <c r="E566" s="6"/>
      <c r="F566" s="5"/>
      <c r="J566" s="6"/>
      <c r="L566" s="7"/>
      <c r="N566" s="6"/>
      <c r="O566" s="8"/>
      <c r="AF566" s="9"/>
      <c r="AM566" s="104">
        <f t="shared" si="99"/>
        <v>0</v>
      </c>
      <c r="AN566" s="102"/>
      <c r="AO566" s="102"/>
      <c r="AP566" s="102"/>
      <c r="AQ566" s="102"/>
      <c r="AR566" s="102"/>
      <c r="AX566" s="102"/>
      <c r="AY566" s="102"/>
      <c r="AZ566" s="102"/>
    </row>
    <row r="567" spans="1:52" ht="15" hidden="1" customHeight="1" x14ac:dyDescent="0.3">
      <c r="A567" s="96" t="str">
        <f t="shared" si="96"/>
        <v/>
      </c>
      <c r="B567" s="96" t="str">
        <f t="shared" si="97"/>
        <v/>
      </c>
      <c r="C567" s="96" t="str">
        <f t="shared" si="98"/>
        <v/>
      </c>
      <c r="E567" s="6"/>
      <c r="F567" s="5"/>
      <c r="J567" s="6"/>
      <c r="L567" s="7"/>
      <c r="N567" s="6"/>
      <c r="O567" s="8"/>
      <c r="AF567" s="9"/>
      <c r="AM567" s="104">
        <f t="shared" si="99"/>
        <v>0</v>
      </c>
      <c r="AN567" s="102"/>
      <c r="AO567" s="102"/>
      <c r="AP567" s="102"/>
      <c r="AQ567" s="102"/>
      <c r="AR567" s="102"/>
      <c r="AX567" s="102"/>
      <c r="AY567" s="102"/>
      <c r="AZ567" s="102"/>
    </row>
    <row r="568" spans="1:52" ht="15" hidden="1" customHeight="1" x14ac:dyDescent="0.3">
      <c r="A568" s="96" t="str">
        <f t="shared" si="96"/>
        <v/>
      </c>
      <c r="B568" s="96" t="str">
        <f t="shared" si="97"/>
        <v/>
      </c>
      <c r="C568" s="96" t="str">
        <f t="shared" si="98"/>
        <v/>
      </c>
      <c r="E568" s="6"/>
      <c r="F568" s="5"/>
      <c r="J568" s="6"/>
      <c r="L568" s="7"/>
      <c r="N568" s="6"/>
      <c r="O568" s="8"/>
      <c r="AF568" s="9"/>
      <c r="AM568" s="104">
        <f t="shared" si="99"/>
        <v>0</v>
      </c>
      <c r="AN568" s="102"/>
      <c r="AO568" s="102"/>
      <c r="AP568" s="102"/>
      <c r="AQ568" s="102"/>
      <c r="AR568" s="102"/>
      <c r="AX568" s="102"/>
      <c r="AY568" s="102"/>
      <c r="AZ568" s="102"/>
    </row>
    <row r="569" spans="1:52" ht="15" hidden="1" customHeight="1" x14ac:dyDescent="0.3">
      <c r="A569" s="96" t="str">
        <f t="shared" si="96"/>
        <v/>
      </c>
      <c r="B569" s="96" t="str">
        <f t="shared" si="97"/>
        <v/>
      </c>
      <c r="C569" s="96" t="str">
        <f t="shared" si="98"/>
        <v/>
      </c>
      <c r="E569" s="6"/>
      <c r="F569" s="5"/>
      <c r="J569" s="6"/>
      <c r="L569" s="7"/>
      <c r="N569" s="6"/>
      <c r="O569" s="8"/>
      <c r="AF569" s="9"/>
      <c r="AM569" s="104">
        <f t="shared" si="99"/>
        <v>0</v>
      </c>
      <c r="AN569" s="102"/>
      <c r="AO569" s="102"/>
      <c r="AP569" s="102"/>
      <c r="AQ569" s="102"/>
      <c r="AR569" s="102"/>
      <c r="AX569" s="102"/>
      <c r="AY569" s="102"/>
      <c r="AZ569" s="102"/>
    </row>
    <row r="570" spans="1:52" ht="15" hidden="1" customHeight="1" x14ac:dyDescent="0.3">
      <c r="A570" s="96" t="str">
        <f t="shared" si="96"/>
        <v/>
      </c>
      <c r="B570" s="96" t="str">
        <f t="shared" si="97"/>
        <v/>
      </c>
      <c r="C570" s="96" t="str">
        <f t="shared" si="98"/>
        <v/>
      </c>
      <c r="E570" s="6"/>
      <c r="F570" s="5"/>
      <c r="J570" s="6"/>
      <c r="L570" s="7"/>
      <c r="N570" s="6"/>
      <c r="O570" s="8"/>
      <c r="AF570" s="9"/>
      <c r="AM570" s="104">
        <f t="shared" si="99"/>
        <v>0</v>
      </c>
      <c r="AN570" s="102"/>
      <c r="AO570" s="102"/>
      <c r="AP570" s="102"/>
      <c r="AQ570" s="102"/>
      <c r="AR570" s="102"/>
      <c r="AX570" s="102"/>
      <c r="AY570" s="102"/>
      <c r="AZ570" s="102"/>
    </row>
    <row r="571" spans="1:52" ht="15" hidden="1" customHeight="1" x14ac:dyDescent="0.3">
      <c r="A571" s="96" t="str">
        <f t="shared" si="96"/>
        <v/>
      </c>
      <c r="B571" s="96" t="str">
        <f t="shared" si="97"/>
        <v/>
      </c>
      <c r="C571" s="96" t="str">
        <f t="shared" si="98"/>
        <v/>
      </c>
      <c r="E571" s="6"/>
      <c r="F571" s="5"/>
      <c r="J571" s="6"/>
      <c r="L571" s="7"/>
      <c r="N571" s="6"/>
      <c r="O571" s="8"/>
      <c r="AF571" s="9"/>
      <c r="AM571" s="104">
        <f t="shared" si="99"/>
        <v>0</v>
      </c>
      <c r="AN571" s="102"/>
      <c r="AO571" s="102"/>
      <c r="AP571" s="102"/>
      <c r="AQ571" s="102"/>
      <c r="AR571" s="102"/>
      <c r="AX571" s="102"/>
      <c r="AY571" s="102"/>
      <c r="AZ571" s="102"/>
    </row>
    <row r="572" spans="1:52" ht="15" hidden="1" customHeight="1" x14ac:dyDescent="0.3">
      <c r="A572" s="96" t="str">
        <f t="shared" si="96"/>
        <v/>
      </c>
      <c r="B572" s="96" t="str">
        <f t="shared" si="97"/>
        <v/>
      </c>
      <c r="C572" s="96" t="str">
        <f t="shared" si="98"/>
        <v/>
      </c>
      <c r="E572" s="6"/>
      <c r="F572" s="5"/>
      <c r="J572" s="6"/>
      <c r="L572" s="7"/>
      <c r="N572" s="6"/>
      <c r="O572" s="8"/>
      <c r="AF572" s="9"/>
      <c r="AM572" s="104">
        <f t="shared" si="99"/>
        <v>0</v>
      </c>
      <c r="AN572" s="102"/>
      <c r="AO572" s="102"/>
      <c r="AP572" s="102"/>
      <c r="AQ572" s="102"/>
      <c r="AR572" s="102"/>
      <c r="AX572" s="102"/>
      <c r="AY572" s="102"/>
      <c r="AZ572" s="102"/>
    </row>
    <row r="573" spans="1:52" ht="15" hidden="1" customHeight="1" x14ac:dyDescent="0.3">
      <c r="A573" s="96" t="str">
        <f t="shared" si="96"/>
        <v/>
      </c>
      <c r="B573" s="96" t="str">
        <f t="shared" si="97"/>
        <v/>
      </c>
      <c r="C573" s="96" t="str">
        <f t="shared" si="98"/>
        <v/>
      </c>
      <c r="E573" s="6"/>
      <c r="F573" s="5"/>
      <c r="J573" s="6"/>
      <c r="L573" s="7"/>
      <c r="N573" s="6"/>
      <c r="O573" s="8"/>
      <c r="AF573" s="9"/>
      <c r="AM573" s="104">
        <f t="shared" si="99"/>
        <v>0</v>
      </c>
      <c r="AN573" s="102"/>
      <c r="AO573" s="102"/>
      <c r="AP573" s="102"/>
      <c r="AQ573" s="102"/>
      <c r="AR573" s="102"/>
      <c r="AX573" s="102"/>
      <c r="AY573" s="102"/>
      <c r="AZ573" s="102"/>
    </row>
    <row r="574" spans="1:52" ht="15" hidden="1" customHeight="1" x14ac:dyDescent="0.3">
      <c r="A574" s="96" t="str">
        <f t="shared" si="96"/>
        <v/>
      </c>
      <c r="B574" s="96" t="str">
        <f t="shared" si="97"/>
        <v/>
      </c>
      <c r="C574" s="96" t="str">
        <f t="shared" si="98"/>
        <v/>
      </c>
      <c r="E574" s="6"/>
      <c r="F574" s="5"/>
      <c r="J574" s="6"/>
      <c r="L574" s="7"/>
      <c r="N574" s="6"/>
      <c r="O574" s="8"/>
      <c r="AF574" s="9"/>
      <c r="AM574" s="104">
        <f t="shared" si="99"/>
        <v>0</v>
      </c>
      <c r="AN574" s="102"/>
      <c r="AO574" s="102"/>
      <c r="AP574" s="102"/>
      <c r="AQ574" s="102"/>
      <c r="AR574" s="102"/>
      <c r="AX574" s="102"/>
      <c r="AY574" s="102"/>
      <c r="AZ574" s="102"/>
    </row>
    <row r="575" spans="1:52" ht="15" hidden="1" customHeight="1" x14ac:dyDescent="0.3">
      <c r="A575" s="96" t="str">
        <f t="shared" si="96"/>
        <v/>
      </c>
      <c r="B575" s="96" t="str">
        <f t="shared" si="97"/>
        <v/>
      </c>
      <c r="C575" s="96" t="str">
        <f t="shared" si="98"/>
        <v/>
      </c>
      <c r="E575" s="6"/>
      <c r="F575" s="5"/>
      <c r="J575" s="6"/>
      <c r="L575" s="7"/>
      <c r="N575" s="6"/>
      <c r="O575" s="8"/>
      <c r="AF575" s="9"/>
      <c r="AM575" s="104">
        <f t="shared" si="99"/>
        <v>0</v>
      </c>
      <c r="AN575" s="102"/>
      <c r="AO575" s="102"/>
      <c r="AP575" s="102"/>
      <c r="AQ575" s="102"/>
      <c r="AR575" s="102"/>
      <c r="AX575" s="102"/>
      <c r="AY575" s="102"/>
      <c r="AZ575" s="102"/>
    </row>
    <row r="576" spans="1:52" ht="15" hidden="1" customHeight="1" x14ac:dyDescent="0.3">
      <c r="A576" s="96" t="str">
        <f t="shared" si="96"/>
        <v/>
      </c>
      <c r="B576" s="96" t="str">
        <f t="shared" si="97"/>
        <v/>
      </c>
      <c r="C576" s="96" t="str">
        <f t="shared" si="98"/>
        <v/>
      </c>
      <c r="E576" s="6"/>
      <c r="F576" s="5"/>
      <c r="J576" s="6"/>
      <c r="L576" s="7"/>
      <c r="N576" s="6"/>
      <c r="O576" s="8"/>
      <c r="AF576" s="9"/>
      <c r="AM576" s="104">
        <f t="shared" si="99"/>
        <v>0</v>
      </c>
      <c r="AN576" s="102"/>
      <c r="AO576" s="102"/>
      <c r="AP576" s="102"/>
      <c r="AQ576" s="102"/>
      <c r="AR576" s="102"/>
      <c r="AX576" s="102"/>
      <c r="AY576" s="102"/>
      <c r="AZ576" s="102"/>
    </row>
    <row r="577" spans="1:52" ht="15" hidden="1" customHeight="1" x14ac:dyDescent="0.3">
      <c r="A577" s="96" t="str">
        <f t="shared" si="96"/>
        <v/>
      </c>
      <c r="B577" s="96" t="str">
        <f t="shared" si="97"/>
        <v/>
      </c>
      <c r="C577" s="96" t="str">
        <f t="shared" si="98"/>
        <v/>
      </c>
      <c r="E577" s="6"/>
      <c r="F577" s="5"/>
      <c r="J577" s="6"/>
      <c r="L577" s="7"/>
      <c r="N577" s="6"/>
      <c r="O577" s="8"/>
      <c r="AF577" s="9"/>
      <c r="AM577" s="104">
        <f t="shared" si="99"/>
        <v>0</v>
      </c>
      <c r="AN577" s="102"/>
      <c r="AO577" s="102"/>
      <c r="AP577" s="102"/>
      <c r="AQ577" s="102"/>
      <c r="AR577" s="102"/>
      <c r="AX577" s="102"/>
      <c r="AY577" s="102"/>
      <c r="AZ577" s="102"/>
    </row>
    <row r="578" spans="1:52" ht="15" hidden="1" customHeight="1" x14ac:dyDescent="0.3">
      <c r="A578" s="96" t="str">
        <f t="shared" si="96"/>
        <v/>
      </c>
      <c r="B578" s="96" t="str">
        <f t="shared" si="97"/>
        <v/>
      </c>
      <c r="C578" s="96" t="str">
        <f t="shared" si="98"/>
        <v/>
      </c>
      <c r="E578" s="6"/>
      <c r="F578" s="5"/>
      <c r="J578" s="6"/>
      <c r="L578" s="7"/>
      <c r="N578" s="6"/>
      <c r="O578" s="8"/>
      <c r="AF578" s="9"/>
      <c r="AM578" s="104">
        <f t="shared" si="99"/>
        <v>0</v>
      </c>
      <c r="AN578" s="102"/>
      <c r="AO578" s="102"/>
      <c r="AP578" s="102"/>
      <c r="AQ578" s="102"/>
      <c r="AR578" s="102"/>
      <c r="AX578" s="102"/>
      <c r="AY578" s="102"/>
      <c r="AZ578" s="102"/>
    </row>
    <row r="579" spans="1:52" ht="15" hidden="1" customHeight="1" x14ac:dyDescent="0.3">
      <c r="A579" s="96" t="str">
        <f t="shared" si="96"/>
        <v/>
      </c>
      <c r="B579" s="96" t="str">
        <f t="shared" si="97"/>
        <v/>
      </c>
      <c r="C579" s="96" t="str">
        <f t="shared" si="98"/>
        <v/>
      </c>
      <c r="E579" s="6"/>
      <c r="F579" s="5"/>
      <c r="J579" s="6"/>
      <c r="L579" s="7"/>
      <c r="N579" s="6"/>
      <c r="O579" s="8"/>
      <c r="AF579" s="9"/>
      <c r="AM579" s="104">
        <f t="shared" si="99"/>
        <v>0</v>
      </c>
      <c r="AN579" s="102"/>
      <c r="AO579" s="102"/>
      <c r="AP579" s="102"/>
      <c r="AQ579" s="102"/>
      <c r="AR579" s="102"/>
      <c r="AX579" s="102"/>
      <c r="AY579" s="102"/>
      <c r="AZ579" s="102"/>
    </row>
    <row r="580" spans="1:52" ht="15" hidden="1" customHeight="1" x14ac:dyDescent="0.3">
      <c r="A580" s="96" t="str">
        <f t="shared" si="96"/>
        <v/>
      </c>
      <c r="B580" s="96" t="str">
        <f t="shared" si="97"/>
        <v/>
      </c>
      <c r="C580" s="96" t="str">
        <f t="shared" si="98"/>
        <v/>
      </c>
      <c r="E580" s="6"/>
      <c r="F580" s="5"/>
      <c r="J580" s="6"/>
      <c r="L580" s="7"/>
      <c r="N580" s="6"/>
      <c r="O580" s="8"/>
      <c r="AF580" s="9"/>
      <c r="AM580" s="104">
        <f t="shared" si="99"/>
        <v>0</v>
      </c>
      <c r="AN580" s="102"/>
      <c r="AO580" s="102"/>
      <c r="AP580" s="102"/>
      <c r="AQ580" s="102"/>
      <c r="AR580" s="102"/>
      <c r="AX580" s="102"/>
      <c r="AY580" s="102"/>
      <c r="AZ580" s="102"/>
    </row>
    <row r="581" spans="1:52" ht="15" hidden="1" customHeight="1" x14ac:dyDescent="0.3">
      <c r="A581" s="96" t="str">
        <f t="shared" si="96"/>
        <v/>
      </c>
      <c r="B581" s="96" t="str">
        <f t="shared" si="97"/>
        <v/>
      </c>
      <c r="C581" s="96" t="str">
        <f t="shared" si="98"/>
        <v/>
      </c>
      <c r="E581" s="6"/>
      <c r="F581" s="5"/>
      <c r="J581" s="6"/>
      <c r="L581" s="7"/>
      <c r="N581" s="6"/>
      <c r="O581" s="8"/>
      <c r="AF581" s="9"/>
      <c r="AM581" s="104">
        <f t="shared" si="99"/>
        <v>0</v>
      </c>
      <c r="AN581" s="102"/>
      <c r="AO581" s="102"/>
      <c r="AP581" s="102"/>
      <c r="AQ581" s="102"/>
      <c r="AR581" s="102"/>
      <c r="AX581" s="102"/>
      <c r="AY581" s="102"/>
      <c r="AZ581" s="102"/>
    </row>
    <row r="582" spans="1:52" ht="15" hidden="1" customHeight="1" x14ac:dyDescent="0.3">
      <c r="A582" s="96" t="str">
        <f t="shared" si="96"/>
        <v/>
      </c>
      <c r="B582" s="96" t="str">
        <f t="shared" si="97"/>
        <v/>
      </c>
      <c r="C582" s="96" t="str">
        <f t="shared" si="98"/>
        <v/>
      </c>
      <c r="E582" s="6"/>
      <c r="F582" s="5"/>
      <c r="J582" s="6"/>
      <c r="L582" s="7"/>
      <c r="N582" s="6"/>
      <c r="O582" s="8"/>
      <c r="AF582" s="9"/>
      <c r="AM582" s="104">
        <f t="shared" si="99"/>
        <v>0</v>
      </c>
      <c r="AN582" s="102"/>
      <c r="AO582" s="102"/>
      <c r="AP582" s="102"/>
      <c r="AQ582" s="102"/>
      <c r="AR582" s="102"/>
      <c r="AX582" s="102"/>
      <c r="AY582" s="102"/>
      <c r="AZ582" s="102"/>
    </row>
    <row r="583" spans="1:52" ht="15" hidden="1" customHeight="1" x14ac:dyDescent="0.3">
      <c r="A583" s="96" t="str">
        <f t="shared" si="96"/>
        <v/>
      </c>
      <c r="B583" s="96" t="str">
        <f t="shared" si="97"/>
        <v/>
      </c>
      <c r="C583" s="96" t="str">
        <f t="shared" si="98"/>
        <v/>
      </c>
      <c r="E583" s="6"/>
      <c r="F583" s="5"/>
      <c r="J583" s="6"/>
      <c r="L583" s="7"/>
      <c r="N583" s="6"/>
      <c r="O583" s="8"/>
      <c r="AF583" s="9"/>
      <c r="AM583" s="104">
        <f t="shared" si="99"/>
        <v>0</v>
      </c>
      <c r="AN583" s="102"/>
      <c r="AO583" s="102"/>
      <c r="AP583" s="102"/>
      <c r="AQ583" s="102"/>
      <c r="AR583" s="102"/>
      <c r="AX583" s="102"/>
      <c r="AY583" s="102"/>
      <c r="AZ583" s="102"/>
    </row>
    <row r="584" spans="1:52" ht="15" hidden="1" customHeight="1" x14ac:dyDescent="0.3">
      <c r="A584" s="96" t="str">
        <f t="shared" si="96"/>
        <v/>
      </c>
      <c r="B584" s="96" t="str">
        <f t="shared" si="97"/>
        <v/>
      </c>
      <c r="C584" s="96" t="str">
        <f t="shared" si="98"/>
        <v/>
      </c>
      <c r="E584" s="6"/>
      <c r="F584" s="5"/>
      <c r="J584" s="6"/>
      <c r="L584" s="7"/>
      <c r="N584" s="6"/>
      <c r="O584" s="8"/>
      <c r="AF584" s="9"/>
      <c r="AM584" s="104">
        <f t="shared" si="99"/>
        <v>0</v>
      </c>
      <c r="AN584" s="102"/>
      <c r="AO584" s="102"/>
      <c r="AP584" s="102"/>
      <c r="AQ584" s="102"/>
      <c r="AR584" s="102"/>
      <c r="AX584" s="102"/>
      <c r="AY584" s="102"/>
      <c r="AZ584" s="102"/>
    </row>
    <row r="585" spans="1:52" ht="15" hidden="1" customHeight="1" x14ac:dyDescent="0.3">
      <c r="A585" s="96" t="str">
        <f t="shared" si="96"/>
        <v/>
      </c>
      <c r="B585" s="96" t="str">
        <f t="shared" si="97"/>
        <v/>
      </c>
      <c r="C585" s="96" t="str">
        <f t="shared" si="98"/>
        <v/>
      </c>
      <c r="E585" s="6"/>
      <c r="F585" s="5"/>
      <c r="J585" s="6"/>
      <c r="L585" s="7"/>
      <c r="N585" s="6"/>
      <c r="O585" s="8"/>
      <c r="AF585" s="9"/>
      <c r="AM585" s="104">
        <f t="shared" si="99"/>
        <v>0</v>
      </c>
      <c r="AN585" s="102"/>
      <c r="AO585" s="102"/>
      <c r="AP585" s="102"/>
      <c r="AQ585" s="102"/>
      <c r="AR585" s="102"/>
      <c r="AX585" s="102"/>
      <c r="AY585" s="102"/>
      <c r="AZ585" s="102"/>
    </row>
    <row r="586" spans="1:52" ht="15" hidden="1" customHeight="1" x14ac:dyDescent="0.3">
      <c r="A586" s="96" t="str">
        <f t="shared" si="96"/>
        <v/>
      </c>
      <c r="B586" s="96" t="str">
        <f t="shared" si="97"/>
        <v/>
      </c>
      <c r="C586" s="96" t="str">
        <f t="shared" si="98"/>
        <v/>
      </c>
      <c r="E586" s="6"/>
      <c r="F586" s="5"/>
      <c r="J586" s="6"/>
      <c r="L586" s="7"/>
      <c r="N586" s="6"/>
      <c r="O586" s="8"/>
      <c r="AF586" s="9"/>
      <c r="AM586" s="104">
        <f t="shared" si="99"/>
        <v>0</v>
      </c>
      <c r="AN586" s="102"/>
      <c r="AO586" s="102"/>
      <c r="AP586" s="102"/>
      <c r="AQ586" s="102"/>
      <c r="AR586" s="102"/>
      <c r="AX586" s="102"/>
      <c r="AY586" s="102"/>
      <c r="AZ586" s="102"/>
    </row>
    <row r="587" spans="1:52" ht="15" hidden="1" customHeight="1" x14ac:dyDescent="0.3">
      <c r="A587" s="96" t="str">
        <f t="shared" si="96"/>
        <v/>
      </c>
      <c r="B587" s="96" t="str">
        <f t="shared" si="97"/>
        <v/>
      </c>
      <c r="C587" s="96" t="str">
        <f t="shared" si="98"/>
        <v/>
      </c>
      <c r="E587" s="6"/>
      <c r="F587" s="5"/>
      <c r="J587" s="6"/>
      <c r="L587" s="7"/>
      <c r="N587" s="6"/>
      <c r="O587" s="8"/>
      <c r="AF587" s="9"/>
      <c r="AM587" s="104">
        <f t="shared" si="99"/>
        <v>0</v>
      </c>
      <c r="AN587" s="102"/>
      <c r="AO587" s="102"/>
      <c r="AP587" s="102"/>
      <c r="AQ587" s="102"/>
      <c r="AR587" s="102"/>
      <c r="AX587" s="102"/>
      <c r="AY587" s="102"/>
      <c r="AZ587" s="102"/>
    </row>
    <row r="588" spans="1:52" ht="15" hidden="1" customHeight="1" x14ac:dyDescent="0.3">
      <c r="A588" s="96" t="str">
        <f t="shared" si="96"/>
        <v/>
      </c>
      <c r="B588" s="96" t="str">
        <f t="shared" si="97"/>
        <v/>
      </c>
      <c r="C588" s="96" t="str">
        <f t="shared" si="98"/>
        <v/>
      </c>
      <c r="E588" s="6"/>
      <c r="F588" s="5"/>
      <c r="J588" s="6"/>
      <c r="L588" s="7"/>
      <c r="N588" s="6"/>
      <c r="O588" s="8"/>
      <c r="AF588" s="9"/>
      <c r="AM588" s="104">
        <f t="shared" si="99"/>
        <v>0</v>
      </c>
      <c r="AN588" s="102"/>
      <c r="AO588" s="102"/>
      <c r="AP588" s="102"/>
      <c r="AQ588" s="102"/>
      <c r="AR588" s="102"/>
      <c r="AX588" s="102"/>
      <c r="AY588" s="102"/>
      <c r="AZ588" s="102"/>
    </row>
    <row r="589" spans="1:52" ht="15" hidden="1" customHeight="1" x14ac:dyDescent="0.3">
      <c r="A589" s="96" t="str">
        <f t="shared" si="96"/>
        <v/>
      </c>
      <c r="B589" s="96" t="str">
        <f t="shared" si="97"/>
        <v/>
      </c>
      <c r="C589" s="96" t="str">
        <f t="shared" si="98"/>
        <v/>
      </c>
      <c r="E589" s="6"/>
      <c r="F589" s="5"/>
      <c r="J589" s="6"/>
      <c r="L589" s="7"/>
      <c r="N589" s="6"/>
      <c r="O589" s="8"/>
      <c r="AF589" s="9"/>
      <c r="AM589" s="104">
        <f t="shared" si="99"/>
        <v>0</v>
      </c>
      <c r="AN589" s="102"/>
      <c r="AO589" s="102"/>
      <c r="AP589" s="102"/>
      <c r="AQ589" s="102"/>
      <c r="AR589" s="102"/>
      <c r="AX589" s="102"/>
      <c r="AY589" s="102"/>
      <c r="AZ589" s="102"/>
    </row>
    <row r="590" spans="1:52" ht="15" hidden="1" customHeight="1" x14ac:dyDescent="0.3">
      <c r="A590" s="96" t="str">
        <f t="shared" si="96"/>
        <v/>
      </c>
      <c r="B590" s="96" t="str">
        <f t="shared" si="97"/>
        <v/>
      </c>
      <c r="C590" s="96" t="str">
        <f t="shared" si="98"/>
        <v/>
      </c>
      <c r="E590" s="6"/>
      <c r="F590" s="5"/>
      <c r="J590" s="6"/>
      <c r="L590" s="7"/>
      <c r="N590" s="6"/>
      <c r="O590" s="8"/>
      <c r="AF590" s="9"/>
      <c r="AM590" s="104">
        <f t="shared" si="99"/>
        <v>0</v>
      </c>
      <c r="AN590" s="102"/>
      <c r="AO590" s="102"/>
      <c r="AP590" s="102"/>
      <c r="AQ590" s="102"/>
      <c r="AR590" s="102"/>
      <c r="AX590" s="102"/>
      <c r="AY590" s="102"/>
      <c r="AZ590" s="102"/>
    </row>
    <row r="591" spans="1:52" ht="15" hidden="1" customHeight="1" x14ac:dyDescent="0.3">
      <c r="A591" s="96" t="str">
        <f t="shared" si="96"/>
        <v/>
      </c>
      <c r="B591" s="96" t="str">
        <f t="shared" si="97"/>
        <v/>
      </c>
      <c r="C591" s="96" t="str">
        <f t="shared" si="98"/>
        <v/>
      </c>
      <c r="E591" s="6"/>
      <c r="F591" s="5"/>
      <c r="J591" s="6"/>
      <c r="L591" s="7"/>
      <c r="N591" s="6"/>
      <c r="O591" s="8"/>
      <c r="AF591" s="9"/>
      <c r="AM591" s="104">
        <f t="shared" si="99"/>
        <v>0</v>
      </c>
      <c r="AN591" s="102"/>
      <c r="AO591" s="102"/>
      <c r="AP591" s="102"/>
      <c r="AQ591" s="102"/>
      <c r="AR591" s="102"/>
      <c r="AX591" s="102"/>
      <c r="AY591" s="102"/>
      <c r="AZ591" s="102"/>
    </row>
    <row r="592" spans="1:52" ht="15" hidden="1" customHeight="1" x14ac:dyDescent="0.3">
      <c r="A592" s="96" t="str">
        <f t="shared" ref="A592:A655" si="100">IF(T592&lt;&gt;"",T592,IF(K592&lt;&gt;"",K592,IF(J592&lt;&gt;"",J592,"")))</f>
        <v/>
      </c>
      <c r="B592" s="96" t="str">
        <f t="shared" ref="B592:B655" si="101">IF(E592&lt;&gt;"",MONTH(E592),"")</f>
        <v/>
      </c>
      <c r="C592" s="96" t="str">
        <f t="shared" ref="C592:C655" si="102">IF(E592&lt;&gt;"",YEAR(E592),"")</f>
        <v/>
      </c>
      <c r="E592" s="6"/>
      <c r="F592" s="5"/>
      <c r="J592" s="6"/>
      <c r="L592" s="7"/>
      <c r="N592" s="6"/>
      <c r="O592" s="8"/>
      <c r="AF592" s="9"/>
      <c r="AM592" s="104">
        <f t="shared" ref="AM592:AM655" si="103">SUM(V592:AE592)</f>
        <v>0</v>
      </c>
      <c r="AN592" s="102"/>
      <c r="AO592" s="102"/>
      <c r="AP592" s="102"/>
      <c r="AQ592" s="102"/>
      <c r="AR592" s="102"/>
      <c r="AX592" s="102"/>
      <c r="AY592" s="102"/>
      <c r="AZ592" s="102"/>
    </row>
    <row r="593" spans="1:52" ht="15" hidden="1" customHeight="1" x14ac:dyDescent="0.3">
      <c r="A593" s="96" t="str">
        <f t="shared" si="100"/>
        <v/>
      </c>
      <c r="B593" s="96" t="str">
        <f t="shared" si="101"/>
        <v/>
      </c>
      <c r="C593" s="96" t="str">
        <f t="shared" si="102"/>
        <v/>
      </c>
      <c r="E593" s="6"/>
      <c r="F593" s="5"/>
      <c r="J593" s="6"/>
      <c r="L593" s="7"/>
      <c r="N593" s="6"/>
      <c r="O593" s="8"/>
      <c r="AF593" s="9"/>
      <c r="AM593" s="104">
        <f t="shared" si="103"/>
        <v>0</v>
      </c>
      <c r="AN593" s="102"/>
      <c r="AO593" s="102"/>
      <c r="AP593" s="102"/>
      <c r="AQ593" s="102"/>
      <c r="AR593" s="102"/>
      <c r="AX593" s="102"/>
      <c r="AY593" s="102"/>
      <c r="AZ593" s="102"/>
    </row>
    <row r="594" spans="1:52" ht="15" hidden="1" customHeight="1" x14ac:dyDescent="0.3">
      <c r="A594" s="96" t="str">
        <f t="shared" si="100"/>
        <v/>
      </c>
      <c r="B594" s="96" t="str">
        <f t="shared" si="101"/>
        <v/>
      </c>
      <c r="C594" s="96" t="str">
        <f t="shared" si="102"/>
        <v/>
      </c>
      <c r="E594" s="6"/>
      <c r="F594" s="5"/>
      <c r="J594" s="6"/>
      <c r="L594" s="7"/>
      <c r="N594" s="6"/>
      <c r="O594" s="8"/>
      <c r="AF594" s="9"/>
      <c r="AM594" s="104">
        <f t="shared" si="103"/>
        <v>0</v>
      </c>
      <c r="AN594" s="102"/>
      <c r="AO594" s="102"/>
      <c r="AP594" s="102"/>
      <c r="AQ594" s="102"/>
      <c r="AR594" s="102"/>
      <c r="AX594" s="102"/>
      <c r="AY594" s="102"/>
      <c r="AZ594" s="102"/>
    </row>
    <row r="595" spans="1:52" ht="15" hidden="1" customHeight="1" x14ac:dyDescent="0.3">
      <c r="A595" s="96" t="str">
        <f t="shared" si="100"/>
        <v/>
      </c>
      <c r="B595" s="96" t="str">
        <f t="shared" si="101"/>
        <v/>
      </c>
      <c r="C595" s="96" t="str">
        <f t="shared" si="102"/>
        <v/>
      </c>
      <c r="E595" s="6"/>
      <c r="F595" s="5"/>
      <c r="J595" s="6"/>
      <c r="L595" s="7"/>
      <c r="N595" s="6"/>
      <c r="O595" s="8"/>
      <c r="AF595" s="9"/>
      <c r="AM595" s="104">
        <f t="shared" si="103"/>
        <v>0</v>
      </c>
      <c r="AN595" s="102"/>
      <c r="AO595" s="102"/>
      <c r="AP595" s="102"/>
      <c r="AQ595" s="102"/>
      <c r="AR595" s="102"/>
      <c r="AX595" s="102"/>
      <c r="AY595" s="102"/>
      <c r="AZ595" s="102"/>
    </row>
    <row r="596" spans="1:52" ht="15" hidden="1" customHeight="1" x14ac:dyDescent="0.3">
      <c r="A596" s="96" t="str">
        <f t="shared" si="100"/>
        <v/>
      </c>
      <c r="B596" s="96" t="str">
        <f t="shared" si="101"/>
        <v/>
      </c>
      <c r="C596" s="96" t="str">
        <f t="shared" si="102"/>
        <v/>
      </c>
      <c r="E596" s="6"/>
      <c r="F596" s="5"/>
      <c r="J596" s="6"/>
      <c r="L596" s="7"/>
      <c r="N596" s="6"/>
      <c r="O596" s="8"/>
      <c r="AF596" s="9"/>
      <c r="AM596" s="104">
        <f t="shared" si="103"/>
        <v>0</v>
      </c>
      <c r="AN596" s="102"/>
      <c r="AO596" s="102"/>
      <c r="AP596" s="102"/>
      <c r="AQ596" s="102"/>
      <c r="AR596" s="102"/>
      <c r="AX596" s="102"/>
      <c r="AY596" s="102"/>
      <c r="AZ596" s="102"/>
    </row>
    <row r="597" spans="1:52" ht="15" hidden="1" customHeight="1" x14ac:dyDescent="0.3">
      <c r="A597" s="96" t="str">
        <f t="shared" si="100"/>
        <v/>
      </c>
      <c r="B597" s="96" t="str">
        <f t="shared" si="101"/>
        <v/>
      </c>
      <c r="C597" s="96" t="str">
        <f t="shared" si="102"/>
        <v/>
      </c>
      <c r="E597" s="6"/>
      <c r="F597" s="5"/>
      <c r="J597" s="6"/>
      <c r="L597" s="7"/>
      <c r="N597" s="6"/>
      <c r="O597" s="8"/>
      <c r="AF597" s="9"/>
      <c r="AM597" s="104">
        <f t="shared" si="103"/>
        <v>0</v>
      </c>
      <c r="AN597" s="102"/>
      <c r="AO597" s="102"/>
      <c r="AP597" s="102"/>
      <c r="AQ597" s="102"/>
      <c r="AR597" s="102"/>
      <c r="AX597" s="102"/>
      <c r="AY597" s="102"/>
      <c r="AZ597" s="102"/>
    </row>
    <row r="598" spans="1:52" ht="15" hidden="1" customHeight="1" x14ac:dyDescent="0.3">
      <c r="A598" s="96" t="str">
        <f t="shared" si="100"/>
        <v/>
      </c>
      <c r="B598" s="96" t="str">
        <f t="shared" si="101"/>
        <v/>
      </c>
      <c r="C598" s="96" t="str">
        <f t="shared" si="102"/>
        <v/>
      </c>
      <c r="E598" s="6"/>
      <c r="F598" s="5"/>
      <c r="J598" s="6"/>
      <c r="L598" s="7"/>
      <c r="N598" s="6"/>
      <c r="O598" s="8"/>
      <c r="AF598" s="9"/>
      <c r="AM598" s="104">
        <f t="shared" si="103"/>
        <v>0</v>
      </c>
      <c r="AN598" s="102"/>
      <c r="AO598" s="102"/>
      <c r="AP598" s="102"/>
      <c r="AQ598" s="102"/>
      <c r="AR598" s="102"/>
      <c r="AX598" s="102"/>
      <c r="AY598" s="102"/>
      <c r="AZ598" s="102"/>
    </row>
    <row r="599" spans="1:52" ht="15" hidden="1" customHeight="1" x14ac:dyDescent="0.3">
      <c r="A599" s="96" t="str">
        <f t="shared" si="100"/>
        <v/>
      </c>
      <c r="B599" s="96" t="str">
        <f t="shared" si="101"/>
        <v/>
      </c>
      <c r="C599" s="96" t="str">
        <f t="shared" si="102"/>
        <v/>
      </c>
      <c r="E599" s="6"/>
      <c r="F599" s="5"/>
      <c r="J599" s="6"/>
      <c r="L599" s="7"/>
      <c r="N599" s="6"/>
      <c r="O599" s="8"/>
      <c r="AF599" s="9"/>
      <c r="AM599" s="104">
        <f t="shared" si="103"/>
        <v>0</v>
      </c>
      <c r="AN599" s="102"/>
      <c r="AO599" s="102"/>
      <c r="AP599" s="102"/>
      <c r="AQ599" s="102"/>
      <c r="AR599" s="102"/>
      <c r="AX599" s="102"/>
      <c r="AY599" s="102"/>
      <c r="AZ599" s="102"/>
    </row>
    <row r="600" spans="1:52" ht="15" hidden="1" customHeight="1" x14ac:dyDescent="0.3">
      <c r="A600" s="96" t="str">
        <f t="shared" si="100"/>
        <v/>
      </c>
      <c r="B600" s="96" t="str">
        <f t="shared" si="101"/>
        <v/>
      </c>
      <c r="C600" s="96" t="str">
        <f t="shared" si="102"/>
        <v/>
      </c>
      <c r="E600" s="6"/>
      <c r="F600" s="5"/>
      <c r="J600" s="6"/>
      <c r="L600" s="7"/>
      <c r="N600" s="6"/>
      <c r="O600" s="8"/>
      <c r="AF600" s="9"/>
      <c r="AM600" s="104">
        <f t="shared" si="103"/>
        <v>0</v>
      </c>
      <c r="AN600" s="102"/>
      <c r="AO600" s="102"/>
      <c r="AP600" s="102"/>
      <c r="AQ600" s="102"/>
      <c r="AR600" s="102"/>
      <c r="AX600" s="102"/>
      <c r="AY600" s="102"/>
      <c r="AZ600" s="102"/>
    </row>
    <row r="601" spans="1:52" ht="15" hidden="1" customHeight="1" x14ac:dyDescent="0.3">
      <c r="A601" s="96" t="str">
        <f t="shared" si="100"/>
        <v/>
      </c>
      <c r="B601" s="96" t="str">
        <f t="shared" si="101"/>
        <v/>
      </c>
      <c r="C601" s="96" t="str">
        <f t="shared" si="102"/>
        <v/>
      </c>
      <c r="E601" s="6"/>
      <c r="F601" s="5"/>
      <c r="J601" s="6"/>
      <c r="L601" s="7"/>
      <c r="N601" s="6"/>
      <c r="O601" s="8"/>
      <c r="AF601" s="9"/>
      <c r="AM601" s="104">
        <f t="shared" si="103"/>
        <v>0</v>
      </c>
      <c r="AN601" s="102"/>
      <c r="AO601" s="102"/>
      <c r="AP601" s="102"/>
      <c r="AQ601" s="102"/>
      <c r="AR601" s="102"/>
      <c r="AX601" s="102"/>
      <c r="AY601" s="102"/>
      <c r="AZ601" s="102"/>
    </row>
    <row r="602" spans="1:52" ht="15" hidden="1" customHeight="1" x14ac:dyDescent="0.3">
      <c r="A602" s="96" t="str">
        <f t="shared" si="100"/>
        <v/>
      </c>
      <c r="B602" s="96" t="str">
        <f t="shared" si="101"/>
        <v/>
      </c>
      <c r="C602" s="96" t="str">
        <f t="shared" si="102"/>
        <v/>
      </c>
      <c r="E602" s="6"/>
      <c r="F602" s="5"/>
      <c r="J602" s="6"/>
      <c r="L602" s="7"/>
      <c r="N602" s="6"/>
      <c r="O602" s="8"/>
      <c r="AF602" s="9"/>
      <c r="AM602" s="104">
        <f t="shared" si="103"/>
        <v>0</v>
      </c>
      <c r="AN602" s="102"/>
      <c r="AO602" s="102"/>
      <c r="AP602" s="102"/>
      <c r="AQ602" s="102"/>
      <c r="AR602" s="102"/>
      <c r="AX602" s="102"/>
      <c r="AY602" s="102"/>
      <c r="AZ602" s="102"/>
    </row>
    <row r="603" spans="1:52" ht="15" hidden="1" customHeight="1" x14ac:dyDescent="0.3">
      <c r="A603" s="96" t="str">
        <f t="shared" si="100"/>
        <v/>
      </c>
      <c r="B603" s="96" t="str">
        <f t="shared" si="101"/>
        <v/>
      </c>
      <c r="C603" s="96" t="str">
        <f t="shared" si="102"/>
        <v/>
      </c>
      <c r="E603" s="6"/>
      <c r="F603" s="5"/>
      <c r="J603" s="6"/>
      <c r="L603" s="7"/>
      <c r="N603" s="6"/>
      <c r="O603" s="8"/>
      <c r="AF603" s="9"/>
      <c r="AM603" s="104">
        <f t="shared" si="103"/>
        <v>0</v>
      </c>
      <c r="AN603" s="102"/>
      <c r="AO603" s="102"/>
      <c r="AP603" s="102"/>
      <c r="AQ603" s="102"/>
      <c r="AR603" s="102"/>
      <c r="AX603" s="102"/>
      <c r="AY603" s="102"/>
      <c r="AZ603" s="102"/>
    </row>
    <row r="604" spans="1:52" ht="15" hidden="1" customHeight="1" x14ac:dyDescent="0.3">
      <c r="A604" s="96" t="str">
        <f t="shared" si="100"/>
        <v/>
      </c>
      <c r="B604" s="96" t="str">
        <f t="shared" si="101"/>
        <v/>
      </c>
      <c r="C604" s="96" t="str">
        <f t="shared" si="102"/>
        <v/>
      </c>
      <c r="E604" s="6"/>
      <c r="F604" s="5"/>
      <c r="J604" s="6"/>
      <c r="L604" s="7"/>
      <c r="N604" s="6"/>
      <c r="O604" s="8"/>
      <c r="AF604" s="9"/>
      <c r="AM604" s="104">
        <f t="shared" si="103"/>
        <v>0</v>
      </c>
      <c r="AN604" s="102"/>
      <c r="AO604" s="102"/>
      <c r="AP604" s="102"/>
      <c r="AQ604" s="102"/>
      <c r="AR604" s="102"/>
      <c r="AX604" s="102"/>
      <c r="AY604" s="102"/>
      <c r="AZ604" s="102"/>
    </row>
    <row r="605" spans="1:52" ht="15" hidden="1" customHeight="1" x14ac:dyDescent="0.3">
      <c r="A605" s="96" t="str">
        <f t="shared" si="100"/>
        <v/>
      </c>
      <c r="B605" s="96" t="str">
        <f t="shared" si="101"/>
        <v/>
      </c>
      <c r="C605" s="96" t="str">
        <f t="shared" si="102"/>
        <v/>
      </c>
      <c r="E605" s="6"/>
      <c r="F605" s="5"/>
      <c r="J605" s="6"/>
      <c r="L605" s="7"/>
      <c r="N605" s="6"/>
      <c r="O605" s="8"/>
      <c r="AF605" s="9"/>
      <c r="AM605" s="104">
        <f t="shared" si="103"/>
        <v>0</v>
      </c>
      <c r="AN605" s="102"/>
      <c r="AO605" s="102"/>
      <c r="AP605" s="102"/>
      <c r="AQ605" s="102"/>
      <c r="AR605" s="102"/>
      <c r="AX605" s="102"/>
      <c r="AY605" s="102"/>
      <c r="AZ605" s="102"/>
    </row>
    <row r="606" spans="1:52" ht="15" hidden="1" customHeight="1" x14ac:dyDescent="0.3">
      <c r="A606" s="96" t="str">
        <f t="shared" si="100"/>
        <v/>
      </c>
      <c r="B606" s="96" t="str">
        <f t="shared" si="101"/>
        <v/>
      </c>
      <c r="C606" s="96" t="str">
        <f t="shared" si="102"/>
        <v/>
      </c>
      <c r="E606" s="6"/>
      <c r="F606" s="5"/>
      <c r="J606" s="6"/>
      <c r="L606" s="7"/>
      <c r="N606" s="6"/>
      <c r="O606" s="8"/>
      <c r="AF606" s="9"/>
      <c r="AM606" s="104">
        <f t="shared" si="103"/>
        <v>0</v>
      </c>
      <c r="AN606" s="102"/>
      <c r="AO606" s="102"/>
      <c r="AP606" s="102"/>
      <c r="AQ606" s="102"/>
      <c r="AR606" s="102"/>
      <c r="AX606" s="102"/>
      <c r="AY606" s="102"/>
      <c r="AZ606" s="102"/>
    </row>
    <row r="607" spans="1:52" ht="15" hidden="1" customHeight="1" x14ac:dyDescent="0.3">
      <c r="A607" s="96" t="str">
        <f t="shared" si="100"/>
        <v/>
      </c>
      <c r="B607" s="96" t="str">
        <f t="shared" si="101"/>
        <v/>
      </c>
      <c r="C607" s="96" t="str">
        <f t="shared" si="102"/>
        <v/>
      </c>
      <c r="E607" s="6"/>
      <c r="F607" s="5"/>
      <c r="J607" s="6"/>
      <c r="L607" s="7"/>
      <c r="N607" s="6"/>
      <c r="O607" s="8"/>
      <c r="AF607" s="9"/>
      <c r="AM607" s="104">
        <f t="shared" si="103"/>
        <v>0</v>
      </c>
      <c r="AN607" s="102"/>
      <c r="AO607" s="102"/>
      <c r="AP607" s="102"/>
      <c r="AQ607" s="102"/>
      <c r="AR607" s="102"/>
      <c r="AX607" s="102"/>
      <c r="AY607" s="102"/>
      <c r="AZ607" s="102"/>
    </row>
    <row r="608" spans="1:52" ht="15" hidden="1" customHeight="1" x14ac:dyDescent="0.3">
      <c r="A608" s="96" t="str">
        <f t="shared" si="100"/>
        <v/>
      </c>
      <c r="B608" s="96" t="str">
        <f t="shared" si="101"/>
        <v/>
      </c>
      <c r="C608" s="96" t="str">
        <f t="shared" si="102"/>
        <v/>
      </c>
      <c r="E608" s="6"/>
      <c r="F608" s="5"/>
      <c r="J608" s="6"/>
      <c r="L608" s="7"/>
      <c r="N608" s="6"/>
      <c r="O608" s="8"/>
      <c r="AF608" s="9"/>
      <c r="AM608" s="104">
        <f t="shared" si="103"/>
        <v>0</v>
      </c>
      <c r="AN608" s="102"/>
      <c r="AO608" s="102"/>
      <c r="AP608" s="102"/>
      <c r="AQ608" s="102"/>
      <c r="AR608" s="102"/>
      <c r="AX608" s="102"/>
      <c r="AY608" s="102"/>
      <c r="AZ608" s="102"/>
    </row>
    <row r="609" spans="1:52" ht="15" hidden="1" customHeight="1" x14ac:dyDescent="0.3">
      <c r="A609" s="96" t="str">
        <f t="shared" si="100"/>
        <v/>
      </c>
      <c r="B609" s="96" t="str">
        <f t="shared" si="101"/>
        <v/>
      </c>
      <c r="C609" s="96" t="str">
        <f t="shared" si="102"/>
        <v/>
      </c>
      <c r="E609" s="6"/>
      <c r="F609" s="5"/>
      <c r="J609" s="6"/>
      <c r="L609" s="7"/>
      <c r="N609" s="6"/>
      <c r="O609" s="8"/>
      <c r="AF609" s="9"/>
      <c r="AM609" s="104">
        <f t="shared" si="103"/>
        <v>0</v>
      </c>
      <c r="AN609" s="102"/>
      <c r="AO609" s="102"/>
      <c r="AP609" s="102"/>
      <c r="AQ609" s="102"/>
      <c r="AR609" s="102"/>
      <c r="AX609" s="102"/>
      <c r="AY609" s="102"/>
      <c r="AZ609" s="102"/>
    </row>
    <row r="610" spans="1:52" ht="15" hidden="1" customHeight="1" x14ac:dyDescent="0.3">
      <c r="A610" s="96" t="str">
        <f t="shared" si="100"/>
        <v/>
      </c>
      <c r="B610" s="96" t="str">
        <f t="shared" si="101"/>
        <v/>
      </c>
      <c r="C610" s="96" t="str">
        <f t="shared" si="102"/>
        <v/>
      </c>
      <c r="E610" s="6"/>
      <c r="F610" s="5"/>
      <c r="J610" s="6"/>
      <c r="L610" s="7"/>
      <c r="N610" s="6"/>
      <c r="O610" s="8"/>
      <c r="AF610" s="9"/>
      <c r="AM610" s="104">
        <f t="shared" si="103"/>
        <v>0</v>
      </c>
      <c r="AN610" s="102"/>
      <c r="AO610" s="102"/>
      <c r="AP610" s="102"/>
      <c r="AQ610" s="102"/>
      <c r="AR610" s="102"/>
      <c r="AX610" s="102"/>
      <c r="AY610" s="102"/>
      <c r="AZ610" s="102"/>
    </row>
    <row r="611" spans="1:52" ht="15" hidden="1" customHeight="1" x14ac:dyDescent="0.3">
      <c r="A611" s="96" t="str">
        <f t="shared" si="100"/>
        <v/>
      </c>
      <c r="B611" s="96" t="str">
        <f t="shared" si="101"/>
        <v/>
      </c>
      <c r="C611" s="96" t="str">
        <f t="shared" si="102"/>
        <v/>
      </c>
      <c r="E611" s="6"/>
      <c r="F611" s="5"/>
      <c r="J611" s="6"/>
      <c r="L611" s="7"/>
      <c r="N611" s="6"/>
      <c r="O611" s="8"/>
      <c r="AF611" s="9"/>
      <c r="AM611" s="104">
        <f t="shared" si="103"/>
        <v>0</v>
      </c>
      <c r="AN611" s="102"/>
      <c r="AO611" s="102"/>
      <c r="AP611" s="102"/>
      <c r="AQ611" s="102"/>
      <c r="AR611" s="102"/>
      <c r="AX611" s="102"/>
      <c r="AY611" s="102"/>
      <c r="AZ611" s="102"/>
    </row>
    <row r="612" spans="1:52" ht="15" hidden="1" customHeight="1" x14ac:dyDescent="0.3">
      <c r="A612" s="96" t="str">
        <f t="shared" si="100"/>
        <v/>
      </c>
      <c r="B612" s="96" t="str">
        <f t="shared" si="101"/>
        <v/>
      </c>
      <c r="C612" s="96" t="str">
        <f t="shared" si="102"/>
        <v/>
      </c>
      <c r="E612" s="6"/>
      <c r="F612" s="5"/>
      <c r="J612" s="6"/>
      <c r="L612" s="7"/>
      <c r="N612" s="6"/>
      <c r="O612" s="8"/>
      <c r="AF612" s="9"/>
      <c r="AM612" s="104">
        <f t="shared" si="103"/>
        <v>0</v>
      </c>
      <c r="AN612" s="102"/>
      <c r="AO612" s="102"/>
      <c r="AP612" s="102"/>
      <c r="AQ612" s="102"/>
      <c r="AR612" s="102"/>
      <c r="AX612" s="102"/>
      <c r="AY612" s="102"/>
      <c r="AZ612" s="102"/>
    </row>
    <row r="613" spans="1:52" ht="15" hidden="1" customHeight="1" x14ac:dyDescent="0.3">
      <c r="A613" s="96" t="str">
        <f t="shared" si="100"/>
        <v/>
      </c>
      <c r="B613" s="96" t="str">
        <f t="shared" si="101"/>
        <v/>
      </c>
      <c r="C613" s="96" t="str">
        <f t="shared" si="102"/>
        <v/>
      </c>
      <c r="E613" s="6"/>
      <c r="F613" s="5"/>
      <c r="J613" s="6"/>
      <c r="L613" s="7"/>
      <c r="N613" s="6"/>
      <c r="O613" s="8"/>
      <c r="AF613" s="9"/>
      <c r="AM613" s="104">
        <f t="shared" si="103"/>
        <v>0</v>
      </c>
      <c r="AN613" s="102"/>
      <c r="AO613" s="102"/>
      <c r="AP613" s="102"/>
      <c r="AQ613" s="102"/>
      <c r="AR613" s="102"/>
      <c r="AX613" s="102"/>
      <c r="AY613" s="102"/>
      <c r="AZ613" s="102"/>
    </row>
    <row r="614" spans="1:52" ht="15" hidden="1" customHeight="1" x14ac:dyDescent="0.3">
      <c r="A614" s="96" t="str">
        <f t="shared" si="100"/>
        <v/>
      </c>
      <c r="B614" s="96" t="str">
        <f t="shared" si="101"/>
        <v/>
      </c>
      <c r="C614" s="96" t="str">
        <f t="shared" si="102"/>
        <v/>
      </c>
      <c r="E614" s="6"/>
      <c r="F614" s="5"/>
      <c r="J614" s="6"/>
      <c r="L614" s="7"/>
      <c r="N614" s="6"/>
      <c r="O614" s="8"/>
      <c r="AF614" s="9"/>
      <c r="AM614" s="104">
        <f t="shared" si="103"/>
        <v>0</v>
      </c>
      <c r="AN614" s="102"/>
      <c r="AO614" s="102"/>
      <c r="AP614" s="102"/>
      <c r="AQ614" s="102"/>
      <c r="AR614" s="102"/>
      <c r="AX614" s="102"/>
      <c r="AY614" s="102"/>
      <c r="AZ614" s="102"/>
    </row>
    <row r="615" spans="1:52" ht="15" hidden="1" customHeight="1" x14ac:dyDescent="0.3">
      <c r="A615" s="96" t="str">
        <f t="shared" si="100"/>
        <v/>
      </c>
      <c r="B615" s="96" t="str">
        <f t="shared" si="101"/>
        <v/>
      </c>
      <c r="C615" s="96" t="str">
        <f t="shared" si="102"/>
        <v/>
      </c>
      <c r="E615" s="6"/>
      <c r="F615" s="5"/>
      <c r="J615" s="6"/>
      <c r="L615" s="7"/>
      <c r="N615" s="6"/>
      <c r="O615" s="8"/>
      <c r="AF615" s="9"/>
      <c r="AM615" s="104">
        <f t="shared" si="103"/>
        <v>0</v>
      </c>
      <c r="AN615" s="102"/>
      <c r="AO615" s="102"/>
      <c r="AP615" s="102"/>
      <c r="AQ615" s="102"/>
      <c r="AR615" s="102"/>
      <c r="AX615" s="102"/>
      <c r="AY615" s="102"/>
      <c r="AZ615" s="102"/>
    </row>
    <row r="616" spans="1:52" ht="15" hidden="1" customHeight="1" x14ac:dyDescent="0.3">
      <c r="A616" s="96" t="str">
        <f t="shared" si="100"/>
        <v/>
      </c>
      <c r="B616" s="96" t="str">
        <f t="shared" si="101"/>
        <v/>
      </c>
      <c r="C616" s="96" t="str">
        <f t="shared" si="102"/>
        <v/>
      </c>
      <c r="E616" s="6"/>
      <c r="F616" s="5"/>
      <c r="J616" s="6"/>
      <c r="L616" s="7"/>
      <c r="N616" s="6"/>
      <c r="O616" s="8"/>
      <c r="AF616" s="9"/>
      <c r="AM616" s="104">
        <f t="shared" si="103"/>
        <v>0</v>
      </c>
      <c r="AN616" s="102"/>
      <c r="AO616" s="102"/>
      <c r="AP616" s="102"/>
      <c r="AQ616" s="102"/>
      <c r="AR616" s="102"/>
      <c r="AX616" s="102"/>
      <c r="AY616" s="102"/>
      <c r="AZ616" s="102"/>
    </row>
    <row r="617" spans="1:52" ht="15" hidden="1" customHeight="1" x14ac:dyDescent="0.3">
      <c r="A617" s="96" t="str">
        <f t="shared" si="100"/>
        <v/>
      </c>
      <c r="B617" s="96" t="str">
        <f t="shared" si="101"/>
        <v/>
      </c>
      <c r="C617" s="96" t="str">
        <f t="shared" si="102"/>
        <v/>
      </c>
      <c r="E617" s="6"/>
      <c r="F617" s="5"/>
      <c r="J617" s="6"/>
      <c r="L617" s="7"/>
      <c r="N617" s="6"/>
      <c r="O617" s="8"/>
      <c r="AF617" s="9"/>
      <c r="AM617" s="104">
        <f t="shared" si="103"/>
        <v>0</v>
      </c>
      <c r="AN617" s="102"/>
      <c r="AO617" s="102"/>
      <c r="AP617" s="102"/>
      <c r="AQ617" s="102"/>
      <c r="AR617" s="102"/>
      <c r="AX617" s="102"/>
      <c r="AY617" s="102"/>
      <c r="AZ617" s="102"/>
    </row>
    <row r="618" spans="1:52" ht="15" hidden="1" customHeight="1" x14ac:dyDescent="0.3">
      <c r="A618" s="96" t="str">
        <f t="shared" si="100"/>
        <v/>
      </c>
      <c r="B618" s="96" t="str">
        <f t="shared" si="101"/>
        <v/>
      </c>
      <c r="C618" s="96" t="str">
        <f t="shared" si="102"/>
        <v/>
      </c>
      <c r="E618" s="6"/>
      <c r="F618" s="5"/>
      <c r="J618" s="6"/>
      <c r="L618" s="7"/>
      <c r="N618" s="6"/>
      <c r="O618" s="8"/>
      <c r="AF618" s="9"/>
      <c r="AM618" s="104">
        <f t="shared" si="103"/>
        <v>0</v>
      </c>
      <c r="AN618" s="102"/>
      <c r="AO618" s="102"/>
      <c r="AP618" s="102"/>
      <c r="AQ618" s="102"/>
      <c r="AR618" s="102"/>
      <c r="AX618" s="102"/>
      <c r="AY618" s="102"/>
      <c r="AZ618" s="102"/>
    </row>
    <row r="619" spans="1:52" ht="15" hidden="1" customHeight="1" x14ac:dyDescent="0.3">
      <c r="A619" s="96" t="str">
        <f t="shared" si="100"/>
        <v/>
      </c>
      <c r="B619" s="96" t="str">
        <f t="shared" si="101"/>
        <v/>
      </c>
      <c r="C619" s="96" t="str">
        <f t="shared" si="102"/>
        <v/>
      </c>
      <c r="E619" s="6"/>
      <c r="F619" s="5"/>
      <c r="J619" s="6"/>
      <c r="L619" s="7"/>
      <c r="N619" s="6"/>
      <c r="O619" s="8"/>
      <c r="AF619" s="9"/>
      <c r="AM619" s="104">
        <f t="shared" si="103"/>
        <v>0</v>
      </c>
      <c r="AN619" s="102"/>
      <c r="AO619" s="102"/>
      <c r="AP619" s="102"/>
      <c r="AQ619" s="102"/>
      <c r="AR619" s="102"/>
      <c r="AX619" s="102"/>
      <c r="AY619" s="102"/>
      <c r="AZ619" s="102"/>
    </row>
    <row r="620" spans="1:52" ht="15" hidden="1" customHeight="1" x14ac:dyDescent="0.3">
      <c r="A620" s="96" t="str">
        <f t="shared" si="100"/>
        <v/>
      </c>
      <c r="B620" s="96" t="str">
        <f t="shared" si="101"/>
        <v/>
      </c>
      <c r="C620" s="96" t="str">
        <f t="shared" si="102"/>
        <v/>
      </c>
      <c r="E620" s="6"/>
      <c r="F620" s="5"/>
      <c r="J620" s="6"/>
      <c r="L620" s="7"/>
      <c r="N620" s="6"/>
      <c r="O620" s="8"/>
      <c r="AF620" s="9"/>
      <c r="AM620" s="104">
        <f t="shared" si="103"/>
        <v>0</v>
      </c>
      <c r="AN620" s="102"/>
      <c r="AO620" s="102"/>
      <c r="AP620" s="102"/>
      <c r="AQ620" s="102"/>
      <c r="AR620" s="102"/>
      <c r="AX620" s="102"/>
      <c r="AY620" s="102"/>
      <c r="AZ620" s="102"/>
    </row>
    <row r="621" spans="1:52" ht="15" hidden="1" customHeight="1" x14ac:dyDescent="0.3">
      <c r="A621" s="96" t="str">
        <f t="shared" si="100"/>
        <v/>
      </c>
      <c r="B621" s="96" t="str">
        <f t="shared" si="101"/>
        <v/>
      </c>
      <c r="C621" s="96" t="str">
        <f t="shared" si="102"/>
        <v/>
      </c>
      <c r="E621" s="6"/>
      <c r="F621" s="5"/>
      <c r="J621" s="6"/>
      <c r="L621" s="7"/>
      <c r="N621" s="6"/>
      <c r="O621" s="8"/>
      <c r="AF621" s="9"/>
      <c r="AM621" s="104">
        <f t="shared" si="103"/>
        <v>0</v>
      </c>
      <c r="AN621" s="102"/>
      <c r="AO621" s="102"/>
      <c r="AP621" s="102"/>
      <c r="AQ621" s="102"/>
      <c r="AR621" s="102"/>
      <c r="AX621" s="102"/>
      <c r="AY621" s="102"/>
      <c r="AZ621" s="102"/>
    </row>
    <row r="622" spans="1:52" ht="15" hidden="1" customHeight="1" x14ac:dyDescent="0.3">
      <c r="A622" s="96" t="str">
        <f t="shared" si="100"/>
        <v/>
      </c>
      <c r="B622" s="96" t="str">
        <f t="shared" si="101"/>
        <v/>
      </c>
      <c r="C622" s="96" t="str">
        <f t="shared" si="102"/>
        <v/>
      </c>
      <c r="E622" s="6"/>
      <c r="F622" s="5"/>
      <c r="J622" s="6"/>
      <c r="L622" s="7"/>
      <c r="N622" s="6"/>
      <c r="O622" s="8"/>
      <c r="AF622" s="9"/>
      <c r="AM622" s="104">
        <f t="shared" si="103"/>
        <v>0</v>
      </c>
      <c r="AN622" s="102"/>
      <c r="AO622" s="102"/>
      <c r="AP622" s="102"/>
      <c r="AQ622" s="102"/>
      <c r="AR622" s="102"/>
      <c r="AX622" s="102"/>
      <c r="AY622" s="102"/>
      <c r="AZ622" s="102"/>
    </row>
    <row r="623" spans="1:52" ht="15" hidden="1" customHeight="1" x14ac:dyDescent="0.3">
      <c r="A623" s="96" t="str">
        <f t="shared" si="100"/>
        <v/>
      </c>
      <c r="B623" s="96" t="str">
        <f t="shared" si="101"/>
        <v/>
      </c>
      <c r="C623" s="96" t="str">
        <f t="shared" si="102"/>
        <v/>
      </c>
      <c r="E623" s="6"/>
      <c r="F623" s="5"/>
      <c r="J623" s="6"/>
      <c r="L623" s="7"/>
      <c r="N623" s="6"/>
      <c r="O623" s="8"/>
      <c r="AF623" s="9"/>
      <c r="AM623" s="104">
        <f t="shared" si="103"/>
        <v>0</v>
      </c>
      <c r="AN623" s="102"/>
      <c r="AO623" s="102"/>
      <c r="AP623" s="102"/>
      <c r="AQ623" s="102"/>
      <c r="AR623" s="102"/>
      <c r="AX623" s="102"/>
      <c r="AY623" s="102"/>
      <c r="AZ623" s="102"/>
    </row>
    <row r="624" spans="1:52" ht="15" hidden="1" customHeight="1" x14ac:dyDescent="0.3">
      <c r="A624" s="96" t="str">
        <f t="shared" si="100"/>
        <v/>
      </c>
      <c r="B624" s="96" t="str">
        <f t="shared" si="101"/>
        <v/>
      </c>
      <c r="C624" s="96" t="str">
        <f t="shared" si="102"/>
        <v/>
      </c>
      <c r="E624" s="6"/>
      <c r="F624" s="5"/>
      <c r="J624" s="6"/>
      <c r="L624" s="7"/>
      <c r="N624" s="6"/>
      <c r="O624" s="8"/>
      <c r="AF624" s="9"/>
      <c r="AM624" s="104">
        <f t="shared" si="103"/>
        <v>0</v>
      </c>
      <c r="AN624" s="102"/>
      <c r="AO624" s="102"/>
      <c r="AP624" s="102"/>
      <c r="AQ624" s="102"/>
      <c r="AR624" s="102"/>
      <c r="AX624" s="102"/>
      <c r="AY624" s="102"/>
      <c r="AZ624" s="102"/>
    </row>
    <row r="625" spans="1:52" ht="15" hidden="1" customHeight="1" x14ac:dyDescent="0.3">
      <c r="A625" s="96" t="str">
        <f t="shared" si="100"/>
        <v/>
      </c>
      <c r="B625" s="96" t="str">
        <f t="shared" si="101"/>
        <v/>
      </c>
      <c r="C625" s="96" t="str">
        <f t="shared" si="102"/>
        <v/>
      </c>
      <c r="E625" s="6"/>
      <c r="F625" s="5"/>
      <c r="J625" s="6"/>
      <c r="L625" s="7"/>
      <c r="N625" s="6"/>
      <c r="O625" s="8"/>
      <c r="AF625" s="9"/>
      <c r="AM625" s="104">
        <f t="shared" si="103"/>
        <v>0</v>
      </c>
      <c r="AN625" s="102"/>
      <c r="AO625" s="102"/>
      <c r="AP625" s="102"/>
      <c r="AQ625" s="102"/>
      <c r="AR625" s="102"/>
      <c r="AX625" s="102"/>
      <c r="AY625" s="102"/>
      <c r="AZ625" s="102"/>
    </row>
    <row r="626" spans="1:52" ht="15" hidden="1" customHeight="1" x14ac:dyDescent="0.3">
      <c r="A626" s="96" t="str">
        <f t="shared" si="100"/>
        <v/>
      </c>
      <c r="B626" s="96" t="str">
        <f t="shared" si="101"/>
        <v/>
      </c>
      <c r="C626" s="96" t="str">
        <f t="shared" si="102"/>
        <v/>
      </c>
      <c r="E626" s="6"/>
      <c r="F626" s="5"/>
      <c r="J626" s="6"/>
      <c r="L626" s="7"/>
      <c r="N626" s="6"/>
      <c r="O626" s="8"/>
      <c r="AF626" s="9"/>
      <c r="AM626" s="104">
        <f t="shared" si="103"/>
        <v>0</v>
      </c>
      <c r="AN626" s="102"/>
      <c r="AO626" s="102"/>
      <c r="AP626" s="102"/>
      <c r="AQ626" s="102"/>
      <c r="AR626" s="102"/>
      <c r="AX626" s="102"/>
      <c r="AY626" s="102"/>
      <c r="AZ626" s="102"/>
    </row>
    <row r="627" spans="1:52" ht="15" hidden="1" customHeight="1" x14ac:dyDescent="0.3">
      <c r="A627" s="96" t="str">
        <f t="shared" si="100"/>
        <v/>
      </c>
      <c r="B627" s="96" t="str">
        <f t="shared" si="101"/>
        <v/>
      </c>
      <c r="C627" s="96" t="str">
        <f t="shared" si="102"/>
        <v/>
      </c>
      <c r="E627" s="6"/>
      <c r="F627" s="5"/>
      <c r="J627" s="6"/>
      <c r="L627" s="7"/>
      <c r="N627" s="6"/>
      <c r="O627" s="8"/>
      <c r="AF627" s="9"/>
      <c r="AM627" s="104">
        <f t="shared" si="103"/>
        <v>0</v>
      </c>
      <c r="AN627" s="102"/>
      <c r="AO627" s="102"/>
      <c r="AP627" s="102"/>
      <c r="AQ627" s="102"/>
      <c r="AR627" s="102"/>
      <c r="AX627" s="102"/>
      <c r="AY627" s="102"/>
      <c r="AZ627" s="102"/>
    </row>
    <row r="628" spans="1:52" ht="15" hidden="1" customHeight="1" x14ac:dyDescent="0.3">
      <c r="A628" s="96" t="str">
        <f t="shared" si="100"/>
        <v/>
      </c>
      <c r="B628" s="96" t="str">
        <f t="shared" si="101"/>
        <v/>
      </c>
      <c r="C628" s="96" t="str">
        <f t="shared" si="102"/>
        <v/>
      </c>
      <c r="E628" s="6"/>
      <c r="F628" s="5"/>
      <c r="J628" s="6"/>
      <c r="L628" s="7"/>
      <c r="N628" s="6"/>
      <c r="O628" s="8"/>
      <c r="AF628" s="9"/>
      <c r="AM628" s="104">
        <f t="shared" si="103"/>
        <v>0</v>
      </c>
      <c r="AN628" s="102"/>
      <c r="AO628" s="102"/>
      <c r="AP628" s="102"/>
      <c r="AQ628" s="102"/>
      <c r="AR628" s="102"/>
      <c r="AX628" s="102"/>
      <c r="AY628" s="102"/>
      <c r="AZ628" s="102"/>
    </row>
    <row r="629" spans="1:52" ht="15" hidden="1" customHeight="1" x14ac:dyDescent="0.3">
      <c r="A629" s="96" t="str">
        <f t="shared" si="100"/>
        <v/>
      </c>
      <c r="B629" s="96" t="str">
        <f t="shared" si="101"/>
        <v/>
      </c>
      <c r="C629" s="96" t="str">
        <f t="shared" si="102"/>
        <v/>
      </c>
      <c r="E629" s="6"/>
      <c r="F629" s="5"/>
      <c r="J629" s="6"/>
      <c r="L629" s="7"/>
      <c r="N629" s="6"/>
      <c r="O629" s="8"/>
      <c r="AF629" s="9"/>
      <c r="AM629" s="104">
        <f t="shared" si="103"/>
        <v>0</v>
      </c>
      <c r="AN629" s="102"/>
      <c r="AO629" s="102"/>
      <c r="AP629" s="102"/>
      <c r="AQ629" s="102"/>
      <c r="AR629" s="102"/>
      <c r="AX629" s="102"/>
      <c r="AY629" s="102"/>
      <c r="AZ629" s="102"/>
    </row>
    <row r="630" spans="1:52" ht="15" hidden="1" customHeight="1" x14ac:dyDescent="0.3">
      <c r="A630" s="96" t="str">
        <f t="shared" si="100"/>
        <v/>
      </c>
      <c r="B630" s="96" t="str">
        <f t="shared" si="101"/>
        <v/>
      </c>
      <c r="C630" s="96" t="str">
        <f t="shared" si="102"/>
        <v/>
      </c>
      <c r="E630" s="6"/>
      <c r="F630" s="5"/>
      <c r="J630" s="6"/>
      <c r="L630" s="7"/>
      <c r="N630" s="6"/>
      <c r="O630" s="8"/>
      <c r="AF630" s="9"/>
      <c r="AM630" s="104">
        <f t="shared" si="103"/>
        <v>0</v>
      </c>
      <c r="AN630" s="102"/>
      <c r="AO630" s="102"/>
      <c r="AP630" s="102"/>
      <c r="AQ630" s="102"/>
      <c r="AR630" s="102"/>
      <c r="AX630" s="102"/>
      <c r="AY630" s="102"/>
      <c r="AZ630" s="102"/>
    </row>
    <row r="631" spans="1:52" ht="15" hidden="1" customHeight="1" x14ac:dyDescent="0.3">
      <c r="A631" s="96" t="str">
        <f t="shared" si="100"/>
        <v/>
      </c>
      <c r="B631" s="96" t="str">
        <f t="shared" si="101"/>
        <v/>
      </c>
      <c r="C631" s="96" t="str">
        <f t="shared" si="102"/>
        <v/>
      </c>
      <c r="E631" s="6"/>
      <c r="F631" s="5"/>
      <c r="J631" s="6"/>
      <c r="L631" s="7"/>
      <c r="N631" s="6"/>
      <c r="O631" s="8"/>
      <c r="AF631" s="9"/>
      <c r="AM631" s="104">
        <f t="shared" si="103"/>
        <v>0</v>
      </c>
      <c r="AN631" s="102"/>
      <c r="AO631" s="102"/>
      <c r="AP631" s="102"/>
      <c r="AQ631" s="102"/>
      <c r="AR631" s="102"/>
      <c r="AX631" s="102"/>
      <c r="AY631" s="102"/>
      <c r="AZ631" s="102"/>
    </row>
    <row r="632" spans="1:52" ht="15" hidden="1" customHeight="1" x14ac:dyDescent="0.3">
      <c r="A632" s="96" t="str">
        <f t="shared" si="100"/>
        <v/>
      </c>
      <c r="B632" s="96" t="str">
        <f t="shared" si="101"/>
        <v/>
      </c>
      <c r="C632" s="96" t="str">
        <f t="shared" si="102"/>
        <v/>
      </c>
      <c r="E632" s="6"/>
      <c r="F632" s="5"/>
      <c r="J632" s="6"/>
      <c r="L632" s="7"/>
      <c r="N632" s="6"/>
      <c r="O632" s="8"/>
      <c r="AF632" s="9"/>
      <c r="AM632" s="104">
        <f t="shared" si="103"/>
        <v>0</v>
      </c>
      <c r="AN632" s="102"/>
      <c r="AO632" s="102"/>
      <c r="AP632" s="102"/>
      <c r="AQ632" s="102"/>
      <c r="AR632" s="102"/>
      <c r="AX632" s="102"/>
      <c r="AY632" s="102"/>
      <c r="AZ632" s="102"/>
    </row>
    <row r="633" spans="1:52" ht="15" hidden="1" customHeight="1" x14ac:dyDescent="0.3">
      <c r="A633" s="96" t="str">
        <f t="shared" si="100"/>
        <v/>
      </c>
      <c r="B633" s="96" t="str">
        <f t="shared" si="101"/>
        <v/>
      </c>
      <c r="C633" s="96" t="str">
        <f t="shared" si="102"/>
        <v/>
      </c>
      <c r="E633" s="6"/>
      <c r="F633" s="5"/>
      <c r="J633" s="6"/>
      <c r="L633" s="7"/>
      <c r="N633" s="6"/>
      <c r="O633" s="8"/>
      <c r="AF633" s="9"/>
      <c r="AM633" s="104">
        <f t="shared" si="103"/>
        <v>0</v>
      </c>
      <c r="AN633" s="102"/>
      <c r="AO633" s="102"/>
      <c r="AP633" s="102"/>
      <c r="AQ633" s="102"/>
      <c r="AR633" s="102"/>
      <c r="AX633" s="102"/>
      <c r="AY633" s="102"/>
      <c r="AZ633" s="102"/>
    </row>
    <row r="634" spans="1:52" ht="15" hidden="1" customHeight="1" x14ac:dyDescent="0.3">
      <c r="A634" s="96" t="str">
        <f t="shared" si="100"/>
        <v/>
      </c>
      <c r="B634" s="96" t="str">
        <f t="shared" si="101"/>
        <v/>
      </c>
      <c r="C634" s="96" t="str">
        <f t="shared" si="102"/>
        <v/>
      </c>
      <c r="E634" s="6"/>
      <c r="F634" s="5"/>
      <c r="J634" s="6"/>
      <c r="L634" s="7"/>
      <c r="N634" s="6"/>
      <c r="O634" s="8"/>
      <c r="AF634" s="9"/>
      <c r="AM634" s="104">
        <f t="shared" si="103"/>
        <v>0</v>
      </c>
      <c r="AN634" s="102"/>
      <c r="AO634" s="102"/>
      <c r="AP634" s="102"/>
      <c r="AQ634" s="102"/>
      <c r="AR634" s="102"/>
      <c r="AX634" s="102"/>
      <c r="AY634" s="102"/>
      <c r="AZ634" s="102"/>
    </row>
    <row r="635" spans="1:52" ht="15" hidden="1" customHeight="1" x14ac:dyDescent="0.3">
      <c r="A635" s="96" t="str">
        <f t="shared" si="100"/>
        <v/>
      </c>
      <c r="B635" s="96" t="str">
        <f t="shared" si="101"/>
        <v/>
      </c>
      <c r="C635" s="96" t="str">
        <f t="shared" si="102"/>
        <v/>
      </c>
      <c r="E635" s="6"/>
      <c r="F635" s="5"/>
      <c r="J635" s="6"/>
      <c r="L635" s="7"/>
      <c r="N635" s="6"/>
      <c r="O635" s="8"/>
      <c r="AF635" s="9"/>
      <c r="AM635" s="104">
        <f t="shared" si="103"/>
        <v>0</v>
      </c>
      <c r="AN635" s="102"/>
      <c r="AO635" s="102"/>
      <c r="AP635" s="102"/>
      <c r="AQ635" s="102"/>
      <c r="AR635" s="102"/>
      <c r="AX635" s="102"/>
      <c r="AY635" s="102"/>
      <c r="AZ635" s="102"/>
    </row>
    <row r="636" spans="1:52" ht="15" hidden="1" customHeight="1" x14ac:dyDescent="0.3">
      <c r="A636" s="96" t="str">
        <f t="shared" si="100"/>
        <v/>
      </c>
      <c r="B636" s="96" t="str">
        <f t="shared" si="101"/>
        <v/>
      </c>
      <c r="C636" s="96" t="str">
        <f t="shared" si="102"/>
        <v/>
      </c>
      <c r="E636" s="6"/>
      <c r="F636" s="5"/>
      <c r="J636" s="6"/>
      <c r="L636" s="7"/>
      <c r="N636" s="6"/>
      <c r="O636" s="8"/>
      <c r="AF636" s="9"/>
      <c r="AM636" s="104">
        <f t="shared" si="103"/>
        <v>0</v>
      </c>
      <c r="AN636" s="102"/>
      <c r="AO636" s="102"/>
      <c r="AP636" s="102"/>
      <c r="AQ636" s="102"/>
      <c r="AR636" s="102"/>
      <c r="AX636" s="102"/>
      <c r="AY636" s="102"/>
      <c r="AZ636" s="102"/>
    </row>
    <row r="637" spans="1:52" ht="15" hidden="1" customHeight="1" x14ac:dyDescent="0.3">
      <c r="A637" s="96" t="str">
        <f t="shared" si="100"/>
        <v/>
      </c>
      <c r="B637" s="96" t="str">
        <f t="shared" si="101"/>
        <v/>
      </c>
      <c r="C637" s="96" t="str">
        <f t="shared" si="102"/>
        <v/>
      </c>
      <c r="E637" s="6"/>
      <c r="F637" s="5"/>
      <c r="J637" s="6"/>
      <c r="L637" s="7"/>
      <c r="N637" s="6"/>
      <c r="O637" s="8"/>
      <c r="AF637" s="9"/>
      <c r="AM637" s="104">
        <f t="shared" si="103"/>
        <v>0</v>
      </c>
      <c r="AN637" s="102"/>
      <c r="AO637" s="102"/>
      <c r="AP637" s="102"/>
      <c r="AQ637" s="102"/>
      <c r="AR637" s="102"/>
      <c r="AX637" s="102"/>
      <c r="AY637" s="102"/>
      <c r="AZ637" s="102"/>
    </row>
    <row r="638" spans="1:52" ht="15" hidden="1" customHeight="1" x14ac:dyDescent="0.3">
      <c r="A638" s="96" t="str">
        <f t="shared" si="100"/>
        <v/>
      </c>
      <c r="B638" s="96" t="str">
        <f t="shared" si="101"/>
        <v/>
      </c>
      <c r="C638" s="96" t="str">
        <f t="shared" si="102"/>
        <v/>
      </c>
      <c r="E638" s="6"/>
      <c r="F638" s="5"/>
      <c r="J638" s="6"/>
      <c r="L638" s="7"/>
      <c r="N638" s="6"/>
      <c r="O638" s="8"/>
      <c r="AF638" s="9"/>
      <c r="AM638" s="104">
        <f t="shared" si="103"/>
        <v>0</v>
      </c>
      <c r="AN638" s="102"/>
      <c r="AO638" s="102"/>
      <c r="AP638" s="102"/>
      <c r="AQ638" s="102"/>
      <c r="AR638" s="102"/>
      <c r="AX638" s="102"/>
      <c r="AY638" s="102"/>
      <c r="AZ638" s="102"/>
    </row>
    <row r="639" spans="1:52" ht="15" hidden="1" customHeight="1" x14ac:dyDescent="0.3">
      <c r="A639" s="96" t="str">
        <f t="shared" si="100"/>
        <v/>
      </c>
      <c r="B639" s="96" t="str">
        <f t="shared" si="101"/>
        <v/>
      </c>
      <c r="C639" s="96" t="str">
        <f t="shared" si="102"/>
        <v/>
      </c>
      <c r="E639" s="6"/>
      <c r="F639" s="5"/>
      <c r="J639" s="6"/>
      <c r="L639" s="7"/>
      <c r="N639" s="6"/>
      <c r="O639" s="8"/>
      <c r="AF639" s="9"/>
      <c r="AM639" s="104">
        <f t="shared" si="103"/>
        <v>0</v>
      </c>
      <c r="AN639" s="102"/>
      <c r="AO639" s="102"/>
      <c r="AP639" s="102"/>
      <c r="AQ639" s="102"/>
      <c r="AR639" s="102"/>
      <c r="AX639" s="102"/>
      <c r="AY639" s="102"/>
      <c r="AZ639" s="102"/>
    </row>
    <row r="640" spans="1:52" ht="15" hidden="1" customHeight="1" x14ac:dyDescent="0.3">
      <c r="A640" s="96" t="str">
        <f t="shared" si="100"/>
        <v/>
      </c>
      <c r="B640" s="96" t="str">
        <f t="shared" si="101"/>
        <v/>
      </c>
      <c r="C640" s="96" t="str">
        <f t="shared" si="102"/>
        <v/>
      </c>
      <c r="E640" s="6"/>
      <c r="F640" s="5"/>
      <c r="J640" s="6"/>
      <c r="L640" s="7"/>
      <c r="N640" s="6"/>
      <c r="O640" s="8"/>
      <c r="AF640" s="9"/>
      <c r="AM640" s="104">
        <f t="shared" si="103"/>
        <v>0</v>
      </c>
      <c r="AN640" s="102"/>
      <c r="AO640" s="102"/>
      <c r="AP640" s="102"/>
      <c r="AQ640" s="102"/>
      <c r="AR640" s="102"/>
      <c r="AX640" s="102"/>
      <c r="AY640" s="102"/>
      <c r="AZ640" s="102"/>
    </row>
    <row r="641" spans="1:52" ht="15" hidden="1" customHeight="1" x14ac:dyDescent="0.3">
      <c r="A641" s="96" t="str">
        <f t="shared" si="100"/>
        <v/>
      </c>
      <c r="B641" s="96" t="str">
        <f t="shared" si="101"/>
        <v/>
      </c>
      <c r="C641" s="96" t="str">
        <f t="shared" si="102"/>
        <v/>
      </c>
      <c r="E641" s="6"/>
      <c r="F641" s="5"/>
      <c r="J641" s="6"/>
      <c r="L641" s="7"/>
      <c r="N641" s="6"/>
      <c r="O641" s="8"/>
      <c r="AF641" s="9"/>
      <c r="AM641" s="104">
        <f t="shared" si="103"/>
        <v>0</v>
      </c>
      <c r="AN641" s="102"/>
      <c r="AO641" s="102"/>
      <c r="AP641" s="102"/>
      <c r="AQ641" s="102"/>
      <c r="AR641" s="102"/>
      <c r="AX641" s="102"/>
      <c r="AY641" s="102"/>
      <c r="AZ641" s="102"/>
    </row>
    <row r="642" spans="1:52" ht="15" hidden="1" customHeight="1" x14ac:dyDescent="0.3">
      <c r="A642" s="96" t="str">
        <f t="shared" si="100"/>
        <v/>
      </c>
      <c r="B642" s="96" t="str">
        <f t="shared" si="101"/>
        <v/>
      </c>
      <c r="C642" s="96" t="str">
        <f t="shared" si="102"/>
        <v/>
      </c>
      <c r="E642" s="6"/>
      <c r="F642" s="5"/>
      <c r="J642" s="6"/>
      <c r="L642" s="7"/>
      <c r="N642" s="6"/>
      <c r="O642" s="8"/>
      <c r="AF642" s="9"/>
      <c r="AM642" s="104">
        <f t="shared" si="103"/>
        <v>0</v>
      </c>
      <c r="AN642" s="102"/>
      <c r="AO642" s="102"/>
      <c r="AP642" s="102"/>
      <c r="AQ642" s="102"/>
      <c r="AR642" s="102"/>
      <c r="AX642" s="102"/>
      <c r="AY642" s="102"/>
      <c r="AZ642" s="102"/>
    </row>
    <row r="643" spans="1:52" ht="15" hidden="1" customHeight="1" x14ac:dyDescent="0.3">
      <c r="A643" s="96" t="str">
        <f t="shared" si="100"/>
        <v/>
      </c>
      <c r="B643" s="96" t="str">
        <f t="shared" si="101"/>
        <v/>
      </c>
      <c r="C643" s="96" t="str">
        <f t="shared" si="102"/>
        <v/>
      </c>
      <c r="E643" s="6"/>
      <c r="F643" s="5"/>
      <c r="J643" s="6"/>
      <c r="L643" s="7"/>
      <c r="N643" s="6"/>
      <c r="O643" s="8"/>
      <c r="AF643" s="9"/>
      <c r="AM643" s="104">
        <f t="shared" si="103"/>
        <v>0</v>
      </c>
      <c r="AN643" s="102"/>
      <c r="AO643" s="102"/>
      <c r="AP643" s="102"/>
      <c r="AQ643" s="102"/>
      <c r="AR643" s="102"/>
      <c r="AX643" s="102"/>
      <c r="AY643" s="102"/>
      <c r="AZ643" s="102"/>
    </row>
    <row r="644" spans="1:52" ht="15" hidden="1" customHeight="1" x14ac:dyDescent="0.3">
      <c r="A644" s="96" t="str">
        <f t="shared" si="100"/>
        <v/>
      </c>
      <c r="B644" s="96" t="str">
        <f t="shared" si="101"/>
        <v/>
      </c>
      <c r="C644" s="96" t="str">
        <f t="shared" si="102"/>
        <v/>
      </c>
      <c r="E644" s="6"/>
      <c r="F644" s="5"/>
      <c r="J644" s="6"/>
      <c r="L644" s="7"/>
      <c r="N644" s="6"/>
      <c r="O644" s="8"/>
      <c r="AF644" s="9"/>
      <c r="AM644" s="104">
        <f t="shared" si="103"/>
        <v>0</v>
      </c>
      <c r="AN644" s="102"/>
      <c r="AO644" s="102"/>
      <c r="AP644" s="102"/>
      <c r="AQ644" s="102"/>
      <c r="AR644" s="102"/>
      <c r="AX644" s="102"/>
      <c r="AY644" s="102"/>
      <c r="AZ644" s="102"/>
    </row>
    <row r="645" spans="1:52" ht="15" hidden="1" customHeight="1" x14ac:dyDescent="0.3">
      <c r="A645" s="96" t="str">
        <f t="shared" si="100"/>
        <v/>
      </c>
      <c r="B645" s="96" t="str">
        <f t="shared" si="101"/>
        <v/>
      </c>
      <c r="C645" s="96" t="str">
        <f t="shared" si="102"/>
        <v/>
      </c>
      <c r="E645" s="6"/>
      <c r="F645" s="5"/>
      <c r="J645" s="6"/>
      <c r="L645" s="7"/>
      <c r="N645" s="6"/>
      <c r="O645" s="8"/>
      <c r="AF645" s="9"/>
      <c r="AM645" s="104">
        <f t="shared" si="103"/>
        <v>0</v>
      </c>
      <c r="AN645" s="102"/>
      <c r="AO645" s="102"/>
      <c r="AP645" s="102"/>
      <c r="AQ645" s="102"/>
      <c r="AR645" s="102"/>
      <c r="AX645" s="102"/>
      <c r="AY645" s="102"/>
      <c r="AZ645" s="102"/>
    </row>
    <row r="646" spans="1:52" ht="15" hidden="1" customHeight="1" x14ac:dyDescent="0.3">
      <c r="A646" s="96" t="str">
        <f t="shared" si="100"/>
        <v/>
      </c>
      <c r="B646" s="96" t="str">
        <f t="shared" si="101"/>
        <v/>
      </c>
      <c r="C646" s="96" t="str">
        <f t="shared" si="102"/>
        <v/>
      </c>
      <c r="E646" s="6"/>
      <c r="F646" s="5"/>
      <c r="J646" s="6"/>
      <c r="L646" s="7"/>
      <c r="N646" s="6"/>
      <c r="O646" s="8"/>
      <c r="AF646" s="9"/>
      <c r="AM646" s="104">
        <f t="shared" si="103"/>
        <v>0</v>
      </c>
      <c r="AN646" s="102"/>
      <c r="AO646" s="102"/>
      <c r="AP646" s="102"/>
      <c r="AQ646" s="102"/>
      <c r="AR646" s="102"/>
      <c r="AX646" s="102"/>
      <c r="AY646" s="102"/>
      <c r="AZ646" s="102"/>
    </row>
    <row r="647" spans="1:52" ht="15" hidden="1" customHeight="1" x14ac:dyDescent="0.3">
      <c r="A647" s="96" t="str">
        <f t="shared" si="100"/>
        <v/>
      </c>
      <c r="B647" s="96" t="str">
        <f t="shared" si="101"/>
        <v/>
      </c>
      <c r="C647" s="96" t="str">
        <f t="shared" si="102"/>
        <v/>
      </c>
      <c r="E647" s="6"/>
      <c r="F647" s="5"/>
      <c r="J647" s="6"/>
      <c r="L647" s="7"/>
      <c r="N647" s="6"/>
      <c r="O647" s="8"/>
      <c r="AF647" s="9"/>
      <c r="AM647" s="104">
        <f t="shared" si="103"/>
        <v>0</v>
      </c>
      <c r="AN647" s="102"/>
      <c r="AO647" s="102"/>
      <c r="AP647" s="102"/>
      <c r="AQ647" s="102"/>
      <c r="AR647" s="102"/>
      <c r="AX647" s="102"/>
      <c r="AY647" s="102"/>
      <c r="AZ647" s="102"/>
    </row>
    <row r="648" spans="1:52" ht="15" hidden="1" customHeight="1" x14ac:dyDescent="0.3">
      <c r="A648" s="96" t="str">
        <f t="shared" si="100"/>
        <v/>
      </c>
      <c r="B648" s="96" t="str">
        <f t="shared" si="101"/>
        <v/>
      </c>
      <c r="C648" s="96" t="str">
        <f t="shared" si="102"/>
        <v/>
      </c>
      <c r="E648" s="6"/>
      <c r="F648" s="5"/>
      <c r="J648" s="6"/>
      <c r="L648" s="7"/>
      <c r="N648" s="6"/>
      <c r="O648" s="8"/>
      <c r="AF648" s="9"/>
      <c r="AM648" s="104">
        <f t="shared" si="103"/>
        <v>0</v>
      </c>
      <c r="AN648" s="102"/>
      <c r="AO648" s="102"/>
      <c r="AP648" s="102"/>
      <c r="AQ648" s="102"/>
      <c r="AR648" s="102"/>
      <c r="AX648" s="102"/>
      <c r="AY648" s="102"/>
      <c r="AZ648" s="102"/>
    </row>
    <row r="649" spans="1:52" ht="15" hidden="1" customHeight="1" x14ac:dyDescent="0.3">
      <c r="A649" s="96" t="str">
        <f t="shared" si="100"/>
        <v/>
      </c>
      <c r="B649" s="96" t="str">
        <f t="shared" si="101"/>
        <v/>
      </c>
      <c r="C649" s="96" t="str">
        <f t="shared" si="102"/>
        <v/>
      </c>
      <c r="E649" s="6"/>
      <c r="F649" s="5"/>
      <c r="J649" s="6"/>
      <c r="L649" s="7"/>
      <c r="N649" s="6"/>
      <c r="O649" s="8"/>
      <c r="AF649" s="9"/>
      <c r="AM649" s="104">
        <f t="shared" si="103"/>
        <v>0</v>
      </c>
      <c r="AN649" s="102"/>
      <c r="AO649" s="102"/>
      <c r="AP649" s="102"/>
      <c r="AQ649" s="102"/>
      <c r="AR649" s="102"/>
      <c r="AX649" s="102"/>
      <c r="AY649" s="102"/>
      <c r="AZ649" s="102"/>
    </row>
    <row r="650" spans="1:52" ht="15" hidden="1" customHeight="1" x14ac:dyDescent="0.3">
      <c r="A650" s="96" t="str">
        <f t="shared" si="100"/>
        <v/>
      </c>
      <c r="B650" s="96" t="str">
        <f t="shared" si="101"/>
        <v/>
      </c>
      <c r="C650" s="96" t="str">
        <f t="shared" si="102"/>
        <v/>
      </c>
      <c r="E650" s="6"/>
      <c r="F650" s="5"/>
      <c r="J650" s="6"/>
      <c r="L650" s="7"/>
      <c r="N650" s="6"/>
      <c r="O650" s="8"/>
      <c r="AF650" s="9"/>
      <c r="AM650" s="104">
        <f t="shared" si="103"/>
        <v>0</v>
      </c>
      <c r="AN650" s="102"/>
      <c r="AO650" s="102"/>
      <c r="AP650" s="102"/>
      <c r="AQ650" s="102"/>
      <c r="AR650" s="102"/>
      <c r="AX650" s="102"/>
      <c r="AY650" s="102"/>
      <c r="AZ650" s="102"/>
    </row>
    <row r="651" spans="1:52" ht="15" hidden="1" customHeight="1" x14ac:dyDescent="0.3">
      <c r="A651" s="96" t="str">
        <f t="shared" si="100"/>
        <v/>
      </c>
      <c r="B651" s="96" t="str">
        <f t="shared" si="101"/>
        <v/>
      </c>
      <c r="C651" s="96" t="str">
        <f t="shared" si="102"/>
        <v/>
      </c>
      <c r="E651" s="6"/>
      <c r="F651" s="5"/>
      <c r="J651" s="6"/>
      <c r="L651" s="7"/>
      <c r="N651" s="6"/>
      <c r="O651" s="8"/>
      <c r="AF651" s="9"/>
      <c r="AM651" s="104">
        <f t="shared" si="103"/>
        <v>0</v>
      </c>
      <c r="AN651" s="102"/>
      <c r="AO651" s="102"/>
      <c r="AP651" s="102"/>
      <c r="AQ651" s="102"/>
      <c r="AR651" s="102"/>
      <c r="AX651" s="102"/>
      <c r="AY651" s="102"/>
      <c r="AZ651" s="102"/>
    </row>
    <row r="652" spans="1:52" ht="15" hidden="1" customHeight="1" x14ac:dyDescent="0.3">
      <c r="A652" s="96" t="str">
        <f t="shared" si="100"/>
        <v/>
      </c>
      <c r="B652" s="96" t="str">
        <f t="shared" si="101"/>
        <v/>
      </c>
      <c r="C652" s="96" t="str">
        <f t="shared" si="102"/>
        <v/>
      </c>
      <c r="E652" s="6"/>
      <c r="F652" s="5"/>
      <c r="J652" s="6"/>
      <c r="L652" s="7"/>
      <c r="N652" s="6"/>
      <c r="O652" s="8"/>
      <c r="AF652" s="9"/>
      <c r="AM652" s="104">
        <f t="shared" si="103"/>
        <v>0</v>
      </c>
      <c r="AN652" s="102"/>
      <c r="AO652" s="102"/>
      <c r="AP652" s="102"/>
      <c r="AQ652" s="102"/>
      <c r="AR652" s="102"/>
      <c r="AX652" s="102"/>
      <c r="AY652" s="102"/>
      <c r="AZ652" s="102"/>
    </row>
    <row r="653" spans="1:52" ht="15" hidden="1" customHeight="1" x14ac:dyDescent="0.3">
      <c r="A653" s="96" t="str">
        <f t="shared" si="100"/>
        <v/>
      </c>
      <c r="B653" s="96" t="str">
        <f t="shared" si="101"/>
        <v/>
      </c>
      <c r="C653" s="96" t="str">
        <f t="shared" si="102"/>
        <v/>
      </c>
      <c r="E653" s="6"/>
      <c r="F653" s="5"/>
      <c r="J653" s="6"/>
      <c r="L653" s="7"/>
      <c r="N653" s="6"/>
      <c r="O653" s="8"/>
      <c r="AF653" s="9"/>
      <c r="AM653" s="104">
        <f t="shared" si="103"/>
        <v>0</v>
      </c>
      <c r="AN653" s="102"/>
      <c r="AO653" s="102"/>
      <c r="AP653" s="102"/>
      <c r="AQ653" s="102"/>
      <c r="AR653" s="102"/>
      <c r="AX653" s="102"/>
      <c r="AY653" s="102"/>
      <c r="AZ653" s="102"/>
    </row>
    <row r="654" spans="1:52" ht="15" hidden="1" customHeight="1" x14ac:dyDescent="0.3">
      <c r="A654" s="96" t="str">
        <f t="shared" si="100"/>
        <v/>
      </c>
      <c r="B654" s="96" t="str">
        <f t="shared" si="101"/>
        <v/>
      </c>
      <c r="C654" s="96" t="str">
        <f t="shared" si="102"/>
        <v/>
      </c>
      <c r="E654" s="6"/>
      <c r="F654" s="5"/>
      <c r="J654" s="6"/>
      <c r="L654" s="7"/>
      <c r="N654" s="6"/>
      <c r="O654" s="8"/>
      <c r="AF654" s="9"/>
      <c r="AM654" s="104">
        <f t="shared" si="103"/>
        <v>0</v>
      </c>
      <c r="AN654" s="102"/>
      <c r="AO654" s="102"/>
      <c r="AP654" s="102"/>
      <c r="AQ654" s="102"/>
      <c r="AR654" s="102"/>
      <c r="AX654" s="102"/>
      <c r="AY654" s="102"/>
      <c r="AZ654" s="102"/>
    </row>
    <row r="655" spans="1:52" ht="15" hidden="1" customHeight="1" x14ac:dyDescent="0.3">
      <c r="A655" s="96" t="str">
        <f t="shared" si="100"/>
        <v/>
      </c>
      <c r="B655" s="96" t="str">
        <f t="shared" si="101"/>
        <v/>
      </c>
      <c r="C655" s="96" t="str">
        <f t="shared" si="102"/>
        <v/>
      </c>
      <c r="E655" s="6"/>
      <c r="F655" s="5"/>
      <c r="J655" s="6"/>
      <c r="L655" s="7"/>
      <c r="N655" s="6"/>
      <c r="O655" s="8"/>
      <c r="AF655" s="9"/>
      <c r="AM655" s="104">
        <f t="shared" si="103"/>
        <v>0</v>
      </c>
      <c r="AN655" s="102"/>
      <c r="AO655" s="102"/>
      <c r="AP655" s="102"/>
      <c r="AQ655" s="102"/>
      <c r="AR655" s="102"/>
      <c r="AX655" s="102"/>
      <c r="AY655" s="102"/>
      <c r="AZ655" s="102"/>
    </row>
    <row r="656" spans="1:52" ht="15" hidden="1" customHeight="1" x14ac:dyDescent="0.3">
      <c r="A656" s="96" t="str">
        <f t="shared" ref="A656:A719" si="104">IF(T656&lt;&gt;"",T656,IF(K656&lt;&gt;"",K656,IF(J656&lt;&gt;"",J656,"")))</f>
        <v/>
      </c>
      <c r="B656" s="96" t="str">
        <f t="shared" ref="B656:B719" si="105">IF(E656&lt;&gt;"",MONTH(E656),"")</f>
        <v/>
      </c>
      <c r="C656" s="96" t="str">
        <f t="shared" ref="C656:C719" si="106">IF(E656&lt;&gt;"",YEAR(E656),"")</f>
        <v/>
      </c>
      <c r="E656" s="6"/>
      <c r="F656" s="5"/>
      <c r="J656" s="6"/>
      <c r="L656" s="7"/>
      <c r="N656" s="6"/>
      <c r="O656" s="8"/>
      <c r="AF656" s="9"/>
      <c r="AM656" s="104">
        <f t="shared" ref="AM656:AM719" si="107">SUM(V656:AE656)</f>
        <v>0</v>
      </c>
      <c r="AN656" s="102"/>
      <c r="AO656" s="102"/>
      <c r="AP656" s="102"/>
      <c r="AQ656" s="102"/>
      <c r="AR656" s="102"/>
      <c r="AX656" s="102"/>
      <c r="AY656" s="102"/>
      <c r="AZ656" s="102"/>
    </row>
    <row r="657" spans="1:52" ht="15" hidden="1" customHeight="1" x14ac:dyDescent="0.3">
      <c r="A657" s="96" t="str">
        <f t="shared" si="104"/>
        <v/>
      </c>
      <c r="B657" s="96" t="str">
        <f t="shared" si="105"/>
        <v/>
      </c>
      <c r="C657" s="96" t="str">
        <f t="shared" si="106"/>
        <v/>
      </c>
      <c r="E657" s="6"/>
      <c r="F657" s="5"/>
      <c r="J657" s="6"/>
      <c r="L657" s="7"/>
      <c r="N657" s="6"/>
      <c r="O657" s="8"/>
      <c r="AF657" s="9"/>
      <c r="AM657" s="104">
        <f t="shared" si="107"/>
        <v>0</v>
      </c>
      <c r="AN657" s="102"/>
      <c r="AO657" s="102"/>
      <c r="AP657" s="102"/>
      <c r="AQ657" s="102"/>
      <c r="AR657" s="102"/>
      <c r="AX657" s="102"/>
      <c r="AY657" s="102"/>
      <c r="AZ657" s="102"/>
    </row>
    <row r="658" spans="1:52" ht="15" hidden="1" customHeight="1" x14ac:dyDescent="0.3">
      <c r="A658" s="96" t="str">
        <f t="shared" si="104"/>
        <v/>
      </c>
      <c r="B658" s="96" t="str">
        <f t="shared" si="105"/>
        <v/>
      </c>
      <c r="C658" s="96" t="str">
        <f t="shared" si="106"/>
        <v/>
      </c>
      <c r="E658" s="6"/>
      <c r="F658" s="5"/>
      <c r="J658" s="6"/>
      <c r="L658" s="7"/>
      <c r="N658" s="6"/>
      <c r="O658" s="8"/>
      <c r="AF658" s="9"/>
      <c r="AM658" s="104">
        <f t="shared" si="107"/>
        <v>0</v>
      </c>
      <c r="AN658" s="102"/>
      <c r="AO658" s="102"/>
      <c r="AP658" s="102"/>
      <c r="AQ658" s="102"/>
      <c r="AR658" s="102"/>
      <c r="AX658" s="102"/>
      <c r="AY658" s="102"/>
      <c r="AZ658" s="102"/>
    </row>
    <row r="659" spans="1:52" ht="15" hidden="1" customHeight="1" x14ac:dyDescent="0.3">
      <c r="A659" s="96" t="str">
        <f t="shared" si="104"/>
        <v/>
      </c>
      <c r="B659" s="96" t="str">
        <f t="shared" si="105"/>
        <v/>
      </c>
      <c r="C659" s="96" t="str">
        <f t="shared" si="106"/>
        <v/>
      </c>
      <c r="E659" s="6"/>
      <c r="F659" s="5"/>
      <c r="J659" s="6"/>
      <c r="L659" s="7"/>
      <c r="N659" s="6"/>
      <c r="O659" s="8"/>
      <c r="AF659" s="9"/>
      <c r="AM659" s="104">
        <f t="shared" si="107"/>
        <v>0</v>
      </c>
      <c r="AN659" s="102"/>
      <c r="AO659" s="102"/>
      <c r="AP659" s="102"/>
      <c r="AQ659" s="102"/>
      <c r="AR659" s="102"/>
      <c r="AX659" s="102"/>
      <c r="AY659" s="102"/>
      <c r="AZ659" s="102"/>
    </row>
    <row r="660" spans="1:52" ht="15" hidden="1" customHeight="1" x14ac:dyDescent="0.3">
      <c r="A660" s="96" t="str">
        <f t="shared" si="104"/>
        <v/>
      </c>
      <c r="B660" s="96" t="str">
        <f t="shared" si="105"/>
        <v/>
      </c>
      <c r="C660" s="96" t="str">
        <f t="shared" si="106"/>
        <v/>
      </c>
      <c r="E660" s="6"/>
      <c r="F660" s="5"/>
      <c r="J660" s="6"/>
      <c r="L660" s="7"/>
      <c r="N660" s="6"/>
      <c r="O660" s="8"/>
      <c r="AF660" s="9"/>
      <c r="AM660" s="104">
        <f t="shared" si="107"/>
        <v>0</v>
      </c>
      <c r="AN660" s="102"/>
      <c r="AO660" s="102"/>
      <c r="AP660" s="102"/>
      <c r="AQ660" s="102"/>
      <c r="AR660" s="102"/>
      <c r="AX660" s="102"/>
      <c r="AY660" s="102"/>
      <c r="AZ660" s="102"/>
    </row>
    <row r="661" spans="1:52" ht="15" hidden="1" customHeight="1" x14ac:dyDescent="0.3">
      <c r="A661" s="96" t="str">
        <f t="shared" si="104"/>
        <v/>
      </c>
      <c r="B661" s="96" t="str">
        <f t="shared" si="105"/>
        <v/>
      </c>
      <c r="C661" s="96" t="str">
        <f t="shared" si="106"/>
        <v/>
      </c>
      <c r="E661" s="6"/>
      <c r="F661" s="5"/>
      <c r="J661" s="6"/>
      <c r="L661" s="7"/>
      <c r="N661" s="6"/>
      <c r="O661" s="8"/>
      <c r="AF661" s="9"/>
      <c r="AM661" s="104">
        <f t="shared" si="107"/>
        <v>0</v>
      </c>
      <c r="AN661" s="102"/>
      <c r="AO661" s="102"/>
      <c r="AP661" s="102"/>
      <c r="AQ661" s="102"/>
      <c r="AR661" s="102"/>
      <c r="AX661" s="102"/>
      <c r="AY661" s="102"/>
      <c r="AZ661" s="102"/>
    </row>
    <row r="662" spans="1:52" ht="15" hidden="1" customHeight="1" x14ac:dyDescent="0.3">
      <c r="A662" s="96" t="str">
        <f t="shared" si="104"/>
        <v/>
      </c>
      <c r="B662" s="96" t="str">
        <f t="shared" si="105"/>
        <v/>
      </c>
      <c r="C662" s="96" t="str">
        <f t="shared" si="106"/>
        <v/>
      </c>
      <c r="E662" s="6"/>
      <c r="F662" s="5"/>
      <c r="J662" s="6"/>
      <c r="L662" s="7"/>
      <c r="N662" s="6"/>
      <c r="O662" s="8"/>
      <c r="AF662" s="9"/>
      <c r="AM662" s="104">
        <f t="shared" si="107"/>
        <v>0</v>
      </c>
      <c r="AN662" s="102"/>
      <c r="AO662" s="102"/>
      <c r="AP662" s="102"/>
      <c r="AQ662" s="102"/>
      <c r="AR662" s="102"/>
      <c r="AX662" s="102"/>
      <c r="AY662" s="102"/>
      <c r="AZ662" s="102"/>
    </row>
    <row r="663" spans="1:52" ht="15" hidden="1" customHeight="1" x14ac:dyDescent="0.3">
      <c r="A663" s="96" t="str">
        <f t="shared" si="104"/>
        <v/>
      </c>
      <c r="B663" s="96" t="str">
        <f t="shared" si="105"/>
        <v/>
      </c>
      <c r="C663" s="96" t="str">
        <f t="shared" si="106"/>
        <v/>
      </c>
      <c r="E663" s="6"/>
      <c r="F663" s="5"/>
      <c r="J663" s="6"/>
      <c r="L663" s="7"/>
      <c r="N663" s="6"/>
      <c r="O663" s="8"/>
      <c r="AF663" s="9"/>
      <c r="AM663" s="104">
        <f t="shared" si="107"/>
        <v>0</v>
      </c>
      <c r="AN663" s="102"/>
      <c r="AO663" s="102"/>
      <c r="AP663" s="102"/>
      <c r="AQ663" s="102"/>
      <c r="AR663" s="102"/>
      <c r="AX663" s="102"/>
      <c r="AY663" s="102"/>
      <c r="AZ663" s="102"/>
    </row>
    <row r="664" spans="1:52" ht="15" hidden="1" customHeight="1" x14ac:dyDescent="0.3">
      <c r="A664" s="96" t="str">
        <f t="shared" si="104"/>
        <v/>
      </c>
      <c r="B664" s="96" t="str">
        <f t="shared" si="105"/>
        <v/>
      </c>
      <c r="C664" s="96" t="str">
        <f t="shared" si="106"/>
        <v/>
      </c>
      <c r="E664" s="6"/>
      <c r="F664" s="5"/>
      <c r="J664" s="6"/>
      <c r="L664" s="7"/>
      <c r="N664" s="6"/>
      <c r="O664" s="8"/>
      <c r="AF664" s="9"/>
      <c r="AM664" s="104">
        <f t="shared" si="107"/>
        <v>0</v>
      </c>
      <c r="AN664" s="102"/>
      <c r="AO664" s="102"/>
      <c r="AP664" s="102"/>
      <c r="AQ664" s="102"/>
      <c r="AR664" s="102"/>
      <c r="AX664" s="102"/>
      <c r="AY664" s="102"/>
      <c r="AZ664" s="102"/>
    </row>
    <row r="665" spans="1:52" ht="15" hidden="1" customHeight="1" x14ac:dyDescent="0.3">
      <c r="A665" s="96" t="str">
        <f t="shared" si="104"/>
        <v/>
      </c>
      <c r="B665" s="96" t="str">
        <f t="shared" si="105"/>
        <v/>
      </c>
      <c r="C665" s="96" t="str">
        <f t="shared" si="106"/>
        <v/>
      </c>
      <c r="E665" s="6"/>
      <c r="F665" s="5"/>
      <c r="J665" s="6"/>
      <c r="L665" s="7"/>
      <c r="N665" s="6"/>
      <c r="O665" s="8"/>
      <c r="AF665" s="9"/>
      <c r="AM665" s="104">
        <f t="shared" si="107"/>
        <v>0</v>
      </c>
      <c r="AN665" s="102"/>
      <c r="AO665" s="102"/>
      <c r="AP665" s="102"/>
      <c r="AQ665" s="102"/>
      <c r="AR665" s="102"/>
      <c r="AX665" s="102"/>
      <c r="AY665" s="102"/>
      <c r="AZ665" s="102"/>
    </row>
    <row r="666" spans="1:52" ht="15" hidden="1" customHeight="1" x14ac:dyDescent="0.3">
      <c r="A666" s="96" t="str">
        <f t="shared" si="104"/>
        <v/>
      </c>
      <c r="B666" s="96" t="str">
        <f t="shared" si="105"/>
        <v/>
      </c>
      <c r="C666" s="96" t="str">
        <f t="shared" si="106"/>
        <v/>
      </c>
      <c r="E666" s="6"/>
      <c r="F666" s="5"/>
      <c r="J666" s="6"/>
      <c r="L666" s="7"/>
      <c r="N666" s="6"/>
      <c r="O666" s="8"/>
      <c r="AF666" s="9"/>
      <c r="AM666" s="104">
        <f t="shared" si="107"/>
        <v>0</v>
      </c>
      <c r="AN666" s="102"/>
      <c r="AO666" s="102"/>
      <c r="AP666" s="102"/>
      <c r="AQ666" s="102"/>
      <c r="AR666" s="102"/>
      <c r="AX666" s="102"/>
      <c r="AY666" s="102"/>
      <c r="AZ666" s="102"/>
    </row>
    <row r="667" spans="1:52" ht="15" hidden="1" customHeight="1" x14ac:dyDescent="0.3">
      <c r="A667" s="96" t="str">
        <f t="shared" si="104"/>
        <v/>
      </c>
      <c r="B667" s="96" t="str">
        <f t="shared" si="105"/>
        <v/>
      </c>
      <c r="C667" s="96" t="str">
        <f t="shared" si="106"/>
        <v/>
      </c>
      <c r="E667" s="6"/>
      <c r="F667" s="5"/>
      <c r="J667" s="6"/>
      <c r="L667" s="7"/>
      <c r="N667" s="6"/>
      <c r="O667" s="8"/>
      <c r="AF667" s="9"/>
      <c r="AM667" s="104">
        <f t="shared" si="107"/>
        <v>0</v>
      </c>
      <c r="AN667" s="102"/>
      <c r="AO667" s="102"/>
      <c r="AP667" s="102"/>
      <c r="AQ667" s="102"/>
      <c r="AR667" s="102"/>
      <c r="AX667" s="102"/>
      <c r="AY667" s="102"/>
      <c r="AZ667" s="102"/>
    </row>
    <row r="668" spans="1:52" ht="15" hidden="1" customHeight="1" x14ac:dyDescent="0.3">
      <c r="A668" s="96" t="str">
        <f t="shared" si="104"/>
        <v/>
      </c>
      <c r="B668" s="96" t="str">
        <f t="shared" si="105"/>
        <v/>
      </c>
      <c r="C668" s="96" t="str">
        <f t="shared" si="106"/>
        <v/>
      </c>
      <c r="E668" s="6"/>
      <c r="F668" s="5"/>
      <c r="J668" s="6"/>
      <c r="L668" s="7"/>
      <c r="N668" s="6"/>
      <c r="O668" s="8"/>
      <c r="AF668" s="9"/>
      <c r="AM668" s="104">
        <f t="shared" si="107"/>
        <v>0</v>
      </c>
      <c r="AN668" s="102"/>
      <c r="AO668" s="102"/>
      <c r="AP668" s="102"/>
      <c r="AQ668" s="102"/>
      <c r="AR668" s="102"/>
      <c r="AX668" s="102"/>
      <c r="AY668" s="102"/>
      <c r="AZ668" s="102"/>
    </row>
    <row r="669" spans="1:52" ht="15" hidden="1" customHeight="1" x14ac:dyDescent="0.3">
      <c r="A669" s="96" t="str">
        <f t="shared" si="104"/>
        <v/>
      </c>
      <c r="B669" s="96" t="str">
        <f t="shared" si="105"/>
        <v/>
      </c>
      <c r="C669" s="96" t="str">
        <f t="shared" si="106"/>
        <v/>
      </c>
      <c r="E669" s="6"/>
      <c r="F669" s="5"/>
      <c r="J669" s="6"/>
      <c r="L669" s="7"/>
      <c r="N669" s="6"/>
      <c r="O669" s="8"/>
      <c r="AF669" s="9"/>
      <c r="AM669" s="104">
        <f t="shared" si="107"/>
        <v>0</v>
      </c>
      <c r="AN669" s="102"/>
      <c r="AO669" s="102"/>
      <c r="AP669" s="102"/>
      <c r="AQ669" s="102"/>
      <c r="AR669" s="102"/>
      <c r="AX669" s="102"/>
      <c r="AY669" s="102"/>
      <c r="AZ669" s="102"/>
    </row>
    <row r="670" spans="1:52" ht="15" hidden="1" customHeight="1" x14ac:dyDescent="0.3">
      <c r="A670" s="96" t="str">
        <f t="shared" si="104"/>
        <v/>
      </c>
      <c r="B670" s="96" t="str">
        <f t="shared" si="105"/>
        <v/>
      </c>
      <c r="C670" s="96" t="str">
        <f t="shared" si="106"/>
        <v/>
      </c>
      <c r="E670" s="6"/>
      <c r="F670" s="5"/>
      <c r="J670" s="6"/>
      <c r="L670" s="7"/>
      <c r="N670" s="6"/>
      <c r="O670" s="8"/>
      <c r="AF670" s="9"/>
      <c r="AM670" s="104">
        <f t="shared" si="107"/>
        <v>0</v>
      </c>
      <c r="AN670" s="102"/>
      <c r="AO670" s="102"/>
      <c r="AP670" s="102"/>
      <c r="AQ670" s="102"/>
      <c r="AR670" s="102"/>
      <c r="AX670" s="102"/>
      <c r="AY670" s="102"/>
      <c r="AZ670" s="102"/>
    </row>
    <row r="671" spans="1:52" ht="15" hidden="1" customHeight="1" x14ac:dyDescent="0.3">
      <c r="A671" s="96" t="str">
        <f t="shared" si="104"/>
        <v/>
      </c>
      <c r="B671" s="96" t="str">
        <f t="shared" si="105"/>
        <v/>
      </c>
      <c r="C671" s="96" t="str">
        <f t="shared" si="106"/>
        <v/>
      </c>
      <c r="E671" s="6"/>
      <c r="F671" s="5"/>
      <c r="J671" s="6"/>
      <c r="L671" s="7"/>
      <c r="N671" s="6"/>
      <c r="O671" s="8"/>
      <c r="AF671" s="9"/>
      <c r="AM671" s="104">
        <f t="shared" si="107"/>
        <v>0</v>
      </c>
      <c r="AN671" s="102"/>
      <c r="AO671" s="102"/>
      <c r="AP671" s="102"/>
      <c r="AQ671" s="102"/>
      <c r="AR671" s="102"/>
      <c r="AX671" s="102"/>
      <c r="AY671" s="102"/>
      <c r="AZ671" s="102"/>
    </row>
    <row r="672" spans="1:52" ht="15" hidden="1" customHeight="1" x14ac:dyDescent="0.3">
      <c r="A672" s="96" t="str">
        <f t="shared" si="104"/>
        <v/>
      </c>
      <c r="B672" s="96" t="str">
        <f t="shared" si="105"/>
        <v/>
      </c>
      <c r="C672" s="96" t="str">
        <f t="shared" si="106"/>
        <v/>
      </c>
      <c r="E672" s="6"/>
      <c r="F672" s="5"/>
      <c r="J672" s="6"/>
      <c r="L672" s="7"/>
      <c r="N672" s="6"/>
      <c r="O672" s="8"/>
      <c r="AF672" s="9"/>
      <c r="AM672" s="104">
        <f t="shared" si="107"/>
        <v>0</v>
      </c>
      <c r="AN672" s="102"/>
      <c r="AO672" s="102"/>
      <c r="AP672" s="102"/>
      <c r="AQ672" s="102"/>
      <c r="AR672" s="102"/>
      <c r="AX672" s="102"/>
      <c r="AY672" s="102"/>
      <c r="AZ672" s="102"/>
    </row>
    <row r="673" spans="1:52" ht="15" hidden="1" customHeight="1" x14ac:dyDescent="0.3">
      <c r="A673" s="96" t="str">
        <f t="shared" si="104"/>
        <v/>
      </c>
      <c r="B673" s="96" t="str">
        <f t="shared" si="105"/>
        <v/>
      </c>
      <c r="C673" s="96" t="str">
        <f t="shared" si="106"/>
        <v/>
      </c>
      <c r="E673" s="6"/>
      <c r="F673" s="5"/>
      <c r="J673" s="6"/>
      <c r="L673" s="7"/>
      <c r="N673" s="6"/>
      <c r="O673" s="8"/>
      <c r="AF673" s="9"/>
      <c r="AM673" s="104">
        <f t="shared" si="107"/>
        <v>0</v>
      </c>
      <c r="AN673" s="102"/>
      <c r="AO673" s="102"/>
      <c r="AP673" s="102"/>
      <c r="AQ673" s="102"/>
      <c r="AR673" s="102"/>
      <c r="AX673" s="102"/>
      <c r="AY673" s="102"/>
      <c r="AZ673" s="102"/>
    </row>
    <row r="674" spans="1:52" ht="15" hidden="1" customHeight="1" x14ac:dyDescent="0.3">
      <c r="A674" s="96" t="str">
        <f t="shared" si="104"/>
        <v/>
      </c>
      <c r="B674" s="96" t="str">
        <f t="shared" si="105"/>
        <v/>
      </c>
      <c r="C674" s="96" t="str">
        <f t="shared" si="106"/>
        <v/>
      </c>
      <c r="E674" s="6"/>
      <c r="F674" s="5"/>
      <c r="J674" s="6"/>
      <c r="L674" s="7"/>
      <c r="N674" s="6"/>
      <c r="O674" s="8"/>
      <c r="AF674" s="9"/>
      <c r="AM674" s="104">
        <f t="shared" si="107"/>
        <v>0</v>
      </c>
      <c r="AN674" s="102"/>
      <c r="AO674" s="102"/>
      <c r="AP674" s="102"/>
      <c r="AQ674" s="102"/>
      <c r="AR674" s="102"/>
      <c r="AX674" s="102"/>
      <c r="AY674" s="102"/>
      <c r="AZ674" s="102"/>
    </row>
    <row r="675" spans="1:52" ht="15" hidden="1" customHeight="1" x14ac:dyDescent="0.3">
      <c r="A675" s="96" t="str">
        <f t="shared" si="104"/>
        <v/>
      </c>
      <c r="B675" s="96" t="str">
        <f t="shared" si="105"/>
        <v/>
      </c>
      <c r="C675" s="96" t="str">
        <f t="shared" si="106"/>
        <v/>
      </c>
      <c r="E675" s="6"/>
      <c r="F675" s="5"/>
      <c r="J675" s="6"/>
      <c r="L675" s="7"/>
      <c r="N675" s="6"/>
      <c r="O675" s="8"/>
      <c r="AF675" s="9"/>
      <c r="AM675" s="104">
        <f t="shared" si="107"/>
        <v>0</v>
      </c>
      <c r="AN675" s="102"/>
      <c r="AO675" s="102"/>
      <c r="AP675" s="102"/>
      <c r="AQ675" s="102"/>
      <c r="AR675" s="102"/>
      <c r="AX675" s="102"/>
      <c r="AY675" s="102"/>
      <c r="AZ675" s="102"/>
    </row>
    <row r="676" spans="1:52" ht="15" hidden="1" customHeight="1" x14ac:dyDescent="0.3">
      <c r="A676" s="96" t="str">
        <f t="shared" si="104"/>
        <v/>
      </c>
      <c r="B676" s="96" t="str">
        <f t="shared" si="105"/>
        <v/>
      </c>
      <c r="C676" s="96" t="str">
        <f t="shared" si="106"/>
        <v/>
      </c>
      <c r="E676" s="6"/>
      <c r="F676" s="5"/>
      <c r="J676" s="6"/>
      <c r="L676" s="7"/>
      <c r="N676" s="6"/>
      <c r="O676" s="8"/>
      <c r="AF676" s="9"/>
      <c r="AM676" s="104">
        <f t="shared" si="107"/>
        <v>0</v>
      </c>
      <c r="AN676" s="102"/>
      <c r="AO676" s="102"/>
      <c r="AP676" s="102"/>
      <c r="AQ676" s="102"/>
      <c r="AR676" s="102"/>
      <c r="AX676" s="102"/>
      <c r="AY676" s="102"/>
      <c r="AZ676" s="102"/>
    </row>
    <row r="677" spans="1:52" ht="15" hidden="1" customHeight="1" x14ac:dyDescent="0.3">
      <c r="A677" s="96" t="str">
        <f t="shared" si="104"/>
        <v/>
      </c>
      <c r="B677" s="96" t="str">
        <f t="shared" si="105"/>
        <v/>
      </c>
      <c r="C677" s="96" t="str">
        <f t="shared" si="106"/>
        <v/>
      </c>
      <c r="E677" s="6"/>
      <c r="F677" s="5"/>
      <c r="J677" s="6"/>
      <c r="L677" s="7"/>
      <c r="N677" s="6"/>
      <c r="O677" s="8"/>
      <c r="AF677" s="9"/>
      <c r="AM677" s="104">
        <f t="shared" si="107"/>
        <v>0</v>
      </c>
      <c r="AN677" s="102"/>
      <c r="AO677" s="102"/>
      <c r="AP677" s="102"/>
      <c r="AQ677" s="102"/>
      <c r="AR677" s="102"/>
      <c r="AX677" s="102"/>
      <c r="AY677" s="102"/>
      <c r="AZ677" s="102"/>
    </row>
    <row r="678" spans="1:52" ht="15" hidden="1" customHeight="1" x14ac:dyDescent="0.3">
      <c r="A678" s="96" t="str">
        <f t="shared" si="104"/>
        <v/>
      </c>
      <c r="B678" s="96" t="str">
        <f t="shared" si="105"/>
        <v/>
      </c>
      <c r="C678" s="96" t="str">
        <f t="shared" si="106"/>
        <v/>
      </c>
      <c r="E678" s="6"/>
      <c r="F678" s="5"/>
      <c r="J678" s="6"/>
      <c r="L678" s="7"/>
      <c r="N678" s="6"/>
      <c r="O678" s="8"/>
      <c r="AF678" s="9"/>
      <c r="AM678" s="104">
        <f t="shared" si="107"/>
        <v>0</v>
      </c>
      <c r="AN678" s="102"/>
      <c r="AO678" s="102"/>
      <c r="AP678" s="102"/>
      <c r="AQ678" s="102"/>
      <c r="AR678" s="102"/>
      <c r="AX678" s="102"/>
      <c r="AY678" s="102"/>
      <c r="AZ678" s="102"/>
    </row>
    <row r="679" spans="1:52" ht="15" hidden="1" customHeight="1" x14ac:dyDescent="0.3">
      <c r="A679" s="96" t="str">
        <f t="shared" si="104"/>
        <v/>
      </c>
      <c r="B679" s="96" t="str">
        <f t="shared" si="105"/>
        <v/>
      </c>
      <c r="C679" s="96" t="str">
        <f t="shared" si="106"/>
        <v/>
      </c>
      <c r="E679" s="6"/>
      <c r="F679" s="5"/>
      <c r="J679" s="6"/>
      <c r="L679" s="7"/>
      <c r="N679" s="6"/>
      <c r="O679" s="8"/>
      <c r="AF679" s="9"/>
      <c r="AM679" s="104">
        <f t="shared" si="107"/>
        <v>0</v>
      </c>
      <c r="AN679" s="102"/>
      <c r="AO679" s="102"/>
      <c r="AP679" s="102"/>
      <c r="AQ679" s="102"/>
      <c r="AR679" s="102"/>
      <c r="AX679" s="102"/>
      <c r="AY679" s="102"/>
      <c r="AZ679" s="102"/>
    </row>
    <row r="680" spans="1:52" ht="15" hidden="1" customHeight="1" x14ac:dyDescent="0.3">
      <c r="A680" s="96" t="str">
        <f t="shared" si="104"/>
        <v/>
      </c>
      <c r="B680" s="96" t="str">
        <f t="shared" si="105"/>
        <v/>
      </c>
      <c r="C680" s="96" t="str">
        <f t="shared" si="106"/>
        <v/>
      </c>
      <c r="E680" s="6"/>
      <c r="F680" s="5"/>
      <c r="J680" s="6"/>
      <c r="L680" s="7"/>
      <c r="N680" s="6"/>
      <c r="O680" s="8"/>
      <c r="AF680" s="9"/>
      <c r="AM680" s="104">
        <f t="shared" si="107"/>
        <v>0</v>
      </c>
      <c r="AN680" s="102"/>
      <c r="AO680" s="102"/>
      <c r="AP680" s="102"/>
      <c r="AQ680" s="102"/>
      <c r="AR680" s="102"/>
      <c r="AX680" s="102"/>
      <c r="AY680" s="102"/>
      <c r="AZ680" s="102"/>
    </row>
    <row r="681" spans="1:52" ht="15" hidden="1" customHeight="1" x14ac:dyDescent="0.3">
      <c r="A681" s="96" t="str">
        <f t="shared" si="104"/>
        <v/>
      </c>
      <c r="B681" s="96" t="str">
        <f t="shared" si="105"/>
        <v/>
      </c>
      <c r="C681" s="96" t="str">
        <f t="shared" si="106"/>
        <v/>
      </c>
      <c r="E681" s="6"/>
      <c r="F681" s="5"/>
      <c r="J681" s="6"/>
      <c r="L681" s="7"/>
      <c r="N681" s="6"/>
      <c r="O681" s="8"/>
      <c r="AF681" s="9"/>
      <c r="AM681" s="104">
        <f t="shared" si="107"/>
        <v>0</v>
      </c>
      <c r="AN681" s="102"/>
      <c r="AO681" s="102"/>
      <c r="AP681" s="102"/>
      <c r="AQ681" s="102"/>
      <c r="AR681" s="102"/>
      <c r="AX681" s="102"/>
      <c r="AY681" s="102"/>
      <c r="AZ681" s="102"/>
    </row>
    <row r="682" spans="1:52" ht="15" hidden="1" customHeight="1" x14ac:dyDescent="0.3">
      <c r="A682" s="96" t="str">
        <f t="shared" si="104"/>
        <v/>
      </c>
      <c r="B682" s="96" t="str">
        <f t="shared" si="105"/>
        <v/>
      </c>
      <c r="C682" s="96" t="str">
        <f t="shared" si="106"/>
        <v/>
      </c>
      <c r="E682" s="6"/>
      <c r="F682" s="5"/>
      <c r="J682" s="6"/>
      <c r="L682" s="7"/>
      <c r="N682" s="6"/>
      <c r="O682" s="8"/>
      <c r="AF682" s="9"/>
      <c r="AM682" s="104">
        <f t="shared" si="107"/>
        <v>0</v>
      </c>
      <c r="AN682" s="102"/>
      <c r="AO682" s="102"/>
      <c r="AP682" s="102"/>
      <c r="AQ682" s="102"/>
      <c r="AR682" s="102"/>
      <c r="AX682" s="102"/>
      <c r="AY682" s="102"/>
      <c r="AZ682" s="102"/>
    </row>
    <row r="683" spans="1:52" ht="15" hidden="1" customHeight="1" x14ac:dyDescent="0.3">
      <c r="A683" s="96" t="str">
        <f t="shared" si="104"/>
        <v/>
      </c>
      <c r="B683" s="96" t="str">
        <f t="shared" si="105"/>
        <v/>
      </c>
      <c r="C683" s="96" t="str">
        <f t="shared" si="106"/>
        <v/>
      </c>
      <c r="E683" s="6"/>
      <c r="F683" s="5"/>
      <c r="J683" s="6"/>
      <c r="L683" s="7"/>
      <c r="N683" s="6"/>
      <c r="O683" s="8"/>
      <c r="AF683" s="9"/>
      <c r="AM683" s="104">
        <f t="shared" si="107"/>
        <v>0</v>
      </c>
      <c r="AN683" s="102"/>
      <c r="AO683" s="102"/>
      <c r="AP683" s="102"/>
      <c r="AQ683" s="102"/>
      <c r="AR683" s="102"/>
      <c r="AX683" s="102"/>
      <c r="AY683" s="102"/>
      <c r="AZ683" s="102"/>
    </row>
    <row r="684" spans="1:52" ht="15" hidden="1" customHeight="1" x14ac:dyDescent="0.3">
      <c r="A684" s="96" t="str">
        <f t="shared" si="104"/>
        <v/>
      </c>
      <c r="B684" s="96" t="str">
        <f t="shared" si="105"/>
        <v/>
      </c>
      <c r="C684" s="96" t="str">
        <f t="shared" si="106"/>
        <v/>
      </c>
      <c r="E684" s="6"/>
      <c r="F684" s="5"/>
      <c r="J684" s="6"/>
      <c r="L684" s="7"/>
      <c r="N684" s="6"/>
      <c r="O684" s="8"/>
      <c r="AF684" s="9"/>
      <c r="AM684" s="104">
        <f t="shared" si="107"/>
        <v>0</v>
      </c>
      <c r="AN684" s="102"/>
      <c r="AO684" s="102"/>
      <c r="AP684" s="102"/>
      <c r="AQ684" s="102"/>
      <c r="AR684" s="102"/>
      <c r="AX684" s="102"/>
      <c r="AY684" s="102"/>
      <c r="AZ684" s="102"/>
    </row>
    <row r="685" spans="1:52" ht="15" hidden="1" customHeight="1" x14ac:dyDescent="0.3">
      <c r="A685" s="96" t="str">
        <f t="shared" si="104"/>
        <v/>
      </c>
      <c r="B685" s="96" t="str">
        <f t="shared" si="105"/>
        <v/>
      </c>
      <c r="C685" s="96" t="str">
        <f t="shared" si="106"/>
        <v/>
      </c>
      <c r="E685" s="6"/>
      <c r="F685" s="5"/>
      <c r="J685" s="6"/>
      <c r="L685" s="7"/>
      <c r="N685" s="6"/>
      <c r="O685" s="8"/>
      <c r="AF685" s="9"/>
      <c r="AM685" s="104">
        <f t="shared" si="107"/>
        <v>0</v>
      </c>
      <c r="AN685" s="102"/>
      <c r="AO685" s="102"/>
      <c r="AP685" s="102"/>
      <c r="AQ685" s="102"/>
      <c r="AR685" s="102"/>
      <c r="AX685" s="102"/>
      <c r="AY685" s="102"/>
      <c r="AZ685" s="102"/>
    </row>
    <row r="686" spans="1:52" ht="15" hidden="1" customHeight="1" x14ac:dyDescent="0.3">
      <c r="A686" s="96" t="str">
        <f t="shared" si="104"/>
        <v/>
      </c>
      <c r="B686" s="96" t="str">
        <f t="shared" si="105"/>
        <v/>
      </c>
      <c r="C686" s="96" t="str">
        <f t="shared" si="106"/>
        <v/>
      </c>
      <c r="E686" s="6"/>
      <c r="F686" s="5"/>
      <c r="J686" s="6"/>
      <c r="L686" s="7"/>
      <c r="N686" s="6"/>
      <c r="O686" s="8"/>
      <c r="AF686" s="9"/>
      <c r="AM686" s="104">
        <f t="shared" si="107"/>
        <v>0</v>
      </c>
      <c r="AN686" s="102"/>
      <c r="AO686" s="102"/>
      <c r="AP686" s="102"/>
      <c r="AQ686" s="102"/>
      <c r="AR686" s="102"/>
      <c r="AX686" s="102"/>
      <c r="AY686" s="102"/>
      <c r="AZ686" s="102"/>
    </row>
    <row r="687" spans="1:52" ht="15" hidden="1" customHeight="1" x14ac:dyDescent="0.3">
      <c r="A687" s="96" t="str">
        <f t="shared" si="104"/>
        <v/>
      </c>
      <c r="B687" s="96" t="str">
        <f t="shared" si="105"/>
        <v/>
      </c>
      <c r="C687" s="96" t="str">
        <f t="shared" si="106"/>
        <v/>
      </c>
      <c r="E687" s="6"/>
      <c r="F687" s="5"/>
      <c r="J687" s="6"/>
      <c r="L687" s="7"/>
      <c r="N687" s="6"/>
      <c r="O687" s="8"/>
      <c r="AF687" s="9"/>
      <c r="AM687" s="104">
        <f t="shared" si="107"/>
        <v>0</v>
      </c>
      <c r="AN687" s="102"/>
      <c r="AO687" s="102"/>
      <c r="AP687" s="102"/>
      <c r="AQ687" s="102"/>
      <c r="AR687" s="102"/>
      <c r="AX687" s="102"/>
      <c r="AY687" s="102"/>
      <c r="AZ687" s="102"/>
    </row>
    <row r="688" spans="1:52" ht="15" hidden="1" customHeight="1" x14ac:dyDescent="0.3">
      <c r="A688" s="96" t="str">
        <f t="shared" si="104"/>
        <v/>
      </c>
      <c r="B688" s="96" t="str">
        <f t="shared" si="105"/>
        <v/>
      </c>
      <c r="C688" s="96" t="str">
        <f t="shared" si="106"/>
        <v/>
      </c>
      <c r="E688" s="6"/>
      <c r="F688" s="5"/>
      <c r="J688" s="6"/>
      <c r="L688" s="7"/>
      <c r="N688" s="6"/>
      <c r="O688" s="8"/>
      <c r="AF688" s="9"/>
      <c r="AM688" s="104">
        <f t="shared" si="107"/>
        <v>0</v>
      </c>
      <c r="AN688" s="102"/>
      <c r="AO688" s="102"/>
      <c r="AP688" s="102"/>
      <c r="AQ688" s="102"/>
      <c r="AR688" s="102"/>
      <c r="AX688" s="102"/>
      <c r="AY688" s="102"/>
      <c r="AZ688" s="102"/>
    </row>
    <row r="689" spans="1:52" ht="15" hidden="1" customHeight="1" x14ac:dyDescent="0.3">
      <c r="A689" s="96" t="str">
        <f t="shared" si="104"/>
        <v/>
      </c>
      <c r="B689" s="96" t="str">
        <f t="shared" si="105"/>
        <v/>
      </c>
      <c r="C689" s="96" t="str">
        <f t="shared" si="106"/>
        <v/>
      </c>
      <c r="E689" s="6"/>
      <c r="F689" s="5"/>
      <c r="J689" s="6"/>
      <c r="L689" s="7"/>
      <c r="N689" s="6"/>
      <c r="O689" s="8"/>
      <c r="AF689" s="9"/>
      <c r="AM689" s="104">
        <f t="shared" si="107"/>
        <v>0</v>
      </c>
      <c r="AN689" s="102"/>
      <c r="AO689" s="102"/>
      <c r="AP689" s="102"/>
      <c r="AQ689" s="102"/>
      <c r="AR689" s="102"/>
      <c r="AX689" s="102"/>
      <c r="AY689" s="102"/>
      <c r="AZ689" s="102"/>
    </row>
    <row r="690" spans="1:52" ht="15" hidden="1" customHeight="1" x14ac:dyDescent="0.3">
      <c r="A690" s="96" t="str">
        <f t="shared" si="104"/>
        <v/>
      </c>
      <c r="B690" s="96" t="str">
        <f t="shared" si="105"/>
        <v/>
      </c>
      <c r="C690" s="96" t="str">
        <f t="shared" si="106"/>
        <v/>
      </c>
      <c r="E690" s="6"/>
      <c r="F690" s="5"/>
      <c r="J690" s="6"/>
      <c r="L690" s="7"/>
      <c r="N690" s="6"/>
      <c r="O690" s="8"/>
      <c r="AF690" s="9"/>
      <c r="AM690" s="104">
        <f t="shared" si="107"/>
        <v>0</v>
      </c>
      <c r="AN690" s="102"/>
      <c r="AO690" s="102"/>
      <c r="AP690" s="102"/>
      <c r="AQ690" s="102"/>
      <c r="AR690" s="102"/>
      <c r="AX690" s="102"/>
      <c r="AY690" s="102"/>
      <c r="AZ690" s="102"/>
    </row>
    <row r="691" spans="1:52" ht="15" hidden="1" customHeight="1" x14ac:dyDescent="0.3">
      <c r="A691" s="96" t="str">
        <f t="shared" si="104"/>
        <v/>
      </c>
      <c r="B691" s="96" t="str">
        <f t="shared" si="105"/>
        <v/>
      </c>
      <c r="C691" s="96" t="str">
        <f t="shared" si="106"/>
        <v/>
      </c>
      <c r="E691" s="6"/>
      <c r="F691" s="5"/>
      <c r="J691" s="6"/>
      <c r="L691" s="7"/>
      <c r="N691" s="6"/>
      <c r="O691" s="8"/>
      <c r="AF691" s="9"/>
      <c r="AM691" s="104">
        <f t="shared" si="107"/>
        <v>0</v>
      </c>
      <c r="AN691" s="102"/>
      <c r="AO691" s="102"/>
      <c r="AP691" s="102"/>
      <c r="AQ691" s="102"/>
      <c r="AR691" s="102"/>
      <c r="AX691" s="102"/>
      <c r="AY691" s="102"/>
      <c r="AZ691" s="102"/>
    </row>
    <row r="692" spans="1:52" ht="15" hidden="1" customHeight="1" x14ac:dyDescent="0.3">
      <c r="A692" s="96" t="str">
        <f t="shared" si="104"/>
        <v/>
      </c>
      <c r="B692" s="96" t="str">
        <f t="shared" si="105"/>
        <v/>
      </c>
      <c r="C692" s="96" t="str">
        <f t="shared" si="106"/>
        <v/>
      </c>
      <c r="E692" s="6"/>
      <c r="F692" s="5"/>
      <c r="J692" s="6"/>
      <c r="L692" s="7"/>
      <c r="N692" s="6"/>
      <c r="O692" s="8"/>
      <c r="AF692" s="9"/>
      <c r="AM692" s="104">
        <f t="shared" si="107"/>
        <v>0</v>
      </c>
      <c r="AN692" s="102"/>
      <c r="AO692" s="102"/>
      <c r="AP692" s="102"/>
      <c r="AQ692" s="102"/>
      <c r="AR692" s="102"/>
      <c r="AX692" s="102"/>
      <c r="AY692" s="102"/>
      <c r="AZ692" s="102"/>
    </row>
    <row r="693" spans="1:52" ht="15" hidden="1" customHeight="1" x14ac:dyDescent="0.3">
      <c r="A693" s="96" t="str">
        <f t="shared" si="104"/>
        <v/>
      </c>
      <c r="B693" s="96" t="str">
        <f t="shared" si="105"/>
        <v/>
      </c>
      <c r="C693" s="96" t="str">
        <f t="shared" si="106"/>
        <v/>
      </c>
      <c r="E693" s="6"/>
      <c r="F693" s="5"/>
      <c r="J693" s="6"/>
      <c r="L693" s="7"/>
      <c r="N693" s="6"/>
      <c r="O693" s="8"/>
      <c r="AF693" s="9"/>
      <c r="AM693" s="104">
        <f t="shared" si="107"/>
        <v>0</v>
      </c>
      <c r="AN693" s="102"/>
      <c r="AO693" s="102"/>
      <c r="AP693" s="102"/>
      <c r="AQ693" s="102"/>
      <c r="AR693" s="102"/>
      <c r="AX693" s="102"/>
      <c r="AY693" s="102"/>
      <c r="AZ693" s="102"/>
    </row>
    <row r="694" spans="1:52" ht="15" hidden="1" customHeight="1" x14ac:dyDescent="0.3">
      <c r="A694" s="96" t="str">
        <f t="shared" si="104"/>
        <v/>
      </c>
      <c r="B694" s="96" t="str">
        <f t="shared" si="105"/>
        <v/>
      </c>
      <c r="C694" s="96" t="str">
        <f t="shared" si="106"/>
        <v/>
      </c>
      <c r="E694" s="6"/>
      <c r="F694" s="5"/>
      <c r="J694" s="6"/>
      <c r="L694" s="7"/>
      <c r="N694" s="6"/>
      <c r="O694" s="8"/>
      <c r="AF694" s="9"/>
      <c r="AM694" s="104">
        <f t="shared" si="107"/>
        <v>0</v>
      </c>
      <c r="AN694" s="102"/>
      <c r="AO694" s="102"/>
      <c r="AP694" s="102"/>
      <c r="AQ694" s="102"/>
      <c r="AR694" s="102"/>
      <c r="AX694" s="102"/>
      <c r="AY694" s="102"/>
      <c r="AZ694" s="102"/>
    </row>
    <row r="695" spans="1:52" ht="15" hidden="1" customHeight="1" x14ac:dyDescent="0.3">
      <c r="A695" s="96" t="str">
        <f t="shared" si="104"/>
        <v/>
      </c>
      <c r="B695" s="96" t="str">
        <f t="shared" si="105"/>
        <v/>
      </c>
      <c r="C695" s="96" t="str">
        <f t="shared" si="106"/>
        <v/>
      </c>
      <c r="E695" s="6"/>
      <c r="F695" s="5"/>
      <c r="J695" s="6"/>
      <c r="L695" s="7"/>
      <c r="N695" s="6"/>
      <c r="O695" s="8"/>
      <c r="AF695" s="9"/>
      <c r="AM695" s="104">
        <f t="shared" si="107"/>
        <v>0</v>
      </c>
      <c r="AN695" s="102"/>
      <c r="AO695" s="102"/>
      <c r="AP695" s="102"/>
      <c r="AQ695" s="102"/>
      <c r="AR695" s="102"/>
      <c r="AX695" s="102"/>
      <c r="AY695" s="102"/>
      <c r="AZ695" s="102"/>
    </row>
    <row r="696" spans="1:52" ht="15" hidden="1" customHeight="1" x14ac:dyDescent="0.3">
      <c r="A696" s="96" t="str">
        <f t="shared" si="104"/>
        <v/>
      </c>
      <c r="B696" s="96" t="str">
        <f t="shared" si="105"/>
        <v/>
      </c>
      <c r="C696" s="96" t="str">
        <f t="shared" si="106"/>
        <v/>
      </c>
      <c r="E696" s="6"/>
      <c r="F696" s="5"/>
      <c r="J696" s="6"/>
      <c r="L696" s="7"/>
      <c r="N696" s="6"/>
      <c r="O696" s="8"/>
      <c r="AF696" s="9"/>
      <c r="AM696" s="104">
        <f t="shared" si="107"/>
        <v>0</v>
      </c>
      <c r="AN696" s="102"/>
      <c r="AO696" s="102"/>
      <c r="AP696" s="102"/>
      <c r="AQ696" s="102"/>
      <c r="AR696" s="102"/>
      <c r="AX696" s="102"/>
      <c r="AY696" s="102"/>
      <c r="AZ696" s="102"/>
    </row>
    <row r="697" spans="1:52" ht="15" hidden="1" customHeight="1" x14ac:dyDescent="0.3">
      <c r="A697" s="96" t="str">
        <f t="shared" si="104"/>
        <v/>
      </c>
      <c r="B697" s="96" t="str">
        <f t="shared" si="105"/>
        <v/>
      </c>
      <c r="C697" s="96" t="str">
        <f t="shared" si="106"/>
        <v/>
      </c>
      <c r="E697" s="6"/>
      <c r="F697" s="5"/>
      <c r="J697" s="6"/>
      <c r="L697" s="7"/>
      <c r="N697" s="6"/>
      <c r="O697" s="8"/>
      <c r="AF697" s="9"/>
      <c r="AM697" s="104">
        <f t="shared" si="107"/>
        <v>0</v>
      </c>
      <c r="AN697" s="102"/>
      <c r="AO697" s="102"/>
      <c r="AP697" s="102"/>
      <c r="AQ697" s="102"/>
      <c r="AR697" s="102"/>
      <c r="AX697" s="102"/>
      <c r="AY697" s="102"/>
      <c r="AZ697" s="102"/>
    </row>
    <row r="698" spans="1:52" ht="15" hidden="1" customHeight="1" x14ac:dyDescent="0.3">
      <c r="A698" s="96" t="str">
        <f t="shared" si="104"/>
        <v/>
      </c>
      <c r="B698" s="96" t="str">
        <f t="shared" si="105"/>
        <v/>
      </c>
      <c r="C698" s="96" t="str">
        <f t="shared" si="106"/>
        <v/>
      </c>
      <c r="E698" s="6"/>
      <c r="F698" s="5"/>
      <c r="J698" s="6"/>
      <c r="L698" s="7"/>
      <c r="N698" s="6"/>
      <c r="O698" s="8"/>
      <c r="AF698" s="9"/>
      <c r="AM698" s="104">
        <f t="shared" si="107"/>
        <v>0</v>
      </c>
      <c r="AN698" s="102"/>
      <c r="AO698" s="102"/>
      <c r="AP698" s="102"/>
      <c r="AQ698" s="102"/>
      <c r="AR698" s="102"/>
      <c r="AX698" s="102"/>
      <c r="AY698" s="102"/>
      <c r="AZ698" s="102"/>
    </row>
    <row r="699" spans="1:52" ht="15" hidden="1" customHeight="1" x14ac:dyDescent="0.3">
      <c r="A699" s="96" t="str">
        <f t="shared" si="104"/>
        <v/>
      </c>
      <c r="B699" s="96" t="str">
        <f t="shared" si="105"/>
        <v/>
      </c>
      <c r="C699" s="96" t="str">
        <f t="shared" si="106"/>
        <v/>
      </c>
      <c r="E699" s="6"/>
      <c r="F699" s="5"/>
      <c r="J699" s="6"/>
      <c r="L699" s="7"/>
      <c r="N699" s="6"/>
      <c r="O699" s="8"/>
      <c r="AF699" s="9"/>
      <c r="AM699" s="104">
        <f t="shared" si="107"/>
        <v>0</v>
      </c>
      <c r="AN699" s="102"/>
      <c r="AO699" s="102"/>
      <c r="AP699" s="102"/>
      <c r="AQ699" s="102"/>
      <c r="AR699" s="102"/>
      <c r="AX699" s="102"/>
      <c r="AY699" s="102"/>
      <c r="AZ699" s="102"/>
    </row>
    <row r="700" spans="1:52" ht="15" hidden="1" customHeight="1" x14ac:dyDescent="0.3">
      <c r="A700" s="96" t="str">
        <f t="shared" si="104"/>
        <v/>
      </c>
      <c r="B700" s="96" t="str">
        <f t="shared" si="105"/>
        <v/>
      </c>
      <c r="C700" s="96" t="str">
        <f t="shared" si="106"/>
        <v/>
      </c>
      <c r="E700" s="6"/>
      <c r="F700" s="5"/>
      <c r="J700" s="6"/>
      <c r="L700" s="7"/>
      <c r="N700" s="6"/>
      <c r="O700" s="8"/>
      <c r="AF700" s="9"/>
      <c r="AM700" s="104">
        <f t="shared" si="107"/>
        <v>0</v>
      </c>
      <c r="AN700" s="102"/>
      <c r="AO700" s="102"/>
      <c r="AP700" s="102"/>
      <c r="AQ700" s="102"/>
      <c r="AR700" s="102"/>
      <c r="AX700" s="102"/>
      <c r="AY700" s="102"/>
      <c r="AZ700" s="102"/>
    </row>
    <row r="701" spans="1:52" ht="15" hidden="1" customHeight="1" x14ac:dyDescent="0.3">
      <c r="A701" s="96" t="str">
        <f t="shared" si="104"/>
        <v/>
      </c>
      <c r="B701" s="96" t="str">
        <f t="shared" si="105"/>
        <v/>
      </c>
      <c r="C701" s="96" t="str">
        <f t="shared" si="106"/>
        <v/>
      </c>
      <c r="E701" s="6"/>
      <c r="F701" s="5"/>
      <c r="J701" s="6"/>
      <c r="L701" s="7"/>
      <c r="N701" s="6"/>
      <c r="O701" s="8"/>
      <c r="AF701" s="9"/>
      <c r="AM701" s="104">
        <f t="shared" si="107"/>
        <v>0</v>
      </c>
      <c r="AN701" s="102"/>
      <c r="AO701" s="102"/>
      <c r="AP701" s="102"/>
      <c r="AQ701" s="102"/>
      <c r="AR701" s="102"/>
      <c r="AX701" s="102"/>
      <c r="AY701" s="102"/>
      <c r="AZ701" s="102"/>
    </row>
    <row r="702" spans="1:52" ht="15" hidden="1" customHeight="1" x14ac:dyDescent="0.3">
      <c r="A702" s="96" t="str">
        <f t="shared" si="104"/>
        <v/>
      </c>
      <c r="B702" s="96" t="str">
        <f t="shared" si="105"/>
        <v/>
      </c>
      <c r="C702" s="96" t="str">
        <f t="shared" si="106"/>
        <v/>
      </c>
      <c r="E702" s="6"/>
      <c r="F702" s="5"/>
      <c r="J702" s="6"/>
      <c r="L702" s="7"/>
      <c r="N702" s="6"/>
      <c r="O702" s="8"/>
      <c r="AF702" s="9"/>
      <c r="AM702" s="104">
        <f t="shared" si="107"/>
        <v>0</v>
      </c>
      <c r="AN702" s="102"/>
      <c r="AO702" s="102"/>
      <c r="AP702" s="102"/>
      <c r="AQ702" s="102"/>
      <c r="AR702" s="102"/>
      <c r="AX702" s="102"/>
      <c r="AY702" s="102"/>
      <c r="AZ702" s="102"/>
    </row>
    <row r="703" spans="1:52" ht="15" hidden="1" customHeight="1" x14ac:dyDescent="0.3">
      <c r="A703" s="96" t="str">
        <f t="shared" si="104"/>
        <v/>
      </c>
      <c r="B703" s="96" t="str">
        <f t="shared" si="105"/>
        <v/>
      </c>
      <c r="C703" s="96" t="str">
        <f t="shared" si="106"/>
        <v/>
      </c>
      <c r="E703" s="6"/>
      <c r="F703" s="5"/>
      <c r="J703" s="6"/>
      <c r="L703" s="7"/>
      <c r="N703" s="6"/>
      <c r="O703" s="8"/>
      <c r="AF703" s="9"/>
      <c r="AM703" s="104">
        <f t="shared" si="107"/>
        <v>0</v>
      </c>
      <c r="AN703" s="102"/>
      <c r="AO703" s="102"/>
      <c r="AP703" s="102"/>
      <c r="AQ703" s="102"/>
      <c r="AR703" s="102"/>
      <c r="AX703" s="102"/>
      <c r="AY703" s="102"/>
      <c r="AZ703" s="102"/>
    </row>
    <row r="704" spans="1:52" ht="15" hidden="1" customHeight="1" x14ac:dyDescent="0.3">
      <c r="A704" s="96" t="str">
        <f t="shared" si="104"/>
        <v/>
      </c>
      <c r="B704" s="96" t="str">
        <f t="shared" si="105"/>
        <v/>
      </c>
      <c r="C704" s="96" t="str">
        <f t="shared" si="106"/>
        <v/>
      </c>
      <c r="E704" s="6"/>
      <c r="F704" s="5"/>
      <c r="J704" s="6"/>
      <c r="L704" s="7"/>
      <c r="N704" s="6"/>
      <c r="O704" s="8"/>
      <c r="AF704" s="9"/>
      <c r="AM704" s="104">
        <f t="shared" si="107"/>
        <v>0</v>
      </c>
      <c r="AN704" s="102"/>
      <c r="AO704" s="102"/>
      <c r="AP704" s="102"/>
      <c r="AQ704" s="102"/>
      <c r="AR704" s="102"/>
      <c r="AX704" s="102"/>
      <c r="AY704" s="102"/>
      <c r="AZ704" s="102"/>
    </row>
    <row r="705" spans="1:52" ht="15" hidden="1" customHeight="1" x14ac:dyDescent="0.3">
      <c r="A705" s="96" t="str">
        <f t="shared" si="104"/>
        <v/>
      </c>
      <c r="B705" s="96" t="str">
        <f t="shared" si="105"/>
        <v/>
      </c>
      <c r="C705" s="96" t="str">
        <f t="shared" si="106"/>
        <v/>
      </c>
      <c r="E705" s="6"/>
      <c r="F705" s="5"/>
      <c r="J705" s="6"/>
      <c r="L705" s="7"/>
      <c r="N705" s="6"/>
      <c r="O705" s="8"/>
      <c r="AF705" s="9"/>
      <c r="AM705" s="104">
        <f t="shared" si="107"/>
        <v>0</v>
      </c>
      <c r="AN705" s="102"/>
      <c r="AO705" s="102"/>
      <c r="AP705" s="102"/>
      <c r="AQ705" s="102"/>
      <c r="AR705" s="102"/>
      <c r="AX705" s="102"/>
      <c r="AY705" s="102"/>
      <c r="AZ705" s="102"/>
    </row>
    <row r="706" spans="1:52" ht="15" hidden="1" customHeight="1" x14ac:dyDescent="0.3">
      <c r="A706" s="96" t="str">
        <f t="shared" si="104"/>
        <v/>
      </c>
      <c r="B706" s="96" t="str">
        <f t="shared" si="105"/>
        <v/>
      </c>
      <c r="C706" s="96" t="str">
        <f t="shared" si="106"/>
        <v/>
      </c>
      <c r="E706" s="6"/>
      <c r="F706" s="5"/>
      <c r="J706" s="6"/>
      <c r="L706" s="7"/>
      <c r="N706" s="6"/>
      <c r="O706" s="8"/>
      <c r="AF706" s="9"/>
      <c r="AM706" s="104">
        <f t="shared" si="107"/>
        <v>0</v>
      </c>
      <c r="AN706" s="102"/>
      <c r="AO706" s="102"/>
      <c r="AP706" s="102"/>
      <c r="AQ706" s="102"/>
      <c r="AR706" s="102"/>
      <c r="AX706" s="102"/>
      <c r="AY706" s="102"/>
      <c r="AZ706" s="102"/>
    </row>
    <row r="707" spans="1:52" ht="15" hidden="1" customHeight="1" x14ac:dyDescent="0.3">
      <c r="A707" s="96" t="str">
        <f t="shared" si="104"/>
        <v/>
      </c>
      <c r="B707" s="96" t="str">
        <f t="shared" si="105"/>
        <v/>
      </c>
      <c r="C707" s="96" t="str">
        <f t="shared" si="106"/>
        <v/>
      </c>
      <c r="E707" s="6"/>
      <c r="F707" s="5"/>
      <c r="J707" s="6"/>
      <c r="L707" s="7"/>
      <c r="N707" s="6"/>
      <c r="O707" s="8"/>
      <c r="AF707" s="9"/>
      <c r="AM707" s="104">
        <f t="shared" si="107"/>
        <v>0</v>
      </c>
      <c r="AN707" s="102"/>
      <c r="AO707" s="102"/>
      <c r="AP707" s="102"/>
      <c r="AQ707" s="102"/>
      <c r="AR707" s="102"/>
      <c r="AX707" s="102"/>
      <c r="AY707" s="102"/>
      <c r="AZ707" s="102"/>
    </row>
    <row r="708" spans="1:52" ht="15" hidden="1" customHeight="1" x14ac:dyDescent="0.3">
      <c r="A708" s="96" t="str">
        <f t="shared" si="104"/>
        <v/>
      </c>
      <c r="B708" s="96" t="str">
        <f t="shared" si="105"/>
        <v/>
      </c>
      <c r="C708" s="96" t="str">
        <f t="shared" si="106"/>
        <v/>
      </c>
      <c r="E708" s="6"/>
      <c r="F708" s="5"/>
      <c r="J708" s="6"/>
      <c r="L708" s="7"/>
      <c r="N708" s="6"/>
      <c r="O708" s="8"/>
      <c r="AF708" s="9"/>
      <c r="AM708" s="104">
        <f t="shared" si="107"/>
        <v>0</v>
      </c>
      <c r="AN708" s="102"/>
      <c r="AO708" s="102"/>
      <c r="AP708" s="102"/>
      <c r="AQ708" s="102"/>
      <c r="AR708" s="102"/>
      <c r="AX708" s="102"/>
      <c r="AY708" s="102"/>
      <c r="AZ708" s="102"/>
    </row>
    <row r="709" spans="1:52" ht="15" hidden="1" customHeight="1" x14ac:dyDescent="0.3">
      <c r="A709" s="96" t="str">
        <f t="shared" si="104"/>
        <v/>
      </c>
      <c r="B709" s="96" t="str">
        <f t="shared" si="105"/>
        <v/>
      </c>
      <c r="C709" s="96" t="str">
        <f t="shared" si="106"/>
        <v/>
      </c>
      <c r="E709" s="6"/>
      <c r="F709" s="5"/>
      <c r="J709" s="6"/>
      <c r="L709" s="7"/>
      <c r="N709" s="6"/>
      <c r="O709" s="8"/>
      <c r="AF709" s="9"/>
      <c r="AM709" s="104">
        <f t="shared" si="107"/>
        <v>0</v>
      </c>
      <c r="AN709" s="102"/>
      <c r="AO709" s="102"/>
      <c r="AP709" s="102"/>
      <c r="AQ709" s="102"/>
      <c r="AR709" s="102"/>
      <c r="AX709" s="102"/>
      <c r="AY709" s="102"/>
      <c r="AZ709" s="102"/>
    </row>
    <row r="710" spans="1:52" ht="15" hidden="1" customHeight="1" x14ac:dyDescent="0.3">
      <c r="A710" s="96" t="str">
        <f t="shared" si="104"/>
        <v/>
      </c>
      <c r="B710" s="96" t="str">
        <f t="shared" si="105"/>
        <v/>
      </c>
      <c r="C710" s="96" t="str">
        <f t="shared" si="106"/>
        <v/>
      </c>
      <c r="E710" s="6"/>
      <c r="F710" s="5"/>
      <c r="J710" s="6"/>
      <c r="L710" s="7"/>
      <c r="N710" s="6"/>
      <c r="O710" s="8"/>
      <c r="AF710" s="9"/>
      <c r="AM710" s="104">
        <f t="shared" si="107"/>
        <v>0</v>
      </c>
      <c r="AN710" s="102"/>
      <c r="AO710" s="102"/>
      <c r="AP710" s="102"/>
      <c r="AQ710" s="102"/>
      <c r="AR710" s="102"/>
      <c r="AX710" s="102"/>
      <c r="AY710" s="102"/>
      <c r="AZ710" s="102"/>
    </row>
    <row r="711" spans="1:52" ht="15" hidden="1" customHeight="1" x14ac:dyDescent="0.3">
      <c r="A711" s="96" t="str">
        <f t="shared" si="104"/>
        <v/>
      </c>
      <c r="B711" s="96" t="str">
        <f t="shared" si="105"/>
        <v/>
      </c>
      <c r="C711" s="96" t="str">
        <f t="shared" si="106"/>
        <v/>
      </c>
      <c r="E711" s="6"/>
      <c r="F711" s="5"/>
      <c r="J711" s="6"/>
      <c r="L711" s="7"/>
      <c r="N711" s="6"/>
      <c r="O711" s="8"/>
      <c r="AF711" s="9"/>
      <c r="AM711" s="104">
        <f t="shared" si="107"/>
        <v>0</v>
      </c>
      <c r="AN711" s="102"/>
      <c r="AO711" s="102"/>
      <c r="AP711" s="102"/>
      <c r="AQ711" s="102"/>
      <c r="AR711" s="102"/>
      <c r="AX711" s="102"/>
      <c r="AY711" s="102"/>
      <c r="AZ711" s="102"/>
    </row>
    <row r="712" spans="1:52" ht="15" hidden="1" customHeight="1" x14ac:dyDescent="0.3">
      <c r="A712" s="96" t="str">
        <f t="shared" si="104"/>
        <v/>
      </c>
      <c r="B712" s="96" t="str">
        <f t="shared" si="105"/>
        <v/>
      </c>
      <c r="C712" s="96" t="str">
        <f t="shared" si="106"/>
        <v/>
      </c>
      <c r="E712" s="6"/>
      <c r="F712" s="5"/>
      <c r="J712" s="6"/>
      <c r="L712" s="7"/>
      <c r="N712" s="6"/>
      <c r="O712" s="8"/>
      <c r="AF712" s="9"/>
      <c r="AM712" s="104">
        <f t="shared" si="107"/>
        <v>0</v>
      </c>
      <c r="AN712" s="102"/>
      <c r="AO712" s="102"/>
      <c r="AP712" s="102"/>
      <c r="AQ712" s="102"/>
      <c r="AR712" s="102"/>
      <c r="AX712" s="102"/>
      <c r="AY712" s="102"/>
      <c r="AZ712" s="102"/>
    </row>
    <row r="713" spans="1:52" ht="15" hidden="1" customHeight="1" x14ac:dyDescent="0.3">
      <c r="A713" s="96" t="str">
        <f t="shared" si="104"/>
        <v/>
      </c>
      <c r="B713" s="96" t="str">
        <f t="shared" si="105"/>
        <v/>
      </c>
      <c r="C713" s="96" t="str">
        <f t="shared" si="106"/>
        <v/>
      </c>
      <c r="E713" s="6"/>
      <c r="F713" s="5"/>
      <c r="J713" s="6"/>
      <c r="L713" s="7"/>
      <c r="N713" s="6"/>
      <c r="O713" s="8"/>
      <c r="AF713" s="9"/>
      <c r="AM713" s="104">
        <f t="shared" si="107"/>
        <v>0</v>
      </c>
      <c r="AN713" s="102"/>
      <c r="AO713" s="102"/>
      <c r="AP713" s="102"/>
      <c r="AQ713" s="102"/>
      <c r="AR713" s="102"/>
      <c r="AX713" s="102"/>
      <c r="AY713" s="102"/>
      <c r="AZ713" s="102"/>
    </row>
    <row r="714" spans="1:52" ht="15" hidden="1" customHeight="1" x14ac:dyDescent="0.3">
      <c r="A714" s="96" t="str">
        <f t="shared" si="104"/>
        <v/>
      </c>
      <c r="B714" s="96" t="str">
        <f t="shared" si="105"/>
        <v/>
      </c>
      <c r="C714" s="96" t="str">
        <f t="shared" si="106"/>
        <v/>
      </c>
      <c r="E714" s="6"/>
      <c r="F714" s="5"/>
      <c r="J714" s="6"/>
      <c r="L714" s="7"/>
      <c r="N714" s="6"/>
      <c r="O714" s="8"/>
      <c r="AF714" s="9"/>
      <c r="AM714" s="104">
        <f t="shared" si="107"/>
        <v>0</v>
      </c>
      <c r="AN714" s="102"/>
      <c r="AO714" s="102"/>
      <c r="AP714" s="102"/>
      <c r="AQ714" s="102"/>
      <c r="AR714" s="102"/>
      <c r="AX714" s="102"/>
      <c r="AY714" s="102"/>
      <c r="AZ714" s="102"/>
    </row>
    <row r="715" spans="1:52" ht="15" hidden="1" customHeight="1" x14ac:dyDescent="0.3">
      <c r="A715" s="96" t="str">
        <f t="shared" si="104"/>
        <v/>
      </c>
      <c r="B715" s="96" t="str">
        <f t="shared" si="105"/>
        <v/>
      </c>
      <c r="C715" s="96" t="str">
        <f t="shared" si="106"/>
        <v/>
      </c>
      <c r="E715" s="6"/>
      <c r="F715" s="5"/>
      <c r="J715" s="6"/>
      <c r="L715" s="7"/>
      <c r="N715" s="6"/>
      <c r="O715" s="8"/>
      <c r="AF715" s="9"/>
      <c r="AM715" s="104">
        <f t="shared" si="107"/>
        <v>0</v>
      </c>
      <c r="AN715" s="102"/>
      <c r="AO715" s="102"/>
      <c r="AP715" s="102"/>
      <c r="AQ715" s="102"/>
      <c r="AR715" s="102"/>
      <c r="AX715" s="102"/>
      <c r="AY715" s="102"/>
      <c r="AZ715" s="102"/>
    </row>
    <row r="716" spans="1:52" ht="15" hidden="1" customHeight="1" x14ac:dyDescent="0.3">
      <c r="A716" s="96" t="str">
        <f t="shared" si="104"/>
        <v/>
      </c>
      <c r="B716" s="96" t="str">
        <f t="shared" si="105"/>
        <v/>
      </c>
      <c r="C716" s="96" t="str">
        <f t="shared" si="106"/>
        <v/>
      </c>
      <c r="E716" s="6"/>
      <c r="F716" s="5"/>
      <c r="J716" s="6"/>
      <c r="L716" s="7"/>
      <c r="N716" s="6"/>
      <c r="O716" s="8"/>
      <c r="AF716" s="9"/>
      <c r="AM716" s="104">
        <f t="shared" si="107"/>
        <v>0</v>
      </c>
      <c r="AN716" s="102"/>
      <c r="AO716" s="102"/>
      <c r="AP716" s="102"/>
      <c r="AQ716" s="102"/>
      <c r="AR716" s="102"/>
      <c r="AX716" s="102"/>
      <c r="AY716" s="102"/>
      <c r="AZ716" s="102"/>
    </row>
    <row r="717" spans="1:52" ht="15" hidden="1" customHeight="1" x14ac:dyDescent="0.3">
      <c r="A717" s="96" t="str">
        <f t="shared" si="104"/>
        <v/>
      </c>
      <c r="B717" s="96" t="str">
        <f t="shared" si="105"/>
        <v/>
      </c>
      <c r="C717" s="96" t="str">
        <f t="shared" si="106"/>
        <v/>
      </c>
      <c r="E717" s="6"/>
      <c r="F717" s="5"/>
      <c r="J717" s="6"/>
      <c r="L717" s="7"/>
      <c r="N717" s="6"/>
      <c r="O717" s="8"/>
      <c r="AF717" s="9"/>
      <c r="AM717" s="104">
        <f t="shared" si="107"/>
        <v>0</v>
      </c>
      <c r="AN717" s="102"/>
      <c r="AO717" s="102"/>
      <c r="AP717" s="102"/>
      <c r="AQ717" s="102"/>
      <c r="AR717" s="102"/>
      <c r="AX717" s="102"/>
      <c r="AY717" s="102"/>
      <c r="AZ717" s="102"/>
    </row>
    <row r="718" spans="1:52" ht="15" hidden="1" customHeight="1" x14ac:dyDescent="0.3">
      <c r="A718" s="96" t="str">
        <f t="shared" si="104"/>
        <v/>
      </c>
      <c r="B718" s="96" t="str">
        <f t="shared" si="105"/>
        <v/>
      </c>
      <c r="C718" s="96" t="str">
        <f t="shared" si="106"/>
        <v/>
      </c>
      <c r="E718" s="6"/>
      <c r="F718" s="5"/>
      <c r="J718" s="6"/>
      <c r="L718" s="7"/>
      <c r="N718" s="6"/>
      <c r="O718" s="8"/>
      <c r="AF718" s="9"/>
      <c r="AM718" s="104">
        <f t="shared" si="107"/>
        <v>0</v>
      </c>
      <c r="AN718" s="102"/>
      <c r="AO718" s="102"/>
      <c r="AP718" s="102"/>
      <c r="AQ718" s="102"/>
      <c r="AR718" s="102"/>
      <c r="AX718" s="102"/>
      <c r="AY718" s="102"/>
      <c r="AZ718" s="102"/>
    </row>
    <row r="719" spans="1:52" ht="15" hidden="1" customHeight="1" x14ac:dyDescent="0.3">
      <c r="A719" s="96" t="str">
        <f t="shared" si="104"/>
        <v/>
      </c>
      <c r="B719" s="96" t="str">
        <f t="shared" si="105"/>
        <v/>
      </c>
      <c r="C719" s="96" t="str">
        <f t="shared" si="106"/>
        <v/>
      </c>
      <c r="E719" s="6"/>
      <c r="F719" s="5"/>
      <c r="J719" s="6"/>
      <c r="L719" s="7"/>
      <c r="N719" s="6"/>
      <c r="O719" s="8"/>
      <c r="AF719" s="9"/>
      <c r="AM719" s="104">
        <f t="shared" si="107"/>
        <v>0</v>
      </c>
      <c r="AN719" s="102"/>
      <c r="AO719" s="102"/>
      <c r="AP719" s="102"/>
      <c r="AQ719" s="102"/>
      <c r="AR719" s="102"/>
      <c r="AX719" s="102"/>
      <c r="AY719" s="102"/>
      <c r="AZ719" s="102"/>
    </row>
    <row r="720" spans="1:52" ht="15" hidden="1" customHeight="1" x14ac:dyDescent="0.3">
      <c r="A720" s="96" t="str">
        <f t="shared" ref="A720:A783" si="108">IF(T720&lt;&gt;"",T720,IF(K720&lt;&gt;"",K720,IF(J720&lt;&gt;"",J720,"")))</f>
        <v/>
      </c>
      <c r="B720" s="96" t="str">
        <f t="shared" ref="B720:B783" si="109">IF(E720&lt;&gt;"",MONTH(E720),"")</f>
        <v/>
      </c>
      <c r="C720" s="96" t="str">
        <f t="shared" ref="C720:C783" si="110">IF(E720&lt;&gt;"",YEAR(E720),"")</f>
        <v/>
      </c>
      <c r="E720" s="6"/>
      <c r="F720" s="5"/>
      <c r="J720" s="6"/>
      <c r="L720" s="7"/>
      <c r="N720" s="6"/>
      <c r="O720" s="8"/>
      <c r="AF720" s="9"/>
      <c r="AM720" s="104">
        <f t="shared" ref="AM720:AM783" si="111">SUM(V720:AE720)</f>
        <v>0</v>
      </c>
      <c r="AN720" s="102"/>
      <c r="AO720" s="102"/>
      <c r="AP720" s="102"/>
      <c r="AQ720" s="102"/>
      <c r="AR720" s="102"/>
      <c r="AX720" s="102"/>
      <c r="AY720" s="102"/>
      <c r="AZ720" s="102"/>
    </row>
    <row r="721" spans="1:52" ht="15" hidden="1" customHeight="1" x14ac:dyDescent="0.3">
      <c r="A721" s="96" t="str">
        <f t="shared" si="108"/>
        <v/>
      </c>
      <c r="B721" s="96" t="str">
        <f t="shared" si="109"/>
        <v/>
      </c>
      <c r="C721" s="96" t="str">
        <f t="shared" si="110"/>
        <v/>
      </c>
      <c r="E721" s="6"/>
      <c r="F721" s="5"/>
      <c r="J721" s="6"/>
      <c r="L721" s="7"/>
      <c r="N721" s="6"/>
      <c r="O721" s="8"/>
      <c r="AF721" s="9"/>
      <c r="AM721" s="104">
        <f t="shared" si="111"/>
        <v>0</v>
      </c>
      <c r="AN721" s="102"/>
      <c r="AO721" s="102"/>
      <c r="AP721" s="102"/>
      <c r="AQ721" s="102"/>
      <c r="AR721" s="102"/>
      <c r="AX721" s="102"/>
      <c r="AY721" s="102"/>
      <c r="AZ721" s="102"/>
    </row>
    <row r="722" spans="1:52" ht="15" hidden="1" customHeight="1" x14ac:dyDescent="0.3">
      <c r="A722" s="96" t="str">
        <f t="shared" si="108"/>
        <v/>
      </c>
      <c r="B722" s="96" t="str">
        <f t="shared" si="109"/>
        <v/>
      </c>
      <c r="C722" s="96" t="str">
        <f t="shared" si="110"/>
        <v/>
      </c>
      <c r="E722" s="6"/>
      <c r="F722" s="5"/>
      <c r="J722" s="6"/>
      <c r="L722" s="7"/>
      <c r="N722" s="6"/>
      <c r="O722" s="8"/>
      <c r="AF722" s="9"/>
      <c r="AM722" s="104">
        <f t="shared" si="111"/>
        <v>0</v>
      </c>
      <c r="AN722" s="102"/>
      <c r="AO722" s="102"/>
      <c r="AP722" s="102"/>
      <c r="AQ722" s="102"/>
      <c r="AR722" s="102"/>
      <c r="AX722" s="102"/>
      <c r="AY722" s="102"/>
      <c r="AZ722" s="102"/>
    </row>
    <row r="723" spans="1:52" ht="15" hidden="1" customHeight="1" x14ac:dyDescent="0.3">
      <c r="A723" s="96" t="str">
        <f t="shared" si="108"/>
        <v/>
      </c>
      <c r="B723" s="96" t="str">
        <f t="shared" si="109"/>
        <v/>
      </c>
      <c r="C723" s="96" t="str">
        <f t="shared" si="110"/>
        <v/>
      </c>
      <c r="E723" s="6"/>
      <c r="F723" s="5"/>
      <c r="J723" s="6"/>
      <c r="L723" s="7"/>
      <c r="N723" s="6"/>
      <c r="O723" s="8"/>
      <c r="AF723" s="9"/>
      <c r="AM723" s="104">
        <f t="shared" si="111"/>
        <v>0</v>
      </c>
      <c r="AN723" s="102"/>
      <c r="AO723" s="102"/>
      <c r="AP723" s="102"/>
      <c r="AQ723" s="102"/>
      <c r="AR723" s="102"/>
      <c r="AX723" s="102"/>
      <c r="AY723" s="102"/>
      <c r="AZ723" s="102"/>
    </row>
    <row r="724" spans="1:52" ht="15" hidden="1" customHeight="1" x14ac:dyDescent="0.3">
      <c r="A724" s="96" t="str">
        <f t="shared" si="108"/>
        <v/>
      </c>
      <c r="B724" s="96" t="str">
        <f t="shared" si="109"/>
        <v/>
      </c>
      <c r="C724" s="96" t="str">
        <f t="shared" si="110"/>
        <v/>
      </c>
      <c r="E724" s="6"/>
      <c r="F724" s="5"/>
      <c r="J724" s="6"/>
      <c r="L724" s="7"/>
      <c r="N724" s="6"/>
      <c r="O724" s="8"/>
      <c r="AF724" s="9"/>
      <c r="AM724" s="104">
        <f t="shared" si="111"/>
        <v>0</v>
      </c>
      <c r="AN724" s="102"/>
      <c r="AO724" s="102"/>
      <c r="AP724" s="102"/>
      <c r="AQ724" s="102"/>
      <c r="AR724" s="102"/>
      <c r="AX724" s="102"/>
      <c r="AY724" s="102"/>
      <c r="AZ724" s="102"/>
    </row>
    <row r="725" spans="1:52" ht="15" hidden="1" customHeight="1" x14ac:dyDescent="0.3">
      <c r="A725" s="96" t="str">
        <f t="shared" si="108"/>
        <v/>
      </c>
      <c r="B725" s="96" t="str">
        <f t="shared" si="109"/>
        <v/>
      </c>
      <c r="C725" s="96" t="str">
        <f t="shared" si="110"/>
        <v/>
      </c>
      <c r="E725" s="6"/>
      <c r="F725" s="5"/>
      <c r="J725" s="6"/>
      <c r="L725" s="7"/>
      <c r="N725" s="6"/>
      <c r="O725" s="8"/>
      <c r="AF725" s="9"/>
      <c r="AM725" s="104">
        <f t="shared" si="111"/>
        <v>0</v>
      </c>
      <c r="AN725" s="102"/>
      <c r="AO725" s="102"/>
      <c r="AP725" s="102"/>
      <c r="AQ725" s="102"/>
      <c r="AR725" s="102"/>
      <c r="AX725" s="102"/>
      <c r="AY725" s="102"/>
      <c r="AZ725" s="102"/>
    </row>
    <row r="726" spans="1:52" ht="15" hidden="1" customHeight="1" x14ac:dyDescent="0.3">
      <c r="A726" s="96" t="str">
        <f t="shared" si="108"/>
        <v/>
      </c>
      <c r="B726" s="96" t="str">
        <f t="shared" si="109"/>
        <v/>
      </c>
      <c r="C726" s="96" t="str">
        <f t="shared" si="110"/>
        <v/>
      </c>
      <c r="E726" s="6"/>
      <c r="F726" s="5"/>
      <c r="J726" s="6"/>
      <c r="L726" s="7"/>
      <c r="N726" s="6"/>
      <c r="O726" s="8"/>
      <c r="AF726" s="9"/>
      <c r="AM726" s="104">
        <f t="shared" si="111"/>
        <v>0</v>
      </c>
      <c r="AN726" s="102"/>
      <c r="AO726" s="102"/>
      <c r="AP726" s="102"/>
      <c r="AQ726" s="102"/>
      <c r="AR726" s="102"/>
      <c r="AX726" s="102"/>
      <c r="AY726" s="102"/>
      <c r="AZ726" s="102"/>
    </row>
    <row r="727" spans="1:52" ht="15" hidden="1" customHeight="1" x14ac:dyDescent="0.3">
      <c r="A727" s="96" t="str">
        <f t="shared" si="108"/>
        <v/>
      </c>
      <c r="B727" s="96" t="str">
        <f t="shared" si="109"/>
        <v/>
      </c>
      <c r="C727" s="96" t="str">
        <f t="shared" si="110"/>
        <v/>
      </c>
      <c r="E727" s="6"/>
      <c r="F727" s="5"/>
      <c r="J727" s="6"/>
      <c r="L727" s="7"/>
      <c r="N727" s="6"/>
      <c r="O727" s="8"/>
      <c r="AF727" s="9"/>
      <c r="AM727" s="104">
        <f t="shared" si="111"/>
        <v>0</v>
      </c>
      <c r="AN727" s="102"/>
      <c r="AO727" s="102"/>
      <c r="AP727" s="102"/>
      <c r="AQ727" s="102"/>
      <c r="AR727" s="102"/>
      <c r="AX727" s="102"/>
      <c r="AY727" s="102"/>
      <c r="AZ727" s="102"/>
    </row>
    <row r="728" spans="1:52" ht="15" hidden="1" customHeight="1" x14ac:dyDescent="0.3">
      <c r="A728" s="96" t="str">
        <f t="shared" si="108"/>
        <v/>
      </c>
      <c r="B728" s="96" t="str">
        <f t="shared" si="109"/>
        <v/>
      </c>
      <c r="C728" s="96" t="str">
        <f t="shared" si="110"/>
        <v/>
      </c>
      <c r="E728" s="6"/>
      <c r="F728" s="5"/>
      <c r="J728" s="6"/>
      <c r="L728" s="7"/>
      <c r="N728" s="6"/>
      <c r="O728" s="8"/>
      <c r="AF728" s="9"/>
      <c r="AM728" s="104">
        <f t="shared" si="111"/>
        <v>0</v>
      </c>
      <c r="AN728" s="102"/>
      <c r="AO728" s="102"/>
      <c r="AP728" s="102"/>
      <c r="AQ728" s="102"/>
      <c r="AR728" s="102"/>
      <c r="AX728" s="102"/>
      <c r="AY728" s="102"/>
      <c r="AZ728" s="102"/>
    </row>
    <row r="729" spans="1:52" ht="15" hidden="1" customHeight="1" x14ac:dyDescent="0.3">
      <c r="A729" s="96" t="str">
        <f t="shared" si="108"/>
        <v/>
      </c>
      <c r="B729" s="96" t="str">
        <f t="shared" si="109"/>
        <v/>
      </c>
      <c r="C729" s="96" t="str">
        <f t="shared" si="110"/>
        <v/>
      </c>
      <c r="E729" s="6"/>
      <c r="F729" s="5"/>
      <c r="J729" s="6"/>
      <c r="L729" s="7"/>
      <c r="N729" s="6"/>
      <c r="O729" s="8"/>
      <c r="AF729" s="9"/>
      <c r="AM729" s="104">
        <f t="shared" si="111"/>
        <v>0</v>
      </c>
      <c r="AN729" s="102"/>
      <c r="AO729" s="102"/>
      <c r="AP729" s="102"/>
      <c r="AQ729" s="102"/>
      <c r="AR729" s="102"/>
      <c r="AX729" s="102"/>
      <c r="AY729" s="102"/>
      <c r="AZ729" s="102"/>
    </row>
    <row r="730" spans="1:52" ht="15" hidden="1" customHeight="1" x14ac:dyDescent="0.3">
      <c r="A730" s="96" t="str">
        <f t="shared" si="108"/>
        <v/>
      </c>
      <c r="B730" s="96" t="str">
        <f t="shared" si="109"/>
        <v/>
      </c>
      <c r="C730" s="96" t="str">
        <f t="shared" si="110"/>
        <v/>
      </c>
      <c r="E730" s="6"/>
      <c r="F730" s="5"/>
      <c r="J730" s="6"/>
      <c r="L730" s="7"/>
      <c r="N730" s="6"/>
      <c r="O730" s="8"/>
      <c r="AF730" s="9"/>
      <c r="AM730" s="104">
        <f t="shared" si="111"/>
        <v>0</v>
      </c>
      <c r="AN730" s="102"/>
      <c r="AO730" s="102"/>
      <c r="AP730" s="102"/>
      <c r="AQ730" s="102"/>
      <c r="AR730" s="102"/>
      <c r="AX730" s="102"/>
      <c r="AY730" s="102"/>
      <c r="AZ730" s="102"/>
    </row>
    <row r="731" spans="1:52" ht="15" hidden="1" customHeight="1" x14ac:dyDescent="0.3">
      <c r="A731" s="96" t="str">
        <f t="shared" si="108"/>
        <v/>
      </c>
      <c r="B731" s="96" t="str">
        <f t="shared" si="109"/>
        <v/>
      </c>
      <c r="C731" s="96" t="str">
        <f t="shared" si="110"/>
        <v/>
      </c>
      <c r="E731" s="6"/>
      <c r="F731" s="5"/>
      <c r="J731" s="6"/>
      <c r="L731" s="7"/>
      <c r="N731" s="6"/>
      <c r="O731" s="8"/>
      <c r="AF731" s="9"/>
      <c r="AM731" s="104">
        <f t="shared" si="111"/>
        <v>0</v>
      </c>
      <c r="AN731" s="102"/>
      <c r="AO731" s="102"/>
      <c r="AP731" s="102"/>
      <c r="AQ731" s="102"/>
      <c r="AR731" s="102"/>
      <c r="AX731" s="102"/>
      <c r="AY731" s="102"/>
      <c r="AZ731" s="102"/>
    </row>
    <row r="732" spans="1:52" ht="15" hidden="1" customHeight="1" x14ac:dyDescent="0.3">
      <c r="A732" s="96" t="str">
        <f t="shared" si="108"/>
        <v/>
      </c>
      <c r="B732" s="96" t="str">
        <f t="shared" si="109"/>
        <v/>
      </c>
      <c r="C732" s="96" t="str">
        <f t="shared" si="110"/>
        <v/>
      </c>
      <c r="E732" s="6"/>
      <c r="F732" s="5"/>
      <c r="J732" s="6"/>
      <c r="L732" s="7"/>
      <c r="N732" s="6"/>
      <c r="O732" s="8"/>
      <c r="AF732" s="9"/>
      <c r="AM732" s="104">
        <f t="shared" si="111"/>
        <v>0</v>
      </c>
      <c r="AN732" s="102"/>
      <c r="AO732" s="102"/>
      <c r="AP732" s="102"/>
      <c r="AQ732" s="102"/>
      <c r="AR732" s="102"/>
      <c r="AX732" s="102"/>
      <c r="AY732" s="102"/>
      <c r="AZ732" s="102"/>
    </row>
    <row r="733" spans="1:52" ht="15" hidden="1" customHeight="1" x14ac:dyDescent="0.3">
      <c r="A733" s="96" t="str">
        <f t="shared" si="108"/>
        <v/>
      </c>
      <c r="B733" s="96" t="str">
        <f t="shared" si="109"/>
        <v/>
      </c>
      <c r="C733" s="96" t="str">
        <f t="shared" si="110"/>
        <v/>
      </c>
      <c r="E733" s="6"/>
      <c r="F733" s="5"/>
      <c r="J733" s="6"/>
      <c r="L733" s="7"/>
      <c r="N733" s="6"/>
      <c r="O733" s="8"/>
      <c r="AF733" s="9"/>
      <c r="AM733" s="104">
        <f t="shared" si="111"/>
        <v>0</v>
      </c>
      <c r="AN733" s="102"/>
      <c r="AO733" s="102"/>
      <c r="AP733" s="102"/>
      <c r="AQ733" s="102"/>
      <c r="AR733" s="102"/>
      <c r="AX733" s="102"/>
      <c r="AY733" s="102"/>
      <c r="AZ733" s="102"/>
    </row>
    <row r="734" spans="1:52" ht="15" hidden="1" customHeight="1" x14ac:dyDescent="0.3">
      <c r="A734" s="96" t="str">
        <f t="shared" si="108"/>
        <v/>
      </c>
      <c r="B734" s="96" t="str">
        <f t="shared" si="109"/>
        <v/>
      </c>
      <c r="C734" s="96" t="str">
        <f t="shared" si="110"/>
        <v/>
      </c>
      <c r="E734" s="6"/>
      <c r="F734" s="5"/>
      <c r="J734" s="6"/>
      <c r="L734" s="7"/>
      <c r="N734" s="6"/>
      <c r="O734" s="8"/>
      <c r="AF734" s="9"/>
      <c r="AM734" s="104">
        <f t="shared" si="111"/>
        <v>0</v>
      </c>
      <c r="AN734" s="102"/>
      <c r="AO734" s="102"/>
      <c r="AP734" s="102"/>
      <c r="AQ734" s="102"/>
      <c r="AR734" s="102"/>
      <c r="AX734" s="102"/>
      <c r="AY734" s="102"/>
      <c r="AZ734" s="102"/>
    </row>
    <row r="735" spans="1:52" ht="15" hidden="1" customHeight="1" x14ac:dyDescent="0.3">
      <c r="A735" s="96" t="str">
        <f t="shared" si="108"/>
        <v/>
      </c>
      <c r="B735" s="96" t="str">
        <f t="shared" si="109"/>
        <v/>
      </c>
      <c r="C735" s="96" t="str">
        <f t="shared" si="110"/>
        <v/>
      </c>
      <c r="E735" s="6"/>
      <c r="F735" s="5"/>
      <c r="J735" s="6"/>
      <c r="L735" s="7"/>
      <c r="N735" s="6"/>
      <c r="O735" s="8"/>
      <c r="AF735" s="9"/>
      <c r="AM735" s="104">
        <f t="shared" si="111"/>
        <v>0</v>
      </c>
      <c r="AN735" s="102"/>
      <c r="AO735" s="102"/>
      <c r="AP735" s="102"/>
      <c r="AQ735" s="102"/>
      <c r="AR735" s="102"/>
      <c r="AX735" s="102"/>
      <c r="AY735" s="102"/>
      <c r="AZ735" s="102"/>
    </row>
    <row r="736" spans="1:52" ht="15" hidden="1" customHeight="1" x14ac:dyDescent="0.3">
      <c r="A736" s="96" t="str">
        <f t="shared" si="108"/>
        <v/>
      </c>
      <c r="B736" s="96" t="str">
        <f t="shared" si="109"/>
        <v/>
      </c>
      <c r="C736" s="96" t="str">
        <f t="shared" si="110"/>
        <v/>
      </c>
      <c r="E736" s="6"/>
      <c r="F736" s="5"/>
      <c r="J736" s="6"/>
      <c r="L736" s="7"/>
      <c r="N736" s="6"/>
      <c r="O736" s="8"/>
      <c r="AF736" s="9"/>
      <c r="AM736" s="104">
        <f t="shared" si="111"/>
        <v>0</v>
      </c>
      <c r="AN736" s="102"/>
      <c r="AO736" s="102"/>
      <c r="AP736" s="102"/>
      <c r="AQ736" s="102"/>
      <c r="AR736" s="102"/>
      <c r="AX736" s="102"/>
      <c r="AY736" s="102"/>
      <c r="AZ736" s="102"/>
    </row>
    <row r="737" spans="1:52" ht="15" hidden="1" customHeight="1" x14ac:dyDescent="0.3">
      <c r="A737" s="96" t="str">
        <f t="shared" si="108"/>
        <v/>
      </c>
      <c r="B737" s="96" t="str">
        <f t="shared" si="109"/>
        <v/>
      </c>
      <c r="C737" s="96" t="str">
        <f t="shared" si="110"/>
        <v/>
      </c>
      <c r="E737" s="6"/>
      <c r="F737" s="5"/>
      <c r="J737" s="6"/>
      <c r="L737" s="7"/>
      <c r="N737" s="6"/>
      <c r="O737" s="8"/>
      <c r="AF737" s="9"/>
      <c r="AM737" s="104">
        <f t="shared" si="111"/>
        <v>0</v>
      </c>
      <c r="AN737" s="102"/>
      <c r="AO737" s="102"/>
      <c r="AP737" s="102"/>
      <c r="AQ737" s="102"/>
      <c r="AR737" s="102"/>
      <c r="AX737" s="102"/>
      <c r="AY737" s="102"/>
      <c r="AZ737" s="102"/>
    </row>
    <row r="738" spans="1:52" ht="15" hidden="1" customHeight="1" x14ac:dyDescent="0.3">
      <c r="A738" s="96" t="str">
        <f t="shared" si="108"/>
        <v/>
      </c>
      <c r="B738" s="96" t="str">
        <f t="shared" si="109"/>
        <v/>
      </c>
      <c r="C738" s="96" t="str">
        <f t="shared" si="110"/>
        <v/>
      </c>
      <c r="E738" s="6"/>
      <c r="F738" s="5"/>
      <c r="J738" s="6"/>
      <c r="L738" s="7"/>
      <c r="N738" s="6"/>
      <c r="O738" s="8"/>
      <c r="AF738" s="9"/>
      <c r="AM738" s="104">
        <f t="shared" si="111"/>
        <v>0</v>
      </c>
      <c r="AN738" s="102"/>
      <c r="AO738" s="102"/>
      <c r="AP738" s="102"/>
      <c r="AQ738" s="102"/>
      <c r="AR738" s="102"/>
      <c r="AX738" s="102"/>
      <c r="AY738" s="102"/>
      <c r="AZ738" s="102"/>
    </row>
    <row r="739" spans="1:52" ht="15" hidden="1" customHeight="1" x14ac:dyDescent="0.3">
      <c r="A739" s="96" t="str">
        <f t="shared" si="108"/>
        <v/>
      </c>
      <c r="B739" s="96" t="str">
        <f t="shared" si="109"/>
        <v/>
      </c>
      <c r="C739" s="96" t="str">
        <f t="shared" si="110"/>
        <v/>
      </c>
      <c r="E739" s="6"/>
      <c r="F739" s="5"/>
      <c r="J739" s="6"/>
      <c r="L739" s="7"/>
      <c r="N739" s="6"/>
      <c r="O739" s="8"/>
      <c r="AF739" s="9"/>
      <c r="AM739" s="104">
        <f t="shared" si="111"/>
        <v>0</v>
      </c>
      <c r="AN739" s="102"/>
      <c r="AO739" s="102"/>
      <c r="AP739" s="102"/>
      <c r="AQ739" s="102"/>
      <c r="AR739" s="102"/>
      <c r="AX739" s="102"/>
      <c r="AY739" s="102"/>
      <c r="AZ739" s="102"/>
    </row>
    <row r="740" spans="1:52" ht="15" hidden="1" customHeight="1" x14ac:dyDescent="0.3">
      <c r="A740" s="96" t="str">
        <f t="shared" si="108"/>
        <v/>
      </c>
      <c r="B740" s="96" t="str">
        <f t="shared" si="109"/>
        <v/>
      </c>
      <c r="C740" s="96" t="str">
        <f t="shared" si="110"/>
        <v/>
      </c>
      <c r="E740" s="6"/>
      <c r="F740" s="5"/>
      <c r="J740" s="6"/>
      <c r="L740" s="7"/>
      <c r="N740" s="6"/>
      <c r="O740" s="8"/>
      <c r="AF740" s="9"/>
      <c r="AM740" s="104">
        <f t="shared" si="111"/>
        <v>0</v>
      </c>
      <c r="AN740" s="102"/>
      <c r="AO740" s="102"/>
      <c r="AP740" s="102"/>
      <c r="AQ740" s="102"/>
      <c r="AR740" s="102"/>
      <c r="AX740" s="102"/>
      <c r="AY740" s="102"/>
      <c r="AZ740" s="102"/>
    </row>
    <row r="741" spans="1:52" ht="15" hidden="1" customHeight="1" x14ac:dyDescent="0.3">
      <c r="A741" s="96" t="str">
        <f t="shared" si="108"/>
        <v/>
      </c>
      <c r="B741" s="96" t="str">
        <f t="shared" si="109"/>
        <v/>
      </c>
      <c r="C741" s="96" t="str">
        <f t="shared" si="110"/>
        <v/>
      </c>
      <c r="E741" s="6"/>
      <c r="F741" s="5"/>
      <c r="J741" s="6"/>
      <c r="L741" s="7"/>
      <c r="N741" s="6"/>
      <c r="O741" s="8"/>
      <c r="AF741" s="9"/>
      <c r="AM741" s="104">
        <f t="shared" si="111"/>
        <v>0</v>
      </c>
      <c r="AN741" s="102"/>
      <c r="AO741" s="102"/>
      <c r="AP741" s="102"/>
      <c r="AQ741" s="102"/>
      <c r="AR741" s="102"/>
      <c r="AX741" s="102"/>
      <c r="AY741" s="102"/>
      <c r="AZ741" s="102"/>
    </row>
    <row r="742" spans="1:52" ht="15" hidden="1" customHeight="1" x14ac:dyDescent="0.3">
      <c r="A742" s="96" t="str">
        <f t="shared" si="108"/>
        <v/>
      </c>
      <c r="B742" s="96" t="str">
        <f t="shared" si="109"/>
        <v/>
      </c>
      <c r="C742" s="96" t="str">
        <f t="shared" si="110"/>
        <v/>
      </c>
      <c r="E742" s="6"/>
      <c r="F742" s="5"/>
      <c r="J742" s="6"/>
      <c r="L742" s="7"/>
      <c r="N742" s="6"/>
      <c r="O742" s="8"/>
      <c r="AF742" s="9"/>
      <c r="AM742" s="104">
        <f t="shared" si="111"/>
        <v>0</v>
      </c>
      <c r="AN742" s="102"/>
      <c r="AO742" s="102"/>
      <c r="AP742" s="102"/>
      <c r="AQ742" s="102"/>
      <c r="AR742" s="102"/>
      <c r="AX742" s="102"/>
      <c r="AY742" s="102"/>
      <c r="AZ742" s="102"/>
    </row>
    <row r="743" spans="1:52" ht="15" hidden="1" customHeight="1" x14ac:dyDescent="0.3">
      <c r="A743" s="96" t="str">
        <f t="shared" si="108"/>
        <v/>
      </c>
      <c r="B743" s="96" t="str">
        <f t="shared" si="109"/>
        <v/>
      </c>
      <c r="C743" s="96" t="str">
        <f t="shared" si="110"/>
        <v/>
      </c>
      <c r="E743" s="6"/>
      <c r="F743" s="5"/>
      <c r="J743" s="6"/>
      <c r="L743" s="7"/>
      <c r="N743" s="6"/>
      <c r="O743" s="8"/>
      <c r="AF743" s="9"/>
      <c r="AM743" s="104">
        <f t="shared" si="111"/>
        <v>0</v>
      </c>
      <c r="AN743" s="102"/>
      <c r="AO743" s="102"/>
      <c r="AP743" s="102"/>
      <c r="AQ743" s="102"/>
      <c r="AR743" s="102"/>
      <c r="AX743" s="102"/>
      <c r="AY743" s="102"/>
      <c r="AZ743" s="102"/>
    </row>
    <row r="744" spans="1:52" ht="15" hidden="1" customHeight="1" x14ac:dyDescent="0.3">
      <c r="A744" s="96" t="str">
        <f t="shared" si="108"/>
        <v/>
      </c>
      <c r="B744" s="96" t="str">
        <f t="shared" si="109"/>
        <v/>
      </c>
      <c r="C744" s="96" t="str">
        <f t="shared" si="110"/>
        <v/>
      </c>
      <c r="E744" s="6"/>
      <c r="F744" s="5"/>
      <c r="J744" s="6"/>
      <c r="L744" s="7"/>
      <c r="N744" s="6"/>
      <c r="O744" s="8"/>
      <c r="AF744" s="9"/>
      <c r="AM744" s="104">
        <f t="shared" si="111"/>
        <v>0</v>
      </c>
      <c r="AN744" s="102"/>
      <c r="AO744" s="102"/>
      <c r="AP744" s="102"/>
      <c r="AQ744" s="102"/>
      <c r="AR744" s="102"/>
      <c r="AX744" s="102"/>
      <c r="AY744" s="102"/>
      <c r="AZ744" s="102"/>
    </row>
    <row r="745" spans="1:52" ht="15" hidden="1" customHeight="1" x14ac:dyDescent="0.3">
      <c r="A745" s="96" t="str">
        <f t="shared" si="108"/>
        <v/>
      </c>
      <c r="B745" s="96" t="str">
        <f t="shared" si="109"/>
        <v/>
      </c>
      <c r="C745" s="96" t="str">
        <f t="shared" si="110"/>
        <v/>
      </c>
      <c r="E745" s="6"/>
      <c r="F745" s="5"/>
      <c r="J745" s="6"/>
      <c r="L745" s="7"/>
      <c r="N745" s="6"/>
      <c r="O745" s="8"/>
      <c r="AF745" s="9"/>
      <c r="AM745" s="104">
        <f t="shared" si="111"/>
        <v>0</v>
      </c>
      <c r="AN745" s="102"/>
      <c r="AO745" s="102"/>
      <c r="AP745" s="102"/>
      <c r="AQ745" s="102"/>
      <c r="AR745" s="102"/>
      <c r="AX745" s="102"/>
      <c r="AY745" s="102"/>
      <c r="AZ745" s="102"/>
    </row>
    <row r="746" spans="1:52" ht="15" hidden="1" customHeight="1" x14ac:dyDescent="0.3">
      <c r="A746" s="96" t="str">
        <f t="shared" si="108"/>
        <v/>
      </c>
      <c r="B746" s="96" t="str">
        <f t="shared" si="109"/>
        <v/>
      </c>
      <c r="C746" s="96" t="str">
        <f t="shared" si="110"/>
        <v/>
      </c>
      <c r="E746" s="6"/>
      <c r="F746" s="5"/>
      <c r="J746" s="6"/>
      <c r="L746" s="7"/>
      <c r="N746" s="6"/>
      <c r="O746" s="8"/>
      <c r="AF746" s="9"/>
      <c r="AM746" s="104">
        <f t="shared" si="111"/>
        <v>0</v>
      </c>
      <c r="AN746" s="102"/>
      <c r="AO746" s="102"/>
      <c r="AP746" s="102"/>
      <c r="AQ746" s="102"/>
      <c r="AR746" s="102"/>
      <c r="AX746" s="102"/>
      <c r="AY746" s="102"/>
      <c r="AZ746" s="102"/>
    </row>
    <row r="747" spans="1:52" ht="15" hidden="1" customHeight="1" x14ac:dyDescent="0.3">
      <c r="A747" s="96" t="str">
        <f t="shared" si="108"/>
        <v/>
      </c>
      <c r="B747" s="96" t="str">
        <f t="shared" si="109"/>
        <v/>
      </c>
      <c r="C747" s="96" t="str">
        <f t="shared" si="110"/>
        <v/>
      </c>
      <c r="E747" s="6"/>
      <c r="F747" s="5"/>
      <c r="J747" s="6"/>
      <c r="L747" s="7"/>
      <c r="N747" s="6"/>
      <c r="O747" s="8"/>
      <c r="AF747" s="9"/>
      <c r="AM747" s="104">
        <f t="shared" si="111"/>
        <v>0</v>
      </c>
      <c r="AN747" s="102"/>
      <c r="AO747" s="102"/>
      <c r="AP747" s="102"/>
      <c r="AQ747" s="102"/>
      <c r="AR747" s="102"/>
      <c r="AX747" s="102"/>
      <c r="AY747" s="102"/>
      <c r="AZ747" s="102"/>
    </row>
    <row r="748" spans="1:52" ht="15" hidden="1" customHeight="1" x14ac:dyDescent="0.3">
      <c r="A748" s="96" t="str">
        <f t="shared" si="108"/>
        <v/>
      </c>
      <c r="B748" s="96" t="str">
        <f t="shared" si="109"/>
        <v/>
      </c>
      <c r="C748" s="96" t="str">
        <f t="shared" si="110"/>
        <v/>
      </c>
      <c r="E748" s="6"/>
      <c r="F748" s="5"/>
      <c r="J748" s="6"/>
      <c r="L748" s="7"/>
      <c r="N748" s="6"/>
      <c r="O748" s="8"/>
      <c r="AF748" s="9"/>
      <c r="AM748" s="104">
        <f t="shared" si="111"/>
        <v>0</v>
      </c>
      <c r="AN748" s="102"/>
      <c r="AO748" s="102"/>
      <c r="AP748" s="102"/>
      <c r="AQ748" s="102"/>
      <c r="AR748" s="102"/>
      <c r="AX748" s="102"/>
      <c r="AY748" s="102"/>
      <c r="AZ748" s="102"/>
    </row>
    <row r="749" spans="1:52" ht="15" hidden="1" customHeight="1" x14ac:dyDescent="0.3">
      <c r="A749" s="96" t="str">
        <f t="shared" si="108"/>
        <v/>
      </c>
      <c r="B749" s="96" t="str">
        <f t="shared" si="109"/>
        <v/>
      </c>
      <c r="C749" s="96" t="str">
        <f t="shared" si="110"/>
        <v/>
      </c>
      <c r="E749" s="6"/>
      <c r="F749" s="5"/>
      <c r="J749" s="6"/>
      <c r="L749" s="7"/>
      <c r="N749" s="6"/>
      <c r="O749" s="8"/>
      <c r="AF749" s="9"/>
      <c r="AM749" s="104">
        <f t="shared" si="111"/>
        <v>0</v>
      </c>
      <c r="AN749" s="102"/>
      <c r="AO749" s="102"/>
      <c r="AP749" s="102"/>
      <c r="AQ749" s="102"/>
      <c r="AR749" s="102"/>
      <c r="AX749" s="102"/>
      <c r="AY749" s="102"/>
      <c r="AZ749" s="102"/>
    </row>
    <row r="750" spans="1:52" ht="15" hidden="1" customHeight="1" x14ac:dyDescent="0.3">
      <c r="A750" s="96" t="str">
        <f t="shared" si="108"/>
        <v/>
      </c>
      <c r="B750" s="96" t="str">
        <f t="shared" si="109"/>
        <v/>
      </c>
      <c r="C750" s="96" t="str">
        <f t="shared" si="110"/>
        <v/>
      </c>
      <c r="E750" s="6"/>
      <c r="F750" s="5"/>
      <c r="J750" s="6"/>
      <c r="L750" s="7"/>
      <c r="N750" s="6"/>
      <c r="O750" s="8"/>
      <c r="AF750" s="9"/>
      <c r="AM750" s="104">
        <f t="shared" si="111"/>
        <v>0</v>
      </c>
      <c r="AN750" s="102"/>
      <c r="AO750" s="102"/>
      <c r="AP750" s="102"/>
      <c r="AQ750" s="102"/>
      <c r="AR750" s="102"/>
      <c r="AX750" s="102"/>
      <c r="AY750" s="102"/>
      <c r="AZ750" s="102"/>
    </row>
    <row r="751" spans="1:52" ht="15" hidden="1" customHeight="1" x14ac:dyDescent="0.3">
      <c r="A751" s="96" t="str">
        <f t="shared" si="108"/>
        <v/>
      </c>
      <c r="B751" s="96" t="str">
        <f t="shared" si="109"/>
        <v/>
      </c>
      <c r="C751" s="96" t="str">
        <f t="shared" si="110"/>
        <v/>
      </c>
      <c r="E751" s="6"/>
      <c r="F751" s="5"/>
      <c r="J751" s="6"/>
      <c r="L751" s="7"/>
      <c r="N751" s="6"/>
      <c r="O751" s="8"/>
      <c r="AF751" s="9"/>
      <c r="AM751" s="104">
        <f t="shared" si="111"/>
        <v>0</v>
      </c>
      <c r="AN751" s="102"/>
      <c r="AO751" s="102"/>
      <c r="AP751" s="102"/>
      <c r="AQ751" s="102"/>
      <c r="AR751" s="102"/>
      <c r="AX751" s="102"/>
      <c r="AY751" s="102"/>
      <c r="AZ751" s="102"/>
    </row>
    <row r="752" spans="1:52" ht="15" hidden="1" customHeight="1" x14ac:dyDescent="0.3">
      <c r="A752" s="96" t="str">
        <f t="shared" si="108"/>
        <v/>
      </c>
      <c r="B752" s="96" t="str">
        <f t="shared" si="109"/>
        <v/>
      </c>
      <c r="C752" s="96" t="str">
        <f t="shared" si="110"/>
        <v/>
      </c>
      <c r="E752" s="6"/>
      <c r="F752" s="5"/>
      <c r="J752" s="6"/>
      <c r="L752" s="7"/>
      <c r="N752" s="6"/>
      <c r="O752" s="8"/>
      <c r="AF752" s="9"/>
      <c r="AM752" s="104">
        <f t="shared" si="111"/>
        <v>0</v>
      </c>
      <c r="AN752" s="102"/>
      <c r="AO752" s="102"/>
      <c r="AP752" s="102"/>
      <c r="AQ752" s="102"/>
      <c r="AR752" s="102"/>
      <c r="AX752" s="102"/>
      <c r="AY752" s="102"/>
      <c r="AZ752" s="102"/>
    </row>
    <row r="753" spans="1:52" ht="15" hidden="1" customHeight="1" x14ac:dyDescent="0.3">
      <c r="A753" s="96" t="str">
        <f t="shared" si="108"/>
        <v/>
      </c>
      <c r="B753" s="96" t="str">
        <f t="shared" si="109"/>
        <v/>
      </c>
      <c r="C753" s="96" t="str">
        <f t="shared" si="110"/>
        <v/>
      </c>
      <c r="E753" s="6"/>
      <c r="F753" s="5"/>
      <c r="J753" s="6"/>
      <c r="L753" s="7"/>
      <c r="N753" s="6"/>
      <c r="O753" s="8"/>
      <c r="AF753" s="9"/>
      <c r="AM753" s="104">
        <f t="shared" si="111"/>
        <v>0</v>
      </c>
      <c r="AN753" s="102"/>
      <c r="AO753" s="102"/>
      <c r="AP753" s="102"/>
      <c r="AQ753" s="102"/>
      <c r="AR753" s="102"/>
      <c r="AX753" s="102"/>
      <c r="AY753" s="102"/>
      <c r="AZ753" s="102"/>
    </row>
    <row r="754" spans="1:52" ht="15" hidden="1" customHeight="1" x14ac:dyDescent="0.3">
      <c r="A754" s="96" t="str">
        <f t="shared" si="108"/>
        <v/>
      </c>
      <c r="B754" s="96" t="str">
        <f t="shared" si="109"/>
        <v/>
      </c>
      <c r="C754" s="96" t="str">
        <f t="shared" si="110"/>
        <v/>
      </c>
      <c r="E754" s="6"/>
      <c r="F754" s="5"/>
      <c r="J754" s="6"/>
      <c r="L754" s="7"/>
      <c r="N754" s="6"/>
      <c r="O754" s="8"/>
      <c r="AF754" s="9"/>
      <c r="AM754" s="104">
        <f t="shared" si="111"/>
        <v>0</v>
      </c>
      <c r="AN754" s="102"/>
      <c r="AO754" s="102"/>
      <c r="AP754" s="102"/>
      <c r="AQ754" s="102"/>
      <c r="AR754" s="102"/>
      <c r="AX754" s="102"/>
      <c r="AY754" s="102"/>
      <c r="AZ754" s="102"/>
    </row>
    <row r="755" spans="1:52" ht="15" hidden="1" customHeight="1" x14ac:dyDescent="0.3">
      <c r="A755" s="96" t="str">
        <f t="shared" si="108"/>
        <v/>
      </c>
      <c r="B755" s="96" t="str">
        <f t="shared" si="109"/>
        <v/>
      </c>
      <c r="C755" s="96" t="str">
        <f t="shared" si="110"/>
        <v/>
      </c>
      <c r="E755" s="6"/>
      <c r="F755" s="5"/>
      <c r="J755" s="6"/>
      <c r="L755" s="7"/>
      <c r="N755" s="6"/>
      <c r="O755" s="8"/>
      <c r="AF755" s="9"/>
      <c r="AM755" s="104">
        <f t="shared" si="111"/>
        <v>0</v>
      </c>
      <c r="AN755" s="102"/>
      <c r="AO755" s="102"/>
      <c r="AP755" s="102"/>
      <c r="AQ755" s="102"/>
      <c r="AR755" s="102"/>
      <c r="AX755" s="102"/>
      <c r="AY755" s="102"/>
      <c r="AZ755" s="102"/>
    </row>
    <row r="756" spans="1:52" ht="15" hidden="1" customHeight="1" x14ac:dyDescent="0.3">
      <c r="A756" s="96" t="str">
        <f t="shared" si="108"/>
        <v/>
      </c>
      <c r="B756" s="96" t="str">
        <f t="shared" si="109"/>
        <v/>
      </c>
      <c r="C756" s="96" t="str">
        <f t="shared" si="110"/>
        <v/>
      </c>
      <c r="E756" s="6"/>
      <c r="F756" s="5"/>
      <c r="J756" s="6"/>
      <c r="L756" s="7"/>
      <c r="N756" s="6"/>
      <c r="O756" s="8"/>
      <c r="AF756" s="9"/>
      <c r="AM756" s="104">
        <f t="shared" si="111"/>
        <v>0</v>
      </c>
      <c r="AN756" s="102"/>
      <c r="AO756" s="102"/>
      <c r="AP756" s="102"/>
      <c r="AQ756" s="102"/>
      <c r="AR756" s="102"/>
      <c r="AX756" s="102"/>
      <c r="AY756" s="102"/>
      <c r="AZ756" s="102"/>
    </row>
    <row r="757" spans="1:52" ht="15" hidden="1" customHeight="1" x14ac:dyDescent="0.3">
      <c r="A757" s="96" t="str">
        <f t="shared" si="108"/>
        <v/>
      </c>
      <c r="B757" s="96" t="str">
        <f t="shared" si="109"/>
        <v/>
      </c>
      <c r="C757" s="96" t="str">
        <f t="shared" si="110"/>
        <v/>
      </c>
      <c r="E757" s="6"/>
      <c r="F757" s="5"/>
      <c r="J757" s="6"/>
      <c r="L757" s="7"/>
      <c r="N757" s="6"/>
      <c r="O757" s="8"/>
      <c r="AF757" s="9"/>
      <c r="AM757" s="104">
        <f t="shared" si="111"/>
        <v>0</v>
      </c>
      <c r="AN757" s="102"/>
      <c r="AO757" s="102"/>
      <c r="AP757" s="102"/>
      <c r="AQ757" s="102"/>
      <c r="AR757" s="102"/>
      <c r="AX757" s="102"/>
      <c r="AY757" s="102"/>
      <c r="AZ757" s="102"/>
    </row>
    <row r="758" spans="1:52" ht="15" hidden="1" customHeight="1" x14ac:dyDescent="0.3">
      <c r="A758" s="96" t="str">
        <f t="shared" si="108"/>
        <v/>
      </c>
      <c r="B758" s="96" t="str">
        <f t="shared" si="109"/>
        <v/>
      </c>
      <c r="C758" s="96" t="str">
        <f t="shared" si="110"/>
        <v/>
      </c>
      <c r="E758" s="6"/>
      <c r="F758" s="5"/>
      <c r="J758" s="6"/>
      <c r="L758" s="7"/>
      <c r="N758" s="6"/>
      <c r="O758" s="8"/>
      <c r="AF758" s="9"/>
      <c r="AM758" s="104">
        <f t="shared" si="111"/>
        <v>0</v>
      </c>
      <c r="AN758" s="102"/>
      <c r="AO758" s="102"/>
      <c r="AP758" s="102"/>
      <c r="AQ758" s="102"/>
      <c r="AR758" s="102"/>
      <c r="AX758" s="102"/>
      <c r="AY758" s="102"/>
      <c r="AZ758" s="102"/>
    </row>
    <row r="759" spans="1:52" ht="15" hidden="1" customHeight="1" x14ac:dyDescent="0.3">
      <c r="A759" s="96" t="str">
        <f t="shared" si="108"/>
        <v/>
      </c>
      <c r="B759" s="96" t="str">
        <f t="shared" si="109"/>
        <v/>
      </c>
      <c r="C759" s="96" t="str">
        <f t="shared" si="110"/>
        <v/>
      </c>
      <c r="E759" s="6"/>
      <c r="F759" s="5"/>
      <c r="J759" s="6"/>
      <c r="L759" s="7"/>
      <c r="N759" s="6"/>
      <c r="O759" s="8"/>
      <c r="AF759" s="9"/>
      <c r="AM759" s="104">
        <f t="shared" si="111"/>
        <v>0</v>
      </c>
      <c r="AN759" s="102"/>
      <c r="AO759" s="102"/>
      <c r="AP759" s="102"/>
      <c r="AQ759" s="102"/>
      <c r="AR759" s="102"/>
      <c r="AX759" s="102"/>
      <c r="AY759" s="102"/>
      <c r="AZ759" s="102"/>
    </row>
    <row r="760" spans="1:52" ht="15" hidden="1" customHeight="1" x14ac:dyDescent="0.3">
      <c r="A760" s="96" t="str">
        <f t="shared" si="108"/>
        <v/>
      </c>
      <c r="B760" s="96" t="str">
        <f t="shared" si="109"/>
        <v/>
      </c>
      <c r="C760" s="96" t="str">
        <f t="shared" si="110"/>
        <v/>
      </c>
      <c r="E760" s="6"/>
      <c r="F760" s="5"/>
      <c r="J760" s="6"/>
      <c r="L760" s="7"/>
      <c r="N760" s="6"/>
      <c r="O760" s="8"/>
      <c r="AF760" s="9"/>
      <c r="AM760" s="104">
        <f t="shared" si="111"/>
        <v>0</v>
      </c>
      <c r="AN760" s="102"/>
      <c r="AO760" s="102"/>
      <c r="AP760" s="102"/>
      <c r="AQ760" s="102"/>
      <c r="AR760" s="102"/>
      <c r="AX760" s="102"/>
      <c r="AY760" s="102"/>
      <c r="AZ760" s="102"/>
    </row>
    <row r="761" spans="1:52" ht="15" hidden="1" customHeight="1" x14ac:dyDescent="0.3">
      <c r="A761" s="96" t="str">
        <f t="shared" si="108"/>
        <v/>
      </c>
      <c r="B761" s="96" t="str">
        <f t="shared" si="109"/>
        <v/>
      </c>
      <c r="C761" s="96" t="str">
        <f t="shared" si="110"/>
        <v/>
      </c>
      <c r="E761" s="6"/>
      <c r="F761" s="5"/>
      <c r="J761" s="6"/>
      <c r="L761" s="7"/>
      <c r="N761" s="6"/>
      <c r="O761" s="8"/>
      <c r="AF761" s="9"/>
      <c r="AM761" s="104">
        <f t="shared" si="111"/>
        <v>0</v>
      </c>
      <c r="AN761" s="102"/>
      <c r="AO761" s="102"/>
      <c r="AP761" s="102"/>
      <c r="AQ761" s="102"/>
      <c r="AR761" s="102"/>
      <c r="AX761" s="102"/>
      <c r="AY761" s="102"/>
      <c r="AZ761" s="102"/>
    </row>
    <row r="762" spans="1:52" ht="15" hidden="1" customHeight="1" x14ac:dyDescent="0.3">
      <c r="A762" s="96" t="str">
        <f t="shared" si="108"/>
        <v/>
      </c>
      <c r="B762" s="96" t="str">
        <f t="shared" si="109"/>
        <v/>
      </c>
      <c r="C762" s="96" t="str">
        <f t="shared" si="110"/>
        <v/>
      </c>
      <c r="E762" s="6"/>
      <c r="F762" s="5"/>
      <c r="J762" s="6"/>
      <c r="L762" s="7"/>
      <c r="N762" s="6"/>
      <c r="O762" s="8"/>
      <c r="AF762" s="9"/>
      <c r="AM762" s="104">
        <f t="shared" si="111"/>
        <v>0</v>
      </c>
      <c r="AN762" s="102"/>
      <c r="AO762" s="102"/>
      <c r="AP762" s="102"/>
      <c r="AQ762" s="102"/>
      <c r="AR762" s="102"/>
      <c r="AX762" s="102"/>
      <c r="AY762" s="102"/>
      <c r="AZ762" s="102"/>
    </row>
    <row r="763" spans="1:52" ht="15" hidden="1" customHeight="1" x14ac:dyDescent="0.3">
      <c r="A763" s="96" t="str">
        <f t="shared" si="108"/>
        <v/>
      </c>
      <c r="B763" s="96" t="str">
        <f t="shared" si="109"/>
        <v/>
      </c>
      <c r="C763" s="96" t="str">
        <f t="shared" si="110"/>
        <v/>
      </c>
      <c r="E763" s="6"/>
      <c r="F763" s="5"/>
      <c r="J763" s="6"/>
      <c r="L763" s="7"/>
      <c r="N763" s="6"/>
      <c r="O763" s="8"/>
      <c r="AF763" s="9"/>
      <c r="AM763" s="104">
        <f t="shared" si="111"/>
        <v>0</v>
      </c>
      <c r="AN763" s="102"/>
      <c r="AO763" s="102"/>
      <c r="AP763" s="102"/>
      <c r="AQ763" s="102"/>
      <c r="AR763" s="102"/>
      <c r="AX763" s="102"/>
      <c r="AY763" s="102"/>
      <c r="AZ763" s="102"/>
    </row>
    <row r="764" spans="1:52" ht="15" hidden="1" customHeight="1" x14ac:dyDescent="0.3">
      <c r="A764" s="96" t="str">
        <f t="shared" si="108"/>
        <v/>
      </c>
      <c r="B764" s="96" t="str">
        <f t="shared" si="109"/>
        <v/>
      </c>
      <c r="C764" s="96" t="str">
        <f t="shared" si="110"/>
        <v/>
      </c>
      <c r="E764" s="6"/>
      <c r="F764" s="5"/>
      <c r="J764" s="6"/>
      <c r="L764" s="7"/>
      <c r="N764" s="6"/>
      <c r="O764" s="8"/>
      <c r="AF764" s="9"/>
      <c r="AM764" s="104">
        <f t="shared" si="111"/>
        <v>0</v>
      </c>
      <c r="AN764" s="102"/>
      <c r="AO764" s="102"/>
      <c r="AP764" s="102"/>
      <c r="AQ764" s="102"/>
      <c r="AR764" s="102"/>
      <c r="AX764" s="102"/>
      <c r="AY764" s="102"/>
      <c r="AZ764" s="102"/>
    </row>
    <row r="765" spans="1:52" ht="15" hidden="1" customHeight="1" x14ac:dyDescent="0.3">
      <c r="A765" s="96" t="str">
        <f t="shared" si="108"/>
        <v/>
      </c>
      <c r="B765" s="96" t="str">
        <f t="shared" si="109"/>
        <v/>
      </c>
      <c r="C765" s="96" t="str">
        <f t="shared" si="110"/>
        <v/>
      </c>
      <c r="E765" s="6"/>
      <c r="F765" s="5"/>
      <c r="J765" s="6"/>
      <c r="L765" s="7"/>
      <c r="N765" s="6"/>
      <c r="O765" s="8"/>
      <c r="AF765" s="9"/>
      <c r="AM765" s="104">
        <f t="shared" si="111"/>
        <v>0</v>
      </c>
      <c r="AN765" s="102"/>
      <c r="AO765" s="102"/>
      <c r="AP765" s="102"/>
      <c r="AQ765" s="102"/>
      <c r="AR765" s="102"/>
      <c r="AX765" s="102"/>
      <c r="AY765" s="102"/>
      <c r="AZ765" s="102"/>
    </row>
    <row r="766" spans="1:52" ht="15" hidden="1" customHeight="1" x14ac:dyDescent="0.3">
      <c r="A766" s="96" t="str">
        <f t="shared" si="108"/>
        <v/>
      </c>
      <c r="B766" s="96" t="str">
        <f t="shared" si="109"/>
        <v/>
      </c>
      <c r="C766" s="96" t="str">
        <f t="shared" si="110"/>
        <v/>
      </c>
      <c r="E766" s="6"/>
      <c r="F766" s="5"/>
      <c r="J766" s="6"/>
      <c r="L766" s="7"/>
      <c r="N766" s="6"/>
      <c r="O766" s="8"/>
      <c r="AF766" s="9"/>
      <c r="AM766" s="104">
        <f t="shared" si="111"/>
        <v>0</v>
      </c>
      <c r="AN766" s="102"/>
      <c r="AO766" s="102"/>
      <c r="AP766" s="102"/>
      <c r="AQ766" s="102"/>
      <c r="AR766" s="102"/>
      <c r="AX766" s="102"/>
      <c r="AY766" s="102"/>
      <c r="AZ766" s="102"/>
    </row>
    <row r="767" spans="1:52" ht="15" hidden="1" customHeight="1" x14ac:dyDescent="0.3">
      <c r="A767" s="96" t="str">
        <f t="shared" si="108"/>
        <v/>
      </c>
      <c r="B767" s="96" t="str">
        <f t="shared" si="109"/>
        <v/>
      </c>
      <c r="C767" s="96" t="str">
        <f t="shared" si="110"/>
        <v/>
      </c>
      <c r="E767" s="6"/>
      <c r="F767" s="5"/>
      <c r="J767" s="6"/>
      <c r="L767" s="7"/>
      <c r="N767" s="6"/>
      <c r="O767" s="8"/>
      <c r="AF767" s="9"/>
      <c r="AM767" s="104">
        <f t="shared" si="111"/>
        <v>0</v>
      </c>
      <c r="AN767" s="102"/>
      <c r="AO767" s="102"/>
      <c r="AP767" s="102"/>
      <c r="AQ767" s="102"/>
      <c r="AR767" s="102"/>
      <c r="AX767" s="102"/>
      <c r="AY767" s="102"/>
      <c r="AZ767" s="102"/>
    </row>
    <row r="768" spans="1:52" ht="15" hidden="1" customHeight="1" x14ac:dyDescent="0.3">
      <c r="A768" s="96" t="str">
        <f t="shared" si="108"/>
        <v/>
      </c>
      <c r="B768" s="96" t="str">
        <f t="shared" si="109"/>
        <v/>
      </c>
      <c r="C768" s="96" t="str">
        <f t="shared" si="110"/>
        <v/>
      </c>
      <c r="E768" s="6"/>
      <c r="F768" s="5"/>
      <c r="J768" s="6"/>
      <c r="L768" s="7"/>
      <c r="N768" s="6"/>
      <c r="O768" s="8"/>
      <c r="AF768" s="9"/>
      <c r="AM768" s="104">
        <f t="shared" si="111"/>
        <v>0</v>
      </c>
      <c r="AN768" s="102"/>
      <c r="AO768" s="102"/>
      <c r="AP768" s="102"/>
      <c r="AQ768" s="102"/>
      <c r="AR768" s="102"/>
      <c r="AX768" s="102"/>
      <c r="AY768" s="102"/>
      <c r="AZ768" s="102"/>
    </row>
    <row r="769" spans="1:52" ht="15" hidden="1" customHeight="1" x14ac:dyDescent="0.3">
      <c r="A769" s="96" t="str">
        <f t="shared" si="108"/>
        <v/>
      </c>
      <c r="B769" s="96" t="str">
        <f t="shared" si="109"/>
        <v/>
      </c>
      <c r="C769" s="96" t="str">
        <f t="shared" si="110"/>
        <v/>
      </c>
      <c r="E769" s="6"/>
      <c r="F769" s="5"/>
      <c r="J769" s="6"/>
      <c r="L769" s="7"/>
      <c r="N769" s="6"/>
      <c r="O769" s="8"/>
      <c r="AF769" s="9"/>
      <c r="AM769" s="104">
        <f t="shared" si="111"/>
        <v>0</v>
      </c>
      <c r="AN769" s="102"/>
      <c r="AO769" s="102"/>
      <c r="AP769" s="102"/>
      <c r="AQ769" s="102"/>
      <c r="AR769" s="102"/>
      <c r="AX769" s="102"/>
      <c r="AY769" s="102"/>
      <c r="AZ769" s="102"/>
    </row>
    <row r="770" spans="1:52" ht="15" hidden="1" customHeight="1" x14ac:dyDescent="0.3">
      <c r="A770" s="96" t="str">
        <f t="shared" si="108"/>
        <v/>
      </c>
      <c r="B770" s="96" t="str">
        <f t="shared" si="109"/>
        <v/>
      </c>
      <c r="C770" s="96" t="str">
        <f t="shared" si="110"/>
        <v/>
      </c>
      <c r="E770" s="6"/>
      <c r="F770" s="5"/>
      <c r="J770" s="6"/>
      <c r="L770" s="7"/>
      <c r="N770" s="6"/>
      <c r="O770" s="8"/>
      <c r="AF770" s="9"/>
      <c r="AM770" s="104">
        <f t="shared" si="111"/>
        <v>0</v>
      </c>
      <c r="AN770" s="102"/>
      <c r="AO770" s="102"/>
      <c r="AP770" s="102"/>
      <c r="AQ770" s="102"/>
      <c r="AR770" s="102"/>
      <c r="AX770" s="102"/>
      <c r="AY770" s="102"/>
      <c r="AZ770" s="102"/>
    </row>
    <row r="771" spans="1:52" ht="15" hidden="1" customHeight="1" x14ac:dyDescent="0.3">
      <c r="A771" s="96" t="str">
        <f t="shared" si="108"/>
        <v/>
      </c>
      <c r="B771" s="96" t="str">
        <f t="shared" si="109"/>
        <v/>
      </c>
      <c r="C771" s="96" t="str">
        <f t="shared" si="110"/>
        <v/>
      </c>
      <c r="E771" s="6"/>
      <c r="F771" s="5"/>
      <c r="J771" s="6"/>
      <c r="L771" s="7"/>
      <c r="N771" s="6"/>
      <c r="O771" s="8"/>
      <c r="AF771" s="9"/>
      <c r="AM771" s="104">
        <f t="shared" si="111"/>
        <v>0</v>
      </c>
      <c r="AN771" s="102"/>
      <c r="AO771" s="102"/>
      <c r="AP771" s="102"/>
      <c r="AQ771" s="102"/>
      <c r="AR771" s="102"/>
      <c r="AX771" s="102"/>
      <c r="AY771" s="102"/>
      <c r="AZ771" s="102"/>
    </row>
    <row r="772" spans="1:52" ht="15" hidden="1" customHeight="1" x14ac:dyDescent="0.3">
      <c r="A772" s="96" t="str">
        <f t="shared" si="108"/>
        <v/>
      </c>
      <c r="B772" s="96" t="str">
        <f t="shared" si="109"/>
        <v/>
      </c>
      <c r="C772" s="96" t="str">
        <f t="shared" si="110"/>
        <v/>
      </c>
      <c r="E772" s="6"/>
      <c r="F772" s="5"/>
      <c r="J772" s="6"/>
      <c r="L772" s="7"/>
      <c r="N772" s="6"/>
      <c r="O772" s="8"/>
      <c r="AF772" s="9"/>
      <c r="AM772" s="104">
        <f t="shared" si="111"/>
        <v>0</v>
      </c>
      <c r="AN772" s="102"/>
      <c r="AO772" s="102"/>
      <c r="AP772" s="102"/>
      <c r="AQ772" s="102"/>
      <c r="AR772" s="102"/>
      <c r="AX772" s="102"/>
      <c r="AY772" s="102"/>
      <c r="AZ772" s="102"/>
    </row>
    <row r="773" spans="1:52" ht="15" hidden="1" customHeight="1" x14ac:dyDescent="0.3">
      <c r="A773" s="96" t="str">
        <f t="shared" si="108"/>
        <v/>
      </c>
      <c r="B773" s="96" t="str">
        <f t="shared" si="109"/>
        <v/>
      </c>
      <c r="C773" s="96" t="str">
        <f t="shared" si="110"/>
        <v/>
      </c>
      <c r="E773" s="6"/>
      <c r="F773" s="5"/>
      <c r="J773" s="6"/>
      <c r="L773" s="7"/>
      <c r="N773" s="6"/>
      <c r="O773" s="8"/>
      <c r="AF773" s="9"/>
      <c r="AM773" s="104">
        <f t="shared" si="111"/>
        <v>0</v>
      </c>
      <c r="AN773" s="102"/>
      <c r="AO773" s="102"/>
      <c r="AP773" s="102"/>
      <c r="AQ773" s="102"/>
      <c r="AR773" s="102"/>
      <c r="AX773" s="102"/>
      <c r="AY773" s="102"/>
      <c r="AZ773" s="102"/>
    </row>
    <row r="774" spans="1:52" ht="15" hidden="1" customHeight="1" x14ac:dyDescent="0.3">
      <c r="A774" s="96" t="str">
        <f t="shared" si="108"/>
        <v/>
      </c>
      <c r="B774" s="96" t="str">
        <f t="shared" si="109"/>
        <v/>
      </c>
      <c r="C774" s="96" t="str">
        <f t="shared" si="110"/>
        <v/>
      </c>
      <c r="E774" s="6"/>
      <c r="F774" s="5"/>
      <c r="J774" s="6"/>
      <c r="L774" s="7"/>
      <c r="N774" s="6"/>
      <c r="O774" s="8"/>
      <c r="AF774" s="9"/>
      <c r="AM774" s="104">
        <f t="shared" si="111"/>
        <v>0</v>
      </c>
      <c r="AN774" s="102"/>
      <c r="AO774" s="102"/>
      <c r="AP774" s="102"/>
      <c r="AQ774" s="102"/>
      <c r="AR774" s="102"/>
      <c r="AX774" s="102"/>
      <c r="AY774" s="102"/>
      <c r="AZ774" s="102"/>
    </row>
    <row r="775" spans="1:52" ht="15" hidden="1" customHeight="1" x14ac:dyDescent="0.3">
      <c r="A775" s="96" t="str">
        <f t="shared" si="108"/>
        <v/>
      </c>
      <c r="B775" s="96" t="str">
        <f t="shared" si="109"/>
        <v/>
      </c>
      <c r="C775" s="96" t="str">
        <f t="shared" si="110"/>
        <v/>
      </c>
      <c r="E775" s="6"/>
      <c r="F775" s="5"/>
      <c r="J775" s="6"/>
      <c r="L775" s="7"/>
      <c r="N775" s="6"/>
      <c r="O775" s="8"/>
      <c r="AF775" s="9"/>
      <c r="AM775" s="104">
        <f t="shared" si="111"/>
        <v>0</v>
      </c>
      <c r="AN775" s="102"/>
      <c r="AO775" s="102"/>
      <c r="AP775" s="102"/>
      <c r="AQ775" s="102"/>
      <c r="AR775" s="102"/>
      <c r="AX775" s="102"/>
      <c r="AY775" s="102"/>
      <c r="AZ775" s="102"/>
    </row>
    <row r="776" spans="1:52" ht="15" hidden="1" customHeight="1" x14ac:dyDescent="0.3">
      <c r="A776" s="96" t="str">
        <f t="shared" si="108"/>
        <v/>
      </c>
      <c r="B776" s="96" t="str">
        <f t="shared" si="109"/>
        <v/>
      </c>
      <c r="C776" s="96" t="str">
        <f t="shared" si="110"/>
        <v/>
      </c>
      <c r="E776" s="6"/>
      <c r="F776" s="5"/>
      <c r="J776" s="6"/>
      <c r="L776" s="7"/>
      <c r="N776" s="6"/>
      <c r="O776" s="8"/>
      <c r="AF776" s="9"/>
      <c r="AM776" s="104">
        <f t="shared" si="111"/>
        <v>0</v>
      </c>
      <c r="AN776" s="102"/>
      <c r="AO776" s="102"/>
      <c r="AP776" s="102"/>
      <c r="AQ776" s="102"/>
      <c r="AR776" s="102"/>
      <c r="AX776" s="102"/>
      <c r="AY776" s="102"/>
      <c r="AZ776" s="102"/>
    </row>
    <row r="777" spans="1:52" ht="15" hidden="1" customHeight="1" x14ac:dyDescent="0.3">
      <c r="A777" s="96" t="str">
        <f t="shared" si="108"/>
        <v/>
      </c>
      <c r="B777" s="96" t="str">
        <f t="shared" si="109"/>
        <v/>
      </c>
      <c r="C777" s="96" t="str">
        <f t="shared" si="110"/>
        <v/>
      </c>
      <c r="E777" s="6"/>
      <c r="F777" s="5"/>
      <c r="J777" s="6"/>
      <c r="L777" s="7"/>
      <c r="N777" s="6"/>
      <c r="O777" s="8"/>
      <c r="AF777" s="9"/>
      <c r="AM777" s="104">
        <f t="shared" si="111"/>
        <v>0</v>
      </c>
      <c r="AN777" s="102"/>
      <c r="AO777" s="102"/>
      <c r="AP777" s="102"/>
      <c r="AQ777" s="102"/>
      <c r="AR777" s="102"/>
      <c r="AX777" s="102"/>
      <c r="AY777" s="102"/>
      <c r="AZ777" s="102"/>
    </row>
    <row r="778" spans="1:52" ht="15" hidden="1" customHeight="1" x14ac:dyDescent="0.3">
      <c r="A778" s="96" t="str">
        <f t="shared" si="108"/>
        <v/>
      </c>
      <c r="B778" s="96" t="str">
        <f t="shared" si="109"/>
        <v/>
      </c>
      <c r="C778" s="96" t="str">
        <f t="shared" si="110"/>
        <v/>
      </c>
      <c r="E778" s="6"/>
      <c r="F778" s="5"/>
      <c r="J778" s="6"/>
      <c r="L778" s="7"/>
      <c r="N778" s="6"/>
      <c r="O778" s="8"/>
      <c r="AF778" s="9"/>
      <c r="AM778" s="104">
        <f t="shared" si="111"/>
        <v>0</v>
      </c>
      <c r="AN778" s="102"/>
      <c r="AO778" s="102"/>
      <c r="AP778" s="102"/>
      <c r="AQ778" s="102"/>
      <c r="AR778" s="102"/>
      <c r="AX778" s="102"/>
      <c r="AY778" s="102"/>
      <c r="AZ778" s="102"/>
    </row>
    <row r="779" spans="1:52" ht="15" hidden="1" customHeight="1" x14ac:dyDescent="0.3">
      <c r="A779" s="96" t="str">
        <f t="shared" si="108"/>
        <v/>
      </c>
      <c r="B779" s="96" t="str">
        <f t="shared" si="109"/>
        <v/>
      </c>
      <c r="C779" s="96" t="str">
        <f t="shared" si="110"/>
        <v/>
      </c>
      <c r="E779" s="6"/>
      <c r="F779" s="5"/>
      <c r="J779" s="6"/>
      <c r="L779" s="7"/>
      <c r="N779" s="6"/>
      <c r="O779" s="8"/>
      <c r="AF779" s="9"/>
      <c r="AM779" s="104">
        <f t="shared" si="111"/>
        <v>0</v>
      </c>
      <c r="AN779" s="102"/>
      <c r="AO779" s="102"/>
      <c r="AP779" s="102"/>
      <c r="AQ779" s="102"/>
      <c r="AR779" s="102"/>
      <c r="AX779" s="102"/>
      <c r="AY779" s="102"/>
      <c r="AZ779" s="102"/>
    </row>
    <row r="780" spans="1:52" ht="15" hidden="1" customHeight="1" x14ac:dyDescent="0.3">
      <c r="A780" s="96" t="str">
        <f t="shared" si="108"/>
        <v/>
      </c>
      <c r="B780" s="96" t="str">
        <f t="shared" si="109"/>
        <v/>
      </c>
      <c r="C780" s="96" t="str">
        <f t="shared" si="110"/>
        <v/>
      </c>
      <c r="E780" s="6"/>
      <c r="F780" s="5"/>
      <c r="J780" s="6"/>
      <c r="L780" s="7"/>
      <c r="N780" s="6"/>
      <c r="O780" s="8"/>
      <c r="AF780" s="9"/>
      <c r="AM780" s="104">
        <f t="shared" si="111"/>
        <v>0</v>
      </c>
      <c r="AN780" s="102"/>
      <c r="AO780" s="102"/>
      <c r="AP780" s="102"/>
      <c r="AQ780" s="102"/>
      <c r="AR780" s="102"/>
      <c r="AX780" s="102"/>
      <c r="AY780" s="102"/>
      <c r="AZ780" s="102"/>
    </row>
    <row r="781" spans="1:52" ht="15" hidden="1" customHeight="1" x14ac:dyDescent="0.3">
      <c r="A781" s="96" t="str">
        <f t="shared" si="108"/>
        <v/>
      </c>
      <c r="B781" s="96" t="str">
        <f t="shared" si="109"/>
        <v/>
      </c>
      <c r="C781" s="96" t="str">
        <f t="shared" si="110"/>
        <v/>
      </c>
      <c r="E781" s="6"/>
      <c r="F781" s="5"/>
      <c r="J781" s="6"/>
      <c r="L781" s="7"/>
      <c r="N781" s="6"/>
      <c r="O781" s="8"/>
      <c r="AF781" s="9"/>
      <c r="AM781" s="104">
        <f t="shared" si="111"/>
        <v>0</v>
      </c>
      <c r="AN781" s="102"/>
      <c r="AO781" s="102"/>
      <c r="AP781" s="102"/>
      <c r="AQ781" s="102"/>
      <c r="AR781" s="102"/>
      <c r="AX781" s="102"/>
      <c r="AY781" s="102"/>
      <c r="AZ781" s="102"/>
    </row>
    <row r="782" spans="1:52" ht="15" hidden="1" customHeight="1" x14ac:dyDescent="0.3">
      <c r="A782" s="96" t="str">
        <f t="shared" si="108"/>
        <v/>
      </c>
      <c r="B782" s="96" t="str">
        <f t="shared" si="109"/>
        <v/>
      </c>
      <c r="C782" s="96" t="str">
        <f t="shared" si="110"/>
        <v/>
      </c>
      <c r="E782" s="6"/>
      <c r="F782" s="5"/>
      <c r="J782" s="6"/>
      <c r="L782" s="7"/>
      <c r="N782" s="6"/>
      <c r="O782" s="8"/>
      <c r="AF782" s="9"/>
      <c r="AM782" s="104">
        <f t="shared" si="111"/>
        <v>0</v>
      </c>
      <c r="AN782" s="102"/>
      <c r="AO782" s="102"/>
      <c r="AP782" s="102"/>
      <c r="AQ782" s="102"/>
      <c r="AR782" s="102"/>
      <c r="AX782" s="102"/>
      <c r="AY782" s="102"/>
      <c r="AZ782" s="102"/>
    </row>
    <row r="783" spans="1:52" ht="15" hidden="1" customHeight="1" x14ac:dyDescent="0.3">
      <c r="A783" s="96" t="str">
        <f t="shared" si="108"/>
        <v/>
      </c>
      <c r="B783" s="96" t="str">
        <f t="shared" si="109"/>
        <v/>
      </c>
      <c r="C783" s="96" t="str">
        <f t="shared" si="110"/>
        <v/>
      </c>
      <c r="E783" s="6"/>
      <c r="F783" s="5"/>
      <c r="J783" s="6"/>
      <c r="L783" s="7"/>
      <c r="N783" s="6"/>
      <c r="O783" s="8"/>
      <c r="AF783" s="9"/>
      <c r="AM783" s="104">
        <f t="shared" si="111"/>
        <v>0</v>
      </c>
      <c r="AN783" s="102"/>
      <c r="AO783" s="102"/>
      <c r="AP783" s="102"/>
      <c r="AQ783" s="102"/>
      <c r="AR783" s="102"/>
      <c r="AX783" s="102"/>
      <c r="AY783" s="102"/>
      <c r="AZ783" s="102"/>
    </row>
    <row r="784" spans="1:52" ht="15" hidden="1" customHeight="1" x14ac:dyDescent="0.3">
      <c r="A784" s="96" t="str">
        <f t="shared" ref="A784:A847" si="112">IF(T784&lt;&gt;"",T784,IF(K784&lt;&gt;"",K784,IF(J784&lt;&gt;"",J784,"")))</f>
        <v/>
      </c>
      <c r="B784" s="96" t="str">
        <f t="shared" ref="B784:B847" si="113">IF(E784&lt;&gt;"",MONTH(E784),"")</f>
        <v/>
      </c>
      <c r="C784" s="96" t="str">
        <f t="shared" ref="C784:C847" si="114">IF(E784&lt;&gt;"",YEAR(E784),"")</f>
        <v/>
      </c>
      <c r="E784" s="6"/>
      <c r="F784" s="5"/>
      <c r="J784" s="6"/>
      <c r="L784" s="7"/>
      <c r="N784" s="6"/>
      <c r="O784" s="8"/>
      <c r="AF784" s="9"/>
      <c r="AM784" s="104">
        <f t="shared" ref="AM784:AM847" si="115">SUM(V784:AE784)</f>
        <v>0</v>
      </c>
      <c r="AN784" s="102"/>
      <c r="AO784" s="102"/>
      <c r="AP784" s="102"/>
      <c r="AQ784" s="102"/>
      <c r="AR784" s="102"/>
      <c r="AX784" s="102"/>
      <c r="AY784" s="102"/>
      <c r="AZ784" s="102"/>
    </row>
    <row r="785" spans="1:52" ht="15" hidden="1" customHeight="1" x14ac:dyDescent="0.3">
      <c r="A785" s="96" t="str">
        <f t="shared" si="112"/>
        <v/>
      </c>
      <c r="B785" s="96" t="str">
        <f t="shared" si="113"/>
        <v/>
      </c>
      <c r="C785" s="96" t="str">
        <f t="shared" si="114"/>
        <v/>
      </c>
      <c r="E785" s="6"/>
      <c r="F785" s="5"/>
      <c r="J785" s="6"/>
      <c r="L785" s="7"/>
      <c r="N785" s="6"/>
      <c r="O785" s="8"/>
      <c r="AF785" s="9"/>
      <c r="AM785" s="104">
        <f t="shared" si="115"/>
        <v>0</v>
      </c>
      <c r="AN785" s="102"/>
      <c r="AO785" s="102"/>
      <c r="AP785" s="102"/>
      <c r="AQ785" s="102"/>
      <c r="AR785" s="102"/>
      <c r="AX785" s="102"/>
      <c r="AY785" s="102"/>
      <c r="AZ785" s="102"/>
    </row>
    <row r="786" spans="1:52" ht="15" hidden="1" customHeight="1" x14ac:dyDescent="0.3">
      <c r="A786" s="96" t="str">
        <f t="shared" si="112"/>
        <v/>
      </c>
      <c r="B786" s="96" t="str">
        <f t="shared" si="113"/>
        <v/>
      </c>
      <c r="C786" s="96" t="str">
        <f t="shared" si="114"/>
        <v/>
      </c>
      <c r="E786" s="6"/>
      <c r="F786" s="5"/>
      <c r="J786" s="6"/>
      <c r="L786" s="7"/>
      <c r="N786" s="6"/>
      <c r="O786" s="8"/>
      <c r="AF786" s="9"/>
      <c r="AM786" s="104">
        <f t="shared" si="115"/>
        <v>0</v>
      </c>
      <c r="AN786" s="102"/>
      <c r="AO786" s="102"/>
      <c r="AP786" s="102"/>
      <c r="AQ786" s="102"/>
      <c r="AR786" s="102"/>
      <c r="AX786" s="102"/>
      <c r="AY786" s="102"/>
      <c r="AZ786" s="102"/>
    </row>
    <row r="787" spans="1:52" ht="15" hidden="1" customHeight="1" x14ac:dyDescent="0.3">
      <c r="A787" s="96" t="str">
        <f t="shared" si="112"/>
        <v/>
      </c>
      <c r="B787" s="96" t="str">
        <f t="shared" si="113"/>
        <v/>
      </c>
      <c r="C787" s="96" t="str">
        <f t="shared" si="114"/>
        <v/>
      </c>
      <c r="E787" s="6"/>
      <c r="F787" s="5"/>
      <c r="J787" s="6"/>
      <c r="L787" s="7"/>
      <c r="N787" s="6"/>
      <c r="O787" s="8"/>
      <c r="AF787" s="9"/>
      <c r="AM787" s="104">
        <f t="shared" si="115"/>
        <v>0</v>
      </c>
      <c r="AN787" s="102"/>
      <c r="AO787" s="102"/>
      <c r="AP787" s="102"/>
      <c r="AQ787" s="102"/>
      <c r="AR787" s="102"/>
      <c r="AX787" s="102"/>
      <c r="AY787" s="102"/>
      <c r="AZ787" s="102"/>
    </row>
    <row r="788" spans="1:52" ht="15" hidden="1" customHeight="1" x14ac:dyDescent="0.3">
      <c r="A788" s="96" t="str">
        <f t="shared" si="112"/>
        <v/>
      </c>
      <c r="B788" s="96" t="str">
        <f t="shared" si="113"/>
        <v/>
      </c>
      <c r="C788" s="96" t="str">
        <f t="shared" si="114"/>
        <v/>
      </c>
      <c r="E788" s="6"/>
      <c r="F788" s="5"/>
      <c r="J788" s="6"/>
      <c r="L788" s="7"/>
      <c r="N788" s="6"/>
      <c r="O788" s="8"/>
      <c r="AF788" s="9"/>
      <c r="AM788" s="104">
        <f t="shared" si="115"/>
        <v>0</v>
      </c>
      <c r="AN788" s="102"/>
      <c r="AO788" s="102"/>
      <c r="AP788" s="102"/>
      <c r="AQ788" s="102"/>
      <c r="AR788" s="102"/>
      <c r="AX788" s="102"/>
      <c r="AY788" s="102"/>
      <c r="AZ788" s="102"/>
    </row>
    <row r="789" spans="1:52" ht="15" hidden="1" customHeight="1" x14ac:dyDescent="0.3">
      <c r="A789" s="96" t="str">
        <f t="shared" si="112"/>
        <v/>
      </c>
      <c r="B789" s="96" t="str">
        <f t="shared" si="113"/>
        <v/>
      </c>
      <c r="C789" s="96" t="str">
        <f t="shared" si="114"/>
        <v/>
      </c>
      <c r="E789" s="6"/>
      <c r="F789" s="5"/>
      <c r="J789" s="6"/>
      <c r="L789" s="7"/>
      <c r="N789" s="6"/>
      <c r="O789" s="8"/>
      <c r="AF789" s="9"/>
      <c r="AM789" s="104">
        <f t="shared" si="115"/>
        <v>0</v>
      </c>
      <c r="AN789" s="102"/>
      <c r="AO789" s="102"/>
      <c r="AP789" s="102"/>
      <c r="AQ789" s="102"/>
      <c r="AR789" s="102"/>
      <c r="AX789" s="102"/>
      <c r="AY789" s="102"/>
      <c r="AZ789" s="102"/>
    </row>
    <row r="790" spans="1:52" ht="15" hidden="1" customHeight="1" x14ac:dyDescent="0.3">
      <c r="A790" s="96" t="str">
        <f t="shared" si="112"/>
        <v/>
      </c>
      <c r="B790" s="96" t="str">
        <f t="shared" si="113"/>
        <v/>
      </c>
      <c r="C790" s="96" t="str">
        <f t="shared" si="114"/>
        <v/>
      </c>
      <c r="E790" s="6"/>
      <c r="F790" s="5"/>
      <c r="J790" s="6"/>
      <c r="L790" s="7"/>
      <c r="N790" s="6"/>
      <c r="O790" s="8"/>
      <c r="AF790" s="9"/>
      <c r="AM790" s="104">
        <f t="shared" si="115"/>
        <v>0</v>
      </c>
      <c r="AN790" s="102"/>
      <c r="AO790" s="102"/>
      <c r="AP790" s="102"/>
      <c r="AQ790" s="102"/>
      <c r="AR790" s="102"/>
      <c r="AX790" s="102"/>
      <c r="AY790" s="102"/>
      <c r="AZ790" s="102"/>
    </row>
    <row r="791" spans="1:52" ht="15" hidden="1" customHeight="1" x14ac:dyDescent="0.3">
      <c r="A791" s="96" t="str">
        <f t="shared" si="112"/>
        <v/>
      </c>
      <c r="B791" s="96" t="str">
        <f t="shared" si="113"/>
        <v/>
      </c>
      <c r="C791" s="96" t="str">
        <f t="shared" si="114"/>
        <v/>
      </c>
      <c r="E791" s="6"/>
      <c r="F791" s="5"/>
      <c r="J791" s="6"/>
      <c r="L791" s="7"/>
      <c r="N791" s="6"/>
      <c r="O791" s="8"/>
      <c r="AF791" s="9"/>
      <c r="AM791" s="104">
        <f t="shared" si="115"/>
        <v>0</v>
      </c>
      <c r="AN791" s="102"/>
      <c r="AO791" s="102"/>
      <c r="AP791" s="102"/>
      <c r="AQ791" s="102"/>
      <c r="AR791" s="102"/>
      <c r="AX791" s="102"/>
      <c r="AY791" s="102"/>
      <c r="AZ791" s="102"/>
    </row>
    <row r="792" spans="1:52" ht="15" hidden="1" customHeight="1" x14ac:dyDescent="0.3">
      <c r="A792" s="96" t="str">
        <f t="shared" si="112"/>
        <v/>
      </c>
      <c r="B792" s="96" t="str">
        <f t="shared" si="113"/>
        <v/>
      </c>
      <c r="C792" s="96" t="str">
        <f t="shared" si="114"/>
        <v/>
      </c>
      <c r="E792" s="6"/>
      <c r="F792" s="5"/>
      <c r="J792" s="6"/>
      <c r="L792" s="7"/>
      <c r="N792" s="6"/>
      <c r="O792" s="8"/>
      <c r="AF792" s="9"/>
      <c r="AM792" s="104">
        <f t="shared" si="115"/>
        <v>0</v>
      </c>
      <c r="AN792" s="102"/>
      <c r="AO792" s="102"/>
      <c r="AP792" s="102"/>
      <c r="AQ792" s="102"/>
      <c r="AR792" s="102"/>
      <c r="AX792" s="102"/>
      <c r="AY792" s="102"/>
      <c r="AZ792" s="102"/>
    </row>
    <row r="793" spans="1:52" ht="15" hidden="1" customHeight="1" x14ac:dyDescent="0.3">
      <c r="A793" s="96" t="str">
        <f t="shared" si="112"/>
        <v/>
      </c>
      <c r="B793" s="96" t="str">
        <f t="shared" si="113"/>
        <v/>
      </c>
      <c r="C793" s="96" t="str">
        <f t="shared" si="114"/>
        <v/>
      </c>
      <c r="E793" s="6"/>
      <c r="F793" s="5"/>
      <c r="J793" s="6"/>
      <c r="L793" s="7"/>
      <c r="N793" s="6"/>
      <c r="O793" s="8"/>
      <c r="AF793" s="9"/>
      <c r="AM793" s="104">
        <f t="shared" si="115"/>
        <v>0</v>
      </c>
      <c r="AN793" s="102"/>
      <c r="AO793" s="102"/>
      <c r="AP793" s="102"/>
      <c r="AQ793" s="102"/>
      <c r="AR793" s="102"/>
      <c r="AX793" s="102"/>
      <c r="AY793" s="102"/>
      <c r="AZ793" s="102"/>
    </row>
    <row r="794" spans="1:52" ht="15" hidden="1" customHeight="1" x14ac:dyDescent="0.3">
      <c r="A794" s="96" t="str">
        <f t="shared" si="112"/>
        <v/>
      </c>
      <c r="B794" s="96" t="str">
        <f t="shared" si="113"/>
        <v/>
      </c>
      <c r="C794" s="96" t="str">
        <f t="shared" si="114"/>
        <v/>
      </c>
      <c r="E794" s="6"/>
      <c r="F794" s="5"/>
      <c r="J794" s="6"/>
      <c r="L794" s="7"/>
      <c r="N794" s="6"/>
      <c r="O794" s="8"/>
      <c r="AF794" s="9"/>
      <c r="AM794" s="104">
        <f t="shared" si="115"/>
        <v>0</v>
      </c>
      <c r="AN794" s="102"/>
      <c r="AO794" s="102"/>
      <c r="AP794" s="102"/>
      <c r="AQ794" s="102"/>
      <c r="AR794" s="102"/>
      <c r="AX794" s="102"/>
      <c r="AY794" s="102"/>
      <c r="AZ794" s="102"/>
    </row>
    <row r="795" spans="1:52" ht="15" hidden="1" customHeight="1" x14ac:dyDescent="0.3">
      <c r="A795" s="96" t="str">
        <f t="shared" si="112"/>
        <v/>
      </c>
      <c r="B795" s="96" t="str">
        <f t="shared" si="113"/>
        <v/>
      </c>
      <c r="C795" s="96" t="str">
        <f t="shared" si="114"/>
        <v/>
      </c>
      <c r="E795" s="6"/>
      <c r="F795" s="5"/>
      <c r="J795" s="6"/>
      <c r="L795" s="7"/>
      <c r="N795" s="6"/>
      <c r="O795" s="8"/>
      <c r="AF795" s="9"/>
      <c r="AM795" s="104">
        <f t="shared" si="115"/>
        <v>0</v>
      </c>
      <c r="AN795" s="102"/>
      <c r="AO795" s="102"/>
      <c r="AP795" s="102"/>
      <c r="AQ795" s="102"/>
      <c r="AR795" s="102"/>
      <c r="AX795" s="102"/>
      <c r="AY795" s="102"/>
      <c r="AZ795" s="102"/>
    </row>
    <row r="796" spans="1:52" ht="15" hidden="1" customHeight="1" x14ac:dyDescent="0.3">
      <c r="A796" s="96" t="str">
        <f t="shared" si="112"/>
        <v/>
      </c>
      <c r="B796" s="96" t="str">
        <f t="shared" si="113"/>
        <v/>
      </c>
      <c r="C796" s="96" t="str">
        <f t="shared" si="114"/>
        <v/>
      </c>
      <c r="E796" s="6"/>
      <c r="F796" s="5"/>
      <c r="J796" s="6"/>
      <c r="L796" s="7"/>
      <c r="N796" s="6"/>
      <c r="O796" s="8"/>
      <c r="AF796" s="9"/>
      <c r="AM796" s="104">
        <f t="shared" si="115"/>
        <v>0</v>
      </c>
      <c r="AN796" s="102"/>
      <c r="AO796" s="102"/>
      <c r="AP796" s="102"/>
      <c r="AQ796" s="102"/>
      <c r="AR796" s="102"/>
      <c r="AX796" s="102"/>
      <c r="AY796" s="102"/>
      <c r="AZ796" s="102"/>
    </row>
    <row r="797" spans="1:52" ht="15" hidden="1" customHeight="1" x14ac:dyDescent="0.3">
      <c r="A797" s="96" t="str">
        <f t="shared" si="112"/>
        <v/>
      </c>
      <c r="B797" s="96" t="str">
        <f t="shared" si="113"/>
        <v/>
      </c>
      <c r="C797" s="96" t="str">
        <f t="shared" si="114"/>
        <v/>
      </c>
      <c r="E797" s="6"/>
      <c r="F797" s="5"/>
      <c r="J797" s="6"/>
      <c r="L797" s="7"/>
      <c r="N797" s="6"/>
      <c r="O797" s="8"/>
      <c r="AF797" s="9"/>
      <c r="AM797" s="104">
        <f t="shared" si="115"/>
        <v>0</v>
      </c>
      <c r="AN797" s="102"/>
      <c r="AO797" s="102"/>
      <c r="AP797" s="102"/>
      <c r="AQ797" s="102"/>
      <c r="AR797" s="102"/>
      <c r="AX797" s="102"/>
      <c r="AY797" s="102"/>
      <c r="AZ797" s="102"/>
    </row>
    <row r="798" spans="1:52" ht="15" hidden="1" customHeight="1" x14ac:dyDescent="0.3">
      <c r="A798" s="96" t="str">
        <f t="shared" si="112"/>
        <v/>
      </c>
      <c r="B798" s="96" t="str">
        <f t="shared" si="113"/>
        <v/>
      </c>
      <c r="C798" s="96" t="str">
        <f t="shared" si="114"/>
        <v/>
      </c>
      <c r="E798" s="6"/>
      <c r="F798" s="5"/>
      <c r="J798" s="6"/>
      <c r="L798" s="7"/>
      <c r="N798" s="6"/>
      <c r="O798" s="8"/>
      <c r="AF798" s="9"/>
      <c r="AM798" s="104">
        <f t="shared" si="115"/>
        <v>0</v>
      </c>
      <c r="AN798" s="102"/>
      <c r="AO798" s="102"/>
      <c r="AP798" s="102"/>
      <c r="AQ798" s="102"/>
      <c r="AR798" s="102"/>
      <c r="AX798" s="102"/>
      <c r="AY798" s="102"/>
      <c r="AZ798" s="102"/>
    </row>
    <row r="799" spans="1:52" ht="15" hidden="1" customHeight="1" x14ac:dyDescent="0.3">
      <c r="A799" s="96" t="str">
        <f t="shared" si="112"/>
        <v/>
      </c>
      <c r="B799" s="96" t="str">
        <f t="shared" si="113"/>
        <v/>
      </c>
      <c r="C799" s="96" t="str">
        <f t="shared" si="114"/>
        <v/>
      </c>
      <c r="E799" s="6"/>
      <c r="F799" s="5"/>
      <c r="J799" s="6"/>
      <c r="L799" s="7"/>
      <c r="N799" s="6"/>
      <c r="O799" s="8"/>
      <c r="AF799" s="9"/>
      <c r="AM799" s="104">
        <f t="shared" si="115"/>
        <v>0</v>
      </c>
      <c r="AN799" s="102"/>
      <c r="AO799" s="102"/>
      <c r="AP799" s="102"/>
      <c r="AQ799" s="102"/>
      <c r="AR799" s="102"/>
      <c r="AX799" s="102"/>
      <c r="AY799" s="102"/>
      <c r="AZ799" s="102"/>
    </row>
    <row r="800" spans="1:52" ht="15" hidden="1" customHeight="1" x14ac:dyDescent="0.3">
      <c r="A800" s="96" t="str">
        <f t="shared" si="112"/>
        <v/>
      </c>
      <c r="B800" s="96" t="str">
        <f t="shared" si="113"/>
        <v/>
      </c>
      <c r="C800" s="96" t="str">
        <f t="shared" si="114"/>
        <v/>
      </c>
      <c r="E800" s="6"/>
      <c r="F800" s="5"/>
      <c r="J800" s="6"/>
      <c r="L800" s="7"/>
      <c r="N800" s="6"/>
      <c r="O800" s="8"/>
      <c r="AF800" s="9"/>
      <c r="AM800" s="104">
        <f t="shared" si="115"/>
        <v>0</v>
      </c>
      <c r="AN800" s="102"/>
      <c r="AO800" s="102"/>
      <c r="AP800" s="102"/>
      <c r="AQ800" s="102"/>
      <c r="AR800" s="102"/>
      <c r="AX800" s="102"/>
      <c r="AY800" s="102"/>
      <c r="AZ800" s="102"/>
    </row>
    <row r="801" spans="1:52" ht="15" hidden="1" customHeight="1" x14ac:dyDescent="0.3">
      <c r="A801" s="96" t="str">
        <f t="shared" si="112"/>
        <v/>
      </c>
      <c r="B801" s="96" t="str">
        <f t="shared" si="113"/>
        <v/>
      </c>
      <c r="C801" s="96" t="str">
        <f t="shared" si="114"/>
        <v/>
      </c>
      <c r="E801" s="6"/>
      <c r="F801" s="5"/>
      <c r="J801" s="6"/>
      <c r="L801" s="7"/>
      <c r="N801" s="6"/>
      <c r="O801" s="8"/>
      <c r="AF801" s="9"/>
      <c r="AM801" s="104">
        <f t="shared" si="115"/>
        <v>0</v>
      </c>
      <c r="AN801" s="102"/>
      <c r="AO801" s="102"/>
      <c r="AP801" s="102"/>
      <c r="AQ801" s="102"/>
      <c r="AR801" s="102"/>
      <c r="AX801" s="102"/>
      <c r="AY801" s="102"/>
      <c r="AZ801" s="102"/>
    </row>
    <row r="802" spans="1:52" ht="15" hidden="1" customHeight="1" x14ac:dyDescent="0.3">
      <c r="A802" s="96" t="str">
        <f t="shared" si="112"/>
        <v/>
      </c>
      <c r="B802" s="96" t="str">
        <f t="shared" si="113"/>
        <v/>
      </c>
      <c r="C802" s="96" t="str">
        <f t="shared" si="114"/>
        <v/>
      </c>
      <c r="E802" s="6"/>
      <c r="F802" s="5"/>
      <c r="J802" s="6"/>
      <c r="L802" s="7"/>
      <c r="N802" s="6"/>
      <c r="O802" s="8"/>
      <c r="AF802" s="9"/>
      <c r="AM802" s="104">
        <f t="shared" si="115"/>
        <v>0</v>
      </c>
      <c r="AN802" s="102"/>
      <c r="AO802" s="102"/>
      <c r="AP802" s="102"/>
      <c r="AQ802" s="102"/>
      <c r="AR802" s="102"/>
      <c r="AX802" s="102"/>
      <c r="AY802" s="102"/>
      <c r="AZ802" s="102"/>
    </row>
    <row r="803" spans="1:52" ht="15" hidden="1" customHeight="1" x14ac:dyDescent="0.3">
      <c r="A803" s="96" t="str">
        <f t="shared" si="112"/>
        <v/>
      </c>
      <c r="B803" s="96" t="str">
        <f t="shared" si="113"/>
        <v/>
      </c>
      <c r="C803" s="96" t="str">
        <f t="shared" si="114"/>
        <v/>
      </c>
      <c r="E803" s="6"/>
      <c r="F803" s="5"/>
      <c r="J803" s="6"/>
      <c r="L803" s="7"/>
      <c r="N803" s="6"/>
      <c r="O803" s="8"/>
      <c r="AF803" s="9"/>
      <c r="AM803" s="104">
        <f t="shared" si="115"/>
        <v>0</v>
      </c>
      <c r="AN803" s="102"/>
      <c r="AO803" s="102"/>
      <c r="AP803" s="102"/>
      <c r="AQ803" s="102"/>
      <c r="AR803" s="102"/>
      <c r="AX803" s="102"/>
      <c r="AY803" s="102"/>
      <c r="AZ803" s="102"/>
    </row>
    <row r="804" spans="1:52" ht="15" hidden="1" customHeight="1" x14ac:dyDescent="0.3">
      <c r="A804" s="96" t="str">
        <f t="shared" si="112"/>
        <v/>
      </c>
      <c r="B804" s="96" t="str">
        <f t="shared" si="113"/>
        <v/>
      </c>
      <c r="C804" s="96" t="str">
        <f t="shared" si="114"/>
        <v/>
      </c>
      <c r="E804" s="6"/>
      <c r="F804" s="5"/>
      <c r="J804" s="6"/>
      <c r="L804" s="7"/>
      <c r="N804" s="6"/>
      <c r="O804" s="8"/>
      <c r="AF804" s="9"/>
      <c r="AM804" s="104">
        <f t="shared" si="115"/>
        <v>0</v>
      </c>
      <c r="AN804" s="102"/>
      <c r="AO804" s="102"/>
      <c r="AP804" s="102"/>
      <c r="AQ804" s="102"/>
      <c r="AR804" s="102"/>
      <c r="AX804" s="102"/>
      <c r="AY804" s="102"/>
      <c r="AZ804" s="102"/>
    </row>
    <row r="805" spans="1:52" ht="15" hidden="1" customHeight="1" x14ac:dyDescent="0.3">
      <c r="A805" s="96" t="str">
        <f t="shared" si="112"/>
        <v/>
      </c>
      <c r="B805" s="96" t="str">
        <f t="shared" si="113"/>
        <v/>
      </c>
      <c r="C805" s="96" t="str">
        <f t="shared" si="114"/>
        <v/>
      </c>
      <c r="E805" s="6"/>
      <c r="F805" s="5"/>
      <c r="J805" s="6"/>
      <c r="L805" s="7"/>
      <c r="N805" s="6"/>
      <c r="O805" s="8"/>
      <c r="AF805" s="9"/>
      <c r="AM805" s="104">
        <f t="shared" si="115"/>
        <v>0</v>
      </c>
      <c r="AN805" s="102"/>
      <c r="AO805" s="102"/>
      <c r="AP805" s="102"/>
      <c r="AQ805" s="102"/>
      <c r="AR805" s="102"/>
      <c r="AX805" s="102"/>
      <c r="AY805" s="102"/>
      <c r="AZ805" s="102"/>
    </row>
    <row r="806" spans="1:52" ht="15" hidden="1" customHeight="1" x14ac:dyDescent="0.3">
      <c r="A806" s="96" t="str">
        <f t="shared" si="112"/>
        <v/>
      </c>
      <c r="B806" s="96" t="str">
        <f t="shared" si="113"/>
        <v/>
      </c>
      <c r="C806" s="96" t="str">
        <f t="shared" si="114"/>
        <v/>
      </c>
      <c r="E806" s="6"/>
      <c r="F806" s="5"/>
      <c r="J806" s="6"/>
      <c r="L806" s="7"/>
      <c r="N806" s="6"/>
      <c r="O806" s="8"/>
      <c r="AF806" s="9"/>
      <c r="AM806" s="104">
        <f t="shared" si="115"/>
        <v>0</v>
      </c>
      <c r="AN806" s="102"/>
      <c r="AO806" s="102"/>
      <c r="AP806" s="102"/>
      <c r="AQ806" s="102"/>
      <c r="AR806" s="102"/>
      <c r="AX806" s="102"/>
      <c r="AY806" s="102"/>
      <c r="AZ806" s="102"/>
    </row>
    <row r="807" spans="1:52" ht="15" hidden="1" customHeight="1" x14ac:dyDescent="0.3">
      <c r="A807" s="96" t="str">
        <f t="shared" si="112"/>
        <v/>
      </c>
      <c r="B807" s="96" t="str">
        <f t="shared" si="113"/>
        <v/>
      </c>
      <c r="C807" s="96" t="str">
        <f t="shared" si="114"/>
        <v/>
      </c>
      <c r="E807" s="6"/>
      <c r="F807" s="5"/>
      <c r="J807" s="6"/>
      <c r="L807" s="7"/>
      <c r="N807" s="6"/>
      <c r="O807" s="8"/>
      <c r="AF807" s="9"/>
      <c r="AM807" s="104">
        <f t="shared" si="115"/>
        <v>0</v>
      </c>
      <c r="AN807" s="102"/>
      <c r="AO807" s="102"/>
      <c r="AP807" s="102"/>
      <c r="AQ807" s="102"/>
      <c r="AR807" s="102"/>
      <c r="AX807" s="102"/>
      <c r="AY807" s="102"/>
      <c r="AZ807" s="102"/>
    </row>
    <row r="808" spans="1:52" ht="15" hidden="1" customHeight="1" x14ac:dyDescent="0.3">
      <c r="A808" s="96" t="str">
        <f t="shared" si="112"/>
        <v/>
      </c>
      <c r="B808" s="96" t="str">
        <f t="shared" si="113"/>
        <v/>
      </c>
      <c r="C808" s="96" t="str">
        <f t="shared" si="114"/>
        <v/>
      </c>
      <c r="E808" s="6"/>
      <c r="F808" s="5"/>
      <c r="J808" s="6"/>
      <c r="L808" s="7"/>
      <c r="N808" s="6"/>
      <c r="O808" s="8"/>
      <c r="AF808" s="9"/>
      <c r="AM808" s="104">
        <f t="shared" si="115"/>
        <v>0</v>
      </c>
      <c r="AN808" s="102"/>
      <c r="AO808" s="102"/>
      <c r="AP808" s="102"/>
      <c r="AQ808" s="102"/>
      <c r="AR808" s="102"/>
      <c r="AX808" s="102"/>
      <c r="AY808" s="102"/>
      <c r="AZ808" s="102"/>
    </row>
    <row r="809" spans="1:52" ht="15" hidden="1" customHeight="1" x14ac:dyDescent="0.3">
      <c r="A809" s="96" t="str">
        <f t="shared" si="112"/>
        <v/>
      </c>
      <c r="B809" s="96" t="str">
        <f t="shared" si="113"/>
        <v/>
      </c>
      <c r="C809" s="96" t="str">
        <f t="shared" si="114"/>
        <v/>
      </c>
      <c r="E809" s="6"/>
      <c r="F809" s="5"/>
      <c r="J809" s="6"/>
      <c r="L809" s="7"/>
      <c r="N809" s="6"/>
      <c r="O809" s="8"/>
      <c r="AF809" s="9"/>
      <c r="AM809" s="104">
        <f t="shared" si="115"/>
        <v>0</v>
      </c>
      <c r="AN809" s="102"/>
      <c r="AO809" s="102"/>
      <c r="AP809" s="102"/>
      <c r="AQ809" s="102"/>
      <c r="AR809" s="102"/>
      <c r="AX809" s="102"/>
      <c r="AY809" s="102"/>
      <c r="AZ809" s="102"/>
    </row>
    <row r="810" spans="1:52" ht="15" hidden="1" customHeight="1" x14ac:dyDescent="0.3">
      <c r="A810" s="96" t="str">
        <f t="shared" si="112"/>
        <v/>
      </c>
      <c r="B810" s="96" t="str">
        <f t="shared" si="113"/>
        <v/>
      </c>
      <c r="C810" s="96" t="str">
        <f t="shared" si="114"/>
        <v/>
      </c>
      <c r="E810" s="6"/>
      <c r="F810" s="5"/>
      <c r="J810" s="6"/>
      <c r="L810" s="7"/>
      <c r="N810" s="6"/>
      <c r="O810" s="8"/>
      <c r="AF810" s="9"/>
      <c r="AM810" s="104">
        <f t="shared" si="115"/>
        <v>0</v>
      </c>
      <c r="AN810" s="102"/>
      <c r="AO810" s="102"/>
      <c r="AP810" s="102"/>
      <c r="AQ810" s="102"/>
      <c r="AR810" s="102"/>
      <c r="AX810" s="102"/>
      <c r="AY810" s="102"/>
      <c r="AZ810" s="102"/>
    </row>
    <row r="811" spans="1:52" ht="15" hidden="1" customHeight="1" x14ac:dyDescent="0.3">
      <c r="A811" s="96" t="str">
        <f t="shared" si="112"/>
        <v/>
      </c>
      <c r="B811" s="96" t="str">
        <f t="shared" si="113"/>
        <v/>
      </c>
      <c r="C811" s="96" t="str">
        <f t="shared" si="114"/>
        <v/>
      </c>
      <c r="E811" s="6"/>
      <c r="F811" s="5"/>
      <c r="J811" s="6"/>
      <c r="L811" s="7"/>
      <c r="N811" s="6"/>
      <c r="O811" s="8"/>
      <c r="AF811" s="9"/>
      <c r="AM811" s="104">
        <f t="shared" si="115"/>
        <v>0</v>
      </c>
      <c r="AN811" s="102"/>
      <c r="AO811" s="102"/>
      <c r="AP811" s="102"/>
      <c r="AQ811" s="102"/>
      <c r="AR811" s="102"/>
      <c r="AX811" s="102"/>
      <c r="AY811" s="102"/>
      <c r="AZ811" s="102"/>
    </row>
    <row r="812" spans="1:52" ht="15" hidden="1" customHeight="1" x14ac:dyDescent="0.3">
      <c r="A812" s="96" t="str">
        <f t="shared" si="112"/>
        <v/>
      </c>
      <c r="B812" s="96" t="str">
        <f t="shared" si="113"/>
        <v/>
      </c>
      <c r="C812" s="96" t="str">
        <f t="shared" si="114"/>
        <v/>
      </c>
      <c r="E812" s="6"/>
      <c r="F812" s="5"/>
      <c r="J812" s="6"/>
      <c r="L812" s="7"/>
      <c r="N812" s="6"/>
      <c r="O812" s="8"/>
      <c r="AF812" s="9"/>
      <c r="AM812" s="104">
        <f t="shared" si="115"/>
        <v>0</v>
      </c>
      <c r="AN812" s="102"/>
      <c r="AO812" s="102"/>
      <c r="AP812" s="102"/>
      <c r="AQ812" s="102"/>
      <c r="AR812" s="102"/>
      <c r="AX812" s="102"/>
      <c r="AY812" s="102"/>
      <c r="AZ812" s="102"/>
    </row>
    <row r="813" spans="1:52" ht="15" hidden="1" customHeight="1" x14ac:dyDescent="0.3">
      <c r="A813" s="96" t="str">
        <f t="shared" si="112"/>
        <v/>
      </c>
      <c r="B813" s="96" t="str">
        <f t="shared" si="113"/>
        <v/>
      </c>
      <c r="C813" s="96" t="str">
        <f t="shared" si="114"/>
        <v/>
      </c>
      <c r="E813" s="6"/>
      <c r="F813" s="5"/>
      <c r="J813" s="6"/>
      <c r="L813" s="7"/>
      <c r="N813" s="6"/>
      <c r="O813" s="8"/>
      <c r="AF813" s="9"/>
      <c r="AM813" s="104">
        <f t="shared" si="115"/>
        <v>0</v>
      </c>
      <c r="AN813" s="102"/>
      <c r="AO813" s="102"/>
      <c r="AP813" s="102"/>
      <c r="AQ813" s="102"/>
      <c r="AR813" s="102"/>
      <c r="AX813" s="102"/>
      <c r="AY813" s="102"/>
      <c r="AZ813" s="102"/>
    </row>
    <row r="814" spans="1:52" ht="15" hidden="1" customHeight="1" x14ac:dyDescent="0.3">
      <c r="A814" s="96" t="str">
        <f t="shared" si="112"/>
        <v/>
      </c>
      <c r="B814" s="96" t="str">
        <f t="shared" si="113"/>
        <v/>
      </c>
      <c r="C814" s="96" t="str">
        <f t="shared" si="114"/>
        <v/>
      </c>
      <c r="E814" s="6"/>
      <c r="F814" s="5"/>
      <c r="J814" s="6"/>
      <c r="L814" s="7"/>
      <c r="N814" s="6"/>
      <c r="O814" s="8"/>
      <c r="AF814" s="9"/>
      <c r="AM814" s="104">
        <f t="shared" si="115"/>
        <v>0</v>
      </c>
      <c r="AN814" s="102"/>
      <c r="AO814" s="102"/>
      <c r="AP814" s="102"/>
      <c r="AQ814" s="102"/>
      <c r="AR814" s="102"/>
      <c r="AX814" s="102"/>
      <c r="AY814" s="102"/>
      <c r="AZ814" s="102"/>
    </row>
    <row r="815" spans="1:52" ht="15" hidden="1" customHeight="1" x14ac:dyDescent="0.3">
      <c r="A815" s="96" t="str">
        <f t="shared" si="112"/>
        <v/>
      </c>
      <c r="B815" s="96" t="str">
        <f t="shared" si="113"/>
        <v/>
      </c>
      <c r="C815" s="96" t="str">
        <f t="shared" si="114"/>
        <v/>
      </c>
      <c r="E815" s="6"/>
      <c r="F815" s="5"/>
      <c r="J815" s="6"/>
      <c r="L815" s="7"/>
      <c r="N815" s="6"/>
      <c r="O815" s="8"/>
      <c r="AF815" s="9"/>
      <c r="AM815" s="104">
        <f t="shared" si="115"/>
        <v>0</v>
      </c>
      <c r="AN815" s="102"/>
      <c r="AO815" s="102"/>
      <c r="AP815" s="102"/>
      <c r="AQ815" s="102"/>
      <c r="AR815" s="102"/>
      <c r="AX815" s="102"/>
      <c r="AY815" s="102"/>
      <c r="AZ815" s="102"/>
    </row>
    <row r="816" spans="1:52" ht="15" hidden="1" customHeight="1" x14ac:dyDescent="0.3">
      <c r="A816" s="96" t="str">
        <f t="shared" si="112"/>
        <v/>
      </c>
      <c r="B816" s="96" t="str">
        <f t="shared" si="113"/>
        <v/>
      </c>
      <c r="C816" s="96" t="str">
        <f t="shared" si="114"/>
        <v/>
      </c>
      <c r="E816" s="6"/>
      <c r="F816" s="5"/>
      <c r="J816" s="6"/>
      <c r="L816" s="7"/>
      <c r="N816" s="6"/>
      <c r="O816" s="8"/>
      <c r="AF816" s="9"/>
      <c r="AM816" s="104">
        <f t="shared" si="115"/>
        <v>0</v>
      </c>
      <c r="AN816" s="102"/>
      <c r="AO816" s="102"/>
      <c r="AP816" s="102"/>
      <c r="AQ816" s="102"/>
      <c r="AR816" s="102"/>
      <c r="AX816" s="102"/>
      <c r="AY816" s="102"/>
      <c r="AZ816" s="102"/>
    </row>
    <row r="817" spans="1:52" ht="15" hidden="1" customHeight="1" x14ac:dyDescent="0.3">
      <c r="A817" s="96" t="str">
        <f t="shared" si="112"/>
        <v/>
      </c>
      <c r="B817" s="96" t="str">
        <f t="shared" si="113"/>
        <v/>
      </c>
      <c r="C817" s="96" t="str">
        <f t="shared" si="114"/>
        <v/>
      </c>
      <c r="E817" s="6"/>
      <c r="F817" s="5"/>
      <c r="J817" s="6"/>
      <c r="L817" s="7"/>
      <c r="N817" s="6"/>
      <c r="O817" s="8"/>
      <c r="AF817" s="9"/>
      <c r="AM817" s="104">
        <f t="shared" si="115"/>
        <v>0</v>
      </c>
      <c r="AN817" s="102"/>
      <c r="AO817" s="102"/>
      <c r="AP817" s="102"/>
      <c r="AQ817" s="102"/>
      <c r="AR817" s="102"/>
      <c r="AX817" s="102"/>
      <c r="AY817" s="102"/>
      <c r="AZ817" s="102"/>
    </row>
    <row r="818" spans="1:52" ht="15" hidden="1" customHeight="1" x14ac:dyDescent="0.3">
      <c r="A818" s="96" t="str">
        <f t="shared" si="112"/>
        <v/>
      </c>
      <c r="B818" s="96" t="str">
        <f t="shared" si="113"/>
        <v/>
      </c>
      <c r="C818" s="96" t="str">
        <f t="shared" si="114"/>
        <v/>
      </c>
      <c r="E818" s="6"/>
      <c r="F818" s="5"/>
      <c r="J818" s="6"/>
      <c r="L818" s="7"/>
      <c r="N818" s="6"/>
      <c r="O818" s="8"/>
      <c r="AF818" s="9"/>
      <c r="AM818" s="104">
        <f t="shared" si="115"/>
        <v>0</v>
      </c>
      <c r="AN818" s="102"/>
      <c r="AO818" s="102"/>
      <c r="AP818" s="102"/>
      <c r="AQ818" s="102"/>
      <c r="AR818" s="102"/>
      <c r="AX818" s="102"/>
      <c r="AY818" s="102"/>
      <c r="AZ818" s="102"/>
    </row>
    <row r="819" spans="1:52" ht="15" hidden="1" customHeight="1" x14ac:dyDescent="0.3">
      <c r="A819" s="96" t="str">
        <f t="shared" si="112"/>
        <v/>
      </c>
      <c r="B819" s="96" t="str">
        <f t="shared" si="113"/>
        <v/>
      </c>
      <c r="C819" s="96" t="str">
        <f t="shared" si="114"/>
        <v/>
      </c>
      <c r="E819" s="6"/>
      <c r="F819" s="5"/>
      <c r="J819" s="6"/>
      <c r="L819" s="7"/>
      <c r="N819" s="6"/>
      <c r="O819" s="8"/>
      <c r="AF819" s="9"/>
      <c r="AM819" s="104">
        <f t="shared" si="115"/>
        <v>0</v>
      </c>
      <c r="AN819" s="102"/>
      <c r="AO819" s="102"/>
      <c r="AP819" s="102"/>
      <c r="AQ819" s="102"/>
      <c r="AR819" s="102"/>
      <c r="AX819" s="102"/>
      <c r="AY819" s="102"/>
      <c r="AZ819" s="102"/>
    </row>
    <row r="820" spans="1:52" ht="15" hidden="1" customHeight="1" x14ac:dyDescent="0.3">
      <c r="A820" s="96" t="str">
        <f t="shared" si="112"/>
        <v/>
      </c>
      <c r="B820" s="96" t="str">
        <f t="shared" si="113"/>
        <v/>
      </c>
      <c r="C820" s="96" t="str">
        <f t="shared" si="114"/>
        <v/>
      </c>
      <c r="E820" s="6"/>
      <c r="F820" s="5"/>
      <c r="J820" s="6"/>
      <c r="L820" s="7"/>
      <c r="N820" s="6"/>
      <c r="O820" s="8"/>
      <c r="AF820" s="9"/>
      <c r="AM820" s="104">
        <f t="shared" si="115"/>
        <v>0</v>
      </c>
      <c r="AN820" s="102"/>
      <c r="AO820" s="102"/>
      <c r="AP820" s="102"/>
      <c r="AQ820" s="102"/>
      <c r="AR820" s="102"/>
      <c r="AX820" s="102"/>
      <c r="AY820" s="102"/>
      <c r="AZ820" s="102"/>
    </row>
    <row r="821" spans="1:52" ht="15" hidden="1" customHeight="1" x14ac:dyDescent="0.3">
      <c r="A821" s="96" t="str">
        <f t="shared" si="112"/>
        <v/>
      </c>
      <c r="B821" s="96" t="str">
        <f t="shared" si="113"/>
        <v/>
      </c>
      <c r="C821" s="96" t="str">
        <f t="shared" si="114"/>
        <v/>
      </c>
      <c r="E821" s="6"/>
      <c r="F821" s="5"/>
      <c r="J821" s="6"/>
      <c r="L821" s="7"/>
      <c r="N821" s="6"/>
      <c r="O821" s="8"/>
      <c r="AF821" s="9"/>
      <c r="AM821" s="104">
        <f t="shared" si="115"/>
        <v>0</v>
      </c>
      <c r="AN821" s="102"/>
      <c r="AO821" s="102"/>
      <c r="AP821" s="102"/>
      <c r="AQ821" s="102"/>
      <c r="AR821" s="102"/>
      <c r="AX821" s="102"/>
      <c r="AY821" s="102"/>
      <c r="AZ821" s="102"/>
    </row>
    <row r="822" spans="1:52" ht="15" hidden="1" customHeight="1" x14ac:dyDescent="0.3">
      <c r="A822" s="96" t="str">
        <f t="shared" si="112"/>
        <v/>
      </c>
      <c r="B822" s="96" t="str">
        <f t="shared" si="113"/>
        <v/>
      </c>
      <c r="C822" s="96" t="str">
        <f t="shared" si="114"/>
        <v/>
      </c>
      <c r="E822" s="6"/>
      <c r="F822" s="5"/>
      <c r="J822" s="6"/>
      <c r="L822" s="7"/>
      <c r="N822" s="6"/>
      <c r="O822" s="8"/>
      <c r="AF822" s="9"/>
      <c r="AM822" s="104">
        <f t="shared" si="115"/>
        <v>0</v>
      </c>
      <c r="AN822" s="102"/>
      <c r="AO822" s="102"/>
      <c r="AP822" s="102"/>
      <c r="AQ822" s="102"/>
      <c r="AR822" s="102"/>
      <c r="AX822" s="102"/>
      <c r="AY822" s="102"/>
      <c r="AZ822" s="102"/>
    </row>
    <row r="823" spans="1:52" ht="15" hidden="1" customHeight="1" x14ac:dyDescent="0.3">
      <c r="A823" s="96" t="str">
        <f t="shared" si="112"/>
        <v/>
      </c>
      <c r="B823" s="96" t="str">
        <f t="shared" si="113"/>
        <v/>
      </c>
      <c r="C823" s="96" t="str">
        <f t="shared" si="114"/>
        <v/>
      </c>
      <c r="E823" s="6"/>
      <c r="F823" s="5"/>
      <c r="J823" s="6"/>
      <c r="L823" s="7"/>
      <c r="N823" s="6"/>
      <c r="O823" s="8"/>
      <c r="AF823" s="9"/>
      <c r="AM823" s="104">
        <f t="shared" si="115"/>
        <v>0</v>
      </c>
      <c r="AN823" s="102"/>
      <c r="AO823" s="102"/>
      <c r="AP823" s="102"/>
      <c r="AQ823" s="102"/>
      <c r="AR823" s="102"/>
      <c r="AX823" s="102"/>
      <c r="AY823" s="102"/>
      <c r="AZ823" s="102"/>
    </row>
    <row r="824" spans="1:52" ht="15" hidden="1" customHeight="1" x14ac:dyDescent="0.3">
      <c r="A824" s="96" t="str">
        <f t="shared" si="112"/>
        <v/>
      </c>
      <c r="B824" s="96" t="str">
        <f t="shared" si="113"/>
        <v/>
      </c>
      <c r="C824" s="96" t="str">
        <f t="shared" si="114"/>
        <v/>
      </c>
      <c r="E824" s="6"/>
      <c r="F824" s="5"/>
      <c r="J824" s="6"/>
      <c r="L824" s="7"/>
      <c r="N824" s="6"/>
      <c r="O824" s="8"/>
      <c r="AF824" s="9"/>
      <c r="AM824" s="104">
        <f t="shared" si="115"/>
        <v>0</v>
      </c>
      <c r="AN824" s="102"/>
      <c r="AO824" s="102"/>
      <c r="AP824" s="102"/>
      <c r="AQ824" s="102"/>
      <c r="AR824" s="102"/>
      <c r="AX824" s="102"/>
      <c r="AY824" s="102"/>
      <c r="AZ824" s="102"/>
    </row>
    <row r="825" spans="1:52" ht="15" hidden="1" customHeight="1" x14ac:dyDescent="0.3">
      <c r="A825" s="96" t="str">
        <f t="shared" si="112"/>
        <v/>
      </c>
      <c r="B825" s="96" t="str">
        <f t="shared" si="113"/>
        <v/>
      </c>
      <c r="C825" s="96" t="str">
        <f t="shared" si="114"/>
        <v/>
      </c>
      <c r="E825" s="6"/>
      <c r="F825" s="5"/>
      <c r="J825" s="6"/>
      <c r="L825" s="7"/>
      <c r="N825" s="6"/>
      <c r="O825" s="8"/>
      <c r="AF825" s="9"/>
      <c r="AM825" s="104">
        <f t="shared" si="115"/>
        <v>0</v>
      </c>
      <c r="AN825" s="102"/>
      <c r="AO825" s="102"/>
      <c r="AP825" s="102"/>
      <c r="AQ825" s="102"/>
      <c r="AR825" s="102"/>
      <c r="AX825" s="102"/>
      <c r="AY825" s="102"/>
      <c r="AZ825" s="102"/>
    </row>
    <row r="826" spans="1:52" ht="15" hidden="1" customHeight="1" x14ac:dyDescent="0.3">
      <c r="A826" s="96" t="str">
        <f t="shared" si="112"/>
        <v/>
      </c>
      <c r="B826" s="96" t="str">
        <f t="shared" si="113"/>
        <v/>
      </c>
      <c r="C826" s="96" t="str">
        <f t="shared" si="114"/>
        <v/>
      </c>
      <c r="E826" s="6"/>
      <c r="F826" s="5"/>
      <c r="J826" s="6"/>
      <c r="L826" s="7"/>
      <c r="N826" s="6"/>
      <c r="O826" s="8"/>
      <c r="AF826" s="9"/>
      <c r="AM826" s="104">
        <f t="shared" si="115"/>
        <v>0</v>
      </c>
      <c r="AN826" s="102"/>
      <c r="AO826" s="102"/>
      <c r="AP826" s="102"/>
      <c r="AQ826" s="102"/>
      <c r="AR826" s="102"/>
      <c r="AX826" s="102"/>
      <c r="AY826" s="102"/>
      <c r="AZ826" s="102"/>
    </row>
    <row r="827" spans="1:52" ht="15" hidden="1" customHeight="1" x14ac:dyDescent="0.3">
      <c r="A827" s="96" t="str">
        <f t="shared" si="112"/>
        <v/>
      </c>
      <c r="B827" s="96" t="str">
        <f t="shared" si="113"/>
        <v/>
      </c>
      <c r="C827" s="96" t="str">
        <f t="shared" si="114"/>
        <v/>
      </c>
      <c r="E827" s="6"/>
      <c r="F827" s="5"/>
      <c r="J827" s="6"/>
      <c r="L827" s="7"/>
      <c r="N827" s="6"/>
      <c r="O827" s="8"/>
      <c r="AF827" s="9"/>
      <c r="AM827" s="104">
        <f t="shared" si="115"/>
        <v>0</v>
      </c>
      <c r="AN827" s="102"/>
      <c r="AO827" s="102"/>
      <c r="AP827" s="102"/>
      <c r="AQ827" s="102"/>
      <c r="AR827" s="102"/>
      <c r="AX827" s="102"/>
      <c r="AY827" s="102"/>
      <c r="AZ827" s="102"/>
    </row>
    <row r="828" spans="1:52" ht="15" hidden="1" customHeight="1" x14ac:dyDescent="0.3">
      <c r="A828" s="96" t="str">
        <f t="shared" si="112"/>
        <v/>
      </c>
      <c r="B828" s="96" t="str">
        <f t="shared" si="113"/>
        <v/>
      </c>
      <c r="C828" s="96" t="str">
        <f t="shared" si="114"/>
        <v/>
      </c>
      <c r="E828" s="6"/>
      <c r="F828" s="5"/>
      <c r="J828" s="6"/>
      <c r="L828" s="7"/>
      <c r="N828" s="6"/>
      <c r="O828" s="8"/>
      <c r="AF828" s="9"/>
      <c r="AM828" s="104">
        <f t="shared" si="115"/>
        <v>0</v>
      </c>
      <c r="AN828" s="102"/>
      <c r="AO828" s="102"/>
      <c r="AP828" s="102"/>
      <c r="AQ828" s="102"/>
      <c r="AR828" s="102"/>
      <c r="AX828" s="102"/>
      <c r="AY828" s="102"/>
      <c r="AZ828" s="102"/>
    </row>
    <row r="829" spans="1:52" ht="15" hidden="1" customHeight="1" x14ac:dyDescent="0.3">
      <c r="A829" s="96" t="str">
        <f t="shared" si="112"/>
        <v/>
      </c>
      <c r="B829" s="96" t="str">
        <f t="shared" si="113"/>
        <v/>
      </c>
      <c r="C829" s="96" t="str">
        <f t="shared" si="114"/>
        <v/>
      </c>
      <c r="E829" s="6"/>
      <c r="F829" s="5"/>
      <c r="J829" s="6"/>
      <c r="L829" s="7"/>
      <c r="N829" s="6"/>
      <c r="O829" s="8"/>
      <c r="AF829" s="9"/>
      <c r="AM829" s="104">
        <f t="shared" si="115"/>
        <v>0</v>
      </c>
      <c r="AN829" s="102"/>
      <c r="AO829" s="102"/>
      <c r="AP829" s="102"/>
      <c r="AQ829" s="102"/>
      <c r="AR829" s="102"/>
      <c r="AX829" s="102"/>
      <c r="AY829" s="102"/>
      <c r="AZ829" s="102"/>
    </row>
    <row r="830" spans="1:52" ht="15" hidden="1" customHeight="1" x14ac:dyDescent="0.3">
      <c r="A830" s="96" t="str">
        <f t="shared" si="112"/>
        <v/>
      </c>
      <c r="B830" s="96" t="str">
        <f t="shared" si="113"/>
        <v/>
      </c>
      <c r="C830" s="96" t="str">
        <f t="shared" si="114"/>
        <v/>
      </c>
      <c r="E830" s="6"/>
      <c r="F830" s="5"/>
      <c r="J830" s="6"/>
      <c r="L830" s="7"/>
      <c r="N830" s="6"/>
      <c r="O830" s="8"/>
      <c r="AF830" s="9"/>
      <c r="AM830" s="104">
        <f t="shared" si="115"/>
        <v>0</v>
      </c>
      <c r="AN830" s="102"/>
      <c r="AO830" s="102"/>
      <c r="AP830" s="102"/>
      <c r="AQ830" s="102"/>
      <c r="AR830" s="102"/>
      <c r="AX830" s="102"/>
      <c r="AY830" s="102"/>
      <c r="AZ830" s="102"/>
    </row>
    <row r="831" spans="1:52" ht="15" hidden="1" customHeight="1" x14ac:dyDescent="0.3">
      <c r="A831" s="96" t="str">
        <f t="shared" si="112"/>
        <v/>
      </c>
      <c r="B831" s="96" t="str">
        <f t="shared" si="113"/>
        <v/>
      </c>
      <c r="C831" s="96" t="str">
        <f t="shared" si="114"/>
        <v/>
      </c>
      <c r="E831" s="6"/>
      <c r="F831" s="5"/>
      <c r="J831" s="6"/>
      <c r="L831" s="7"/>
      <c r="N831" s="6"/>
      <c r="O831" s="8"/>
      <c r="AF831" s="9"/>
      <c r="AM831" s="104">
        <f t="shared" si="115"/>
        <v>0</v>
      </c>
      <c r="AN831" s="102"/>
      <c r="AO831" s="102"/>
      <c r="AP831" s="102"/>
      <c r="AQ831" s="102"/>
      <c r="AR831" s="102"/>
      <c r="AX831" s="102"/>
      <c r="AY831" s="102"/>
      <c r="AZ831" s="102"/>
    </row>
    <row r="832" spans="1:52" ht="15" hidden="1" customHeight="1" x14ac:dyDescent="0.3">
      <c r="A832" s="96" t="str">
        <f t="shared" si="112"/>
        <v/>
      </c>
      <c r="B832" s="96" t="str">
        <f t="shared" si="113"/>
        <v/>
      </c>
      <c r="C832" s="96" t="str">
        <f t="shared" si="114"/>
        <v/>
      </c>
      <c r="E832" s="6"/>
      <c r="F832" s="5"/>
      <c r="J832" s="6"/>
      <c r="L832" s="7"/>
      <c r="N832" s="6"/>
      <c r="O832" s="8"/>
      <c r="AF832" s="9"/>
      <c r="AM832" s="104">
        <f t="shared" si="115"/>
        <v>0</v>
      </c>
      <c r="AN832" s="102"/>
      <c r="AO832" s="102"/>
      <c r="AP832" s="102"/>
      <c r="AQ832" s="102"/>
      <c r="AR832" s="102"/>
      <c r="AX832" s="102"/>
      <c r="AY832" s="102"/>
      <c r="AZ832" s="102"/>
    </row>
    <row r="833" spans="1:52" ht="15" hidden="1" customHeight="1" x14ac:dyDescent="0.3">
      <c r="A833" s="96" t="str">
        <f t="shared" si="112"/>
        <v/>
      </c>
      <c r="B833" s="96" t="str">
        <f t="shared" si="113"/>
        <v/>
      </c>
      <c r="C833" s="96" t="str">
        <f t="shared" si="114"/>
        <v/>
      </c>
      <c r="E833" s="6"/>
      <c r="F833" s="5"/>
      <c r="J833" s="6"/>
      <c r="L833" s="7"/>
      <c r="N833" s="6"/>
      <c r="O833" s="8"/>
      <c r="AF833" s="9"/>
      <c r="AM833" s="104">
        <f t="shared" si="115"/>
        <v>0</v>
      </c>
      <c r="AN833" s="102"/>
      <c r="AO833" s="102"/>
      <c r="AP833" s="102"/>
      <c r="AQ833" s="102"/>
      <c r="AR833" s="102"/>
      <c r="AX833" s="102"/>
      <c r="AY833" s="102"/>
      <c r="AZ833" s="102"/>
    </row>
    <row r="834" spans="1:52" ht="15" hidden="1" customHeight="1" x14ac:dyDescent="0.3">
      <c r="A834" s="96" t="str">
        <f t="shared" si="112"/>
        <v/>
      </c>
      <c r="B834" s="96" t="str">
        <f t="shared" si="113"/>
        <v/>
      </c>
      <c r="C834" s="96" t="str">
        <f t="shared" si="114"/>
        <v/>
      </c>
      <c r="E834" s="6"/>
      <c r="F834" s="5"/>
      <c r="J834" s="6"/>
      <c r="L834" s="7"/>
      <c r="N834" s="6"/>
      <c r="O834" s="8"/>
      <c r="AF834" s="9"/>
      <c r="AM834" s="104">
        <f t="shared" si="115"/>
        <v>0</v>
      </c>
      <c r="AN834" s="102"/>
      <c r="AO834" s="102"/>
      <c r="AP834" s="102"/>
      <c r="AQ834" s="102"/>
      <c r="AR834" s="102"/>
      <c r="AX834" s="102"/>
      <c r="AY834" s="102"/>
      <c r="AZ834" s="102"/>
    </row>
    <row r="835" spans="1:52" ht="15" hidden="1" customHeight="1" x14ac:dyDescent="0.3">
      <c r="A835" s="96" t="str">
        <f t="shared" si="112"/>
        <v/>
      </c>
      <c r="B835" s="96" t="str">
        <f t="shared" si="113"/>
        <v/>
      </c>
      <c r="C835" s="96" t="str">
        <f t="shared" si="114"/>
        <v/>
      </c>
      <c r="E835" s="6"/>
      <c r="F835" s="5"/>
      <c r="J835" s="6"/>
      <c r="L835" s="7"/>
      <c r="N835" s="6"/>
      <c r="O835" s="8"/>
      <c r="AF835" s="9"/>
      <c r="AM835" s="104">
        <f t="shared" si="115"/>
        <v>0</v>
      </c>
      <c r="AN835" s="102"/>
      <c r="AO835" s="102"/>
      <c r="AP835" s="102"/>
      <c r="AQ835" s="102"/>
      <c r="AR835" s="102"/>
      <c r="AX835" s="102"/>
      <c r="AY835" s="102"/>
      <c r="AZ835" s="102"/>
    </row>
    <row r="836" spans="1:52" ht="15" hidden="1" customHeight="1" x14ac:dyDescent="0.3">
      <c r="A836" s="96" t="str">
        <f t="shared" si="112"/>
        <v/>
      </c>
      <c r="B836" s="96" t="str">
        <f t="shared" si="113"/>
        <v/>
      </c>
      <c r="C836" s="96" t="str">
        <f t="shared" si="114"/>
        <v/>
      </c>
      <c r="E836" s="6"/>
      <c r="F836" s="5"/>
      <c r="J836" s="6"/>
      <c r="L836" s="7"/>
      <c r="N836" s="6"/>
      <c r="O836" s="8"/>
      <c r="AF836" s="9"/>
      <c r="AM836" s="104">
        <f t="shared" si="115"/>
        <v>0</v>
      </c>
      <c r="AN836" s="102"/>
      <c r="AO836" s="102"/>
      <c r="AP836" s="102"/>
      <c r="AQ836" s="102"/>
      <c r="AR836" s="102"/>
      <c r="AX836" s="102"/>
      <c r="AY836" s="102"/>
      <c r="AZ836" s="102"/>
    </row>
    <row r="837" spans="1:52" ht="15" hidden="1" customHeight="1" x14ac:dyDescent="0.3">
      <c r="A837" s="96" t="str">
        <f t="shared" si="112"/>
        <v/>
      </c>
      <c r="B837" s="96" t="str">
        <f t="shared" si="113"/>
        <v/>
      </c>
      <c r="C837" s="96" t="str">
        <f t="shared" si="114"/>
        <v/>
      </c>
      <c r="E837" s="6"/>
      <c r="F837" s="5"/>
      <c r="J837" s="6"/>
      <c r="L837" s="7"/>
      <c r="N837" s="6"/>
      <c r="O837" s="8"/>
      <c r="AF837" s="9"/>
      <c r="AM837" s="104">
        <f t="shared" si="115"/>
        <v>0</v>
      </c>
      <c r="AN837" s="102"/>
      <c r="AO837" s="102"/>
      <c r="AP837" s="102"/>
      <c r="AQ837" s="102"/>
      <c r="AR837" s="102"/>
      <c r="AX837" s="102"/>
      <c r="AY837" s="102"/>
      <c r="AZ837" s="102"/>
    </row>
    <row r="838" spans="1:52" ht="15" hidden="1" customHeight="1" x14ac:dyDescent="0.3">
      <c r="A838" s="96" t="str">
        <f t="shared" si="112"/>
        <v/>
      </c>
      <c r="B838" s="96" t="str">
        <f t="shared" si="113"/>
        <v/>
      </c>
      <c r="C838" s="96" t="str">
        <f t="shared" si="114"/>
        <v/>
      </c>
      <c r="E838" s="6"/>
      <c r="F838" s="5"/>
      <c r="J838" s="6"/>
      <c r="L838" s="7"/>
      <c r="N838" s="6"/>
      <c r="O838" s="8"/>
      <c r="AF838" s="9"/>
      <c r="AM838" s="104">
        <f t="shared" si="115"/>
        <v>0</v>
      </c>
      <c r="AN838" s="102"/>
      <c r="AO838" s="102"/>
      <c r="AP838" s="102"/>
      <c r="AQ838" s="102"/>
      <c r="AR838" s="102"/>
      <c r="AX838" s="102"/>
      <c r="AY838" s="102"/>
      <c r="AZ838" s="102"/>
    </row>
    <row r="839" spans="1:52" ht="15" hidden="1" customHeight="1" x14ac:dyDescent="0.3">
      <c r="A839" s="96" t="str">
        <f t="shared" si="112"/>
        <v/>
      </c>
      <c r="B839" s="96" t="str">
        <f t="shared" si="113"/>
        <v/>
      </c>
      <c r="C839" s="96" t="str">
        <f t="shared" si="114"/>
        <v/>
      </c>
      <c r="E839" s="6"/>
      <c r="F839" s="5"/>
      <c r="J839" s="6"/>
      <c r="L839" s="7"/>
      <c r="N839" s="6"/>
      <c r="O839" s="8"/>
      <c r="AF839" s="9"/>
      <c r="AM839" s="104">
        <f t="shared" si="115"/>
        <v>0</v>
      </c>
      <c r="AN839" s="102"/>
      <c r="AO839" s="102"/>
      <c r="AP839" s="102"/>
      <c r="AQ839" s="102"/>
      <c r="AR839" s="102"/>
      <c r="AX839" s="102"/>
      <c r="AY839" s="102"/>
      <c r="AZ839" s="102"/>
    </row>
    <row r="840" spans="1:52" ht="15" hidden="1" customHeight="1" x14ac:dyDescent="0.3">
      <c r="A840" s="96" t="str">
        <f t="shared" si="112"/>
        <v/>
      </c>
      <c r="B840" s="96" t="str">
        <f t="shared" si="113"/>
        <v/>
      </c>
      <c r="C840" s="96" t="str">
        <f t="shared" si="114"/>
        <v/>
      </c>
      <c r="E840" s="6"/>
      <c r="F840" s="5"/>
      <c r="J840" s="6"/>
      <c r="L840" s="7"/>
      <c r="N840" s="6"/>
      <c r="O840" s="8"/>
      <c r="AF840" s="9"/>
      <c r="AM840" s="104">
        <f t="shared" si="115"/>
        <v>0</v>
      </c>
      <c r="AN840" s="102"/>
      <c r="AO840" s="102"/>
      <c r="AP840" s="102"/>
      <c r="AQ840" s="102"/>
      <c r="AR840" s="102"/>
      <c r="AX840" s="102"/>
      <c r="AY840" s="102"/>
      <c r="AZ840" s="102"/>
    </row>
    <row r="841" spans="1:52" ht="15" hidden="1" customHeight="1" x14ac:dyDescent="0.3">
      <c r="A841" s="96" t="str">
        <f t="shared" si="112"/>
        <v/>
      </c>
      <c r="B841" s="96" t="str">
        <f t="shared" si="113"/>
        <v/>
      </c>
      <c r="C841" s="96" t="str">
        <f t="shared" si="114"/>
        <v/>
      </c>
      <c r="E841" s="6"/>
      <c r="F841" s="5"/>
      <c r="J841" s="6"/>
      <c r="L841" s="7"/>
      <c r="N841" s="6"/>
      <c r="O841" s="8"/>
      <c r="AF841" s="9"/>
      <c r="AM841" s="104">
        <f t="shared" si="115"/>
        <v>0</v>
      </c>
      <c r="AN841" s="102"/>
      <c r="AO841" s="102"/>
      <c r="AP841" s="102"/>
      <c r="AQ841" s="102"/>
      <c r="AR841" s="102"/>
      <c r="AX841" s="102"/>
      <c r="AY841" s="102"/>
      <c r="AZ841" s="102"/>
    </row>
    <row r="842" spans="1:52" ht="15" hidden="1" customHeight="1" x14ac:dyDescent="0.3">
      <c r="A842" s="96" t="str">
        <f t="shared" si="112"/>
        <v/>
      </c>
      <c r="B842" s="96" t="str">
        <f t="shared" si="113"/>
        <v/>
      </c>
      <c r="C842" s="96" t="str">
        <f t="shared" si="114"/>
        <v/>
      </c>
      <c r="E842" s="6"/>
      <c r="F842" s="5"/>
      <c r="J842" s="6"/>
      <c r="L842" s="7"/>
      <c r="N842" s="6"/>
      <c r="O842" s="8"/>
      <c r="AF842" s="9"/>
      <c r="AM842" s="104">
        <f t="shared" si="115"/>
        <v>0</v>
      </c>
      <c r="AN842" s="102"/>
      <c r="AO842" s="102"/>
      <c r="AP842" s="102"/>
      <c r="AQ842" s="102"/>
      <c r="AR842" s="102"/>
      <c r="AX842" s="102"/>
      <c r="AY842" s="102"/>
      <c r="AZ842" s="102"/>
    </row>
    <row r="843" spans="1:52" ht="15" hidden="1" customHeight="1" x14ac:dyDescent="0.3">
      <c r="A843" s="96" t="str">
        <f t="shared" si="112"/>
        <v/>
      </c>
      <c r="B843" s="96" t="str">
        <f t="shared" si="113"/>
        <v/>
      </c>
      <c r="C843" s="96" t="str">
        <f t="shared" si="114"/>
        <v/>
      </c>
      <c r="E843" s="6"/>
      <c r="F843" s="5"/>
      <c r="J843" s="6"/>
      <c r="L843" s="7"/>
      <c r="N843" s="6"/>
      <c r="O843" s="8"/>
      <c r="AF843" s="9"/>
      <c r="AM843" s="104">
        <f t="shared" si="115"/>
        <v>0</v>
      </c>
      <c r="AN843" s="102"/>
      <c r="AO843" s="102"/>
      <c r="AP843" s="102"/>
      <c r="AQ843" s="102"/>
      <c r="AR843" s="102"/>
      <c r="AX843" s="102"/>
      <c r="AY843" s="102"/>
      <c r="AZ843" s="102"/>
    </row>
    <row r="844" spans="1:52" ht="15" hidden="1" customHeight="1" x14ac:dyDescent="0.3">
      <c r="A844" s="96" t="str">
        <f t="shared" si="112"/>
        <v/>
      </c>
      <c r="B844" s="96" t="str">
        <f t="shared" si="113"/>
        <v/>
      </c>
      <c r="C844" s="96" t="str">
        <f t="shared" si="114"/>
        <v/>
      </c>
      <c r="E844" s="6"/>
      <c r="F844" s="5"/>
      <c r="J844" s="6"/>
      <c r="L844" s="7"/>
      <c r="N844" s="6"/>
      <c r="O844" s="8"/>
      <c r="AF844" s="9"/>
      <c r="AM844" s="104">
        <f t="shared" si="115"/>
        <v>0</v>
      </c>
      <c r="AN844" s="102"/>
      <c r="AO844" s="102"/>
      <c r="AP844" s="102"/>
      <c r="AQ844" s="102"/>
      <c r="AR844" s="102"/>
      <c r="AX844" s="102"/>
      <c r="AY844" s="102"/>
      <c r="AZ844" s="102"/>
    </row>
    <row r="845" spans="1:52" ht="15" hidden="1" customHeight="1" x14ac:dyDescent="0.3">
      <c r="A845" s="96" t="str">
        <f t="shared" si="112"/>
        <v/>
      </c>
      <c r="B845" s="96" t="str">
        <f t="shared" si="113"/>
        <v/>
      </c>
      <c r="C845" s="96" t="str">
        <f t="shared" si="114"/>
        <v/>
      </c>
      <c r="E845" s="6"/>
      <c r="F845" s="5"/>
      <c r="J845" s="6"/>
      <c r="L845" s="7"/>
      <c r="N845" s="6"/>
      <c r="O845" s="8"/>
      <c r="AF845" s="9"/>
      <c r="AM845" s="104">
        <f t="shared" si="115"/>
        <v>0</v>
      </c>
      <c r="AN845" s="102"/>
      <c r="AO845" s="102"/>
      <c r="AP845" s="102"/>
      <c r="AQ845" s="102"/>
      <c r="AR845" s="102"/>
      <c r="AX845" s="102"/>
      <c r="AY845" s="102"/>
      <c r="AZ845" s="102"/>
    </row>
    <row r="846" spans="1:52" ht="15" hidden="1" customHeight="1" x14ac:dyDescent="0.3">
      <c r="A846" s="96" t="str">
        <f t="shared" si="112"/>
        <v/>
      </c>
      <c r="B846" s="96" t="str">
        <f t="shared" si="113"/>
        <v/>
      </c>
      <c r="C846" s="96" t="str">
        <f t="shared" si="114"/>
        <v/>
      </c>
      <c r="E846" s="6"/>
      <c r="F846" s="5"/>
      <c r="J846" s="6"/>
      <c r="L846" s="7"/>
      <c r="N846" s="6"/>
      <c r="O846" s="8"/>
      <c r="AF846" s="9"/>
      <c r="AM846" s="104">
        <f t="shared" si="115"/>
        <v>0</v>
      </c>
      <c r="AN846" s="102"/>
      <c r="AO846" s="102"/>
      <c r="AP846" s="102"/>
      <c r="AQ846" s="102"/>
      <c r="AR846" s="102"/>
      <c r="AX846" s="102"/>
      <c r="AY846" s="102"/>
      <c r="AZ846" s="102"/>
    </row>
    <row r="847" spans="1:52" ht="15" hidden="1" customHeight="1" x14ac:dyDescent="0.3">
      <c r="A847" s="96" t="str">
        <f t="shared" si="112"/>
        <v/>
      </c>
      <c r="B847" s="96" t="str">
        <f t="shared" si="113"/>
        <v/>
      </c>
      <c r="C847" s="96" t="str">
        <f t="shared" si="114"/>
        <v/>
      </c>
      <c r="E847" s="6"/>
      <c r="F847" s="5"/>
      <c r="J847" s="6"/>
      <c r="L847" s="7"/>
      <c r="N847" s="6"/>
      <c r="O847" s="8"/>
      <c r="AF847" s="9"/>
      <c r="AM847" s="104">
        <f t="shared" si="115"/>
        <v>0</v>
      </c>
      <c r="AN847" s="102"/>
      <c r="AO847" s="102"/>
      <c r="AP847" s="102"/>
      <c r="AQ847" s="102"/>
      <c r="AR847" s="102"/>
      <c r="AX847" s="102"/>
      <c r="AY847" s="102"/>
      <c r="AZ847" s="102"/>
    </row>
    <row r="848" spans="1:52" ht="15" hidden="1" customHeight="1" x14ac:dyDescent="0.3">
      <c r="A848" s="96" t="str">
        <f t="shared" ref="A848:A911" si="116">IF(T848&lt;&gt;"",T848,IF(K848&lt;&gt;"",K848,IF(J848&lt;&gt;"",J848,"")))</f>
        <v/>
      </c>
      <c r="B848" s="96" t="str">
        <f t="shared" ref="B848:B911" si="117">IF(E848&lt;&gt;"",MONTH(E848),"")</f>
        <v/>
      </c>
      <c r="C848" s="96" t="str">
        <f t="shared" ref="C848:C911" si="118">IF(E848&lt;&gt;"",YEAR(E848),"")</f>
        <v/>
      </c>
      <c r="E848" s="6"/>
      <c r="F848" s="5"/>
      <c r="J848" s="6"/>
      <c r="L848" s="7"/>
      <c r="N848" s="6"/>
      <c r="O848" s="8"/>
      <c r="AF848" s="9"/>
      <c r="AM848" s="104">
        <f t="shared" ref="AM848:AM911" si="119">SUM(V848:AE848)</f>
        <v>0</v>
      </c>
      <c r="AN848" s="102"/>
      <c r="AO848" s="102"/>
      <c r="AP848" s="102"/>
      <c r="AQ848" s="102"/>
      <c r="AR848" s="102"/>
      <c r="AX848" s="102"/>
      <c r="AY848" s="102"/>
      <c r="AZ848" s="102"/>
    </row>
    <row r="849" spans="1:52" ht="15" hidden="1" customHeight="1" x14ac:dyDescent="0.3">
      <c r="A849" s="96" t="str">
        <f t="shared" si="116"/>
        <v/>
      </c>
      <c r="B849" s="96" t="str">
        <f t="shared" si="117"/>
        <v/>
      </c>
      <c r="C849" s="96" t="str">
        <f t="shared" si="118"/>
        <v/>
      </c>
      <c r="E849" s="6"/>
      <c r="F849" s="5"/>
      <c r="J849" s="6"/>
      <c r="L849" s="7"/>
      <c r="N849" s="6"/>
      <c r="O849" s="8"/>
      <c r="AF849" s="9"/>
      <c r="AM849" s="104">
        <f t="shared" si="119"/>
        <v>0</v>
      </c>
      <c r="AN849" s="102"/>
      <c r="AO849" s="102"/>
      <c r="AP849" s="102"/>
      <c r="AQ849" s="102"/>
      <c r="AR849" s="102"/>
      <c r="AX849" s="102"/>
      <c r="AY849" s="102"/>
      <c r="AZ849" s="102"/>
    </row>
    <row r="850" spans="1:52" ht="15" hidden="1" customHeight="1" x14ac:dyDescent="0.3">
      <c r="A850" s="96" t="str">
        <f t="shared" si="116"/>
        <v/>
      </c>
      <c r="B850" s="96" t="str">
        <f t="shared" si="117"/>
        <v/>
      </c>
      <c r="C850" s="96" t="str">
        <f t="shared" si="118"/>
        <v/>
      </c>
      <c r="E850" s="6"/>
      <c r="F850" s="5"/>
      <c r="J850" s="6"/>
      <c r="L850" s="7"/>
      <c r="N850" s="6"/>
      <c r="O850" s="8"/>
      <c r="AF850" s="9"/>
      <c r="AM850" s="104">
        <f t="shared" si="119"/>
        <v>0</v>
      </c>
      <c r="AN850" s="102"/>
      <c r="AO850" s="102"/>
      <c r="AP850" s="102"/>
      <c r="AQ850" s="102"/>
      <c r="AR850" s="102"/>
      <c r="AX850" s="102"/>
      <c r="AY850" s="102"/>
      <c r="AZ850" s="102"/>
    </row>
    <row r="851" spans="1:52" ht="15" hidden="1" customHeight="1" x14ac:dyDescent="0.3">
      <c r="A851" s="96" t="str">
        <f t="shared" si="116"/>
        <v/>
      </c>
      <c r="B851" s="96" t="str">
        <f t="shared" si="117"/>
        <v/>
      </c>
      <c r="C851" s="96" t="str">
        <f t="shared" si="118"/>
        <v/>
      </c>
      <c r="E851" s="6"/>
      <c r="F851" s="5"/>
      <c r="J851" s="6"/>
      <c r="L851" s="7"/>
      <c r="N851" s="6"/>
      <c r="O851" s="8"/>
      <c r="AF851" s="9"/>
      <c r="AM851" s="104">
        <f t="shared" si="119"/>
        <v>0</v>
      </c>
      <c r="AN851" s="102"/>
      <c r="AO851" s="102"/>
      <c r="AP851" s="102"/>
      <c r="AQ851" s="102"/>
      <c r="AR851" s="102"/>
      <c r="AX851" s="102"/>
      <c r="AY851" s="102"/>
      <c r="AZ851" s="102"/>
    </row>
    <row r="852" spans="1:52" ht="15" hidden="1" customHeight="1" x14ac:dyDescent="0.3">
      <c r="A852" s="96" t="str">
        <f t="shared" si="116"/>
        <v/>
      </c>
      <c r="B852" s="96" t="str">
        <f t="shared" si="117"/>
        <v/>
      </c>
      <c r="C852" s="96" t="str">
        <f t="shared" si="118"/>
        <v/>
      </c>
      <c r="E852" s="6"/>
      <c r="F852" s="5"/>
      <c r="J852" s="6"/>
      <c r="L852" s="7"/>
      <c r="N852" s="6"/>
      <c r="O852" s="8"/>
      <c r="AF852" s="9"/>
      <c r="AM852" s="104">
        <f t="shared" si="119"/>
        <v>0</v>
      </c>
      <c r="AN852" s="102"/>
      <c r="AO852" s="102"/>
      <c r="AP852" s="102"/>
      <c r="AQ852" s="102"/>
      <c r="AR852" s="102"/>
      <c r="AX852" s="102"/>
      <c r="AY852" s="102"/>
      <c r="AZ852" s="102"/>
    </row>
    <row r="853" spans="1:52" ht="15" hidden="1" customHeight="1" x14ac:dyDescent="0.3">
      <c r="A853" s="96" t="str">
        <f t="shared" si="116"/>
        <v/>
      </c>
      <c r="B853" s="96" t="str">
        <f t="shared" si="117"/>
        <v/>
      </c>
      <c r="C853" s="96" t="str">
        <f t="shared" si="118"/>
        <v/>
      </c>
      <c r="E853" s="6"/>
      <c r="F853" s="5"/>
      <c r="J853" s="6"/>
      <c r="L853" s="7"/>
      <c r="N853" s="6"/>
      <c r="O853" s="8"/>
      <c r="AF853" s="9"/>
      <c r="AM853" s="104">
        <f t="shared" si="119"/>
        <v>0</v>
      </c>
      <c r="AN853" s="102"/>
      <c r="AO853" s="102"/>
      <c r="AP853" s="102"/>
      <c r="AQ853" s="102"/>
      <c r="AR853" s="102"/>
      <c r="AX853" s="102"/>
      <c r="AY853" s="102"/>
      <c r="AZ853" s="102"/>
    </row>
    <row r="854" spans="1:52" ht="15" hidden="1" customHeight="1" x14ac:dyDescent="0.3">
      <c r="A854" s="96" t="str">
        <f t="shared" si="116"/>
        <v/>
      </c>
      <c r="B854" s="96" t="str">
        <f t="shared" si="117"/>
        <v/>
      </c>
      <c r="C854" s="96" t="str">
        <f t="shared" si="118"/>
        <v/>
      </c>
      <c r="E854" s="6"/>
      <c r="F854" s="5"/>
      <c r="J854" s="6"/>
      <c r="L854" s="7"/>
      <c r="N854" s="6"/>
      <c r="O854" s="8"/>
      <c r="AF854" s="9"/>
      <c r="AM854" s="104">
        <f t="shared" si="119"/>
        <v>0</v>
      </c>
      <c r="AN854" s="102"/>
      <c r="AO854" s="102"/>
      <c r="AP854" s="102"/>
      <c r="AQ854" s="102"/>
      <c r="AR854" s="102"/>
      <c r="AX854" s="102"/>
      <c r="AY854" s="102"/>
      <c r="AZ854" s="102"/>
    </row>
    <row r="855" spans="1:52" ht="15" hidden="1" customHeight="1" x14ac:dyDescent="0.3">
      <c r="A855" s="96" t="str">
        <f t="shared" si="116"/>
        <v/>
      </c>
      <c r="B855" s="96" t="str">
        <f t="shared" si="117"/>
        <v/>
      </c>
      <c r="C855" s="96" t="str">
        <f t="shared" si="118"/>
        <v/>
      </c>
      <c r="E855" s="6"/>
      <c r="F855" s="5"/>
      <c r="J855" s="6"/>
      <c r="L855" s="7"/>
      <c r="N855" s="6"/>
      <c r="O855" s="8"/>
      <c r="AF855" s="9"/>
      <c r="AM855" s="104">
        <f t="shared" si="119"/>
        <v>0</v>
      </c>
      <c r="AN855" s="102"/>
      <c r="AO855" s="102"/>
      <c r="AP855" s="102"/>
      <c r="AQ855" s="102"/>
      <c r="AR855" s="102"/>
      <c r="AX855" s="102"/>
      <c r="AY855" s="102"/>
      <c r="AZ855" s="102"/>
    </row>
    <row r="856" spans="1:52" ht="15" hidden="1" customHeight="1" x14ac:dyDescent="0.3">
      <c r="A856" s="96" t="str">
        <f t="shared" si="116"/>
        <v/>
      </c>
      <c r="B856" s="96" t="str">
        <f t="shared" si="117"/>
        <v/>
      </c>
      <c r="C856" s="96" t="str">
        <f t="shared" si="118"/>
        <v/>
      </c>
      <c r="E856" s="6"/>
      <c r="F856" s="5"/>
      <c r="J856" s="6"/>
      <c r="L856" s="7"/>
      <c r="N856" s="6"/>
      <c r="O856" s="8"/>
      <c r="AF856" s="9"/>
      <c r="AM856" s="104">
        <f t="shared" si="119"/>
        <v>0</v>
      </c>
      <c r="AN856" s="102"/>
      <c r="AO856" s="102"/>
      <c r="AP856" s="102"/>
      <c r="AQ856" s="102"/>
      <c r="AR856" s="102"/>
      <c r="AX856" s="102"/>
      <c r="AY856" s="102"/>
      <c r="AZ856" s="102"/>
    </row>
    <row r="857" spans="1:52" ht="15" hidden="1" customHeight="1" x14ac:dyDescent="0.3">
      <c r="A857" s="96" t="str">
        <f t="shared" si="116"/>
        <v/>
      </c>
      <c r="B857" s="96" t="str">
        <f t="shared" si="117"/>
        <v/>
      </c>
      <c r="C857" s="96" t="str">
        <f t="shared" si="118"/>
        <v/>
      </c>
      <c r="E857" s="6"/>
      <c r="F857" s="5"/>
      <c r="J857" s="6"/>
      <c r="L857" s="7"/>
      <c r="N857" s="6"/>
      <c r="O857" s="8"/>
      <c r="AF857" s="9"/>
      <c r="AM857" s="104">
        <f t="shared" si="119"/>
        <v>0</v>
      </c>
      <c r="AN857" s="102"/>
      <c r="AO857" s="102"/>
      <c r="AP857" s="102"/>
      <c r="AQ857" s="102"/>
      <c r="AR857" s="102"/>
      <c r="AX857" s="102"/>
      <c r="AY857" s="102"/>
      <c r="AZ857" s="102"/>
    </row>
    <row r="858" spans="1:52" ht="15" hidden="1" customHeight="1" x14ac:dyDescent="0.3">
      <c r="A858" s="96" t="str">
        <f t="shared" si="116"/>
        <v/>
      </c>
      <c r="B858" s="96" t="str">
        <f t="shared" si="117"/>
        <v/>
      </c>
      <c r="C858" s="96" t="str">
        <f t="shared" si="118"/>
        <v/>
      </c>
      <c r="E858" s="6"/>
      <c r="F858" s="5"/>
      <c r="J858" s="6"/>
      <c r="L858" s="7"/>
      <c r="N858" s="6"/>
      <c r="O858" s="8"/>
      <c r="AF858" s="9"/>
      <c r="AM858" s="104">
        <f t="shared" si="119"/>
        <v>0</v>
      </c>
      <c r="AN858" s="102"/>
      <c r="AO858" s="102"/>
      <c r="AP858" s="102"/>
      <c r="AQ858" s="102"/>
      <c r="AR858" s="102"/>
      <c r="AX858" s="102"/>
      <c r="AY858" s="102"/>
      <c r="AZ858" s="102"/>
    </row>
    <row r="859" spans="1:52" ht="15" hidden="1" customHeight="1" x14ac:dyDescent="0.3">
      <c r="A859" s="96" t="str">
        <f t="shared" si="116"/>
        <v/>
      </c>
      <c r="B859" s="96" t="str">
        <f t="shared" si="117"/>
        <v/>
      </c>
      <c r="C859" s="96" t="str">
        <f t="shared" si="118"/>
        <v/>
      </c>
      <c r="E859" s="6"/>
      <c r="F859" s="5"/>
      <c r="J859" s="6"/>
      <c r="L859" s="7"/>
      <c r="N859" s="6"/>
      <c r="O859" s="8"/>
      <c r="AF859" s="9"/>
      <c r="AM859" s="104">
        <f t="shared" si="119"/>
        <v>0</v>
      </c>
      <c r="AN859" s="102"/>
      <c r="AO859" s="102"/>
      <c r="AP859" s="102"/>
      <c r="AQ859" s="102"/>
      <c r="AR859" s="102"/>
      <c r="AX859" s="102"/>
      <c r="AY859" s="102"/>
      <c r="AZ859" s="102"/>
    </row>
    <row r="860" spans="1:52" ht="15" hidden="1" customHeight="1" x14ac:dyDescent="0.3">
      <c r="A860" s="96" t="str">
        <f t="shared" si="116"/>
        <v/>
      </c>
      <c r="B860" s="96" t="str">
        <f t="shared" si="117"/>
        <v/>
      </c>
      <c r="C860" s="96" t="str">
        <f t="shared" si="118"/>
        <v/>
      </c>
      <c r="E860" s="6"/>
      <c r="F860" s="5"/>
      <c r="J860" s="6"/>
      <c r="L860" s="7"/>
      <c r="N860" s="6"/>
      <c r="O860" s="8"/>
      <c r="AF860" s="9"/>
      <c r="AM860" s="104">
        <f t="shared" si="119"/>
        <v>0</v>
      </c>
      <c r="AN860" s="102"/>
      <c r="AO860" s="102"/>
      <c r="AP860" s="102"/>
      <c r="AQ860" s="102"/>
      <c r="AR860" s="102"/>
      <c r="AX860" s="102"/>
      <c r="AY860" s="102"/>
      <c r="AZ860" s="102"/>
    </row>
    <row r="861" spans="1:52" ht="15" hidden="1" customHeight="1" x14ac:dyDescent="0.3">
      <c r="A861" s="96" t="str">
        <f t="shared" si="116"/>
        <v/>
      </c>
      <c r="B861" s="96" t="str">
        <f t="shared" si="117"/>
        <v/>
      </c>
      <c r="C861" s="96" t="str">
        <f t="shared" si="118"/>
        <v/>
      </c>
      <c r="E861" s="6"/>
      <c r="F861" s="5"/>
      <c r="J861" s="6"/>
      <c r="L861" s="7"/>
      <c r="N861" s="6"/>
      <c r="O861" s="8"/>
      <c r="AF861" s="9"/>
      <c r="AM861" s="104">
        <f t="shared" si="119"/>
        <v>0</v>
      </c>
      <c r="AN861" s="102"/>
      <c r="AO861" s="102"/>
      <c r="AP861" s="102"/>
      <c r="AQ861" s="102"/>
      <c r="AR861" s="102"/>
      <c r="AX861" s="102"/>
      <c r="AY861" s="102"/>
      <c r="AZ861" s="102"/>
    </row>
    <row r="862" spans="1:52" ht="15" hidden="1" customHeight="1" x14ac:dyDescent="0.3">
      <c r="A862" s="96" t="str">
        <f t="shared" si="116"/>
        <v/>
      </c>
      <c r="B862" s="96" t="str">
        <f t="shared" si="117"/>
        <v/>
      </c>
      <c r="C862" s="96" t="str">
        <f t="shared" si="118"/>
        <v/>
      </c>
      <c r="E862" s="6"/>
      <c r="F862" s="5"/>
      <c r="J862" s="6"/>
      <c r="L862" s="7"/>
      <c r="N862" s="6"/>
      <c r="O862" s="8"/>
      <c r="AF862" s="9"/>
      <c r="AM862" s="104">
        <f t="shared" si="119"/>
        <v>0</v>
      </c>
      <c r="AN862" s="102"/>
      <c r="AO862" s="102"/>
      <c r="AP862" s="102"/>
      <c r="AQ862" s="102"/>
      <c r="AR862" s="102"/>
      <c r="AX862" s="102"/>
      <c r="AY862" s="102"/>
      <c r="AZ862" s="102"/>
    </row>
    <row r="863" spans="1:52" ht="15" hidden="1" customHeight="1" x14ac:dyDescent="0.3">
      <c r="A863" s="96" t="str">
        <f t="shared" si="116"/>
        <v/>
      </c>
      <c r="B863" s="96" t="str">
        <f t="shared" si="117"/>
        <v/>
      </c>
      <c r="C863" s="96" t="str">
        <f t="shared" si="118"/>
        <v/>
      </c>
      <c r="E863" s="6"/>
      <c r="F863" s="5"/>
      <c r="J863" s="6"/>
      <c r="L863" s="7"/>
      <c r="N863" s="6"/>
      <c r="O863" s="8"/>
      <c r="AF863" s="9"/>
      <c r="AM863" s="104">
        <f t="shared" si="119"/>
        <v>0</v>
      </c>
      <c r="AN863" s="102"/>
      <c r="AO863" s="102"/>
      <c r="AP863" s="102"/>
      <c r="AQ863" s="102"/>
      <c r="AR863" s="102"/>
      <c r="AX863" s="102"/>
      <c r="AY863" s="102"/>
      <c r="AZ863" s="102"/>
    </row>
    <row r="864" spans="1:52" ht="15" hidden="1" customHeight="1" x14ac:dyDescent="0.3">
      <c r="A864" s="96" t="str">
        <f t="shared" si="116"/>
        <v/>
      </c>
      <c r="B864" s="96" t="str">
        <f t="shared" si="117"/>
        <v/>
      </c>
      <c r="C864" s="96" t="str">
        <f t="shared" si="118"/>
        <v/>
      </c>
      <c r="E864" s="6"/>
      <c r="F864" s="5"/>
      <c r="J864" s="6"/>
      <c r="L864" s="7"/>
      <c r="N864" s="6"/>
      <c r="O864" s="8"/>
      <c r="AF864" s="9"/>
      <c r="AM864" s="104">
        <f t="shared" si="119"/>
        <v>0</v>
      </c>
      <c r="AN864" s="102"/>
      <c r="AO864" s="102"/>
      <c r="AP864" s="102"/>
      <c r="AQ864" s="102"/>
      <c r="AR864" s="102"/>
      <c r="AX864" s="102"/>
      <c r="AY864" s="102"/>
      <c r="AZ864" s="102"/>
    </row>
    <row r="865" spans="1:52" ht="15" hidden="1" customHeight="1" x14ac:dyDescent="0.3">
      <c r="A865" s="96" t="str">
        <f t="shared" si="116"/>
        <v/>
      </c>
      <c r="B865" s="96" t="str">
        <f t="shared" si="117"/>
        <v/>
      </c>
      <c r="C865" s="96" t="str">
        <f t="shared" si="118"/>
        <v/>
      </c>
      <c r="E865" s="6"/>
      <c r="F865" s="5"/>
      <c r="J865" s="6"/>
      <c r="L865" s="7"/>
      <c r="N865" s="6"/>
      <c r="O865" s="8"/>
      <c r="AF865" s="9"/>
      <c r="AM865" s="104">
        <f t="shared" si="119"/>
        <v>0</v>
      </c>
      <c r="AN865" s="102"/>
      <c r="AO865" s="102"/>
      <c r="AP865" s="102"/>
      <c r="AQ865" s="102"/>
      <c r="AR865" s="102"/>
      <c r="AX865" s="102"/>
      <c r="AY865" s="102"/>
      <c r="AZ865" s="102"/>
    </row>
    <row r="866" spans="1:52" ht="15" hidden="1" customHeight="1" x14ac:dyDescent="0.3">
      <c r="A866" s="96" t="str">
        <f t="shared" si="116"/>
        <v/>
      </c>
      <c r="B866" s="96" t="str">
        <f t="shared" si="117"/>
        <v/>
      </c>
      <c r="C866" s="96" t="str">
        <f t="shared" si="118"/>
        <v/>
      </c>
      <c r="E866" s="6"/>
      <c r="F866" s="5"/>
      <c r="J866" s="6"/>
      <c r="L866" s="7"/>
      <c r="N866" s="6"/>
      <c r="O866" s="8"/>
      <c r="AF866" s="9"/>
      <c r="AM866" s="104">
        <f t="shared" si="119"/>
        <v>0</v>
      </c>
      <c r="AN866" s="102"/>
      <c r="AO866" s="102"/>
      <c r="AP866" s="102"/>
      <c r="AQ866" s="102"/>
      <c r="AR866" s="102"/>
      <c r="AX866" s="102"/>
      <c r="AY866" s="102"/>
      <c r="AZ866" s="102"/>
    </row>
    <row r="867" spans="1:52" ht="15" hidden="1" customHeight="1" x14ac:dyDescent="0.3">
      <c r="A867" s="96" t="str">
        <f t="shared" si="116"/>
        <v/>
      </c>
      <c r="B867" s="96" t="str">
        <f t="shared" si="117"/>
        <v/>
      </c>
      <c r="C867" s="96" t="str">
        <f t="shared" si="118"/>
        <v/>
      </c>
      <c r="E867" s="6"/>
      <c r="F867" s="5"/>
      <c r="J867" s="6"/>
      <c r="L867" s="7"/>
      <c r="N867" s="6"/>
      <c r="O867" s="8"/>
      <c r="AF867" s="9"/>
      <c r="AM867" s="104">
        <f t="shared" si="119"/>
        <v>0</v>
      </c>
      <c r="AN867" s="102"/>
      <c r="AO867" s="102"/>
      <c r="AP867" s="102"/>
      <c r="AQ867" s="102"/>
      <c r="AR867" s="102"/>
      <c r="AX867" s="102"/>
      <c r="AY867" s="102"/>
      <c r="AZ867" s="102"/>
    </row>
    <row r="868" spans="1:52" ht="15" hidden="1" customHeight="1" x14ac:dyDescent="0.3">
      <c r="A868" s="96" t="str">
        <f t="shared" si="116"/>
        <v/>
      </c>
      <c r="B868" s="96" t="str">
        <f t="shared" si="117"/>
        <v/>
      </c>
      <c r="C868" s="96" t="str">
        <f t="shared" si="118"/>
        <v/>
      </c>
      <c r="E868" s="6"/>
      <c r="F868" s="5"/>
      <c r="J868" s="6"/>
      <c r="L868" s="7"/>
      <c r="N868" s="6"/>
      <c r="O868" s="8"/>
      <c r="AF868" s="9"/>
      <c r="AM868" s="104">
        <f t="shared" si="119"/>
        <v>0</v>
      </c>
      <c r="AN868" s="102"/>
      <c r="AO868" s="102"/>
      <c r="AP868" s="102"/>
      <c r="AQ868" s="102"/>
      <c r="AR868" s="102"/>
      <c r="AX868" s="102"/>
      <c r="AY868" s="102"/>
      <c r="AZ868" s="102"/>
    </row>
    <row r="869" spans="1:52" ht="15" hidden="1" customHeight="1" x14ac:dyDescent="0.3">
      <c r="A869" s="96" t="str">
        <f t="shared" si="116"/>
        <v/>
      </c>
      <c r="B869" s="96" t="str">
        <f t="shared" si="117"/>
        <v/>
      </c>
      <c r="C869" s="96" t="str">
        <f t="shared" si="118"/>
        <v/>
      </c>
      <c r="E869" s="6"/>
      <c r="F869" s="5"/>
      <c r="J869" s="6"/>
      <c r="L869" s="7"/>
      <c r="N869" s="6"/>
      <c r="O869" s="8"/>
      <c r="AF869" s="9"/>
      <c r="AM869" s="104">
        <f t="shared" si="119"/>
        <v>0</v>
      </c>
      <c r="AN869" s="102"/>
      <c r="AO869" s="102"/>
      <c r="AP869" s="102"/>
      <c r="AQ869" s="102"/>
      <c r="AR869" s="102"/>
      <c r="AX869" s="102"/>
      <c r="AY869" s="102"/>
      <c r="AZ869" s="102"/>
    </row>
    <row r="870" spans="1:52" ht="15" hidden="1" customHeight="1" x14ac:dyDescent="0.3">
      <c r="A870" s="96" t="str">
        <f t="shared" si="116"/>
        <v/>
      </c>
      <c r="B870" s="96" t="str">
        <f t="shared" si="117"/>
        <v/>
      </c>
      <c r="C870" s="96" t="str">
        <f t="shared" si="118"/>
        <v/>
      </c>
      <c r="E870" s="6"/>
      <c r="F870" s="5"/>
      <c r="J870" s="6"/>
      <c r="L870" s="7"/>
      <c r="N870" s="6"/>
      <c r="O870" s="8"/>
      <c r="AF870" s="9"/>
      <c r="AM870" s="104">
        <f t="shared" si="119"/>
        <v>0</v>
      </c>
      <c r="AN870" s="102"/>
      <c r="AO870" s="102"/>
      <c r="AP870" s="102"/>
      <c r="AQ870" s="102"/>
      <c r="AR870" s="102"/>
      <c r="AX870" s="102"/>
      <c r="AY870" s="102"/>
      <c r="AZ870" s="102"/>
    </row>
    <row r="871" spans="1:52" ht="15" hidden="1" customHeight="1" x14ac:dyDescent="0.3">
      <c r="A871" s="96" t="str">
        <f t="shared" si="116"/>
        <v/>
      </c>
      <c r="B871" s="96" t="str">
        <f t="shared" si="117"/>
        <v/>
      </c>
      <c r="C871" s="96" t="str">
        <f t="shared" si="118"/>
        <v/>
      </c>
      <c r="E871" s="6"/>
      <c r="F871" s="5"/>
      <c r="J871" s="6"/>
      <c r="L871" s="7"/>
      <c r="N871" s="6"/>
      <c r="O871" s="8"/>
      <c r="AF871" s="9"/>
      <c r="AM871" s="104">
        <f t="shared" si="119"/>
        <v>0</v>
      </c>
      <c r="AN871" s="102"/>
      <c r="AO871" s="102"/>
      <c r="AP871" s="102"/>
      <c r="AQ871" s="102"/>
      <c r="AR871" s="102"/>
      <c r="AX871" s="102"/>
      <c r="AY871" s="102"/>
      <c r="AZ871" s="102"/>
    </row>
    <row r="872" spans="1:52" ht="15" hidden="1" customHeight="1" x14ac:dyDescent="0.3">
      <c r="A872" s="96" t="str">
        <f t="shared" si="116"/>
        <v/>
      </c>
      <c r="B872" s="96" t="str">
        <f t="shared" si="117"/>
        <v/>
      </c>
      <c r="C872" s="96" t="str">
        <f t="shared" si="118"/>
        <v/>
      </c>
      <c r="E872" s="6"/>
      <c r="F872" s="5"/>
      <c r="J872" s="6"/>
      <c r="L872" s="7"/>
      <c r="N872" s="6"/>
      <c r="O872" s="8"/>
      <c r="AF872" s="9"/>
      <c r="AM872" s="104">
        <f t="shared" si="119"/>
        <v>0</v>
      </c>
      <c r="AN872" s="102"/>
      <c r="AO872" s="102"/>
      <c r="AP872" s="102"/>
      <c r="AQ872" s="102"/>
      <c r="AR872" s="102"/>
      <c r="AX872" s="102"/>
      <c r="AY872" s="102"/>
      <c r="AZ872" s="102"/>
    </row>
    <row r="873" spans="1:52" ht="15" hidden="1" customHeight="1" x14ac:dyDescent="0.3">
      <c r="A873" s="96" t="str">
        <f t="shared" si="116"/>
        <v/>
      </c>
      <c r="B873" s="96" t="str">
        <f t="shared" si="117"/>
        <v/>
      </c>
      <c r="C873" s="96" t="str">
        <f t="shared" si="118"/>
        <v/>
      </c>
      <c r="E873" s="6"/>
      <c r="F873" s="5"/>
      <c r="J873" s="6"/>
      <c r="L873" s="7"/>
      <c r="N873" s="6"/>
      <c r="O873" s="8"/>
      <c r="AF873" s="9"/>
      <c r="AM873" s="104">
        <f t="shared" si="119"/>
        <v>0</v>
      </c>
      <c r="AN873" s="102"/>
      <c r="AO873" s="102"/>
      <c r="AP873" s="102"/>
      <c r="AQ873" s="102"/>
      <c r="AR873" s="102"/>
      <c r="AX873" s="102"/>
      <c r="AY873" s="102"/>
      <c r="AZ873" s="102"/>
    </row>
    <row r="874" spans="1:52" ht="15" hidden="1" customHeight="1" x14ac:dyDescent="0.3">
      <c r="A874" s="96" t="str">
        <f t="shared" si="116"/>
        <v/>
      </c>
      <c r="B874" s="96" t="str">
        <f t="shared" si="117"/>
        <v/>
      </c>
      <c r="C874" s="96" t="str">
        <f t="shared" si="118"/>
        <v/>
      </c>
      <c r="E874" s="6"/>
      <c r="F874" s="5"/>
      <c r="J874" s="6"/>
      <c r="L874" s="7"/>
      <c r="N874" s="6"/>
      <c r="O874" s="8"/>
      <c r="AF874" s="9"/>
      <c r="AM874" s="104">
        <f t="shared" si="119"/>
        <v>0</v>
      </c>
      <c r="AN874" s="102"/>
      <c r="AO874" s="102"/>
      <c r="AP874" s="102"/>
      <c r="AQ874" s="102"/>
      <c r="AR874" s="102"/>
      <c r="AX874" s="102"/>
      <c r="AY874" s="102"/>
      <c r="AZ874" s="102"/>
    </row>
    <row r="875" spans="1:52" ht="15" hidden="1" customHeight="1" x14ac:dyDescent="0.3">
      <c r="A875" s="96" t="str">
        <f t="shared" si="116"/>
        <v/>
      </c>
      <c r="B875" s="96" t="str">
        <f t="shared" si="117"/>
        <v/>
      </c>
      <c r="C875" s="96" t="str">
        <f t="shared" si="118"/>
        <v/>
      </c>
      <c r="E875" s="6"/>
      <c r="F875" s="5"/>
      <c r="J875" s="6"/>
      <c r="L875" s="7"/>
      <c r="N875" s="6"/>
      <c r="O875" s="8"/>
      <c r="AF875" s="9"/>
      <c r="AM875" s="104">
        <f t="shared" si="119"/>
        <v>0</v>
      </c>
      <c r="AN875" s="102"/>
      <c r="AO875" s="102"/>
      <c r="AP875" s="102"/>
      <c r="AQ875" s="102"/>
      <c r="AR875" s="102"/>
      <c r="AX875" s="102"/>
      <c r="AY875" s="102"/>
      <c r="AZ875" s="102"/>
    </row>
    <row r="876" spans="1:52" ht="15" hidden="1" customHeight="1" x14ac:dyDescent="0.3">
      <c r="A876" s="96" t="str">
        <f t="shared" si="116"/>
        <v/>
      </c>
      <c r="B876" s="96" t="str">
        <f t="shared" si="117"/>
        <v/>
      </c>
      <c r="C876" s="96" t="str">
        <f t="shared" si="118"/>
        <v/>
      </c>
      <c r="E876" s="6"/>
      <c r="F876" s="5"/>
      <c r="J876" s="6"/>
      <c r="L876" s="7"/>
      <c r="N876" s="6"/>
      <c r="O876" s="8"/>
      <c r="AF876" s="9"/>
      <c r="AM876" s="104">
        <f t="shared" si="119"/>
        <v>0</v>
      </c>
      <c r="AN876" s="102"/>
      <c r="AO876" s="102"/>
      <c r="AP876" s="102"/>
      <c r="AQ876" s="102"/>
      <c r="AR876" s="102"/>
      <c r="AX876" s="102"/>
      <c r="AY876" s="102"/>
      <c r="AZ876" s="102"/>
    </row>
    <row r="877" spans="1:52" ht="15" hidden="1" customHeight="1" x14ac:dyDescent="0.3">
      <c r="A877" s="96" t="str">
        <f t="shared" si="116"/>
        <v/>
      </c>
      <c r="B877" s="96" t="str">
        <f t="shared" si="117"/>
        <v/>
      </c>
      <c r="C877" s="96" t="str">
        <f t="shared" si="118"/>
        <v/>
      </c>
      <c r="E877" s="6"/>
      <c r="F877" s="5"/>
      <c r="J877" s="6"/>
      <c r="L877" s="7"/>
      <c r="N877" s="6"/>
      <c r="O877" s="8"/>
      <c r="AF877" s="9"/>
      <c r="AM877" s="104">
        <f t="shared" si="119"/>
        <v>0</v>
      </c>
      <c r="AN877" s="102"/>
      <c r="AO877" s="102"/>
      <c r="AP877" s="102"/>
      <c r="AQ877" s="102"/>
      <c r="AR877" s="102"/>
      <c r="AX877" s="102"/>
      <c r="AY877" s="102"/>
      <c r="AZ877" s="102"/>
    </row>
    <row r="878" spans="1:52" ht="15" hidden="1" customHeight="1" x14ac:dyDescent="0.3">
      <c r="A878" s="96" t="str">
        <f t="shared" si="116"/>
        <v/>
      </c>
      <c r="B878" s="96" t="str">
        <f t="shared" si="117"/>
        <v/>
      </c>
      <c r="C878" s="96" t="str">
        <f t="shared" si="118"/>
        <v/>
      </c>
      <c r="E878" s="6"/>
      <c r="F878" s="5"/>
      <c r="J878" s="6"/>
      <c r="L878" s="7"/>
      <c r="N878" s="6"/>
      <c r="O878" s="8"/>
      <c r="AF878" s="9"/>
      <c r="AM878" s="104">
        <f t="shared" si="119"/>
        <v>0</v>
      </c>
      <c r="AN878" s="102"/>
      <c r="AO878" s="102"/>
      <c r="AP878" s="102"/>
      <c r="AQ878" s="102"/>
      <c r="AR878" s="102"/>
      <c r="AX878" s="102"/>
      <c r="AY878" s="102"/>
      <c r="AZ878" s="102"/>
    </row>
    <row r="879" spans="1:52" ht="15" hidden="1" customHeight="1" x14ac:dyDescent="0.3">
      <c r="A879" s="96" t="str">
        <f t="shared" si="116"/>
        <v/>
      </c>
      <c r="B879" s="96" t="str">
        <f t="shared" si="117"/>
        <v/>
      </c>
      <c r="C879" s="96" t="str">
        <f t="shared" si="118"/>
        <v/>
      </c>
      <c r="E879" s="6"/>
      <c r="F879" s="5"/>
      <c r="J879" s="6"/>
      <c r="L879" s="7"/>
      <c r="N879" s="6"/>
      <c r="O879" s="8"/>
      <c r="AF879" s="9"/>
      <c r="AM879" s="104">
        <f t="shared" si="119"/>
        <v>0</v>
      </c>
      <c r="AN879" s="102"/>
      <c r="AO879" s="102"/>
      <c r="AP879" s="102"/>
      <c r="AQ879" s="102"/>
      <c r="AR879" s="102"/>
      <c r="AX879" s="102"/>
      <c r="AY879" s="102"/>
      <c r="AZ879" s="102"/>
    </row>
    <row r="880" spans="1:52" ht="15" hidden="1" customHeight="1" x14ac:dyDescent="0.3">
      <c r="A880" s="96" t="str">
        <f t="shared" si="116"/>
        <v/>
      </c>
      <c r="B880" s="96" t="str">
        <f t="shared" si="117"/>
        <v/>
      </c>
      <c r="C880" s="96" t="str">
        <f t="shared" si="118"/>
        <v/>
      </c>
      <c r="E880" s="6"/>
      <c r="F880" s="5"/>
      <c r="J880" s="6"/>
      <c r="L880" s="7"/>
      <c r="N880" s="6"/>
      <c r="O880" s="8"/>
      <c r="AF880" s="9"/>
      <c r="AM880" s="104">
        <f t="shared" si="119"/>
        <v>0</v>
      </c>
      <c r="AN880" s="102"/>
      <c r="AO880" s="102"/>
      <c r="AP880" s="102"/>
      <c r="AQ880" s="102"/>
      <c r="AR880" s="102"/>
      <c r="AX880" s="102"/>
      <c r="AY880" s="102"/>
      <c r="AZ880" s="102"/>
    </row>
    <row r="881" spans="1:52" ht="15" hidden="1" customHeight="1" x14ac:dyDescent="0.3">
      <c r="A881" s="96" t="str">
        <f t="shared" si="116"/>
        <v/>
      </c>
      <c r="B881" s="96" t="str">
        <f t="shared" si="117"/>
        <v/>
      </c>
      <c r="C881" s="96" t="str">
        <f t="shared" si="118"/>
        <v/>
      </c>
      <c r="E881" s="6"/>
      <c r="F881" s="5"/>
      <c r="J881" s="6"/>
      <c r="L881" s="7"/>
      <c r="N881" s="6"/>
      <c r="O881" s="8"/>
      <c r="AF881" s="9"/>
      <c r="AM881" s="104">
        <f t="shared" si="119"/>
        <v>0</v>
      </c>
      <c r="AN881" s="102"/>
      <c r="AO881" s="102"/>
      <c r="AP881" s="102"/>
      <c r="AQ881" s="102"/>
      <c r="AR881" s="102"/>
      <c r="AX881" s="102"/>
      <c r="AY881" s="102"/>
      <c r="AZ881" s="102"/>
    </row>
    <row r="882" spans="1:52" ht="15" hidden="1" customHeight="1" x14ac:dyDescent="0.3">
      <c r="A882" s="96" t="str">
        <f t="shared" si="116"/>
        <v/>
      </c>
      <c r="B882" s="96" t="str">
        <f t="shared" si="117"/>
        <v/>
      </c>
      <c r="C882" s="96" t="str">
        <f t="shared" si="118"/>
        <v/>
      </c>
      <c r="E882" s="6"/>
      <c r="F882" s="5"/>
      <c r="J882" s="6"/>
      <c r="L882" s="7"/>
      <c r="N882" s="6"/>
      <c r="O882" s="8"/>
      <c r="AF882" s="9"/>
      <c r="AM882" s="104">
        <f t="shared" si="119"/>
        <v>0</v>
      </c>
      <c r="AN882" s="102"/>
      <c r="AO882" s="102"/>
      <c r="AP882" s="102"/>
      <c r="AQ882" s="102"/>
      <c r="AR882" s="102"/>
      <c r="AX882" s="102"/>
      <c r="AY882" s="102"/>
      <c r="AZ882" s="102"/>
    </row>
    <row r="883" spans="1:52" ht="15" hidden="1" customHeight="1" x14ac:dyDescent="0.3">
      <c r="A883" s="96" t="str">
        <f t="shared" si="116"/>
        <v/>
      </c>
      <c r="B883" s="96" t="str">
        <f t="shared" si="117"/>
        <v/>
      </c>
      <c r="C883" s="96" t="str">
        <f t="shared" si="118"/>
        <v/>
      </c>
      <c r="E883" s="6"/>
      <c r="F883" s="5"/>
      <c r="J883" s="6"/>
      <c r="L883" s="7"/>
      <c r="N883" s="6"/>
      <c r="O883" s="8"/>
      <c r="AF883" s="9"/>
      <c r="AM883" s="104">
        <f t="shared" si="119"/>
        <v>0</v>
      </c>
      <c r="AN883" s="102"/>
      <c r="AO883" s="102"/>
      <c r="AP883" s="102"/>
      <c r="AQ883" s="102"/>
      <c r="AR883" s="102"/>
      <c r="AX883" s="102"/>
      <c r="AY883" s="102"/>
      <c r="AZ883" s="102"/>
    </row>
    <row r="884" spans="1:52" ht="15" hidden="1" customHeight="1" x14ac:dyDescent="0.3">
      <c r="A884" s="96" t="str">
        <f t="shared" si="116"/>
        <v/>
      </c>
      <c r="B884" s="96" t="str">
        <f t="shared" si="117"/>
        <v/>
      </c>
      <c r="C884" s="96" t="str">
        <f t="shared" si="118"/>
        <v/>
      </c>
      <c r="E884" s="6"/>
      <c r="F884" s="5"/>
      <c r="J884" s="6"/>
      <c r="L884" s="7"/>
      <c r="N884" s="6"/>
      <c r="O884" s="8"/>
      <c r="AF884" s="9"/>
      <c r="AM884" s="104">
        <f t="shared" si="119"/>
        <v>0</v>
      </c>
      <c r="AN884" s="102"/>
      <c r="AO884" s="102"/>
      <c r="AP884" s="102"/>
      <c r="AQ884" s="102"/>
      <c r="AR884" s="102"/>
      <c r="AX884" s="102"/>
      <c r="AY884" s="102"/>
      <c r="AZ884" s="102"/>
    </row>
    <row r="885" spans="1:52" ht="15" hidden="1" customHeight="1" x14ac:dyDescent="0.3">
      <c r="A885" s="96" t="str">
        <f t="shared" si="116"/>
        <v/>
      </c>
      <c r="B885" s="96" t="str">
        <f t="shared" si="117"/>
        <v/>
      </c>
      <c r="C885" s="96" t="str">
        <f t="shared" si="118"/>
        <v/>
      </c>
      <c r="E885" s="6"/>
      <c r="F885" s="5"/>
      <c r="J885" s="6"/>
      <c r="L885" s="7"/>
      <c r="N885" s="6"/>
      <c r="O885" s="8"/>
      <c r="AF885" s="9"/>
      <c r="AM885" s="104">
        <f t="shared" si="119"/>
        <v>0</v>
      </c>
      <c r="AN885" s="102"/>
      <c r="AO885" s="102"/>
      <c r="AP885" s="102"/>
      <c r="AQ885" s="102"/>
      <c r="AR885" s="102"/>
      <c r="AX885" s="102"/>
      <c r="AY885" s="102"/>
      <c r="AZ885" s="102"/>
    </row>
    <row r="886" spans="1:52" ht="15" hidden="1" customHeight="1" x14ac:dyDescent="0.3">
      <c r="A886" s="96" t="str">
        <f t="shared" si="116"/>
        <v/>
      </c>
      <c r="B886" s="96" t="str">
        <f t="shared" si="117"/>
        <v/>
      </c>
      <c r="C886" s="96" t="str">
        <f t="shared" si="118"/>
        <v/>
      </c>
      <c r="E886" s="6"/>
      <c r="F886" s="5"/>
      <c r="J886" s="6"/>
      <c r="L886" s="7"/>
      <c r="N886" s="6"/>
      <c r="O886" s="8"/>
      <c r="AF886" s="9"/>
      <c r="AM886" s="104">
        <f t="shared" si="119"/>
        <v>0</v>
      </c>
      <c r="AN886" s="102"/>
      <c r="AO886" s="102"/>
      <c r="AP886" s="102"/>
      <c r="AQ886" s="102"/>
      <c r="AR886" s="102"/>
      <c r="AX886" s="102"/>
      <c r="AY886" s="102"/>
      <c r="AZ886" s="102"/>
    </row>
    <row r="887" spans="1:52" ht="15" hidden="1" customHeight="1" x14ac:dyDescent="0.3">
      <c r="A887" s="96" t="str">
        <f t="shared" si="116"/>
        <v/>
      </c>
      <c r="B887" s="96" t="str">
        <f t="shared" si="117"/>
        <v/>
      </c>
      <c r="C887" s="96" t="str">
        <f t="shared" si="118"/>
        <v/>
      </c>
      <c r="E887" s="6"/>
      <c r="F887" s="5"/>
      <c r="J887" s="6"/>
      <c r="L887" s="7"/>
      <c r="N887" s="6"/>
      <c r="O887" s="8"/>
      <c r="AF887" s="9"/>
      <c r="AM887" s="104">
        <f t="shared" si="119"/>
        <v>0</v>
      </c>
      <c r="AN887" s="102"/>
      <c r="AO887" s="102"/>
      <c r="AP887" s="102"/>
      <c r="AQ887" s="102"/>
      <c r="AR887" s="102"/>
      <c r="AX887" s="102"/>
      <c r="AY887" s="102"/>
      <c r="AZ887" s="102"/>
    </row>
    <row r="888" spans="1:52" ht="15" hidden="1" customHeight="1" x14ac:dyDescent="0.3">
      <c r="A888" s="96" t="str">
        <f t="shared" si="116"/>
        <v/>
      </c>
      <c r="B888" s="96" t="str">
        <f t="shared" si="117"/>
        <v/>
      </c>
      <c r="C888" s="96" t="str">
        <f t="shared" si="118"/>
        <v/>
      </c>
      <c r="E888" s="6"/>
      <c r="F888" s="5"/>
      <c r="J888" s="6"/>
      <c r="L888" s="7"/>
      <c r="N888" s="6"/>
      <c r="O888" s="8"/>
      <c r="AF888" s="9"/>
      <c r="AM888" s="104">
        <f t="shared" si="119"/>
        <v>0</v>
      </c>
      <c r="AN888" s="102"/>
      <c r="AO888" s="102"/>
      <c r="AP888" s="102"/>
      <c r="AQ888" s="102"/>
      <c r="AR888" s="102"/>
      <c r="AX888" s="102"/>
      <c r="AY888" s="102"/>
      <c r="AZ888" s="102"/>
    </row>
    <row r="889" spans="1:52" ht="15" hidden="1" customHeight="1" x14ac:dyDescent="0.3">
      <c r="A889" s="96" t="str">
        <f t="shared" si="116"/>
        <v/>
      </c>
      <c r="B889" s="96" t="str">
        <f t="shared" si="117"/>
        <v/>
      </c>
      <c r="C889" s="96" t="str">
        <f t="shared" si="118"/>
        <v/>
      </c>
      <c r="E889" s="6"/>
      <c r="F889" s="5"/>
      <c r="J889" s="6"/>
      <c r="L889" s="7"/>
      <c r="N889" s="6"/>
      <c r="O889" s="8"/>
      <c r="AF889" s="9"/>
      <c r="AM889" s="104">
        <f t="shared" si="119"/>
        <v>0</v>
      </c>
      <c r="AN889" s="102"/>
      <c r="AO889" s="102"/>
      <c r="AP889" s="102"/>
      <c r="AQ889" s="102"/>
      <c r="AR889" s="102"/>
      <c r="AX889" s="102"/>
      <c r="AY889" s="102"/>
      <c r="AZ889" s="102"/>
    </row>
    <row r="890" spans="1:52" ht="15" hidden="1" customHeight="1" x14ac:dyDescent="0.3">
      <c r="A890" s="96" t="str">
        <f t="shared" si="116"/>
        <v/>
      </c>
      <c r="B890" s="96" t="str">
        <f t="shared" si="117"/>
        <v/>
      </c>
      <c r="C890" s="96" t="str">
        <f t="shared" si="118"/>
        <v/>
      </c>
      <c r="E890" s="6"/>
      <c r="F890" s="5"/>
      <c r="J890" s="6"/>
      <c r="L890" s="7"/>
      <c r="N890" s="6"/>
      <c r="O890" s="8"/>
      <c r="AF890" s="9"/>
      <c r="AM890" s="104">
        <f t="shared" si="119"/>
        <v>0</v>
      </c>
      <c r="AN890" s="102"/>
      <c r="AO890" s="102"/>
      <c r="AP890" s="102"/>
      <c r="AQ890" s="102"/>
      <c r="AR890" s="102"/>
      <c r="AX890" s="102"/>
      <c r="AY890" s="102"/>
      <c r="AZ890" s="102"/>
    </row>
    <row r="891" spans="1:52" ht="15" hidden="1" customHeight="1" x14ac:dyDescent="0.3">
      <c r="A891" s="96" t="str">
        <f t="shared" si="116"/>
        <v/>
      </c>
      <c r="B891" s="96" t="str">
        <f t="shared" si="117"/>
        <v/>
      </c>
      <c r="C891" s="96" t="str">
        <f t="shared" si="118"/>
        <v/>
      </c>
      <c r="E891" s="6"/>
      <c r="F891" s="5"/>
      <c r="J891" s="6"/>
      <c r="L891" s="7"/>
      <c r="N891" s="6"/>
      <c r="O891" s="8"/>
      <c r="AF891" s="9"/>
      <c r="AM891" s="104">
        <f t="shared" si="119"/>
        <v>0</v>
      </c>
      <c r="AN891" s="102"/>
      <c r="AO891" s="102"/>
      <c r="AP891" s="102"/>
      <c r="AQ891" s="102"/>
      <c r="AR891" s="102"/>
      <c r="AX891" s="102"/>
      <c r="AY891" s="102"/>
      <c r="AZ891" s="102"/>
    </row>
    <row r="892" spans="1:52" ht="15" hidden="1" customHeight="1" x14ac:dyDescent="0.3">
      <c r="A892" s="96" t="str">
        <f t="shared" si="116"/>
        <v/>
      </c>
      <c r="B892" s="96" t="str">
        <f t="shared" si="117"/>
        <v/>
      </c>
      <c r="C892" s="96" t="str">
        <f t="shared" si="118"/>
        <v/>
      </c>
      <c r="E892" s="6"/>
      <c r="F892" s="5"/>
      <c r="J892" s="6"/>
      <c r="L892" s="7"/>
      <c r="N892" s="6"/>
      <c r="O892" s="8"/>
      <c r="AF892" s="9"/>
      <c r="AM892" s="104">
        <f t="shared" si="119"/>
        <v>0</v>
      </c>
      <c r="AN892" s="102"/>
      <c r="AO892" s="102"/>
      <c r="AP892" s="102"/>
      <c r="AQ892" s="102"/>
      <c r="AR892" s="102"/>
      <c r="AX892" s="102"/>
      <c r="AY892" s="102"/>
      <c r="AZ892" s="102"/>
    </row>
    <row r="893" spans="1:52" ht="15" hidden="1" customHeight="1" x14ac:dyDescent="0.3">
      <c r="A893" s="96" t="str">
        <f t="shared" si="116"/>
        <v/>
      </c>
      <c r="B893" s="96" t="str">
        <f t="shared" si="117"/>
        <v/>
      </c>
      <c r="C893" s="96" t="str">
        <f t="shared" si="118"/>
        <v/>
      </c>
      <c r="E893" s="6"/>
      <c r="F893" s="5"/>
      <c r="J893" s="6"/>
      <c r="L893" s="7"/>
      <c r="N893" s="6"/>
      <c r="O893" s="8"/>
      <c r="AF893" s="9"/>
      <c r="AM893" s="104">
        <f t="shared" si="119"/>
        <v>0</v>
      </c>
      <c r="AN893" s="102"/>
      <c r="AO893" s="102"/>
      <c r="AP893" s="102"/>
      <c r="AQ893" s="102"/>
      <c r="AR893" s="102"/>
      <c r="AX893" s="102"/>
      <c r="AY893" s="102"/>
      <c r="AZ893" s="102"/>
    </row>
    <row r="894" spans="1:52" ht="15" hidden="1" customHeight="1" x14ac:dyDescent="0.3">
      <c r="A894" s="96" t="str">
        <f t="shared" si="116"/>
        <v/>
      </c>
      <c r="B894" s="96" t="str">
        <f t="shared" si="117"/>
        <v/>
      </c>
      <c r="C894" s="96" t="str">
        <f t="shared" si="118"/>
        <v/>
      </c>
      <c r="E894" s="6"/>
      <c r="F894" s="5"/>
      <c r="J894" s="6"/>
      <c r="L894" s="7"/>
      <c r="N894" s="6"/>
      <c r="O894" s="8"/>
      <c r="AF894" s="9"/>
      <c r="AM894" s="104">
        <f t="shared" si="119"/>
        <v>0</v>
      </c>
      <c r="AN894" s="102"/>
      <c r="AO894" s="102"/>
      <c r="AP894" s="102"/>
      <c r="AQ894" s="102"/>
      <c r="AR894" s="102"/>
      <c r="AX894" s="102"/>
      <c r="AY894" s="102"/>
      <c r="AZ894" s="102"/>
    </row>
    <row r="895" spans="1:52" ht="15" hidden="1" customHeight="1" x14ac:dyDescent="0.3">
      <c r="A895" s="96" t="str">
        <f t="shared" si="116"/>
        <v/>
      </c>
      <c r="B895" s="96" t="str">
        <f t="shared" si="117"/>
        <v/>
      </c>
      <c r="C895" s="96" t="str">
        <f t="shared" si="118"/>
        <v/>
      </c>
      <c r="E895" s="6"/>
      <c r="F895" s="5"/>
      <c r="J895" s="6"/>
      <c r="L895" s="7"/>
      <c r="N895" s="6"/>
      <c r="O895" s="8"/>
      <c r="AF895" s="9"/>
      <c r="AM895" s="104">
        <f t="shared" si="119"/>
        <v>0</v>
      </c>
      <c r="AN895" s="102"/>
      <c r="AO895" s="102"/>
      <c r="AP895" s="102"/>
      <c r="AQ895" s="102"/>
      <c r="AR895" s="102"/>
      <c r="AX895" s="102"/>
      <c r="AY895" s="102"/>
      <c r="AZ895" s="102"/>
    </row>
    <row r="896" spans="1:52" ht="15" hidden="1" customHeight="1" x14ac:dyDescent="0.3">
      <c r="A896" s="96" t="str">
        <f t="shared" si="116"/>
        <v/>
      </c>
      <c r="B896" s="96" t="str">
        <f t="shared" si="117"/>
        <v/>
      </c>
      <c r="C896" s="96" t="str">
        <f t="shared" si="118"/>
        <v/>
      </c>
      <c r="E896" s="6"/>
      <c r="F896" s="5"/>
      <c r="J896" s="6"/>
      <c r="L896" s="7"/>
      <c r="N896" s="6"/>
      <c r="O896" s="8"/>
      <c r="AF896" s="9"/>
      <c r="AM896" s="104">
        <f t="shared" si="119"/>
        <v>0</v>
      </c>
      <c r="AN896" s="102"/>
      <c r="AO896" s="102"/>
      <c r="AP896" s="102"/>
      <c r="AQ896" s="102"/>
      <c r="AR896" s="102"/>
      <c r="AX896" s="102"/>
      <c r="AY896" s="102"/>
      <c r="AZ896" s="102"/>
    </row>
    <row r="897" spans="1:52" ht="15" hidden="1" customHeight="1" x14ac:dyDescent="0.3">
      <c r="A897" s="96" t="str">
        <f t="shared" si="116"/>
        <v/>
      </c>
      <c r="B897" s="96" t="str">
        <f t="shared" si="117"/>
        <v/>
      </c>
      <c r="C897" s="96" t="str">
        <f t="shared" si="118"/>
        <v/>
      </c>
      <c r="E897" s="6"/>
      <c r="F897" s="5"/>
      <c r="J897" s="6"/>
      <c r="L897" s="7"/>
      <c r="N897" s="6"/>
      <c r="O897" s="8"/>
      <c r="AF897" s="9"/>
      <c r="AM897" s="104">
        <f t="shared" si="119"/>
        <v>0</v>
      </c>
      <c r="AN897" s="102"/>
      <c r="AO897" s="102"/>
      <c r="AP897" s="102"/>
      <c r="AQ897" s="102"/>
      <c r="AR897" s="102"/>
      <c r="AX897" s="102"/>
      <c r="AY897" s="102"/>
      <c r="AZ897" s="102"/>
    </row>
    <row r="898" spans="1:52" ht="15" hidden="1" customHeight="1" x14ac:dyDescent="0.3">
      <c r="A898" s="96" t="str">
        <f t="shared" si="116"/>
        <v/>
      </c>
      <c r="B898" s="96" t="str">
        <f t="shared" si="117"/>
        <v/>
      </c>
      <c r="C898" s="96" t="str">
        <f t="shared" si="118"/>
        <v/>
      </c>
      <c r="E898" s="6"/>
      <c r="F898" s="5"/>
      <c r="J898" s="6"/>
      <c r="L898" s="7"/>
      <c r="N898" s="6"/>
      <c r="O898" s="8"/>
      <c r="AF898" s="9"/>
      <c r="AM898" s="104">
        <f t="shared" si="119"/>
        <v>0</v>
      </c>
      <c r="AN898" s="102"/>
      <c r="AO898" s="102"/>
      <c r="AP898" s="102"/>
      <c r="AQ898" s="102"/>
      <c r="AR898" s="102"/>
      <c r="AX898" s="102"/>
      <c r="AY898" s="102"/>
      <c r="AZ898" s="102"/>
    </row>
    <row r="899" spans="1:52" ht="15" hidden="1" customHeight="1" x14ac:dyDescent="0.3">
      <c r="A899" s="96" t="str">
        <f t="shared" si="116"/>
        <v/>
      </c>
      <c r="B899" s="96" t="str">
        <f t="shared" si="117"/>
        <v/>
      </c>
      <c r="C899" s="96" t="str">
        <f t="shared" si="118"/>
        <v/>
      </c>
      <c r="E899" s="6"/>
      <c r="F899" s="5"/>
      <c r="J899" s="6"/>
      <c r="L899" s="7"/>
      <c r="N899" s="6"/>
      <c r="O899" s="8"/>
      <c r="AF899" s="9"/>
      <c r="AM899" s="104">
        <f t="shared" si="119"/>
        <v>0</v>
      </c>
      <c r="AN899" s="102"/>
      <c r="AO899" s="102"/>
      <c r="AP899" s="102"/>
      <c r="AQ899" s="102"/>
      <c r="AR899" s="102"/>
      <c r="AX899" s="102"/>
      <c r="AY899" s="102"/>
      <c r="AZ899" s="102"/>
    </row>
    <row r="900" spans="1:52" ht="15" hidden="1" customHeight="1" x14ac:dyDescent="0.3">
      <c r="A900" s="96" t="str">
        <f t="shared" si="116"/>
        <v/>
      </c>
      <c r="B900" s="96" t="str">
        <f t="shared" si="117"/>
        <v/>
      </c>
      <c r="C900" s="96" t="str">
        <f t="shared" si="118"/>
        <v/>
      </c>
      <c r="E900" s="6"/>
      <c r="F900" s="5"/>
      <c r="J900" s="6"/>
      <c r="L900" s="7"/>
      <c r="N900" s="6"/>
      <c r="O900" s="8"/>
      <c r="AF900" s="9"/>
      <c r="AM900" s="104">
        <f t="shared" si="119"/>
        <v>0</v>
      </c>
      <c r="AN900" s="102"/>
      <c r="AO900" s="102"/>
      <c r="AP900" s="102"/>
      <c r="AQ900" s="102"/>
      <c r="AR900" s="102"/>
      <c r="AX900" s="102"/>
      <c r="AY900" s="102"/>
      <c r="AZ900" s="102"/>
    </row>
    <row r="901" spans="1:52" ht="15" hidden="1" customHeight="1" x14ac:dyDescent="0.3">
      <c r="A901" s="96" t="str">
        <f t="shared" si="116"/>
        <v/>
      </c>
      <c r="B901" s="96" t="str">
        <f t="shared" si="117"/>
        <v/>
      </c>
      <c r="C901" s="96" t="str">
        <f t="shared" si="118"/>
        <v/>
      </c>
      <c r="E901" s="6"/>
      <c r="F901" s="5"/>
      <c r="J901" s="6"/>
      <c r="L901" s="7"/>
      <c r="N901" s="6"/>
      <c r="O901" s="8"/>
      <c r="AF901" s="9"/>
      <c r="AM901" s="104">
        <f t="shared" si="119"/>
        <v>0</v>
      </c>
      <c r="AN901" s="102"/>
      <c r="AO901" s="102"/>
      <c r="AP901" s="102"/>
      <c r="AQ901" s="102"/>
      <c r="AR901" s="102"/>
      <c r="AX901" s="102"/>
      <c r="AY901" s="102"/>
      <c r="AZ901" s="102"/>
    </row>
    <row r="902" spans="1:52" ht="15" hidden="1" customHeight="1" x14ac:dyDescent="0.3">
      <c r="A902" s="96" t="str">
        <f t="shared" si="116"/>
        <v/>
      </c>
      <c r="B902" s="96" t="str">
        <f t="shared" si="117"/>
        <v/>
      </c>
      <c r="C902" s="96" t="str">
        <f t="shared" si="118"/>
        <v/>
      </c>
      <c r="E902" s="6"/>
      <c r="F902" s="5"/>
      <c r="J902" s="6"/>
      <c r="L902" s="7"/>
      <c r="N902" s="6"/>
      <c r="O902" s="8"/>
      <c r="AF902" s="9"/>
      <c r="AM902" s="104">
        <f t="shared" si="119"/>
        <v>0</v>
      </c>
      <c r="AN902" s="102"/>
      <c r="AO902" s="102"/>
      <c r="AP902" s="102"/>
      <c r="AQ902" s="102"/>
      <c r="AR902" s="102"/>
      <c r="AX902" s="102"/>
      <c r="AY902" s="102"/>
      <c r="AZ902" s="102"/>
    </row>
    <row r="903" spans="1:52" ht="15" hidden="1" customHeight="1" x14ac:dyDescent="0.3">
      <c r="A903" s="96" t="str">
        <f t="shared" si="116"/>
        <v/>
      </c>
      <c r="B903" s="96" t="str">
        <f t="shared" si="117"/>
        <v/>
      </c>
      <c r="C903" s="96" t="str">
        <f t="shared" si="118"/>
        <v/>
      </c>
      <c r="E903" s="6"/>
      <c r="F903" s="5"/>
      <c r="J903" s="6"/>
      <c r="L903" s="7"/>
      <c r="N903" s="6"/>
      <c r="O903" s="8"/>
      <c r="AF903" s="9"/>
      <c r="AM903" s="104">
        <f t="shared" si="119"/>
        <v>0</v>
      </c>
      <c r="AN903" s="102"/>
      <c r="AO903" s="102"/>
      <c r="AP903" s="102"/>
      <c r="AQ903" s="102"/>
      <c r="AR903" s="102"/>
      <c r="AX903" s="102"/>
      <c r="AY903" s="102"/>
      <c r="AZ903" s="102"/>
    </row>
    <row r="904" spans="1:52" ht="15" hidden="1" customHeight="1" x14ac:dyDescent="0.3">
      <c r="A904" s="96" t="str">
        <f t="shared" si="116"/>
        <v/>
      </c>
      <c r="B904" s="96" t="str">
        <f t="shared" si="117"/>
        <v/>
      </c>
      <c r="C904" s="96" t="str">
        <f t="shared" si="118"/>
        <v/>
      </c>
      <c r="E904" s="6"/>
      <c r="F904" s="5"/>
      <c r="J904" s="6"/>
      <c r="L904" s="7"/>
      <c r="N904" s="6"/>
      <c r="O904" s="8"/>
      <c r="AF904" s="9"/>
      <c r="AM904" s="104">
        <f t="shared" si="119"/>
        <v>0</v>
      </c>
      <c r="AN904" s="102"/>
      <c r="AO904" s="102"/>
      <c r="AP904" s="102"/>
      <c r="AQ904" s="102"/>
      <c r="AR904" s="102"/>
      <c r="AX904" s="102"/>
      <c r="AY904" s="102"/>
      <c r="AZ904" s="102"/>
    </row>
    <row r="905" spans="1:52" ht="15" hidden="1" customHeight="1" x14ac:dyDescent="0.3">
      <c r="A905" s="96" t="str">
        <f t="shared" si="116"/>
        <v/>
      </c>
      <c r="B905" s="96" t="str">
        <f t="shared" si="117"/>
        <v/>
      </c>
      <c r="C905" s="96" t="str">
        <f t="shared" si="118"/>
        <v/>
      </c>
      <c r="E905" s="6"/>
      <c r="F905" s="5"/>
      <c r="J905" s="6"/>
      <c r="L905" s="7"/>
      <c r="N905" s="6"/>
      <c r="O905" s="8"/>
      <c r="AF905" s="9"/>
      <c r="AM905" s="104">
        <f t="shared" si="119"/>
        <v>0</v>
      </c>
      <c r="AN905" s="102"/>
      <c r="AO905" s="102"/>
      <c r="AP905" s="102"/>
      <c r="AQ905" s="102"/>
      <c r="AR905" s="102"/>
      <c r="AX905" s="102"/>
      <c r="AY905" s="102"/>
      <c r="AZ905" s="102"/>
    </row>
    <row r="906" spans="1:52" ht="15" hidden="1" customHeight="1" x14ac:dyDescent="0.3">
      <c r="A906" s="96" t="str">
        <f t="shared" si="116"/>
        <v/>
      </c>
      <c r="B906" s="96" t="str">
        <f t="shared" si="117"/>
        <v/>
      </c>
      <c r="C906" s="96" t="str">
        <f t="shared" si="118"/>
        <v/>
      </c>
      <c r="E906" s="6"/>
      <c r="F906" s="5"/>
      <c r="J906" s="6"/>
      <c r="L906" s="7"/>
      <c r="N906" s="6"/>
      <c r="O906" s="8"/>
      <c r="AF906" s="9"/>
      <c r="AM906" s="104">
        <f t="shared" si="119"/>
        <v>0</v>
      </c>
      <c r="AN906" s="102"/>
      <c r="AO906" s="102"/>
      <c r="AP906" s="102"/>
      <c r="AQ906" s="102"/>
      <c r="AR906" s="102"/>
      <c r="AX906" s="102"/>
      <c r="AY906" s="102"/>
      <c r="AZ906" s="102"/>
    </row>
    <row r="907" spans="1:52" ht="15" hidden="1" customHeight="1" x14ac:dyDescent="0.3">
      <c r="A907" s="96" t="str">
        <f t="shared" si="116"/>
        <v/>
      </c>
      <c r="B907" s="96" t="str">
        <f t="shared" si="117"/>
        <v/>
      </c>
      <c r="C907" s="96" t="str">
        <f t="shared" si="118"/>
        <v/>
      </c>
      <c r="E907" s="6"/>
      <c r="F907" s="5"/>
      <c r="J907" s="6"/>
      <c r="L907" s="7"/>
      <c r="N907" s="6"/>
      <c r="O907" s="8"/>
      <c r="AF907" s="9"/>
      <c r="AM907" s="104">
        <f t="shared" si="119"/>
        <v>0</v>
      </c>
      <c r="AN907" s="102"/>
      <c r="AO907" s="102"/>
      <c r="AP907" s="102"/>
      <c r="AQ907" s="102"/>
      <c r="AR907" s="102"/>
      <c r="AX907" s="102"/>
      <c r="AY907" s="102"/>
      <c r="AZ907" s="102"/>
    </row>
    <row r="908" spans="1:52" ht="15" hidden="1" customHeight="1" x14ac:dyDescent="0.3">
      <c r="A908" s="96" t="str">
        <f t="shared" si="116"/>
        <v/>
      </c>
      <c r="B908" s="96" t="str">
        <f t="shared" si="117"/>
        <v/>
      </c>
      <c r="C908" s="96" t="str">
        <f t="shared" si="118"/>
        <v/>
      </c>
      <c r="E908" s="6"/>
      <c r="F908" s="5"/>
      <c r="J908" s="6"/>
      <c r="L908" s="7"/>
      <c r="N908" s="6"/>
      <c r="O908" s="8"/>
      <c r="AF908" s="9"/>
      <c r="AM908" s="104">
        <f t="shared" si="119"/>
        <v>0</v>
      </c>
      <c r="AN908" s="102"/>
      <c r="AO908" s="102"/>
      <c r="AP908" s="102"/>
      <c r="AQ908" s="102"/>
      <c r="AR908" s="102"/>
      <c r="AX908" s="102"/>
      <c r="AY908" s="102"/>
      <c r="AZ908" s="102"/>
    </row>
    <row r="909" spans="1:52" ht="15" hidden="1" customHeight="1" x14ac:dyDescent="0.3">
      <c r="A909" s="96" t="str">
        <f t="shared" si="116"/>
        <v/>
      </c>
      <c r="B909" s="96" t="str">
        <f t="shared" si="117"/>
        <v/>
      </c>
      <c r="C909" s="96" t="str">
        <f t="shared" si="118"/>
        <v/>
      </c>
      <c r="E909" s="6"/>
      <c r="F909" s="5"/>
      <c r="J909" s="6"/>
      <c r="L909" s="7"/>
      <c r="N909" s="6"/>
      <c r="O909" s="8"/>
      <c r="AF909" s="9"/>
      <c r="AM909" s="104">
        <f t="shared" si="119"/>
        <v>0</v>
      </c>
      <c r="AN909" s="102"/>
      <c r="AO909" s="102"/>
      <c r="AP909" s="102"/>
      <c r="AQ909" s="102"/>
      <c r="AR909" s="102"/>
      <c r="AX909" s="102"/>
      <c r="AY909" s="102"/>
      <c r="AZ909" s="102"/>
    </row>
    <row r="910" spans="1:52" ht="15" hidden="1" customHeight="1" x14ac:dyDescent="0.3">
      <c r="A910" s="96" t="str">
        <f t="shared" si="116"/>
        <v/>
      </c>
      <c r="B910" s="96" t="str">
        <f t="shared" si="117"/>
        <v/>
      </c>
      <c r="C910" s="96" t="str">
        <f t="shared" si="118"/>
        <v/>
      </c>
      <c r="E910" s="6"/>
      <c r="F910" s="5"/>
      <c r="J910" s="6"/>
      <c r="L910" s="7"/>
      <c r="N910" s="6"/>
      <c r="O910" s="8"/>
      <c r="AF910" s="9"/>
      <c r="AM910" s="104">
        <f t="shared" si="119"/>
        <v>0</v>
      </c>
      <c r="AN910" s="102"/>
      <c r="AO910" s="102"/>
      <c r="AP910" s="102"/>
      <c r="AQ910" s="102"/>
      <c r="AR910" s="102"/>
      <c r="AX910" s="102"/>
      <c r="AY910" s="102"/>
      <c r="AZ910" s="102"/>
    </row>
    <row r="911" spans="1:52" ht="15" hidden="1" customHeight="1" x14ac:dyDescent="0.3">
      <c r="A911" s="96" t="str">
        <f t="shared" si="116"/>
        <v/>
      </c>
      <c r="B911" s="96" t="str">
        <f t="shared" si="117"/>
        <v/>
      </c>
      <c r="C911" s="96" t="str">
        <f t="shared" si="118"/>
        <v/>
      </c>
      <c r="E911" s="6"/>
      <c r="F911" s="5"/>
      <c r="J911" s="6"/>
      <c r="L911" s="7"/>
      <c r="N911" s="6"/>
      <c r="O911" s="8"/>
      <c r="AF911" s="9"/>
      <c r="AM911" s="104">
        <f t="shared" si="119"/>
        <v>0</v>
      </c>
      <c r="AN911" s="102"/>
      <c r="AO911" s="102"/>
      <c r="AP911" s="102"/>
      <c r="AQ911" s="102"/>
      <c r="AR911" s="102"/>
      <c r="AX911" s="102"/>
      <c r="AY911" s="102"/>
      <c r="AZ911" s="102"/>
    </row>
    <row r="912" spans="1:52" ht="15" hidden="1" customHeight="1" x14ac:dyDescent="0.3">
      <c r="A912" s="96" t="str">
        <f t="shared" ref="A912:A975" si="120">IF(T912&lt;&gt;"",T912,IF(K912&lt;&gt;"",K912,IF(J912&lt;&gt;"",J912,"")))</f>
        <v/>
      </c>
      <c r="B912" s="96" t="str">
        <f t="shared" ref="B912:B975" si="121">IF(E912&lt;&gt;"",MONTH(E912),"")</f>
        <v/>
      </c>
      <c r="C912" s="96" t="str">
        <f t="shared" ref="C912:C975" si="122">IF(E912&lt;&gt;"",YEAR(E912),"")</f>
        <v/>
      </c>
      <c r="E912" s="6"/>
      <c r="F912" s="5"/>
      <c r="J912" s="6"/>
      <c r="L912" s="7"/>
      <c r="N912" s="6"/>
      <c r="O912" s="8"/>
      <c r="AF912" s="9"/>
      <c r="AM912" s="104">
        <f t="shared" ref="AM912:AM975" si="123">SUM(V912:AE912)</f>
        <v>0</v>
      </c>
      <c r="AN912" s="102"/>
      <c r="AO912" s="102"/>
      <c r="AP912" s="102"/>
      <c r="AQ912" s="102"/>
      <c r="AR912" s="102"/>
      <c r="AX912" s="102"/>
      <c r="AY912" s="102"/>
      <c r="AZ912" s="102"/>
    </row>
    <row r="913" spans="1:52" ht="15" hidden="1" customHeight="1" x14ac:dyDescent="0.3">
      <c r="A913" s="96" t="str">
        <f t="shared" si="120"/>
        <v/>
      </c>
      <c r="B913" s="96" t="str">
        <f t="shared" si="121"/>
        <v/>
      </c>
      <c r="C913" s="96" t="str">
        <f t="shared" si="122"/>
        <v/>
      </c>
      <c r="E913" s="6"/>
      <c r="F913" s="5"/>
      <c r="J913" s="6"/>
      <c r="L913" s="7"/>
      <c r="N913" s="6"/>
      <c r="O913" s="8"/>
      <c r="AF913" s="9"/>
      <c r="AM913" s="104">
        <f t="shared" si="123"/>
        <v>0</v>
      </c>
      <c r="AN913" s="102"/>
      <c r="AO913" s="102"/>
      <c r="AP913" s="102"/>
      <c r="AQ913" s="102"/>
      <c r="AR913" s="102"/>
      <c r="AX913" s="102"/>
      <c r="AY913" s="102"/>
      <c r="AZ913" s="102"/>
    </row>
    <row r="914" spans="1:52" ht="15" hidden="1" customHeight="1" x14ac:dyDescent="0.3">
      <c r="A914" s="96" t="str">
        <f t="shared" si="120"/>
        <v/>
      </c>
      <c r="B914" s="96" t="str">
        <f t="shared" si="121"/>
        <v/>
      </c>
      <c r="C914" s="96" t="str">
        <f t="shared" si="122"/>
        <v/>
      </c>
      <c r="E914" s="6"/>
      <c r="F914" s="5"/>
      <c r="J914" s="6"/>
      <c r="L914" s="7"/>
      <c r="N914" s="6"/>
      <c r="O914" s="8"/>
      <c r="AF914" s="9"/>
      <c r="AM914" s="104">
        <f t="shared" si="123"/>
        <v>0</v>
      </c>
      <c r="AN914" s="102"/>
      <c r="AO914" s="102"/>
      <c r="AP914" s="102"/>
      <c r="AQ914" s="102"/>
      <c r="AR914" s="102"/>
      <c r="AX914" s="102"/>
      <c r="AY914" s="102"/>
      <c r="AZ914" s="102"/>
    </row>
    <row r="915" spans="1:52" ht="15" hidden="1" customHeight="1" x14ac:dyDescent="0.3">
      <c r="A915" s="96" t="str">
        <f t="shared" si="120"/>
        <v/>
      </c>
      <c r="B915" s="96" t="str">
        <f t="shared" si="121"/>
        <v/>
      </c>
      <c r="C915" s="96" t="str">
        <f t="shared" si="122"/>
        <v/>
      </c>
      <c r="E915" s="6"/>
      <c r="F915" s="5"/>
      <c r="J915" s="6"/>
      <c r="L915" s="7"/>
      <c r="N915" s="6"/>
      <c r="O915" s="8"/>
      <c r="AF915" s="9"/>
      <c r="AM915" s="104">
        <f t="shared" si="123"/>
        <v>0</v>
      </c>
      <c r="AN915" s="102"/>
      <c r="AO915" s="102"/>
      <c r="AP915" s="102"/>
      <c r="AQ915" s="102"/>
      <c r="AR915" s="102"/>
      <c r="AX915" s="102"/>
      <c r="AY915" s="102"/>
      <c r="AZ915" s="102"/>
    </row>
    <row r="916" spans="1:52" ht="15" hidden="1" customHeight="1" x14ac:dyDescent="0.3">
      <c r="A916" s="96" t="str">
        <f t="shared" si="120"/>
        <v/>
      </c>
      <c r="B916" s="96" t="str">
        <f t="shared" si="121"/>
        <v/>
      </c>
      <c r="C916" s="96" t="str">
        <f t="shared" si="122"/>
        <v/>
      </c>
      <c r="E916" s="6"/>
      <c r="F916" s="5"/>
      <c r="J916" s="6"/>
      <c r="L916" s="7"/>
      <c r="N916" s="6"/>
      <c r="O916" s="8"/>
      <c r="AF916" s="9"/>
      <c r="AM916" s="104">
        <f t="shared" si="123"/>
        <v>0</v>
      </c>
      <c r="AN916" s="102"/>
      <c r="AO916" s="102"/>
      <c r="AP916" s="102"/>
      <c r="AQ916" s="102"/>
      <c r="AR916" s="102"/>
      <c r="AX916" s="102"/>
      <c r="AY916" s="102"/>
      <c r="AZ916" s="102"/>
    </row>
    <row r="917" spans="1:52" ht="15" hidden="1" customHeight="1" x14ac:dyDescent="0.3">
      <c r="A917" s="96" t="str">
        <f t="shared" si="120"/>
        <v/>
      </c>
      <c r="B917" s="96" t="str">
        <f t="shared" si="121"/>
        <v/>
      </c>
      <c r="C917" s="96" t="str">
        <f t="shared" si="122"/>
        <v/>
      </c>
      <c r="E917" s="6"/>
      <c r="F917" s="5"/>
      <c r="J917" s="6"/>
      <c r="L917" s="7"/>
      <c r="N917" s="6"/>
      <c r="O917" s="8"/>
      <c r="AF917" s="9"/>
      <c r="AM917" s="104">
        <f t="shared" si="123"/>
        <v>0</v>
      </c>
      <c r="AN917" s="102"/>
      <c r="AO917" s="102"/>
      <c r="AP917" s="102"/>
      <c r="AQ917" s="102"/>
      <c r="AR917" s="102"/>
      <c r="AX917" s="102"/>
      <c r="AY917" s="102"/>
      <c r="AZ917" s="102"/>
    </row>
    <row r="918" spans="1:52" ht="15" hidden="1" customHeight="1" x14ac:dyDescent="0.3">
      <c r="A918" s="96" t="str">
        <f t="shared" si="120"/>
        <v/>
      </c>
      <c r="B918" s="96" t="str">
        <f t="shared" si="121"/>
        <v/>
      </c>
      <c r="C918" s="96" t="str">
        <f t="shared" si="122"/>
        <v/>
      </c>
      <c r="E918" s="6"/>
      <c r="F918" s="5"/>
      <c r="J918" s="6"/>
      <c r="L918" s="7"/>
      <c r="N918" s="6"/>
      <c r="O918" s="8"/>
      <c r="AF918" s="9"/>
      <c r="AM918" s="104">
        <f t="shared" si="123"/>
        <v>0</v>
      </c>
      <c r="AN918" s="102"/>
      <c r="AO918" s="102"/>
      <c r="AP918" s="102"/>
      <c r="AQ918" s="102"/>
      <c r="AR918" s="102"/>
      <c r="AX918" s="102"/>
      <c r="AY918" s="102"/>
      <c r="AZ918" s="102"/>
    </row>
    <row r="919" spans="1:52" ht="15" hidden="1" customHeight="1" x14ac:dyDescent="0.3">
      <c r="A919" s="96" t="str">
        <f t="shared" si="120"/>
        <v/>
      </c>
      <c r="B919" s="96" t="str">
        <f t="shared" si="121"/>
        <v/>
      </c>
      <c r="C919" s="96" t="str">
        <f t="shared" si="122"/>
        <v/>
      </c>
      <c r="E919" s="6"/>
      <c r="F919" s="5"/>
      <c r="J919" s="6"/>
      <c r="L919" s="7"/>
      <c r="N919" s="6"/>
      <c r="O919" s="8"/>
      <c r="AF919" s="9"/>
      <c r="AM919" s="104">
        <f t="shared" si="123"/>
        <v>0</v>
      </c>
      <c r="AN919" s="102"/>
      <c r="AO919" s="102"/>
      <c r="AP919" s="102"/>
      <c r="AQ919" s="102"/>
      <c r="AR919" s="102"/>
      <c r="AX919" s="102"/>
      <c r="AY919" s="102"/>
      <c r="AZ919" s="102"/>
    </row>
    <row r="920" spans="1:52" ht="15" hidden="1" customHeight="1" x14ac:dyDescent="0.3">
      <c r="A920" s="96" t="str">
        <f t="shared" si="120"/>
        <v/>
      </c>
      <c r="B920" s="96" t="str">
        <f t="shared" si="121"/>
        <v/>
      </c>
      <c r="C920" s="96" t="str">
        <f t="shared" si="122"/>
        <v/>
      </c>
      <c r="E920" s="6"/>
      <c r="F920" s="5"/>
      <c r="J920" s="6"/>
      <c r="L920" s="7"/>
      <c r="N920" s="6"/>
      <c r="O920" s="8"/>
      <c r="AF920" s="9"/>
      <c r="AM920" s="104">
        <f t="shared" si="123"/>
        <v>0</v>
      </c>
      <c r="AN920" s="102"/>
      <c r="AO920" s="102"/>
      <c r="AP920" s="102"/>
      <c r="AQ920" s="102"/>
      <c r="AR920" s="102"/>
      <c r="AX920" s="102"/>
      <c r="AY920" s="102"/>
      <c r="AZ920" s="102"/>
    </row>
    <row r="921" spans="1:52" ht="15" hidden="1" customHeight="1" x14ac:dyDescent="0.3">
      <c r="A921" s="96" t="str">
        <f t="shared" si="120"/>
        <v/>
      </c>
      <c r="B921" s="96" t="str">
        <f t="shared" si="121"/>
        <v/>
      </c>
      <c r="C921" s="96" t="str">
        <f t="shared" si="122"/>
        <v/>
      </c>
      <c r="E921" s="6"/>
      <c r="F921" s="5"/>
      <c r="J921" s="6"/>
      <c r="L921" s="7"/>
      <c r="N921" s="6"/>
      <c r="O921" s="8"/>
      <c r="AF921" s="9"/>
      <c r="AM921" s="104">
        <f t="shared" si="123"/>
        <v>0</v>
      </c>
      <c r="AN921" s="102"/>
      <c r="AO921" s="102"/>
      <c r="AP921" s="102"/>
      <c r="AQ921" s="102"/>
      <c r="AR921" s="102"/>
      <c r="AX921" s="102"/>
      <c r="AY921" s="102"/>
      <c r="AZ921" s="102"/>
    </row>
    <row r="922" spans="1:52" ht="15" hidden="1" customHeight="1" x14ac:dyDescent="0.3">
      <c r="A922" s="96" t="str">
        <f t="shared" si="120"/>
        <v/>
      </c>
      <c r="B922" s="96" t="str">
        <f t="shared" si="121"/>
        <v/>
      </c>
      <c r="C922" s="96" t="str">
        <f t="shared" si="122"/>
        <v/>
      </c>
      <c r="E922" s="6"/>
      <c r="F922" s="5"/>
      <c r="J922" s="6"/>
      <c r="L922" s="7"/>
      <c r="N922" s="6"/>
      <c r="O922" s="8"/>
      <c r="AF922" s="9"/>
      <c r="AM922" s="104">
        <f t="shared" si="123"/>
        <v>0</v>
      </c>
      <c r="AN922" s="102"/>
      <c r="AO922" s="102"/>
      <c r="AP922" s="102"/>
      <c r="AQ922" s="102"/>
      <c r="AR922" s="102"/>
      <c r="AX922" s="102"/>
      <c r="AY922" s="102"/>
      <c r="AZ922" s="102"/>
    </row>
    <row r="923" spans="1:52" ht="15" hidden="1" customHeight="1" x14ac:dyDescent="0.3">
      <c r="A923" s="96" t="str">
        <f t="shared" si="120"/>
        <v/>
      </c>
      <c r="B923" s="96" t="str">
        <f t="shared" si="121"/>
        <v/>
      </c>
      <c r="C923" s="96" t="str">
        <f t="shared" si="122"/>
        <v/>
      </c>
      <c r="E923" s="6"/>
      <c r="F923" s="5"/>
      <c r="J923" s="6"/>
      <c r="L923" s="7"/>
      <c r="N923" s="6"/>
      <c r="O923" s="8"/>
      <c r="AF923" s="9"/>
      <c r="AM923" s="104">
        <f t="shared" si="123"/>
        <v>0</v>
      </c>
      <c r="AN923" s="102"/>
      <c r="AO923" s="102"/>
      <c r="AP923" s="102"/>
      <c r="AQ923" s="102"/>
      <c r="AR923" s="102"/>
      <c r="AX923" s="102"/>
      <c r="AY923" s="102"/>
      <c r="AZ923" s="102"/>
    </row>
    <row r="924" spans="1:52" ht="15" hidden="1" customHeight="1" x14ac:dyDescent="0.3">
      <c r="A924" s="96" t="str">
        <f t="shared" si="120"/>
        <v/>
      </c>
      <c r="B924" s="96" t="str">
        <f t="shared" si="121"/>
        <v/>
      </c>
      <c r="C924" s="96" t="str">
        <f t="shared" si="122"/>
        <v/>
      </c>
      <c r="E924" s="6"/>
      <c r="F924" s="5"/>
      <c r="J924" s="6"/>
      <c r="L924" s="7"/>
      <c r="N924" s="6"/>
      <c r="O924" s="8"/>
      <c r="AF924" s="9"/>
      <c r="AM924" s="104">
        <f t="shared" si="123"/>
        <v>0</v>
      </c>
      <c r="AN924" s="102"/>
      <c r="AO924" s="102"/>
      <c r="AP924" s="102"/>
      <c r="AQ924" s="102"/>
      <c r="AR924" s="102"/>
      <c r="AX924" s="102"/>
      <c r="AY924" s="102"/>
      <c r="AZ924" s="102"/>
    </row>
    <row r="925" spans="1:52" ht="15" hidden="1" customHeight="1" x14ac:dyDescent="0.3">
      <c r="A925" s="96" t="str">
        <f t="shared" si="120"/>
        <v/>
      </c>
      <c r="B925" s="96" t="str">
        <f t="shared" si="121"/>
        <v/>
      </c>
      <c r="C925" s="96" t="str">
        <f t="shared" si="122"/>
        <v/>
      </c>
      <c r="E925" s="6"/>
      <c r="F925" s="5"/>
      <c r="J925" s="6"/>
      <c r="L925" s="7"/>
      <c r="N925" s="6"/>
      <c r="O925" s="8"/>
      <c r="AF925" s="9"/>
      <c r="AM925" s="104">
        <f t="shared" si="123"/>
        <v>0</v>
      </c>
      <c r="AN925" s="102"/>
      <c r="AO925" s="102"/>
      <c r="AP925" s="102"/>
      <c r="AQ925" s="102"/>
      <c r="AR925" s="102"/>
      <c r="AX925" s="102"/>
      <c r="AY925" s="102"/>
      <c r="AZ925" s="102"/>
    </row>
    <row r="926" spans="1:52" ht="15" hidden="1" customHeight="1" x14ac:dyDescent="0.3">
      <c r="A926" s="96" t="str">
        <f t="shared" si="120"/>
        <v/>
      </c>
      <c r="B926" s="96" t="str">
        <f t="shared" si="121"/>
        <v/>
      </c>
      <c r="C926" s="96" t="str">
        <f t="shared" si="122"/>
        <v/>
      </c>
      <c r="E926" s="6"/>
      <c r="F926" s="5"/>
      <c r="J926" s="6"/>
      <c r="L926" s="7"/>
      <c r="N926" s="6"/>
      <c r="O926" s="8"/>
      <c r="AF926" s="9"/>
      <c r="AM926" s="104">
        <f t="shared" si="123"/>
        <v>0</v>
      </c>
      <c r="AN926" s="102"/>
      <c r="AO926" s="102"/>
      <c r="AP926" s="102"/>
      <c r="AQ926" s="102"/>
      <c r="AR926" s="102"/>
      <c r="AX926" s="102"/>
      <c r="AY926" s="102"/>
      <c r="AZ926" s="102"/>
    </row>
    <row r="927" spans="1:52" ht="15" hidden="1" customHeight="1" x14ac:dyDescent="0.3">
      <c r="A927" s="96" t="str">
        <f t="shared" si="120"/>
        <v/>
      </c>
      <c r="B927" s="96" t="str">
        <f t="shared" si="121"/>
        <v/>
      </c>
      <c r="C927" s="96" t="str">
        <f t="shared" si="122"/>
        <v/>
      </c>
      <c r="E927" s="6"/>
      <c r="F927" s="5"/>
      <c r="J927" s="6"/>
      <c r="L927" s="7"/>
      <c r="N927" s="6"/>
      <c r="O927" s="8"/>
      <c r="AF927" s="9"/>
      <c r="AM927" s="104">
        <f t="shared" si="123"/>
        <v>0</v>
      </c>
      <c r="AN927" s="102"/>
      <c r="AO927" s="102"/>
      <c r="AP927" s="102"/>
      <c r="AQ927" s="102"/>
      <c r="AR927" s="102"/>
      <c r="AX927" s="102"/>
      <c r="AY927" s="102"/>
      <c r="AZ927" s="102"/>
    </row>
    <row r="928" spans="1:52" ht="15" hidden="1" customHeight="1" x14ac:dyDescent="0.3">
      <c r="A928" s="96" t="str">
        <f t="shared" si="120"/>
        <v/>
      </c>
      <c r="B928" s="96" t="str">
        <f t="shared" si="121"/>
        <v/>
      </c>
      <c r="C928" s="96" t="str">
        <f t="shared" si="122"/>
        <v/>
      </c>
      <c r="E928" s="6"/>
      <c r="F928" s="5"/>
      <c r="J928" s="6"/>
      <c r="L928" s="7"/>
      <c r="N928" s="6"/>
      <c r="O928" s="8"/>
      <c r="AF928" s="9"/>
      <c r="AM928" s="104">
        <f t="shared" si="123"/>
        <v>0</v>
      </c>
      <c r="AN928" s="102"/>
      <c r="AO928" s="102"/>
      <c r="AP928" s="102"/>
      <c r="AQ928" s="102"/>
      <c r="AR928" s="102"/>
      <c r="AX928" s="102"/>
      <c r="AY928" s="102"/>
      <c r="AZ928" s="102"/>
    </row>
    <row r="929" spans="1:52" ht="15" hidden="1" customHeight="1" x14ac:dyDescent="0.3">
      <c r="A929" s="96" t="str">
        <f t="shared" si="120"/>
        <v/>
      </c>
      <c r="B929" s="96" t="str">
        <f t="shared" si="121"/>
        <v/>
      </c>
      <c r="C929" s="96" t="str">
        <f t="shared" si="122"/>
        <v/>
      </c>
      <c r="E929" s="6"/>
      <c r="F929" s="5"/>
      <c r="J929" s="6"/>
      <c r="L929" s="7"/>
      <c r="N929" s="6"/>
      <c r="O929" s="8"/>
      <c r="AF929" s="9"/>
      <c r="AM929" s="104">
        <f t="shared" si="123"/>
        <v>0</v>
      </c>
      <c r="AN929" s="102"/>
      <c r="AO929" s="102"/>
      <c r="AP929" s="102"/>
      <c r="AQ929" s="102"/>
      <c r="AR929" s="102"/>
      <c r="AX929" s="102"/>
      <c r="AY929" s="102"/>
      <c r="AZ929" s="102"/>
    </row>
    <row r="930" spans="1:52" ht="15" hidden="1" customHeight="1" x14ac:dyDescent="0.3">
      <c r="A930" s="96" t="str">
        <f t="shared" si="120"/>
        <v/>
      </c>
      <c r="B930" s="96" t="str">
        <f t="shared" si="121"/>
        <v/>
      </c>
      <c r="C930" s="96" t="str">
        <f t="shared" si="122"/>
        <v/>
      </c>
      <c r="E930" s="6"/>
      <c r="F930" s="5"/>
      <c r="J930" s="6"/>
      <c r="L930" s="7"/>
      <c r="N930" s="6"/>
      <c r="O930" s="8"/>
      <c r="AF930" s="9"/>
      <c r="AM930" s="104">
        <f t="shared" si="123"/>
        <v>0</v>
      </c>
      <c r="AN930" s="102"/>
      <c r="AO930" s="102"/>
      <c r="AP930" s="102"/>
      <c r="AQ930" s="102"/>
      <c r="AR930" s="102"/>
      <c r="AX930" s="102"/>
      <c r="AY930" s="102"/>
      <c r="AZ930" s="102"/>
    </row>
    <row r="931" spans="1:52" ht="15" hidden="1" customHeight="1" x14ac:dyDescent="0.3">
      <c r="A931" s="96" t="str">
        <f t="shared" si="120"/>
        <v/>
      </c>
      <c r="B931" s="96" t="str">
        <f t="shared" si="121"/>
        <v/>
      </c>
      <c r="C931" s="96" t="str">
        <f t="shared" si="122"/>
        <v/>
      </c>
      <c r="E931" s="6"/>
      <c r="F931" s="5"/>
      <c r="J931" s="6"/>
      <c r="L931" s="7"/>
      <c r="N931" s="6"/>
      <c r="O931" s="8"/>
      <c r="AF931" s="9"/>
      <c r="AM931" s="104">
        <f t="shared" si="123"/>
        <v>0</v>
      </c>
      <c r="AN931" s="102"/>
      <c r="AO931" s="102"/>
      <c r="AP931" s="102"/>
      <c r="AQ931" s="102"/>
      <c r="AR931" s="102"/>
      <c r="AX931" s="102"/>
      <c r="AY931" s="102"/>
      <c r="AZ931" s="102"/>
    </row>
    <row r="932" spans="1:52" ht="15" hidden="1" customHeight="1" x14ac:dyDescent="0.3">
      <c r="A932" s="96" t="str">
        <f t="shared" si="120"/>
        <v/>
      </c>
      <c r="B932" s="96" t="str">
        <f t="shared" si="121"/>
        <v/>
      </c>
      <c r="C932" s="96" t="str">
        <f t="shared" si="122"/>
        <v/>
      </c>
      <c r="E932" s="6"/>
      <c r="F932" s="5"/>
      <c r="J932" s="6"/>
      <c r="L932" s="7"/>
      <c r="N932" s="6"/>
      <c r="O932" s="8"/>
      <c r="AF932" s="9"/>
      <c r="AM932" s="104">
        <f t="shared" si="123"/>
        <v>0</v>
      </c>
      <c r="AN932" s="102"/>
      <c r="AO932" s="102"/>
      <c r="AP932" s="102"/>
      <c r="AQ932" s="102"/>
      <c r="AR932" s="102"/>
      <c r="AX932" s="102"/>
      <c r="AY932" s="102"/>
      <c r="AZ932" s="102"/>
    </row>
    <row r="933" spans="1:52" ht="15" hidden="1" customHeight="1" x14ac:dyDescent="0.3">
      <c r="A933" s="96" t="str">
        <f t="shared" si="120"/>
        <v/>
      </c>
      <c r="B933" s="96" t="str">
        <f t="shared" si="121"/>
        <v/>
      </c>
      <c r="C933" s="96" t="str">
        <f t="shared" si="122"/>
        <v/>
      </c>
      <c r="E933" s="6"/>
      <c r="F933" s="5"/>
      <c r="J933" s="6"/>
      <c r="L933" s="7"/>
      <c r="N933" s="6"/>
      <c r="O933" s="8"/>
      <c r="AF933" s="9"/>
      <c r="AM933" s="104">
        <f t="shared" si="123"/>
        <v>0</v>
      </c>
      <c r="AN933" s="102"/>
      <c r="AO933" s="102"/>
      <c r="AP933" s="102"/>
      <c r="AQ933" s="102"/>
      <c r="AR933" s="102"/>
      <c r="AX933" s="102"/>
      <c r="AY933" s="102"/>
      <c r="AZ933" s="102"/>
    </row>
    <row r="934" spans="1:52" ht="15" hidden="1" customHeight="1" x14ac:dyDescent="0.3">
      <c r="A934" s="96" t="str">
        <f t="shared" si="120"/>
        <v/>
      </c>
      <c r="B934" s="96" t="str">
        <f t="shared" si="121"/>
        <v/>
      </c>
      <c r="C934" s="96" t="str">
        <f t="shared" si="122"/>
        <v/>
      </c>
      <c r="E934" s="6"/>
      <c r="F934" s="5"/>
      <c r="J934" s="6"/>
      <c r="L934" s="7"/>
      <c r="N934" s="6"/>
      <c r="O934" s="8"/>
      <c r="AF934" s="9"/>
      <c r="AM934" s="104">
        <f t="shared" si="123"/>
        <v>0</v>
      </c>
      <c r="AN934" s="102"/>
      <c r="AO934" s="102"/>
      <c r="AP934" s="102"/>
      <c r="AQ934" s="102"/>
      <c r="AR934" s="102"/>
      <c r="AX934" s="102"/>
      <c r="AY934" s="102"/>
      <c r="AZ934" s="102"/>
    </row>
    <row r="935" spans="1:52" ht="15" hidden="1" customHeight="1" x14ac:dyDescent="0.3">
      <c r="A935" s="96" t="str">
        <f t="shared" si="120"/>
        <v/>
      </c>
      <c r="B935" s="96" t="str">
        <f t="shared" si="121"/>
        <v/>
      </c>
      <c r="C935" s="96" t="str">
        <f t="shared" si="122"/>
        <v/>
      </c>
      <c r="E935" s="6"/>
      <c r="F935" s="5"/>
      <c r="J935" s="6"/>
      <c r="L935" s="7"/>
      <c r="N935" s="6"/>
      <c r="O935" s="8"/>
      <c r="AF935" s="9"/>
      <c r="AM935" s="104">
        <f t="shared" si="123"/>
        <v>0</v>
      </c>
      <c r="AN935" s="102"/>
      <c r="AO935" s="102"/>
      <c r="AP935" s="102"/>
      <c r="AQ935" s="102"/>
      <c r="AR935" s="102"/>
      <c r="AX935" s="102"/>
      <c r="AY935" s="102"/>
      <c r="AZ935" s="102"/>
    </row>
    <row r="936" spans="1:52" ht="15" hidden="1" customHeight="1" x14ac:dyDescent="0.3">
      <c r="A936" s="96" t="str">
        <f t="shared" si="120"/>
        <v/>
      </c>
      <c r="B936" s="96" t="str">
        <f t="shared" si="121"/>
        <v/>
      </c>
      <c r="C936" s="96" t="str">
        <f t="shared" si="122"/>
        <v/>
      </c>
      <c r="E936" s="6"/>
      <c r="F936" s="5"/>
      <c r="J936" s="6"/>
      <c r="L936" s="7"/>
      <c r="N936" s="6"/>
      <c r="O936" s="8"/>
      <c r="AF936" s="9"/>
      <c r="AM936" s="104">
        <f t="shared" si="123"/>
        <v>0</v>
      </c>
      <c r="AN936" s="102"/>
      <c r="AO936" s="102"/>
      <c r="AP936" s="102"/>
      <c r="AQ936" s="102"/>
      <c r="AR936" s="102"/>
      <c r="AX936" s="102"/>
      <c r="AY936" s="102"/>
      <c r="AZ936" s="102"/>
    </row>
    <row r="937" spans="1:52" ht="15" hidden="1" customHeight="1" x14ac:dyDescent="0.3">
      <c r="A937" s="96" t="str">
        <f t="shared" si="120"/>
        <v/>
      </c>
      <c r="B937" s="96" t="str">
        <f t="shared" si="121"/>
        <v/>
      </c>
      <c r="C937" s="96" t="str">
        <f t="shared" si="122"/>
        <v/>
      </c>
      <c r="E937" s="6"/>
      <c r="F937" s="5"/>
      <c r="J937" s="6"/>
      <c r="L937" s="7"/>
      <c r="N937" s="6"/>
      <c r="O937" s="8"/>
      <c r="AF937" s="9"/>
      <c r="AM937" s="104">
        <f t="shared" si="123"/>
        <v>0</v>
      </c>
      <c r="AN937" s="102"/>
      <c r="AO937" s="102"/>
      <c r="AP937" s="102"/>
      <c r="AQ937" s="102"/>
      <c r="AR937" s="102"/>
      <c r="AX937" s="102"/>
      <c r="AY937" s="102"/>
      <c r="AZ937" s="102"/>
    </row>
    <row r="938" spans="1:52" ht="15" hidden="1" customHeight="1" x14ac:dyDescent="0.3">
      <c r="A938" s="96" t="str">
        <f t="shared" si="120"/>
        <v/>
      </c>
      <c r="B938" s="96" t="str">
        <f t="shared" si="121"/>
        <v/>
      </c>
      <c r="C938" s="96" t="str">
        <f t="shared" si="122"/>
        <v/>
      </c>
      <c r="E938" s="6"/>
      <c r="F938" s="5"/>
      <c r="J938" s="6"/>
      <c r="L938" s="7"/>
      <c r="N938" s="6"/>
      <c r="O938" s="8"/>
      <c r="AF938" s="9"/>
      <c r="AM938" s="104">
        <f t="shared" si="123"/>
        <v>0</v>
      </c>
      <c r="AN938" s="102"/>
      <c r="AO938" s="102"/>
      <c r="AP938" s="102"/>
      <c r="AQ938" s="102"/>
      <c r="AR938" s="102"/>
      <c r="AX938" s="102"/>
      <c r="AY938" s="102"/>
      <c r="AZ938" s="102"/>
    </row>
    <row r="939" spans="1:52" ht="15" hidden="1" customHeight="1" x14ac:dyDescent="0.3">
      <c r="A939" s="96" t="str">
        <f t="shared" si="120"/>
        <v/>
      </c>
      <c r="B939" s="96" t="str">
        <f t="shared" si="121"/>
        <v/>
      </c>
      <c r="C939" s="96" t="str">
        <f t="shared" si="122"/>
        <v/>
      </c>
      <c r="E939" s="6"/>
      <c r="F939" s="5"/>
      <c r="J939" s="6"/>
      <c r="L939" s="7"/>
      <c r="N939" s="6"/>
      <c r="O939" s="8"/>
      <c r="AF939" s="9"/>
      <c r="AM939" s="104">
        <f t="shared" si="123"/>
        <v>0</v>
      </c>
      <c r="AN939" s="102"/>
      <c r="AO939" s="102"/>
      <c r="AP939" s="102"/>
      <c r="AQ939" s="102"/>
      <c r="AR939" s="102"/>
      <c r="AX939" s="102"/>
      <c r="AY939" s="102"/>
      <c r="AZ939" s="102"/>
    </row>
    <row r="940" spans="1:52" ht="15" hidden="1" customHeight="1" x14ac:dyDescent="0.3">
      <c r="A940" s="96" t="str">
        <f t="shared" si="120"/>
        <v/>
      </c>
      <c r="B940" s="96" t="str">
        <f t="shared" si="121"/>
        <v/>
      </c>
      <c r="C940" s="96" t="str">
        <f t="shared" si="122"/>
        <v/>
      </c>
      <c r="E940" s="6"/>
      <c r="F940" s="5"/>
      <c r="J940" s="6"/>
      <c r="L940" s="7"/>
      <c r="N940" s="6"/>
      <c r="O940" s="8"/>
      <c r="AF940" s="9"/>
      <c r="AM940" s="104">
        <f t="shared" si="123"/>
        <v>0</v>
      </c>
      <c r="AN940" s="102"/>
      <c r="AO940" s="102"/>
      <c r="AP940" s="102"/>
      <c r="AQ940" s="102"/>
      <c r="AR940" s="102"/>
      <c r="AX940" s="102"/>
      <c r="AY940" s="102"/>
      <c r="AZ940" s="102"/>
    </row>
    <row r="941" spans="1:52" ht="15" hidden="1" customHeight="1" x14ac:dyDescent="0.3">
      <c r="A941" s="96" t="str">
        <f t="shared" si="120"/>
        <v/>
      </c>
      <c r="B941" s="96" t="str">
        <f t="shared" si="121"/>
        <v/>
      </c>
      <c r="C941" s="96" t="str">
        <f t="shared" si="122"/>
        <v/>
      </c>
      <c r="E941" s="6"/>
      <c r="F941" s="5"/>
      <c r="J941" s="6"/>
      <c r="L941" s="7"/>
      <c r="N941" s="6"/>
      <c r="O941" s="8"/>
      <c r="AF941" s="9"/>
      <c r="AM941" s="104">
        <f t="shared" si="123"/>
        <v>0</v>
      </c>
      <c r="AN941" s="102"/>
      <c r="AO941" s="102"/>
      <c r="AP941" s="102"/>
      <c r="AQ941" s="102"/>
      <c r="AR941" s="102"/>
      <c r="AX941" s="102"/>
      <c r="AY941" s="102"/>
      <c r="AZ941" s="102"/>
    </row>
    <row r="942" spans="1:52" ht="15" hidden="1" customHeight="1" x14ac:dyDescent="0.3">
      <c r="A942" s="96" t="str">
        <f t="shared" si="120"/>
        <v/>
      </c>
      <c r="B942" s="96" t="str">
        <f t="shared" si="121"/>
        <v/>
      </c>
      <c r="C942" s="96" t="str">
        <f t="shared" si="122"/>
        <v/>
      </c>
      <c r="E942" s="6"/>
      <c r="F942" s="5"/>
      <c r="J942" s="6"/>
      <c r="L942" s="7"/>
      <c r="N942" s="6"/>
      <c r="O942" s="8"/>
      <c r="AF942" s="9"/>
      <c r="AM942" s="104">
        <f t="shared" si="123"/>
        <v>0</v>
      </c>
      <c r="AN942" s="102"/>
      <c r="AO942" s="102"/>
      <c r="AP942" s="102"/>
      <c r="AQ942" s="102"/>
      <c r="AR942" s="102"/>
      <c r="AX942" s="102"/>
      <c r="AY942" s="102"/>
      <c r="AZ942" s="102"/>
    </row>
    <row r="943" spans="1:52" ht="15" hidden="1" customHeight="1" x14ac:dyDescent="0.3">
      <c r="A943" s="96" t="str">
        <f t="shared" si="120"/>
        <v/>
      </c>
      <c r="B943" s="96" t="str">
        <f t="shared" si="121"/>
        <v/>
      </c>
      <c r="C943" s="96" t="str">
        <f t="shared" si="122"/>
        <v/>
      </c>
      <c r="E943" s="6"/>
      <c r="F943" s="5"/>
      <c r="J943" s="6"/>
      <c r="L943" s="7"/>
      <c r="N943" s="6"/>
      <c r="O943" s="8"/>
      <c r="AF943" s="9"/>
      <c r="AM943" s="104">
        <f t="shared" si="123"/>
        <v>0</v>
      </c>
      <c r="AN943" s="102"/>
      <c r="AO943" s="102"/>
      <c r="AP943" s="102"/>
      <c r="AQ943" s="102"/>
      <c r="AR943" s="102"/>
      <c r="AX943" s="102"/>
      <c r="AY943" s="102"/>
      <c r="AZ943" s="102"/>
    </row>
    <row r="944" spans="1:52" ht="15" hidden="1" customHeight="1" x14ac:dyDescent="0.3">
      <c r="A944" s="96" t="str">
        <f t="shared" si="120"/>
        <v/>
      </c>
      <c r="B944" s="96" t="str">
        <f t="shared" si="121"/>
        <v/>
      </c>
      <c r="C944" s="96" t="str">
        <f t="shared" si="122"/>
        <v/>
      </c>
      <c r="E944" s="6"/>
      <c r="F944" s="5"/>
      <c r="J944" s="6"/>
      <c r="L944" s="7"/>
      <c r="N944" s="6"/>
      <c r="O944" s="8"/>
      <c r="AF944" s="9"/>
      <c r="AM944" s="104">
        <f t="shared" si="123"/>
        <v>0</v>
      </c>
      <c r="AN944" s="102"/>
      <c r="AO944" s="102"/>
      <c r="AP944" s="102"/>
      <c r="AQ944" s="102"/>
      <c r="AR944" s="102"/>
      <c r="AX944" s="102"/>
      <c r="AY944" s="102"/>
      <c r="AZ944" s="102"/>
    </row>
    <row r="945" spans="1:52" ht="15" hidden="1" customHeight="1" x14ac:dyDescent="0.3">
      <c r="A945" s="96" t="str">
        <f t="shared" si="120"/>
        <v/>
      </c>
      <c r="B945" s="96" t="str">
        <f t="shared" si="121"/>
        <v/>
      </c>
      <c r="C945" s="96" t="str">
        <f t="shared" si="122"/>
        <v/>
      </c>
      <c r="E945" s="6"/>
      <c r="F945" s="5"/>
      <c r="J945" s="6"/>
      <c r="L945" s="7"/>
      <c r="N945" s="6"/>
      <c r="O945" s="8"/>
      <c r="AF945" s="9"/>
      <c r="AM945" s="104">
        <f t="shared" si="123"/>
        <v>0</v>
      </c>
      <c r="AN945" s="102"/>
      <c r="AO945" s="102"/>
      <c r="AP945" s="102"/>
      <c r="AQ945" s="102"/>
      <c r="AR945" s="102"/>
      <c r="AX945" s="102"/>
      <c r="AY945" s="102"/>
      <c r="AZ945" s="102"/>
    </row>
    <row r="946" spans="1:52" ht="15" hidden="1" customHeight="1" x14ac:dyDescent="0.3">
      <c r="A946" s="96" t="str">
        <f t="shared" si="120"/>
        <v/>
      </c>
      <c r="B946" s="96" t="str">
        <f t="shared" si="121"/>
        <v/>
      </c>
      <c r="C946" s="96" t="str">
        <f t="shared" si="122"/>
        <v/>
      </c>
      <c r="E946" s="6"/>
      <c r="F946" s="5"/>
      <c r="J946" s="6"/>
      <c r="L946" s="7"/>
      <c r="N946" s="6"/>
      <c r="O946" s="8"/>
      <c r="AF946" s="9"/>
      <c r="AM946" s="104">
        <f t="shared" si="123"/>
        <v>0</v>
      </c>
      <c r="AN946" s="102"/>
      <c r="AO946" s="102"/>
      <c r="AP946" s="102"/>
      <c r="AQ946" s="102"/>
      <c r="AR946" s="102"/>
      <c r="AX946" s="102"/>
      <c r="AY946" s="102"/>
      <c r="AZ946" s="102"/>
    </row>
    <row r="947" spans="1:52" ht="15" hidden="1" customHeight="1" x14ac:dyDescent="0.3">
      <c r="A947" s="96" t="str">
        <f t="shared" si="120"/>
        <v/>
      </c>
      <c r="B947" s="96" t="str">
        <f t="shared" si="121"/>
        <v/>
      </c>
      <c r="C947" s="96" t="str">
        <f t="shared" si="122"/>
        <v/>
      </c>
      <c r="E947" s="6"/>
      <c r="F947" s="5"/>
      <c r="J947" s="6"/>
      <c r="L947" s="7"/>
      <c r="N947" s="6"/>
      <c r="O947" s="8"/>
      <c r="AF947" s="9"/>
      <c r="AM947" s="104">
        <f t="shared" si="123"/>
        <v>0</v>
      </c>
      <c r="AN947" s="102"/>
      <c r="AO947" s="102"/>
      <c r="AP947" s="102"/>
      <c r="AQ947" s="102"/>
      <c r="AR947" s="102"/>
      <c r="AX947" s="102"/>
      <c r="AY947" s="102"/>
      <c r="AZ947" s="102"/>
    </row>
    <row r="948" spans="1:52" ht="15" hidden="1" customHeight="1" x14ac:dyDescent="0.3">
      <c r="A948" s="96" t="str">
        <f t="shared" si="120"/>
        <v/>
      </c>
      <c r="B948" s="96" t="str">
        <f t="shared" si="121"/>
        <v/>
      </c>
      <c r="C948" s="96" t="str">
        <f t="shared" si="122"/>
        <v/>
      </c>
      <c r="E948" s="6"/>
      <c r="F948" s="5"/>
      <c r="J948" s="6"/>
      <c r="L948" s="7"/>
      <c r="N948" s="6"/>
      <c r="O948" s="8"/>
      <c r="AF948" s="9"/>
      <c r="AM948" s="104">
        <f t="shared" si="123"/>
        <v>0</v>
      </c>
      <c r="AN948" s="102"/>
      <c r="AO948" s="102"/>
      <c r="AP948" s="102"/>
      <c r="AQ948" s="102"/>
      <c r="AR948" s="102"/>
      <c r="AX948" s="102"/>
      <c r="AY948" s="102"/>
      <c r="AZ948" s="102"/>
    </row>
    <row r="949" spans="1:52" ht="15" hidden="1" customHeight="1" x14ac:dyDescent="0.3">
      <c r="A949" s="96" t="str">
        <f t="shared" si="120"/>
        <v/>
      </c>
      <c r="B949" s="96" t="str">
        <f t="shared" si="121"/>
        <v/>
      </c>
      <c r="C949" s="96" t="str">
        <f t="shared" si="122"/>
        <v/>
      </c>
      <c r="E949" s="6"/>
      <c r="F949" s="5"/>
      <c r="J949" s="6"/>
      <c r="L949" s="7"/>
      <c r="N949" s="6"/>
      <c r="O949" s="8"/>
      <c r="AF949" s="9"/>
      <c r="AM949" s="104">
        <f t="shared" si="123"/>
        <v>0</v>
      </c>
      <c r="AN949" s="102"/>
      <c r="AO949" s="102"/>
      <c r="AP949" s="102"/>
      <c r="AQ949" s="102"/>
      <c r="AR949" s="102"/>
      <c r="AX949" s="102"/>
      <c r="AY949" s="102"/>
      <c r="AZ949" s="102"/>
    </row>
    <row r="950" spans="1:52" ht="15" hidden="1" customHeight="1" x14ac:dyDescent="0.3">
      <c r="A950" s="96" t="str">
        <f t="shared" si="120"/>
        <v/>
      </c>
      <c r="B950" s="96" t="str">
        <f t="shared" si="121"/>
        <v/>
      </c>
      <c r="C950" s="96" t="str">
        <f t="shared" si="122"/>
        <v/>
      </c>
      <c r="E950" s="6"/>
      <c r="F950" s="5"/>
      <c r="J950" s="6"/>
      <c r="L950" s="7"/>
      <c r="N950" s="6"/>
      <c r="O950" s="8"/>
      <c r="AF950" s="9"/>
      <c r="AM950" s="104">
        <f t="shared" si="123"/>
        <v>0</v>
      </c>
      <c r="AN950" s="102"/>
      <c r="AO950" s="102"/>
      <c r="AP950" s="102"/>
      <c r="AQ950" s="102"/>
      <c r="AR950" s="102"/>
      <c r="AX950" s="102"/>
      <c r="AY950" s="102"/>
      <c r="AZ950" s="102"/>
    </row>
    <row r="951" spans="1:52" ht="15" hidden="1" customHeight="1" x14ac:dyDescent="0.3">
      <c r="A951" s="96" t="str">
        <f t="shared" si="120"/>
        <v/>
      </c>
      <c r="B951" s="96" t="str">
        <f t="shared" si="121"/>
        <v/>
      </c>
      <c r="C951" s="96" t="str">
        <f t="shared" si="122"/>
        <v/>
      </c>
      <c r="E951" s="6"/>
      <c r="F951" s="5"/>
      <c r="J951" s="6"/>
      <c r="L951" s="7"/>
      <c r="N951" s="6"/>
      <c r="O951" s="8"/>
      <c r="AF951" s="9"/>
      <c r="AM951" s="104">
        <f t="shared" si="123"/>
        <v>0</v>
      </c>
      <c r="AN951" s="102"/>
      <c r="AO951" s="102"/>
      <c r="AP951" s="102"/>
      <c r="AQ951" s="102"/>
      <c r="AR951" s="102"/>
      <c r="AX951" s="102"/>
      <c r="AY951" s="102"/>
      <c r="AZ951" s="102"/>
    </row>
    <row r="952" spans="1:52" ht="15" hidden="1" customHeight="1" x14ac:dyDescent="0.3">
      <c r="A952" s="96" t="str">
        <f t="shared" si="120"/>
        <v/>
      </c>
      <c r="B952" s="96" t="str">
        <f t="shared" si="121"/>
        <v/>
      </c>
      <c r="C952" s="96" t="str">
        <f t="shared" si="122"/>
        <v/>
      </c>
      <c r="E952" s="6"/>
      <c r="F952" s="5"/>
      <c r="J952" s="6"/>
      <c r="L952" s="7"/>
      <c r="N952" s="6"/>
      <c r="O952" s="8"/>
      <c r="AF952" s="9"/>
      <c r="AM952" s="104">
        <f t="shared" si="123"/>
        <v>0</v>
      </c>
      <c r="AN952" s="102"/>
      <c r="AO952" s="102"/>
      <c r="AP952" s="102"/>
      <c r="AQ952" s="102"/>
      <c r="AR952" s="102"/>
      <c r="AX952" s="102"/>
      <c r="AY952" s="102"/>
      <c r="AZ952" s="102"/>
    </row>
    <row r="953" spans="1:52" ht="15" hidden="1" customHeight="1" x14ac:dyDescent="0.3">
      <c r="A953" s="96" t="str">
        <f t="shared" si="120"/>
        <v/>
      </c>
      <c r="B953" s="96" t="str">
        <f t="shared" si="121"/>
        <v/>
      </c>
      <c r="C953" s="96" t="str">
        <f t="shared" si="122"/>
        <v/>
      </c>
      <c r="E953" s="6"/>
      <c r="F953" s="5"/>
      <c r="J953" s="6"/>
      <c r="L953" s="7"/>
      <c r="N953" s="6"/>
      <c r="O953" s="8"/>
      <c r="AF953" s="9"/>
      <c r="AM953" s="104">
        <f t="shared" si="123"/>
        <v>0</v>
      </c>
      <c r="AN953" s="102"/>
      <c r="AO953" s="102"/>
      <c r="AP953" s="102"/>
      <c r="AQ953" s="102"/>
      <c r="AR953" s="102"/>
      <c r="AX953" s="102"/>
      <c r="AY953" s="102"/>
      <c r="AZ953" s="102"/>
    </row>
    <row r="954" spans="1:52" ht="15" hidden="1" customHeight="1" x14ac:dyDescent="0.3">
      <c r="A954" s="96" t="str">
        <f t="shared" si="120"/>
        <v/>
      </c>
      <c r="B954" s="96" t="str">
        <f t="shared" si="121"/>
        <v/>
      </c>
      <c r="C954" s="96" t="str">
        <f t="shared" si="122"/>
        <v/>
      </c>
      <c r="E954" s="6"/>
      <c r="F954" s="5"/>
      <c r="J954" s="6"/>
      <c r="L954" s="7"/>
      <c r="N954" s="6"/>
      <c r="O954" s="8"/>
      <c r="AF954" s="9"/>
      <c r="AM954" s="104">
        <f t="shared" si="123"/>
        <v>0</v>
      </c>
      <c r="AN954" s="102"/>
      <c r="AO954" s="102"/>
      <c r="AP954" s="102"/>
      <c r="AQ954" s="102"/>
      <c r="AR954" s="102"/>
      <c r="AX954" s="102"/>
      <c r="AY954" s="102"/>
      <c r="AZ954" s="102"/>
    </row>
    <row r="955" spans="1:52" ht="15" hidden="1" customHeight="1" x14ac:dyDescent="0.3">
      <c r="A955" s="96" t="str">
        <f t="shared" si="120"/>
        <v/>
      </c>
      <c r="B955" s="96" t="str">
        <f t="shared" si="121"/>
        <v/>
      </c>
      <c r="C955" s="96" t="str">
        <f t="shared" si="122"/>
        <v/>
      </c>
      <c r="E955" s="6"/>
      <c r="F955" s="5"/>
      <c r="J955" s="6"/>
      <c r="L955" s="7"/>
      <c r="N955" s="6"/>
      <c r="O955" s="8"/>
      <c r="AF955" s="9"/>
      <c r="AM955" s="104">
        <f t="shared" si="123"/>
        <v>0</v>
      </c>
      <c r="AN955" s="102"/>
      <c r="AO955" s="102"/>
      <c r="AP955" s="102"/>
      <c r="AQ955" s="102"/>
      <c r="AR955" s="102"/>
      <c r="AX955" s="102"/>
      <c r="AY955" s="102"/>
      <c r="AZ955" s="102"/>
    </row>
    <row r="956" spans="1:52" ht="15" hidden="1" customHeight="1" x14ac:dyDescent="0.3">
      <c r="A956" s="96" t="str">
        <f t="shared" si="120"/>
        <v/>
      </c>
      <c r="B956" s="96" t="str">
        <f t="shared" si="121"/>
        <v/>
      </c>
      <c r="C956" s="96" t="str">
        <f t="shared" si="122"/>
        <v/>
      </c>
      <c r="E956" s="6"/>
      <c r="F956" s="5"/>
      <c r="J956" s="6"/>
      <c r="L956" s="7"/>
      <c r="N956" s="6"/>
      <c r="O956" s="8"/>
      <c r="AF956" s="9"/>
      <c r="AM956" s="104">
        <f t="shared" si="123"/>
        <v>0</v>
      </c>
      <c r="AN956" s="102"/>
      <c r="AO956" s="102"/>
      <c r="AP956" s="102"/>
      <c r="AQ956" s="102"/>
      <c r="AR956" s="102"/>
      <c r="AX956" s="102"/>
      <c r="AY956" s="102"/>
      <c r="AZ956" s="102"/>
    </row>
    <row r="957" spans="1:52" ht="15" hidden="1" customHeight="1" x14ac:dyDescent="0.3">
      <c r="A957" s="96" t="str">
        <f t="shared" si="120"/>
        <v/>
      </c>
      <c r="B957" s="96" t="str">
        <f t="shared" si="121"/>
        <v/>
      </c>
      <c r="C957" s="96" t="str">
        <f t="shared" si="122"/>
        <v/>
      </c>
      <c r="E957" s="6"/>
      <c r="F957" s="5"/>
      <c r="J957" s="6"/>
      <c r="L957" s="7"/>
      <c r="N957" s="6"/>
      <c r="O957" s="8"/>
      <c r="AF957" s="9"/>
      <c r="AM957" s="104">
        <f t="shared" si="123"/>
        <v>0</v>
      </c>
      <c r="AN957" s="102"/>
      <c r="AO957" s="102"/>
      <c r="AP957" s="102"/>
      <c r="AQ957" s="102"/>
      <c r="AR957" s="102"/>
      <c r="AX957" s="102"/>
      <c r="AY957" s="102"/>
      <c r="AZ957" s="102"/>
    </row>
    <row r="958" spans="1:52" ht="15" hidden="1" customHeight="1" x14ac:dyDescent="0.3">
      <c r="A958" s="96" t="str">
        <f t="shared" si="120"/>
        <v/>
      </c>
      <c r="B958" s="96" t="str">
        <f t="shared" si="121"/>
        <v/>
      </c>
      <c r="C958" s="96" t="str">
        <f t="shared" si="122"/>
        <v/>
      </c>
      <c r="E958" s="6"/>
      <c r="F958" s="5"/>
      <c r="J958" s="6"/>
      <c r="L958" s="7"/>
      <c r="N958" s="6"/>
      <c r="O958" s="8"/>
      <c r="AF958" s="9"/>
      <c r="AM958" s="104">
        <f t="shared" si="123"/>
        <v>0</v>
      </c>
      <c r="AN958" s="102"/>
      <c r="AO958" s="102"/>
      <c r="AP958" s="102"/>
      <c r="AQ958" s="102"/>
      <c r="AR958" s="102"/>
      <c r="AX958" s="102"/>
      <c r="AY958" s="102"/>
      <c r="AZ958" s="102"/>
    </row>
    <row r="959" spans="1:52" ht="15" hidden="1" customHeight="1" x14ac:dyDescent="0.3">
      <c r="A959" s="96" t="str">
        <f t="shared" si="120"/>
        <v/>
      </c>
      <c r="B959" s="96" t="str">
        <f t="shared" si="121"/>
        <v/>
      </c>
      <c r="C959" s="96" t="str">
        <f t="shared" si="122"/>
        <v/>
      </c>
      <c r="E959" s="6"/>
      <c r="F959" s="5"/>
      <c r="J959" s="6"/>
      <c r="L959" s="7"/>
      <c r="N959" s="6"/>
      <c r="O959" s="8"/>
      <c r="AF959" s="9"/>
      <c r="AM959" s="104">
        <f t="shared" si="123"/>
        <v>0</v>
      </c>
      <c r="AN959" s="102"/>
      <c r="AO959" s="102"/>
      <c r="AP959" s="102"/>
      <c r="AQ959" s="102"/>
      <c r="AR959" s="102"/>
      <c r="AX959" s="102"/>
      <c r="AY959" s="102"/>
      <c r="AZ959" s="102"/>
    </row>
    <row r="960" spans="1:52" ht="15" hidden="1" customHeight="1" x14ac:dyDescent="0.3">
      <c r="A960" s="96" t="str">
        <f t="shared" si="120"/>
        <v/>
      </c>
      <c r="B960" s="96" t="str">
        <f t="shared" si="121"/>
        <v/>
      </c>
      <c r="C960" s="96" t="str">
        <f t="shared" si="122"/>
        <v/>
      </c>
      <c r="E960" s="6"/>
      <c r="F960" s="5"/>
      <c r="J960" s="6"/>
      <c r="L960" s="7"/>
      <c r="N960" s="6"/>
      <c r="O960" s="8"/>
      <c r="AF960" s="9"/>
      <c r="AM960" s="104">
        <f t="shared" si="123"/>
        <v>0</v>
      </c>
      <c r="AN960" s="102"/>
      <c r="AO960" s="102"/>
      <c r="AP960" s="102"/>
      <c r="AQ960" s="102"/>
      <c r="AR960" s="102"/>
      <c r="AX960" s="102"/>
      <c r="AY960" s="102"/>
      <c r="AZ960" s="102"/>
    </row>
    <row r="961" spans="1:52" ht="15" hidden="1" customHeight="1" x14ac:dyDescent="0.3">
      <c r="A961" s="96" t="str">
        <f t="shared" si="120"/>
        <v/>
      </c>
      <c r="B961" s="96" t="str">
        <f t="shared" si="121"/>
        <v/>
      </c>
      <c r="C961" s="96" t="str">
        <f t="shared" si="122"/>
        <v/>
      </c>
      <c r="E961" s="6"/>
      <c r="F961" s="5"/>
      <c r="J961" s="6"/>
      <c r="L961" s="7"/>
      <c r="N961" s="6"/>
      <c r="O961" s="8"/>
      <c r="AF961" s="9"/>
      <c r="AM961" s="104">
        <f t="shared" si="123"/>
        <v>0</v>
      </c>
      <c r="AN961" s="102"/>
      <c r="AO961" s="102"/>
      <c r="AP961" s="102"/>
      <c r="AQ961" s="102"/>
      <c r="AR961" s="102"/>
      <c r="AX961" s="102"/>
      <c r="AY961" s="102"/>
      <c r="AZ961" s="102"/>
    </row>
    <row r="962" spans="1:52" ht="15" hidden="1" customHeight="1" x14ac:dyDescent="0.3">
      <c r="A962" s="96" t="str">
        <f t="shared" si="120"/>
        <v/>
      </c>
      <c r="B962" s="96" t="str">
        <f t="shared" si="121"/>
        <v/>
      </c>
      <c r="C962" s="96" t="str">
        <f t="shared" si="122"/>
        <v/>
      </c>
      <c r="E962" s="6"/>
      <c r="F962" s="5"/>
      <c r="J962" s="6"/>
      <c r="L962" s="7"/>
      <c r="N962" s="6"/>
      <c r="O962" s="8"/>
      <c r="AF962" s="9"/>
      <c r="AM962" s="104">
        <f t="shared" si="123"/>
        <v>0</v>
      </c>
      <c r="AN962" s="102"/>
      <c r="AO962" s="102"/>
      <c r="AP962" s="102"/>
      <c r="AQ962" s="102"/>
      <c r="AR962" s="102"/>
      <c r="AX962" s="102"/>
      <c r="AY962" s="102"/>
      <c r="AZ962" s="102"/>
    </row>
    <row r="963" spans="1:52" ht="15" hidden="1" customHeight="1" x14ac:dyDescent="0.3">
      <c r="A963" s="96" t="str">
        <f t="shared" si="120"/>
        <v/>
      </c>
      <c r="B963" s="96" t="str">
        <f t="shared" si="121"/>
        <v/>
      </c>
      <c r="C963" s="96" t="str">
        <f t="shared" si="122"/>
        <v/>
      </c>
      <c r="E963" s="6"/>
      <c r="F963" s="5"/>
      <c r="J963" s="6"/>
      <c r="L963" s="7"/>
      <c r="N963" s="6"/>
      <c r="O963" s="8"/>
      <c r="AF963" s="9"/>
      <c r="AM963" s="104">
        <f t="shared" si="123"/>
        <v>0</v>
      </c>
      <c r="AN963" s="102"/>
      <c r="AO963" s="102"/>
      <c r="AP963" s="102"/>
      <c r="AQ963" s="102"/>
      <c r="AR963" s="102"/>
      <c r="AX963" s="102"/>
      <c r="AY963" s="102"/>
      <c r="AZ963" s="102"/>
    </row>
    <row r="964" spans="1:52" ht="15" hidden="1" customHeight="1" x14ac:dyDescent="0.3">
      <c r="A964" s="96" t="str">
        <f t="shared" si="120"/>
        <v/>
      </c>
      <c r="B964" s="96" t="str">
        <f t="shared" si="121"/>
        <v/>
      </c>
      <c r="C964" s="96" t="str">
        <f t="shared" si="122"/>
        <v/>
      </c>
      <c r="E964" s="6"/>
      <c r="F964" s="5"/>
      <c r="J964" s="6"/>
      <c r="L964" s="7"/>
      <c r="N964" s="6"/>
      <c r="O964" s="8"/>
      <c r="AF964" s="9"/>
      <c r="AM964" s="104">
        <f t="shared" si="123"/>
        <v>0</v>
      </c>
      <c r="AN964" s="102"/>
      <c r="AO964" s="102"/>
      <c r="AP964" s="102"/>
      <c r="AQ964" s="102"/>
      <c r="AR964" s="102"/>
      <c r="AX964" s="102"/>
      <c r="AY964" s="102"/>
      <c r="AZ964" s="102"/>
    </row>
    <row r="965" spans="1:52" ht="15" hidden="1" customHeight="1" x14ac:dyDescent="0.3">
      <c r="A965" s="96" t="str">
        <f t="shared" si="120"/>
        <v/>
      </c>
      <c r="B965" s="96" t="str">
        <f t="shared" si="121"/>
        <v/>
      </c>
      <c r="C965" s="96" t="str">
        <f t="shared" si="122"/>
        <v/>
      </c>
      <c r="E965" s="6"/>
      <c r="F965" s="5"/>
      <c r="J965" s="6"/>
      <c r="L965" s="7"/>
      <c r="N965" s="6"/>
      <c r="O965" s="8"/>
      <c r="AF965" s="9"/>
      <c r="AM965" s="104">
        <f t="shared" si="123"/>
        <v>0</v>
      </c>
      <c r="AN965" s="102"/>
      <c r="AO965" s="102"/>
      <c r="AP965" s="102"/>
      <c r="AQ965" s="102"/>
      <c r="AR965" s="102"/>
      <c r="AX965" s="102"/>
      <c r="AY965" s="102"/>
      <c r="AZ965" s="102"/>
    </row>
    <row r="966" spans="1:52" ht="15" hidden="1" customHeight="1" x14ac:dyDescent="0.3">
      <c r="A966" s="96" t="str">
        <f t="shared" si="120"/>
        <v/>
      </c>
      <c r="B966" s="96" t="str">
        <f t="shared" si="121"/>
        <v/>
      </c>
      <c r="C966" s="96" t="str">
        <f t="shared" si="122"/>
        <v/>
      </c>
      <c r="E966" s="6"/>
      <c r="F966" s="5"/>
      <c r="J966" s="6"/>
      <c r="L966" s="7"/>
      <c r="N966" s="6"/>
      <c r="O966" s="8"/>
      <c r="AF966" s="9"/>
      <c r="AM966" s="104">
        <f t="shared" si="123"/>
        <v>0</v>
      </c>
      <c r="AN966" s="102"/>
      <c r="AO966" s="102"/>
      <c r="AP966" s="102"/>
      <c r="AQ966" s="102"/>
      <c r="AR966" s="102"/>
      <c r="AX966" s="102"/>
      <c r="AY966" s="102"/>
      <c r="AZ966" s="102"/>
    </row>
    <row r="967" spans="1:52" ht="15" hidden="1" customHeight="1" x14ac:dyDescent="0.3">
      <c r="A967" s="96" t="str">
        <f t="shared" si="120"/>
        <v/>
      </c>
      <c r="B967" s="96" t="str">
        <f t="shared" si="121"/>
        <v/>
      </c>
      <c r="C967" s="96" t="str">
        <f t="shared" si="122"/>
        <v/>
      </c>
      <c r="E967" s="6"/>
      <c r="F967" s="5"/>
      <c r="J967" s="6"/>
      <c r="L967" s="7"/>
      <c r="N967" s="6"/>
      <c r="O967" s="8"/>
      <c r="AF967" s="9"/>
      <c r="AM967" s="104">
        <f t="shared" si="123"/>
        <v>0</v>
      </c>
      <c r="AN967" s="102"/>
      <c r="AO967" s="102"/>
      <c r="AP967" s="102"/>
      <c r="AQ967" s="102"/>
      <c r="AR967" s="102"/>
      <c r="AX967" s="102"/>
      <c r="AY967" s="102"/>
      <c r="AZ967" s="102"/>
    </row>
    <row r="968" spans="1:52" ht="15" hidden="1" customHeight="1" x14ac:dyDescent="0.3">
      <c r="A968" s="96" t="str">
        <f t="shared" si="120"/>
        <v/>
      </c>
      <c r="B968" s="96" t="str">
        <f t="shared" si="121"/>
        <v/>
      </c>
      <c r="C968" s="96" t="str">
        <f t="shared" si="122"/>
        <v/>
      </c>
      <c r="E968" s="6"/>
      <c r="F968" s="5"/>
      <c r="J968" s="6"/>
      <c r="L968" s="7"/>
      <c r="N968" s="6"/>
      <c r="O968" s="8"/>
      <c r="AF968" s="9"/>
      <c r="AM968" s="104">
        <f t="shared" si="123"/>
        <v>0</v>
      </c>
      <c r="AN968" s="102"/>
      <c r="AO968" s="102"/>
      <c r="AP968" s="102"/>
      <c r="AQ968" s="102"/>
      <c r="AR968" s="102"/>
      <c r="AX968" s="102"/>
      <c r="AY968" s="102"/>
      <c r="AZ968" s="102"/>
    </row>
    <row r="969" spans="1:52" ht="15" hidden="1" customHeight="1" x14ac:dyDescent="0.3">
      <c r="A969" s="96" t="str">
        <f t="shared" si="120"/>
        <v/>
      </c>
      <c r="B969" s="96" t="str">
        <f t="shared" si="121"/>
        <v/>
      </c>
      <c r="C969" s="96" t="str">
        <f t="shared" si="122"/>
        <v/>
      </c>
      <c r="E969" s="6"/>
      <c r="F969" s="5"/>
      <c r="J969" s="6"/>
      <c r="L969" s="7"/>
      <c r="N969" s="6"/>
      <c r="O969" s="8"/>
      <c r="AF969" s="9"/>
      <c r="AM969" s="104">
        <f t="shared" si="123"/>
        <v>0</v>
      </c>
      <c r="AN969" s="102"/>
      <c r="AO969" s="102"/>
      <c r="AP969" s="102"/>
      <c r="AQ969" s="102"/>
      <c r="AR969" s="102"/>
      <c r="AX969" s="102"/>
      <c r="AY969" s="102"/>
      <c r="AZ969" s="102"/>
    </row>
    <row r="970" spans="1:52" ht="15" hidden="1" customHeight="1" x14ac:dyDescent="0.3">
      <c r="A970" s="96" t="str">
        <f t="shared" si="120"/>
        <v/>
      </c>
      <c r="B970" s="96" t="str">
        <f t="shared" si="121"/>
        <v/>
      </c>
      <c r="C970" s="96" t="str">
        <f t="shared" si="122"/>
        <v/>
      </c>
      <c r="E970" s="6"/>
      <c r="F970" s="5"/>
      <c r="J970" s="6"/>
      <c r="L970" s="7"/>
      <c r="N970" s="6"/>
      <c r="O970" s="8"/>
      <c r="AF970" s="9"/>
      <c r="AM970" s="104">
        <f t="shared" si="123"/>
        <v>0</v>
      </c>
      <c r="AN970" s="102"/>
      <c r="AO970" s="102"/>
      <c r="AP970" s="102"/>
      <c r="AQ970" s="102"/>
      <c r="AR970" s="102"/>
      <c r="AX970" s="102"/>
      <c r="AY970" s="102"/>
      <c r="AZ970" s="102"/>
    </row>
    <row r="971" spans="1:52" ht="15" hidden="1" customHeight="1" x14ac:dyDescent="0.3">
      <c r="A971" s="96" t="str">
        <f t="shared" si="120"/>
        <v/>
      </c>
      <c r="B971" s="96" t="str">
        <f t="shared" si="121"/>
        <v/>
      </c>
      <c r="C971" s="96" t="str">
        <f t="shared" si="122"/>
        <v/>
      </c>
      <c r="E971" s="6"/>
      <c r="F971" s="5"/>
      <c r="J971" s="6"/>
      <c r="L971" s="7"/>
      <c r="N971" s="6"/>
      <c r="O971" s="8"/>
      <c r="AF971" s="9"/>
      <c r="AM971" s="104">
        <f t="shared" si="123"/>
        <v>0</v>
      </c>
      <c r="AN971" s="102"/>
      <c r="AO971" s="102"/>
      <c r="AP971" s="102"/>
      <c r="AQ971" s="102"/>
      <c r="AR971" s="102"/>
      <c r="AX971" s="102"/>
      <c r="AY971" s="102"/>
      <c r="AZ971" s="102"/>
    </row>
    <row r="972" spans="1:52" ht="15" hidden="1" customHeight="1" x14ac:dyDescent="0.3">
      <c r="A972" s="96" t="str">
        <f t="shared" si="120"/>
        <v/>
      </c>
      <c r="B972" s="96" t="str">
        <f t="shared" si="121"/>
        <v/>
      </c>
      <c r="C972" s="96" t="str">
        <f t="shared" si="122"/>
        <v/>
      </c>
      <c r="E972" s="6"/>
      <c r="F972" s="5"/>
      <c r="J972" s="6"/>
      <c r="L972" s="7"/>
      <c r="N972" s="6"/>
      <c r="O972" s="8"/>
      <c r="AF972" s="9"/>
      <c r="AM972" s="104">
        <f t="shared" si="123"/>
        <v>0</v>
      </c>
      <c r="AN972" s="102"/>
      <c r="AO972" s="102"/>
      <c r="AP972" s="102"/>
      <c r="AQ972" s="102"/>
      <c r="AR972" s="102"/>
      <c r="AX972" s="102"/>
      <c r="AY972" s="102"/>
      <c r="AZ972" s="102"/>
    </row>
    <row r="973" spans="1:52" ht="15" hidden="1" customHeight="1" x14ac:dyDescent="0.3">
      <c r="A973" s="96" t="str">
        <f t="shared" si="120"/>
        <v/>
      </c>
      <c r="B973" s="96" t="str">
        <f t="shared" si="121"/>
        <v/>
      </c>
      <c r="C973" s="96" t="str">
        <f t="shared" si="122"/>
        <v/>
      </c>
      <c r="E973" s="6"/>
      <c r="F973" s="5"/>
      <c r="J973" s="6"/>
      <c r="L973" s="7"/>
      <c r="N973" s="6"/>
      <c r="O973" s="8"/>
      <c r="AF973" s="9"/>
      <c r="AM973" s="104">
        <f t="shared" si="123"/>
        <v>0</v>
      </c>
      <c r="AN973" s="102"/>
      <c r="AO973" s="102"/>
      <c r="AP973" s="102"/>
      <c r="AQ973" s="102"/>
      <c r="AR973" s="102"/>
      <c r="AX973" s="102"/>
      <c r="AY973" s="102"/>
      <c r="AZ973" s="102"/>
    </row>
    <row r="974" spans="1:52" ht="15" hidden="1" customHeight="1" x14ac:dyDescent="0.3">
      <c r="A974" s="96" t="str">
        <f t="shared" si="120"/>
        <v/>
      </c>
      <c r="B974" s="96" t="str">
        <f t="shared" si="121"/>
        <v/>
      </c>
      <c r="C974" s="96" t="str">
        <f t="shared" si="122"/>
        <v/>
      </c>
      <c r="E974" s="6"/>
      <c r="F974" s="5"/>
      <c r="J974" s="6"/>
      <c r="L974" s="7"/>
      <c r="N974" s="6"/>
      <c r="O974" s="8"/>
      <c r="AF974" s="9"/>
      <c r="AM974" s="104">
        <f t="shared" si="123"/>
        <v>0</v>
      </c>
      <c r="AN974" s="102"/>
      <c r="AO974" s="102"/>
      <c r="AP974" s="102"/>
      <c r="AQ974" s="102"/>
      <c r="AR974" s="102"/>
      <c r="AX974" s="102"/>
      <c r="AY974" s="102"/>
      <c r="AZ974" s="102"/>
    </row>
    <row r="975" spans="1:52" ht="15" hidden="1" customHeight="1" x14ac:dyDescent="0.3">
      <c r="A975" s="96" t="str">
        <f t="shared" si="120"/>
        <v/>
      </c>
      <c r="B975" s="96" t="str">
        <f t="shared" si="121"/>
        <v/>
      </c>
      <c r="C975" s="96" t="str">
        <f t="shared" si="122"/>
        <v/>
      </c>
      <c r="E975" s="6"/>
      <c r="F975" s="5"/>
      <c r="J975" s="6"/>
      <c r="L975" s="7"/>
      <c r="N975" s="6"/>
      <c r="O975" s="8"/>
      <c r="AF975" s="9"/>
      <c r="AM975" s="104">
        <f t="shared" si="123"/>
        <v>0</v>
      </c>
      <c r="AN975" s="102"/>
      <c r="AO975" s="102"/>
      <c r="AP975" s="102"/>
      <c r="AQ975" s="102"/>
      <c r="AR975" s="102"/>
      <c r="AX975" s="102"/>
      <c r="AY975" s="102"/>
      <c r="AZ975" s="102"/>
    </row>
    <row r="976" spans="1:52" ht="15" hidden="1" customHeight="1" x14ac:dyDescent="0.3">
      <c r="A976" s="96" t="str">
        <f t="shared" ref="A976:A1014" si="124">IF(T976&lt;&gt;"",T976,IF(K976&lt;&gt;"",K976,IF(J976&lt;&gt;"",J976,"")))</f>
        <v/>
      </c>
      <c r="B976" s="96" t="str">
        <f t="shared" ref="B976:B1014" si="125">IF(E976&lt;&gt;"",MONTH(E976),"")</f>
        <v/>
      </c>
      <c r="C976" s="96" t="str">
        <f t="shared" ref="C976:C1014" si="126">IF(E976&lt;&gt;"",YEAR(E976),"")</f>
        <v/>
      </c>
      <c r="E976" s="6"/>
      <c r="F976" s="5"/>
      <c r="J976" s="6"/>
      <c r="L976" s="7"/>
      <c r="N976" s="6"/>
      <c r="O976" s="8"/>
      <c r="AF976" s="9"/>
      <c r="AM976" s="104">
        <f t="shared" ref="AM976:AM1014" si="127">SUM(V976:AE976)</f>
        <v>0</v>
      </c>
      <c r="AN976" s="102"/>
      <c r="AO976" s="102"/>
      <c r="AP976" s="102"/>
      <c r="AQ976" s="102"/>
      <c r="AR976" s="102"/>
      <c r="AX976" s="102"/>
      <c r="AY976" s="102"/>
      <c r="AZ976" s="102"/>
    </row>
    <row r="977" spans="1:52" ht="15" hidden="1" customHeight="1" x14ac:dyDescent="0.3">
      <c r="A977" s="96" t="str">
        <f t="shared" si="124"/>
        <v/>
      </c>
      <c r="B977" s="96" t="str">
        <f t="shared" si="125"/>
        <v/>
      </c>
      <c r="C977" s="96" t="str">
        <f t="shared" si="126"/>
        <v/>
      </c>
      <c r="E977" s="6"/>
      <c r="F977" s="5"/>
      <c r="J977" s="6"/>
      <c r="L977" s="7"/>
      <c r="N977" s="6"/>
      <c r="O977" s="8"/>
      <c r="AF977" s="9"/>
      <c r="AM977" s="104">
        <f t="shared" si="127"/>
        <v>0</v>
      </c>
      <c r="AN977" s="102"/>
      <c r="AO977" s="102"/>
      <c r="AP977" s="102"/>
      <c r="AQ977" s="102"/>
      <c r="AR977" s="102"/>
      <c r="AX977" s="102"/>
      <c r="AY977" s="102"/>
      <c r="AZ977" s="102"/>
    </row>
    <row r="978" spans="1:52" ht="15" hidden="1" customHeight="1" x14ac:dyDescent="0.3">
      <c r="A978" s="96" t="str">
        <f t="shared" si="124"/>
        <v/>
      </c>
      <c r="B978" s="96" t="str">
        <f t="shared" si="125"/>
        <v/>
      </c>
      <c r="C978" s="96" t="str">
        <f t="shared" si="126"/>
        <v/>
      </c>
      <c r="E978" s="6"/>
      <c r="F978" s="5"/>
      <c r="J978" s="6"/>
      <c r="L978" s="7"/>
      <c r="N978" s="6"/>
      <c r="O978" s="8"/>
      <c r="AF978" s="9"/>
      <c r="AM978" s="104">
        <f t="shared" si="127"/>
        <v>0</v>
      </c>
      <c r="AN978" s="102"/>
      <c r="AO978" s="102"/>
      <c r="AP978" s="102"/>
      <c r="AQ978" s="102"/>
      <c r="AR978" s="102"/>
      <c r="AX978" s="102"/>
      <c r="AY978" s="102"/>
      <c r="AZ978" s="102"/>
    </row>
    <row r="979" spans="1:52" ht="15" hidden="1" customHeight="1" x14ac:dyDescent="0.3">
      <c r="A979" s="96" t="str">
        <f t="shared" si="124"/>
        <v/>
      </c>
      <c r="B979" s="96" t="str">
        <f t="shared" si="125"/>
        <v/>
      </c>
      <c r="C979" s="96" t="str">
        <f t="shared" si="126"/>
        <v/>
      </c>
      <c r="E979" s="6"/>
      <c r="F979" s="5"/>
      <c r="J979" s="6"/>
      <c r="L979" s="7"/>
      <c r="N979" s="6"/>
      <c r="O979" s="8"/>
      <c r="AF979" s="9"/>
      <c r="AM979" s="104">
        <f t="shared" si="127"/>
        <v>0</v>
      </c>
      <c r="AN979" s="102"/>
      <c r="AO979" s="102"/>
      <c r="AP979" s="102"/>
      <c r="AQ979" s="102"/>
      <c r="AR979" s="102"/>
      <c r="AX979" s="102"/>
      <c r="AY979" s="102"/>
      <c r="AZ979" s="102"/>
    </row>
    <row r="980" spans="1:52" ht="15" hidden="1" customHeight="1" x14ac:dyDescent="0.3">
      <c r="A980" s="96" t="str">
        <f t="shared" si="124"/>
        <v/>
      </c>
      <c r="B980" s="96" t="str">
        <f t="shared" si="125"/>
        <v/>
      </c>
      <c r="C980" s="96" t="str">
        <f t="shared" si="126"/>
        <v/>
      </c>
      <c r="E980" s="6"/>
      <c r="F980" s="5"/>
      <c r="J980" s="6"/>
      <c r="L980" s="7"/>
      <c r="N980" s="6"/>
      <c r="O980" s="8"/>
      <c r="AF980" s="9"/>
      <c r="AM980" s="104">
        <f t="shared" si="127"/>
        <v>0</v>
      </c>
      <c r="AN980" s="102"/>
      <c r="AO980" s="102"/>
      <c r="AP980" s="102"/>
      <c r="AQ980" s="102"/>
      <c r="AR980" s="102"/>
      <c r="AX980" s="102"/>
      <c r="AY980" s="102"/>
      <c r="AZ980" s="102"/>
    </row>
    <row r="981" spans="1:52" ht="15" hidden="1" customHeight="1" x14ac:dyDescent="0.3">
      <c r="A981" s="96" t="str">
        <f t="shared" si="124"/>
        <v/>
      </c>
      <c r="B981" s="96" t="str">
        <f t="shared" si="125"/>
        <v/>
      </c>
      <c r="C981" s="96" t="str">
        <f t="shared" si="126"/>
        <v/>
      </c>
      <c r="E981" s="6"/>
      <c r="F981" s="5"/>
      <c r="J981" s="6"/>
      <c r="L981" s="7"/>
      <c r="N981" s="6"/>
      <c r="O981" s="8"/>
      <c r="AF981" s="9"/>
      <c r="AM981" s="104">
        <f t="shared" si="127"/>
        <v>0</v>
      </c>
      <c r="AN981" s="102"/>
      <c r="AO981" s="102"/>
      <c r="AP981" s="102"/>
      <c r="AQ981" s="102"/>
      <c r="AR981" s="102"/>
      <c r="AX981" s="102"/>
      <c r="AY981" s="102"/>
      <c r="AZ981" s="102"/>
    </row>
    <row r="982" spans="1:52" ht="15" hidden="1" customHeight="1" x14ac:dyDescent="0.3">
      <c r="A982" s="96" t="str">
        <f t="shared" si="124"/>
        <v/>
      </c>
      <c r="B982" s="96" t="str">
        <f t="shared" si="125"/>
        <v/>
      </c>
      <c r="C982" s="96" t="str">
        <f t="shared" si="126"/>
        <v/>
      </c>
      <c r="E982" s="6"/>
      <c r="F982" s="5"/>
      <c r="J982" s="6"/>
      <c r="L982" s="7"/>
      <c r="N982" s="6"/>
      <c r="O982" s="8"/>
      <c r="AF982" s="9"/>
      <c r="AM982" s="104">
        <f t="shared" si="127"/>
        <v>0</v>
      </c>
      <c r="AN982" s="102"/>
      <c r="AO982" s="102"/>
      <c r="AP982" s="102"/>
      <c r="AQ982" s="102"/>
      <c r="AR982" s="102"/>
      <c r="AX982" s="102"/>
      <c r="AY982" s="102"/>
      <c r="AZ982" s="102"/>
    </row>
    <row r="983" spans="1:52" ht="15" hidden="1" customHeight="1" x14ac:dyDescent="0.3">
      <c r="A983" s="96" t="str">
        <f t="shared" si="124"/>
        <v/>
      </c>
      <c r="B983" s="96" t="str">
        <f t="shared" si="125"/>
        <v/>
      </c>
      <c r="C983" s="96" t="str">
        <f t="shared" si="126"/>
        <v/>
      </c>
      <c r="E983" s="6"/>
      <c r="F983" s="5"/>
      <c r="J983" s="6"/>
      <c r="L983" s="7"/>
      <c r="N983" s="6"/>
      <c r="O983" s="8"/>
      <c r="AF983" s="9"/>
      <c r="AM983" s="104">
        <f t="shared" si="127"/>
        <v>0</v>
      </c>
      <c r="AN983" s="102"/>
      <c r="AO983" s="102"/>
      <c r="AP983" s="102"/>
      <c r="AQ983" s="102"/>
      <c r="AR983" s="102"/>
      <c r="AX983" s="102"/>
      <c r="AY983" s="102"/>
      <c r="AZ983" s="102"/>
    </row>
    <row r="984" spans="1:52" ht="15" hidden="1" customHeight="1" x14ac:dyDescent="0.3">
      <c r="A984" s="96" t="str">
        <f t="shared" si="124"/>
        <v/>
      </c>
      <c r="B984" s="96" t="str">
        <f t="shared" si="125"/>
        <v/>
      </c>
      <c r="C984" s="96" t="str">
        <f t="shared" si="126"/>
        <v/>
      </c>
      <c r="E984" s="6"/>
      <c r="F984" s="5"/>
      <c r="J984" s="6"/>
      <c r="L984" s="7"/>
      <c r="N984" s="6"/>
      <c r="O984" s="8"/>
      <c r="AF984" s="9"/>
      <c r="AM984" s="104">
        <f t="shared" si="127"/>
        <v>0</v>
      </c>
      <c r="AN984" s="102"/>
      <c r="AO984" s="102"/>
      <c r="AP984" s="102"/>
      <c r="AQ984" s="102"/>
      <c r="AR984" s="102"/>
      <c r="AX984" s="102"/>
      <c r="AY984" s="102"/>
      <c r="AZ984" s="102"/>
    </row>
    <row r="985" spans="1:52" ht="15" hidden="1" customHeight="1" x14ac:dyDescent="0.3">
      <c r="A985" s="96" t="str">
        <f t="shared" si="124"/>
        <v/>
      </c>
      <c r="B985" s="96" t="str">
        <f t="shared" si="125"/>
        <v/>
      </c>
      <c r="C985" s="96" t="str">
        <f t="shared" si="126"/>
        <v/>
      </c>
      <c r="E985" s="6"/>
      <c r="F985" s="5"/>
      <c r="J985" s="6"/>
      <c r="L985" s="7"/>
      <c r="N985" s="6"/>
      <c r="O985" s="8"/>
      <c r="AF985" s="9"/>
      <c r="AM985" s="104">
        <f t="shared" si="127"/>
        <v>0</v>
      </c>
      <c r="AN985" s="102"/>
      <c r="AO985" s="102"/>
      <c r="AP985" s="102"/>
      <c r="AQ985" s="102"/>
      <c r="AR985" s="102"/>
      <c r="AX985" s="102"/>
      <c r="AY985" s="102"/>
      <c r="AZ985" s="102"/>
    </row>
    <row r="986" spans="1:52" ht="15" hidden="1" customHeight="1" x14ac:dyDescent="0.3">
      <c r="A986" s="96" t="str">
        <f t="shared" si="124"/>
        <v/>
      </c>
      <c r="B986" s="96" t="str">
        <f t="shared" si="125"/>
        <v/>
      </c>
      <c r="C986" s="96" t="str">
        <f t="shared" si="126"/>
        <v/>
      </c>
      <c r="E986" s="6"/>
      <c r="F986" s="5"/>
      <c r="J986" s="6"/>
      <c r="L986" s="7"/>
      <c r="N986" s="6"/>
      <c r="O986" s="8"/>
      <c r="AF986" s="9"/>
      <c r="AM986" s="104">
        <f t="shared" si="127"/>
        <v>0</v>
      </c>
      <c r="AN986" s="102"/>
      <c r="AO986" s="102"/>
      <c r="AP986" s="102"/>
      <c r="AQ986" s="102"/>
      <c r="AR986" s="102"/>
      <c r="AX986" s="102"/>
      <c r="AY986" s="102"/>
      <c r="AZ986" s="102"/>
    </row>
    <row r="987" spans="1:52" ht="15" hidden="1" customHeight="1" x14ac:dyDescent="0.3">
      <c r="A987" s="96" t="str">
        <f t="shared" si="124"/>
        <v/>
      </c>
      <c r="B987" s="96" t="str">
        <f t="shared" si="125"/>
        <v/>
      </c>
      <c r="C987" s="96" t="str">
        <f t="shared" si="126"/>
        <v/>
      </c>
      <c r="E987" s="6"/>
      <c r="F987" s="5"/>
      <c r="J987" s="6"/>
      <c r="L987" s="7"/>
      <c r="N987" s="6"/>
      <c r="O987" s="8"/>
      <c r="AF987" s="9"/>
      <c r="AM987" s="104">
        <f t="shared" si="127"/>
        <v>0</v>
      </c>
      <c r="AN987" s="102"/>
      <c r="AO987" s="102"/>
      <c r="AP987" s="102"/>
      <c r="AQ987" s="102"/>
      <c r="AR987" s="102"/>
      <c r="AX987" s="102"/>
      <c r="AY987" s="102"/>
      <c r="AZ987" s="102"/>
    </row>
    <row r="988" spans="1:52" ht="15" hidden="1" customHeight="1" x14ac:dyDescent="0.3">
      <c r="A988" s="96" t="str">
        <f t="shared" si="124"/>
        <v/>
      </c>
      <c r="B988" s="96" t="str">
        <f t="shared" si="125"/>
        <v/>
      </c>
      <c r="C988" s="96" t="str">
        <f t="shared" si="126"/>
        <v/>
      </c>
      <c r="E988" s="6"/>
      <c r="F988" s="5"/>
      <c r="J988" s="6"/>
      <c r="L988" s="7"/>
      <c r="N988" s="6"/>
      <c r="O988" s="8"/>
      <c r="AF988" s="9"/>
      <c r="AM988" s="104">
        <f t="shared" si="127"/>
        <v>0</v>
      </c>
      <c r="AN988" s="102"/>
      <c r="AO988" s="102"/>
      <c r="AP988" s="102"/>
      <c r="AQ988" s="102"/>
      <c r="AR988" s="102"/>
      <c r="AX988" s="102"/>
      <c r="AY988" s="102"/>
      <c r="AZ988" s="102"/>
    </row>
    <row r="989" spans="1:52" ht="15" hidden="1" customHeight="1" x14ac:dyDescent="0.3">
      <c r="A989" s="96" t="str">
        <f t="shared" si="124"/>
        <v/>
      </c>
      <c r="B989" s="96" t="str">
        <f t="shared" si="125"/>
        <v/>
      </c>
      <c r="C989" s="96" t="str">
        <f t="shared" si="126"/>
        <v/>
      </c>
      <c r="E989" s="6"/>
      <c r="F989" s="5"/>
      <c r="J989" s="6"/>
      <c r="L989" s="7"/>
      <c r="N989" s="6"/>
      <c r="O989" s="8"/>
      <c r="AF989" s="9"/>
      <c r="AM989" s="104">
        <f t="shared" si="127"/>
        <v>0</v>
      </c>
      <c r="AN989" s="102"/>
      <c r="AO989" s="102"/>
      <c r="AP989" s="102"/>
      <c r="AQ989" s="102"/>
      <c r="AR989" s="102"/>
      <c r="AX989" s="102"/>
      <c r="AY989" s="102"/>
      <c r="AZ989" s="102"/>
    </row>
    <row r="990" spans="1:52" ht="15" hidden="1" customHeight="1" x14ac:dyDescent="0.3">
      <c r="A990" s="96" t="str">
        <f t="shared" si="124"/>
        <v/>
      </c>
      <c r="B990" s="96" t="str">
        <f t="shared" si="125"/>
        <v/>
      </c>
      <c r="C990" s="96" t="str">
        <f t="shared" si="126"/>
        <v/>
      </c>
      <c r="E990" s="6"/>
      <c r="F990" s="5"/>
      <c r="J990" s="6"/>
      <c r="L990" s="7"/>
      <c r="N990" s="6"/>
      <c r="O990" s="8"/>
      <c r="AF990" s="9"/>
      <c r="AM990" s="104">
        <f t="shared" si="127"/>
        <v>0</v>
      </c>
      <c r="AN990" s="102"/>
      <c r="AO990" s="102"/>
      <c r="AP990" s="102"/>
      <c r="AQ990" s="102"/>
      <c r="AR990" s="102"/>
      <c r="AX990" s="102"/>
      <c r="AY990" s="102"/>
      <c r="AZ990" s="102"/>
    </row>
    <row r="991" spans="1:52" ht="15" hidden="1" customHeight="1" x14ac:dyDescent="0.3">
      <c r="A991" s="96" t="str">
        <f t="shared" si="124"/>
        <v/>
      </c>
      <c r="B991" s="96" t="str">
        <f t="shared" si="125"/>
        <v/>
      </c>
      <c r="C991" s="96" t="str">
        <f t="shared" si="126"/>
        <v/>
      </c>
      <c r="E991" s="6"/>
      <c r="F991" s="5"/>
      <c r="J991" s="6"/>
      <c r="L991" s="7"/>
      <c r="N991" s="6"/>
      <c r="O991" s="8"/>
      <c r="AF991" s="9"/>
      <c r="AM991" s="104">
        <f t="shared" si="127"/>
        <v>0</v>
      </c>
      <c r="AN991" s="102"/>
      <c r="AO991" s="102"/>
      <c r="AP991" s="102"/>
      <c r="AQ991" s="102"/>
      <c r="AR991" s="102"/>
      <c r="AX991" s="102"/>
      <c r="AY991" s="102"/>
      <c r="AZ991" s="102"/>
    </row>
    <row r="992" spans="1:52" ht="15" hidden="1" customHeight="1" x14ac:dyDescent="0.3">
      <c r="A992" s="96" t="str">
        <f t="shared" si="124"/>
        <v/>
      </c>
      <c r="B992" s="96" t="str">
        <f t="shared" si="125"/>
        <v/>
      </c>
      <c r="C992" s="96" t="str">
        <f t="shared" si="126"/>
        <v/>
      </c>
      <c r="E992" s="6"/>
      <c r="F992" s="5"/>
      <c r="J992" s="6"/>
      <c r="L992" s="7"/>
      <c r="N992" s="6"/>
      <c r="O992" s="8"/>
      <c r="AF992" s="9"/>
      <c r="AM992" s="104">
        <f t="shared" si="127"/>
        <v>0</v>
      </c>
      <c r="AN992" s="102"/>
      <c r="AO992" s="102"/>
      <c r="AP992" s="102"/>
      <c r="AQ992" s="102"/>
      <c r="AR992" s="102"/>
      <c r="AX992" s="102"/>
      <c r="AY992" s="102"/>
      <c r="AZ992" s="102"/>
    </row>
    <row r="993" spans="1:52" ht="15" hidden="1" customHeight="1" x14ac:dyDescent="0.3">
      <c r="A993" s="96" t="str">
        <f t="shared" si="124"/>
        <v/>
      </c>
      <c r="B993" s="96" t="str">
        <f t="shared" si="125"/>
        <v/>
      </c>
      <c r="C993" s="96" t="str">
        <f t="shared" si="126"/>
        <v/>
      </c>
      <c r="E993" s="6"/>
      <c r="F993" s="5"/>
      <c r="J993" s="6"/>
      <c r="L993" s="7"/>
      <c r="N993" s="6"/>
      <c r="O993" s="8"/>
      <c r="AF993" s="9"/>
      <c r="AM993" s="104">
        <f t="shared" si="127"/>
        <v>0</v>
      </c>
      <c r="AN993" s="102"/>
      <c r="AO993" s="102"/>
      <c r="AP993" s="102"/>
      <c r="AQ993" s="102"/>
      <c r="AR993" s="102"/>
      <c r="AX993" s="102"/>
      <c r="AY993" s="102"/>
      <c r="AZ993" s="102"/>
    </row>
    <row r="994" spans="1:52" ht="15" hidden="1" customHeight="1" x14ac:dyDescent="0.3">
      <c r="A994" s="96" t="str">
        <f t="shared" si="124"/>
        <v/>
      </c>
      <c r="B994" s="96" t="str">
        <f t="shared" si="125"/>
        <v/>
      </c>
      <c r="C994" s="96" t="str">
        <f t="shared" si="126"/>
        <v/>
      </c>
      <c r="E994" s="6"/>
      <c r="F994" s="5"/>
      <c r="J994" s="6"/>
      <c r="L994" s="7"/>
      <c r="N994" s="6"/>
      <c r="O994" s="8"/>
      <c r="AF994" s="9"/>
      <c r="AM994" s="104">
        <f t="shared" si="127"/>
        <v>0</v>
      </c>
      <c r="AN994" s="102"/>
      <c r="AO994" s="102"/>
      <c r="AP994" s="102"/>
      <c r="AQ994" s="102"/>
      <c r="AR994" s="102"/>
      <c r="AX994" s="102"/>
      <c r="AY994" s="102"/>
      <c r="AZ994" s="102"/>
    </row>
    <row r="995" spans="1:52" ht="15" hidden="1" customHeight="1" x14ac:dyDescent="0.3">
      <c r="A995" s="96" t="str">
        <f t="shared" si="124"/>
        <v/>
      </c>
      <c r="B995" s="96" t="str">
        <f t="shared" si="125"/>
        <v/>
      </c>
      <c r="C995" s="96" t="str">
        <f t="shared" si="126"/>
        <v/>
      </c>
      <c r="E995" s="6"/>
      <c r="F995" s="5"/>
      <c r="J995" s="6"/>
      <c r="L995" s="7"/>
      <c r="N995" s="6"/>
      <c r="O995" s="8"/>
      <c r="AF995" s="9"/>
      <c r="AM995" s="104">
        <f t="shared" si="127"/>
        <v>0</v>
      </c>
      <c r="AN995" s="102"/>
      <c r="AO995" s="102"/>
      <c r="AP995" s="102"/>
      <c r="AQ995" s="102"/>
      <c r="AR995" s="102"/>
      <c r="AX995" s="102"/>
      <c r="AY995" s="102"/>
      <c r="AZ995" s="102"/>
    </row>
    <row r="996" spans="1:52" ht="15" hidden="1" customHeight="1" x14ac:dyDescent="0.3">
      <c r="A996" s="96" t="str">
        <f t="shared" si="124"/>
        <v/>
      </c>
      <c r="B996" s="96" t="str">
        <f t="shared" si="125"/>
        <v/>
      </c>
      <c r="C996" s="96" t="str">
        <f t="shared" si="126"/>
        <v/>
      </c>
      <c r="E996" s="6"/>
      <c r="F996" s="5"/>
      <c r="J996" s="6"/>
      <c r="L996" s="7"/>
      <c r="N996" s="6"/>
      <c r="O996" s="8"/>
      <c r="AF996" s="9"/>
      <c r="AM996" s="104">
        <f t="shared" si="127"/>
        <v>0</v>
      </c>
      <c r="AN996" s="102"/>
      <c r="AO996" s="102"/>
      <c r="AP996" s="102"/>
      <c r="AQ996" s="102"/>
      <c r="AR996" s="102"/>
      <c r="AX996" s="102"/>
      <c r="AY996" s="102"/>
      <c r="AZ996" s="102"/>
    </row>
    <row r="997" spans="1:52" ht="15" hidden="1" customHeight="1" x14ac:dyDescent="0.3">
      <c r="A997" s="96" t="str">
        <f t="shared" si="124"/>
        <v/>
      </c>
      <c r="B997" s="96" t="str">
        <f t="shared" si="125"/>
        <v/>
      </c>
      <c r="C997" s="96" t="str">
        <f t="shared" si="126"/>
        <v/>
      </c>
      <c r="E997" s="6"/>
      <c r="F997" s="5"/>
      <c r="J997" s="6"/>
      <c r="L997" s="7"/>
      <c r="N997" s="6"/>
      <c r="O997" s="8"/>
      <c r="AF997" s="9"/>
      <c r="AM997" s="104">
        <f t="shared" si="127"/>
        <v>0</v>
      </c>
      <c r="AN997" s="102"/>
      <c r="AO997" s="102"/>
      <c r="AP997" s="102"/>
      <c r="AQ997" s="102"/>
      <c r="AR997" s="102"/>
      <c r="AX997" s="102"/>
      <c r="AY997" s="102"/>
      <c r="AZ997" s="102"/>
    </row>
    <row r="998" spans="1:52" ht="15" hidden="1" customHeight="1" x14ac:dyDescent="0.3">
      <c r="A998" s="96" t="str">
        <f t="shared" si="124"/>
        <v/>
      </c>
      <c r="B998" s="96" t="str">
        <f t="shared" si="125"/>
        <v/>
      </c>
      <c r="C998" s="96" t="str">
        <f t="shared" si="126"/>
        <v/>
      </c>
      <c r="E998" s="6"/>
      <c r="F998" s="5"/>
      <c r="J998" s="6"/>
      <c r="L998" s="7"/>
      <c r="N998" s="6"/>
      <c r="O998" s="8"/>
      <c r="AF998" s="9"/>
      <c r="AM998" s="104">
        <f t="shared" si="127"/>
        <v>0</v>
      </c>
      <c r="AN998" s="102"/>
      <c r="AO998" s="102"/>
      <c r="AP998" s="102"/>
      <c r="AQ998" s="102"/>
      <c r="AR998" s="102"/>
      <c r="AX998" s="102"/>
      <c r="AY998" s="102"/>
      <c r="AZ998" s="102"/>
    </row>
    <row r="999" spans="1:52" ht="15" hidden="1" customHeight="1" x14ac:dyDescent="0.3">
      <c r="A999" s="96" t="str">
        <f t="shared" si="124"/>
        <v/>
      </c>
      <c r="B999" s="96" t="str">
        <f t="shared" si="125"/>
        <v/>
      </c>
      <c r="C999" s="96" t="str">
        <f t="shared" si="126"/>
        <v/>
      </c>
      <c r="E999" s="6"/>
      <c r="F999" s="5"/>
      <c r="J999" s="6"/>
      <c r="L999" s="7"/>
      <c r="N999" s="6"/>
      <c r="O999" s="8"/>
      <c r="AF999" s="9"/>
      <c r="AM999" s="104">
        <f t="shared" si="127"/>
        <v>0</v>
      </c>
      <c r="AN999" s="102"/>
      <c r="AO999" s="102"/>
      <c r="AP999" s="102"/>
      <c r="AQ999" s="102"/>
      <c r="AR999" s="102"/>
      <c r="AX999" s="102"/>
      <c r="AY999" s="102"/>
      <c r="AZ999" s="102"/>
    </row>
    <row r="1000" spans="1:52" ht="15" hidden="1" customHeight="1" x14ac:dyDescent="0.3">
      <c r="A1000" s="96" t="str">
        <f t="shared" si="124"/>
        <v/>
      </c>
      <c r="B1000" s="96" t="str">
        <f t="shared" si="125"/>
        <v/>
      </c>
      <c r="C1000" s="96" t="str">
        <f t="shared" si="126"/>
        <v/>
      </c>
      <c r="E1000" s="6"/>
      <c r="F1000" s="5"/>
      <c r="J1000" s="6"/>
      <c r="L1000" s="7"/>
      <c r="N1000" s="6"/>
      <c r="O1000" s="8"/>
      <c r="AF1000" s="9"/>
      <c r="AM1000" s="104">
        <f t="shared" si="127"/>
        <v>0</v>
      </c>
      <c r="AN1000" s="102"/>
      <c r="AO1000" s="102"/>
      <c r="AP1000" s="102"/>
      <c r="AQ1000" s="102"/>
      <c r="AR1000" s="102"/>
      <c r="AX1000" s="102"/>
      <c r="AY1000" s="102"/>
      <c r="AZ1000" s="102"/>
    </row>
    <row r="1001" spans="1:52" ht="15" hidden="1" customHeight="1" x14ac:dyDescent="0.3">
      <c r="A1001" s="96" t="str">
        <f t="shared" si="124"/>
        <v/>
      </c>
      <c r="B1001" s="96" t="str">
        <f t="shared" si="125"/>
        <v/>
      </c>
      <c r="C1001" s="96" t="str">
        <f t="shared" si="126"/>
        <v/>
      </c>
      <c r="E1001" s="6"/>
      <c r="F1001" s="5"/>
      <c r="J1001" s="6"/>
      <c r="L1001" s="7"/>
      <c r="N1001" s="6"/>
      <c r="O1001" s="8"/>
      <c r="AF1001" s="9"/>
      <c r="AM1001" s="104">
        <f t="shared" si="127"/>
        <v>0</v>
      </c>
      <c r="AN1001" s="102"/>
      <c r="AO1001" s="102"/>
      <c r="AP1001" s="102"/>
      <c r="AQ1001" s="102"/>
      <c r="AR1001" s="102"/>
      <c r="AX1001" s="102"/>
      <c r="AY1001" s="102"/>
      <c r="AZ1001" s="102"/>
    </row>
    <row r="1002" spans="1:52" ht="15" hidden="1" customHeight="1" x14ac:dyDescent="0.3">
      <c r="A1002" s="96" t="str">
        <f t="shared" si="124"/>
        <v/>
      </c>
      <c r="B1002" s="96" t="str">
        <f t="shared" si="125"/>
        <v/>
      </c>
      <c r="C1002" s="96" t="str">
        <f t="shared" si="126"/>
        <v/>
      </c>
      <c r="E1002" s="6"/>
      <c r="F1002" s="5"/>
      <c r="J1002" s="6"/>
      <c r="L1002" s="7"/>
      <c r="N1002" s="6"/>
      <c r="O1002" s="8"/>
      <c r="AF1002" s="9"/>
      <c r="AM1002" s="104">
        <f t="shared" si="127"/>
        <v>0</v>
      </c>
      <c r="AN1002" s="102"/>
      <c r="AO1002" s="102"/>
      <c r="AP1002" s="102"/>
      <c r="AQ1002" s="102"/>
      <c r="AR1002" s="102"/>
      <c r="AX1002" s="102"/>
      <c r="AY1002" s="102"/>
      <c r="AZ1002" s="102"/>
    </row>
    <row r="1003" spans="1:52" ht="15" hidden="1" customHeight="1" x14ac:dyDescent="0.3">
      <c r="A1003" s="96" t="str">
        <f t="shared" si="124"/>
        <v/>
      </c>
      <c r="B1003" s="96" t="str">
        <f t="shared" si="125"/>
        <v/>
      </c>
      <c r="C1003" s="96" t="str">
        <f t="shared" si="126"/>
        <v/>
      </c>
      <c r="E1003" s="6"/>
      <c r="F1003" s="5"/>
      <c r="J1003" s="6"/>
      <c r="L1003" s="7"/>
      <c r="N1003" s="6"/>
      <c r="O1003" s="8"/>
      <c r="AF1003" s="9"/>
      <c r="AM1003" s="104">
        <f t="shared" si="127"/>
        <v>0</v>
      </c>
      <c r="AN1003" s="102"/>
      <c r="AO1003" s="102"/>
      <c r="AP1003" s="102"/>
      <c r="AQ1003" s="102"/>
      <c r="AR1003" s="102"/>
      <c r="AX1003" s="102"/>
      <c r="AY1003" s="102"/>
      <c r="AZ1003" s="102"/>
    </row>
    <row r="1004" spans="1:52" ht="15" hidden="1" customHeight="1" x14ac:dyDescent="0.3">
      <c r="A1004" s="96" t="str">
        <f t="shared" si="124"/>
        <v/>
      </c>
      <c r="B1004" s="96" t="str">
        <f t="shared" si="125"/>
        <v/>
      </c>
      <c r="C1004" s="96" t="str">
        <f t="shared" si="126"/>
        <v/>
      </c>
      <c r="E1004" s="6"/>
      <c r="F1004" s="5"/>
      <c r="J1004" s="6"/>
      <c r="L1004" s="7"/>
      <c r="N1004" s="6"/>
      <c r="O1004" s="8"/>
      <c r="AF1004" s="9"/>
      <c r="AM1004" s="104">
        <f t="shared" si="127"/>
        <v>0</v>
      </c>
      <c r="AN1004" s="102"/>
      <c r="AO1004" s="102"/>
      <c r="AP1004" s="102"/>
      <c r="AQ1004" s="102"/>
      <c r="AR1004" s="102"/>
      <c r="AX1004" s="102"/>
      <c r="AY1004" s="102"/>
      <c r="AZ1004" s="102"/>
    </row>
    <row r="1005" spans="1:52" ht="15" hidden="1" customHeight="1" x14ac:dyDescent="0.3">
      <c r="A1005" s="96" t="str">
        <f t="shared" si="124"/>
        <v/>
      </c>
      <c r="B1005" s="96" t="str">
        <f t="shared" si="125"/>
        <v/>
      </c>
      <c r="C1005" s="96" t="str">
        <f t="shared" si="126"/>
        <v/>
      </c>
      <c r="E1005" s="6"/>
      <c r="F1005" s="5"/>
      <c r="J1005" s="6"/>
      <c r="L1005" s="7"/>
      <c r="N1005" s="6"/>
      <c r="O1005" s="8"/>
      <c r="AF1005" s="9"/>
      <c r="AM1005" s="104">
        <f t="shared" si="127"/>
        <v>0</v>
      </c>
      <c r="AN1005" s="102"/>
      <c r="AO1005" s="102"/>
      <c r="AP1005" s="102"/>
      <c r="AQ1005" s="102"/>
      <c r="AR1005" s="102"/>
      <c r="AX1005" s="102"/>
      <c r="AY1005" s="102"/>
      <c r="AZ1005" s="102"/>
    </row>
    <row r="1006" spans="1:52" ht="15" hidden="1" customHeight="1" x14ac:dyDescent="0.3">
      <c r="A1006" s="96" t="str">
        <f t="shared" si="124"/>
        <v/>
      </c>
      <c r="B1006" s="96" t="str">
        <f t="shared" si="125"/>
        <v/>
      </c>
      <c r="C1006" s="96" t="str">
        <f t="shared" si="126"/>
        <v/>
      </c>
      <c r="E1006" s="6"/>
      <c r="F1006" s="5"/>
      <c r="J1006" s="6"/>
      <c r="L1006" s="7"/>
      <c r="N1006" s="6"/>
      <c r="O1006" s="8"/>
      <c r="AF1006" s="9"/>
      <c r="AM1006" s="104">
        <f t="shared" si="127"/>
        <v>0</v>
      </c>
      <c r="AN1006" s="102"/>
      <c r="AO1006" s="102"/>
      <c r="AP1006" s="102"/>
      <c r="AQ1006" s="102"/>
      <c r="AR1006" s="102"/>
      <c r="AX1006" s="102"/>
      <c r="AY1006" s="102"/>
      <c r="AZ1006" s="102"/>
    </row>
    <row r="1007" spans="1:52" ht="15" hidden="1" customHeight="1" x14ac:dyDescent="0.3">
      <c r="A1007" s="96" t="str">
        <f t="shared" si="124"/>
        <v/>
      </c>
      <c r="B1007" s="96" t="str">
        <f t="shared" si="125"/>
        <v/>
      </c>
      <c r="C1007" s="96" t="str">
        <f t="shared" si="126"/>
        <v/>
      </c>
      <c r="E1007" s="6"/>
      <c r="F1007" s="5"/>
      <c r="J1007" s="6"/>
      <c r="L1007" s="7"/>
      <c r="N1007" s="6"/>
      <c r="O1007" s="8"/>
      <c r="AF1007" s="9"/>
      <c r="AM1007" s="104">
        <f t="shared" si="127"/>
        <v>0</v>
      </c>
      <c r="AN1007" s="102"/>
      <c r="AO1007" s="102"/>
      <c r="AP1007" s="102"/>
      <c r="AQ1007" s="102"/>
      <c r="AR1007" s="102"/>
      <c r="AX1007" s="102"/>
      <c r="AY1007" s="102"/>
      <c r="AZ1007" s="102"/>
    </row>
    <row r="1008" spans="1:52" ht="15" hidden="1" customHeight="1" x14ac:dyDescent="0.3">
      <c r="A1008" s="96" t="str">
        <f t="shared" si="124"/>
        <v/>
      </c>
      <c r="B1008" s="96" t="str">
        <f t="shared" si="125"/>
        <v/>
      </c>
      <c r="C1008" s="96" t="str">
        <f t="shared" si="126"/>
        <v/>
      </c>
      <c r="E1008" s="6"/>
      <c r="F1008" s="5"/>
      <c r="J1008" s="6"/>
      <c r="L1008" s="7"/>
      <c r="N1008" s="6"/>
      <c r="O1008" s="8"/>
      <c r="AF1008" s="9"/>
      <c r="AM1008" s="104">
        <f t="shared" si="127"/>
        <v>0</v>
      </c>
      <c r="AN1008" s="102"/>
      <c r="AO1008" s="102"/>
      <c r="AP1008" s="102"/>
      <c r="AQ1008" s="102"/>
      <c r="AR1008" s="102"/>
      <c r="AX1008" s="102"/>
      <c r="AY1008" s="102"/>
      <c r="AZ1008" s="102"/>
    </row>
    <row r="1009" spans="1:54" ht="15" hidden="1" customHeight="1" x14ac:dyDescent="0.3">
      <c r="A1009" s="96" t="str">
        <f t="shared" si="124"/>
        <v/>
      </c>
      <c r="B1009" s="96" t="str">
        <f t="shared" si="125"/>
        <v/>
      </c>
      <c r="C1009" s="96" t="str">
        <f t="shared" si="126"/>
        <v/>
      </c>
      <c r="E1009" s="6"/>
      <c r="F1009" s="5"/>
      <c r="J1009" s="6"/>
      <c r="L1009" s="7"/>
      <c r="N1009" s="6"/>
      <c r="O1009" s="8"/>
      <c r="AF1009" s="9"/>
      <c r="AM1009" s="104">
        <f t="shared" si="127"/>
        <v>0</v>
      </c>
      <c r="AN1009" s="102"/>
      <c r="AO1009" s="102"/>
      <c r="AP1009" s="102"/>
      <c r="AQ1009" s="102"/>
      <c r="AR1009" s="102"/>
      <c r="AX1009" s="102"/>
      <c r="AY1009" s="102"/>
      <c r="AZ1009" s="102"/>
    </row>
    <row r="1010" spans="1:54" ht="15" hidden="1" customHeight="1" x14ac:dyDescent="0.3">
      <c r="A1010" s="96" t="str">
        <f t="shared" si="124"/>
        <v/>
      </c>
      <c r="B1010" s="96" t="str">
        <f t="shared" si="125"/>
        <v/>
      </c>
      <c r="C1010" s="96" t="str">
        <f t="shared" si="126"/>
        <v/>
      </c>
      <c r="E1010" s="6"/>
      <c r="F1010" s="5"/>
      <c r="J1010" s="6"/>
      <c r="L1010" s="7"/>
      <c r="N1010" s="6"/>
      <c r="O1010" s="8"/>
      <c r="AF1010" s="9"/>
      <c r="AM1010" s="104">
        <f t="shared" si="127"/>
        <v>0</v>
      </c>
      <c r="AN1010" s="102"/>
      <c r="AO1010" s="102"/>
      <c r="AP1010" s="102"/>
      <c r="AQ1010" s="102"/>
      <c r="AR1010" s="102"/>
      <c r="AX1010" s="102"/>
      <c r="AY1010" s="102"/>
      <c r="AZ1010" s="102"/>
    </row>
    <row r="1011" spans="1:54" ht="15" hidden="1" customHeight="1" x14ac:dyDescent="0.3">
      <c r="A1011" s="96" t="str">
        <f t="shared" si="124"/>
        <v/>
      </c>
      <c r="B1011" s="96" t="str">
        <f t="shared" si="125"/>
        <v/>
      </c>
      <c r="C1011" s="96" t="str">
        <f t="shared" si="126"/>
        <v/>
      </c>
      <c r="E1011" s="6"/>
      <c r="F1011" s="5"/>
      <c r="J1011" s="6"/>
      <c r="L1011" s="7"/>
      <c r="N1011" s="6"/>
      <c r="O1011" s="8"/>
      <c r="AF1011" s="9"/>
      <c r="AM1011" s="104">
        <f t="shared" si="127"/>
        <v>0</v>
      </c>
      <c r="AN1011" s="102"/>
      <c r="AO1011" s="102"/>
      <c r="AP1011" s="102"/>
      <c r="AQ1011" s="102"/>
      <c r="AR1011" s="102"/>
      <c r="AX1011" s="102"/>
      <c r="AY1011" s="102"/>
      <c r="AZ1011" s="102"/>
    </row>
    <row r="1012" spans="1:54" ht="15" hidden="1" customHeight="1" x14ac:dyDescent="0.3">
      <c r="A1012" s="96" t="str">
        <f t="shared" si="124"/>
        <v/>
      </c>
      <c r="B1012" s="96" t="str">
        <f t="shared" si="125"/>
        <v/>
      </c>
      <c r="C1012" s="96" t="str">
        <f t="shared" si="126"/>
        <v/>
      </c>
      <c r="E1012" s="6"/>
      <c r="F1012" s="5"/>
      <c r="J1012" s="6"/>
      <c r="L1012" s="7"/>
      <c r="N1012" s="6"/>
      <c r="O1012" s="8"/>
      <c r="AF1012" s="9"/>
      <c r="AM1012" s="104">
        <f t="shared" si="127"/>
        <v>0</v>
      </c>
      <c r="AN1012" s="102"/>
      <c r="AO1012" s="102"/>
      <c r="AP1012" s="102"/>
      <c r="AQ1012" s="102"/>
      <c r="AR1012" s="102"/>
      <c r="AX1012" s="102"/>
      <c r="AY1012" s="102"/>
      <c r="AZ1012" s="102"/>
    </row>
    <row r="1013" spans="1:54" ht="15" hidden="1" customHeight="1" x14ac:dyDescent="0.3">
      <c r="A1013" s="96" t="str">
        <f t="shared" si="124"/>
        <v/>
      </c>
      <c r="B1013" s="96" t="str">
        <f t="shared" si="125"/>
        <v/>
      </c>
      <c r="C1013" s="96" t="str">
        <f t="shared" si="126"/>
        <v/>
      </c>
      <c r="E1013" s="6"/>
      <c r="F1013" s="5"/>
      <c r="J1013" s="6"/>
      <c r="L1013" s="7"/>
      <c r="N1013" s="6"/>
      <c r="O1013" s="8"/>
      <c r="AF1013" s="9"/>
      <c r="AM1013" s="104">
        <f t="shared" si="127"/>
        <v>0</v>
      </c>
      <c r="AN1013" s="102"/>
      <c r="AO1013" s="102"/>
      <c r="AP1013" s="102"/>
      <c r="AQ1013" s="102"/>
      <c r="AR1013" s="102"/>
      <c r="AX1013" s="102"/>
      <c r="AY1013" s="102"/>
      <c r="AZ1013" s="102"/>
    </row>
    <row r="1014" spans="1:54" ht="15" hidden="1" customHeight="1" x14ac:dyDescent="0.3">
      <c r="A1014" s="96" t="str">
        <f t="shared" si="124"/>
        <v/>
      </c>
      <c r="B1014" s="96" t="str">
        <f t="shared" si="125"/>
        <v/>
      </c>
      <c r="C1014" s="96" t="str">
        <f t="shared" si="126"/>
        <v/>
      </c>
      <c r="E1014" s="6"/>
      <c r="F1014" s="5"/>
      <c r="J1014" s="6"/>
      <c r="L1014" s="7"/>
      <c r="N1014" s="6"/>
      <c r="O1014" s="8"/>
      <c r="AF1014" s="9"/>
      <c r="AM1014" s="104">
        <f t="shared" si="127"/>
        <v>0</v>
      </c>
      <c r="AN1014" s="102"/>
      <c r="AO1014" s="102"/>
      <c r="AP1014" s="102"/>
      <c r="AQ1014" s="102"/>
      <c r="AR1014" s="102"/>
      <c r="AX1014" s="102"/>
      <c r="AY1014" s="102"/>
      <c r="AZ1014" s="102"/>
    </row>
    <row r="1015" spans="1:54" ht="15" customHeight="1" x14ac:dyDescent="0.3">
      <c r="E1015" s="6"/>
      <c r="F1015" s="5"/>
      <c r="J1015" s="6"/>
      <c r="L1015" s="7"/>
      <c r="N1015" s="6"/>
      <c r="O1015" s="8"/>
      <c r="AF1015" s="9"/>
      <c r="AI1015" s="134"/>
      <c r="AJ1015" s="134"/>
      <c r="AK1015" s="134"/>
      <c r="AL1015" s="134"/>
      <c r="AN1015" s="102"/>
      <c r="AO1015" s="102"/>
      <c r="AP1015" s="102"/>
      <c r="AQ1015" s="102"/>
      <c r="AR1015" s="102"/>
      <c r="AX1015" s="102"/>
      <c r="AY1015" s="102"/>
      <c r="AZ1015" s="102"/>
      <c r="BB1015" s="134"/>
    </row>
    <row r="1016" spans="1:54" ht="15" customHeight="1" x14ac:dyDescent="0.3">
      <c r="E1016" s="6"/>
      <c r="F1016" s="5"/>
      <c r="J1016" s="6"/>
      <c r="L1016" s="7"/>
      <c r="N1016" s="6"/>
      <c r="O1016" s="139"/>
      <c r="AF1016" s="9"/>
    </row>
    <row r="1017" spans="1:54" ht="15" hidden="1" customHeight="1" x14ac:dyDescent="0.3">
      <c r="E1017" s="6"/>
      <c r="F1017" s="5"/>
      <c r="J1017" s="6"/>
      <c r="L1017" s="7"/>
      <c r="N1017" s="6"/>
      <c r="O1017" s="139"/>
      <c r="AF1017" s="9"/>
    </row>
    <row r="1018" spans="1:54" ht="15" hidden="1" customHeight="1" x14ac:dyDescent="0.3">
      <c r="E1018" s="6"/>
      <c r="F1018" s="5"/>
      <c r="J1018" s="6"/>
      <c r="L1018" s="7"/>
      <c r="N1018" s="6"/>
      <c r="O1018" s="139"/>
      <c r="AF1018" s="9"/>
    </row>
    <row r="1019" spans="1:54" ht="15" hidden="1" customHeight="1" x14ac:dyDescent="0.3">
      <c r="E1019" s="6"/>
      <c r="F1019" s="5"/>
      <c r="J1019" s="6"/>
      <c r="L1019" s="7"/>
      <c r="N1019" s="6"/>
      <c r="O1019" s="139"/>
      <c r="AF1019" s="9"/>
    </row>
    <row r="1020" spans="1:54" ht="15" hidden="1" customHeight="1" x14ac:dyDescent="0.3">
      <c r="E1020" s="6"/>
      <c r="F1020" s="5"/>
      <c r="J1020" s="6"/>
      <c r="L1020" s="7"/>
      <c r="N1020" s="6"/>
      <c r="O1020" s="139"/>
      <c r="AF1020" s="9"/>
    </row>
    <row r="1021" spans="1:54" ht="15" hidden="1" customHeight="1" x14ac:dyDescent="0.3">
      <c r="E1021" s="6"/>
      <c r="F1021" s="5"/>
      <c r="J1021" s="6"/>
      <c r="L1021" s="7"/>
      <c r="N1021" s="6"/>
      <c r="O1021" s="139"/>
      <c r="AF1021" s="9"/>
    </row>
    <row r="1022" spans="1:54" ht="15" hidden="1" customHeight="1" x14ac:dyDescent="0.3">
      <c r="E1022" s="6"/>
      <c r="F1022" s="5"/>
      <c r="J1022" s="6"/>
      <c r="L1022" s="7"/>
      <c r="N1022" s="6"/>
      <c r="O1022" s="139"/>
      <c r="AF1022" s="9"/>
    </row>
    <row r="1023" spans="1:54" ht="15" hidden="1" customHeight="1" x14ac:dyDescent="0.3">
      <c r="E1023" s="6"/>
      <c r="F1023" s="5"/>
      <c r="J1023" s="6"/>
      <c r="L1023" s="7"/>
      <c r="N1023" s="6"/>
      <c r="O1023" s="139"/>
      <c r="AF1023" s="9"/>
    </row>
    <row r="1024" spans="1:54" ht="15" hidden="1" customHeight="1" x14ac:dyDescent="0.3">
      <c r="E1024" s="6"/>
      <c r="F1024" s="5"/>
      <c r="J1024" s="6"/>
      <c r="L1024" s="7"/>
      <c r="N1024" s="6"/>
      <c r="O1024" s="139"/>
      <c r="AF1024" s="9"/>
    </row>
    <row r="1025" spans="5:32" ht="15" hidden="1" customHeight="1" x14ac:dyDescent="0.3">
      <c r="E1025" s="6"/>
      <c r="F1025" s="5"/>
      <c r="J1025" s="6"/>
      <c r="L1025" s="7"/>
      <c r="N1025" s="6"/>
      <c r="O1025" s="139"/>
      <c r="AF1025" s="9"/>
    </row>
    <row r="1026" spans="5:32" ht="15" hidden="1" customHeight="1" x14ac:dyDescent="0.3">
      <c r="E1026" s="6"/>
      <c r="F1026" s="5"/>
      <c r="J1026" s="6"/>
      <c r="L1026" s="7"/>
      <c r="N1026" s="6"/>
      <c r="O1026" s="139"/>
      <c r="AF1026" s="9"/>
    </row>
    <row r="1027" spans="5:32" ht="15" hidden="1" customHeight="1" x14ac:dyDescent="0.3">
      <c r="E1027" s="6"/>
      <c r="F1027" s="5"/>
      <c r="J1027" s="6"/>
      <c r="L1027" s="7"/>
      <c r="N1027" s="6"/>
      <c r="O1027" s="139"/>
      <c r="AF1027" s="9"/>
    </row>
    <row r="1028" spans="5:32" ht="15" hidden="1" customHeight="1" x14ac:dyDescent="0.3">
      <c r="E1028" s="6"/>
      <c r="F1028" s="5"/>
      <c r="J1028" s="6"/>
      <c r="L1028" s="7"/>
      <c r="N1028" s="6"/>
      <c r="O1028" s="139"/>
      <c r="AF1028" s="9"/>
    </row>
    <row r="1029" spans="5:32" ht="15" hidden="1" customHeight="1" x14ac:dyDescent="0.3">
      <c r="E1029" s="6"/>
      <c r="F1029" s="5"/>
      <c r="J1029" s="6"/>
      <c r="L1029" s="7"/>
      <c r="N1029" s="6"/>
      <c r="O1029" s="139"/>
      <c r="AF1029" s="9"/>
    </row>
    <row r="1030" spans="5:32" ht="15" hidden="1" customHeight="1" x14ac:dyDescent="0.3">
      <c r="E1030" s="6"/>
      <c r="F1030" s="5"/>
      <c r="J1030" s="6"/>
      <c r="L1030" s="7"/>
      <c r="N1030" s="6"/>
      <c r="O1030" s="139"/>
      <c r="AF1030" s="9"/>
    </row>
    <row r="1031" spans="5:32" ht="15" hidden="1" customHeight="1" x14ac:dyDescent="0.3">
      <c r="E1031" s="6"/>
      <c r="F1031" s="5"/>
      <c r="J1031" s="6"/>
      <c r="L1031" s="7"/>
      <c r="N1031" s="6"/>
      <c r="O1031" s="139"/>
      <c r="AF1031" s="9"/>
    </row>
    <row r="1032" spans="5:32" ht="15" hidden="1" customHeight="1" x14ac:dyDescent="0.3">
      <c r="E1032" s="6"/>
      <c r="F1032" s="5"/>
      <c r="J1032" s="6"/>
      <c r="L1032" s="7"/>
      <c r="N1032" s="6"/>
      <c r="O1032" s="139"/>
      <c r="AF1032" s="9"/>
    </row>
    <row r="1033" spans="5:32" ht="15" hidden="1" customHeight="1" x14ac:dyDescent="0.3">
      <c r="E1033" s="6"/>
      <c r="F1033" s="5"/>
      <c r="J1033" s="6"/>
      <c r="L1033" s="7"/>
      <c r="N1033" s="6"/>
      <c r="O1033" s="139"/>
      <c r="AF1033" s="9"/>
    </row>
    <row r="1034" spans="5:32" ht="15" hidden="1" customHeight="1" x14ac:dyDescent="0.3">
      <c r="E1034" s="6"/>
      <c r="F1034" s="5"/>
      <c r="J1034" s="6"/>
      <c r="L1034" s="7"/>
      <c r="N1034" s="6"/>
      <c r="O1034" s="139"/>
      <c r="AF1034" s="9"/>
    </row>
    <row r="1035" spans="5:32" ht="15" hidden="1" customHeight="1" x14ac:dyDescent="0.3">
      <c r="E1035" s="6"/>
      <c r="F1035" s="5"/>
      <c r="J1035" s="6"/>
      <c r="L1035" s="7"/>
      <c r="N1035" s="6"/>
      <c r="O1035" s="139"/>
      <c r="AF1035" s="9"/>
    </row>
    <row r="1036" spans="5:32" ht="15" hidden="1" customHeight="1" x14ac:dyDescent="0.3">
      <c r="E1036" s="6"/>
      <c r="F1036" s="5"/>
      <c r="J1036" s="6"/>
      <c r="L1036" s="7"/>
      <c r="N1036" s="6"/>
      <c r="O1036" s="139"/>
      <c r="AF1036" s="9"/>
    </row>
    <row r="1037" spans="5:32" ht="15" hidden="1" customHeight="1" x14ac:dyDescent="0.3">
      <c r="E1037" s="6"/>
      <c r="F1037" s="5"/>
      <c r="J1037" s="6"/>
      <c r="L1037" s="7"/>
      <c r="N1037" s="6"/>
      <c r="O1037" s="139"/>
      <c r="AF1037" s="9"/>
    </row>
    <row r="1038" spans="5:32" ht="15" hidden="1" customHeight="1" x14ac:dyDescent="0.3">
      <c r="E1038" s="6"/>
      <c r="F1038" s="5"/>
      <c r="J1038" s="6"/>
      <c r="L1038" s="7"/>
      <c r="N1038" s="6"/>
      <c r="O1038" s="139"/>
      <c r="AF1038" s="9"/>
    </row>
    <row r="1039" spans="5:32" ht="15" hidden="1" customHeight="1" x14ac:dyDescent="0.3">
      <c r="E1039" s="6"/>
      <c r="F1039" s="5"/>
      <c r="J1039" s="6"/>
      <c r="L1039" s="7"/>
      <c r="N1039" s="6"/>
      <c r="O1039" s="139"/>
      <c r="AF1039" s="9"/>
    </row>
    <row r="1040" spans="5:32" ht="15" hidden="1" customHeight="1" x14ac:dyDescent="0.3">
      <c r="E1040" s="6"/>
      <c r="F1040" s="5"/>
      <c r="J1040" s="6"/>
      <c r="L1040" s="7"/>
      <c r="N1040" s="6"/>
      <c r="O1040" s="139"/>
      <c r="AF1040" s="9"/>
    </row>
    <row r="1041" spans="5:32" ht="15" hidden="1" customHeight="1" x14ac:dyDescent="0.3">
      <c r="E1041" s="6"/>
      <c r="F1041" s="5"/>
      <c r="J1041" s="6"/>
      <c r="L1041" s="7"/>
      <c r="N1041" s="6"/>
      <c r="O1041" s="139"/>
      <c r="AF1041" s="9"/>
    </row>
    <row r="1042" spans="5:32" ht="15" hidden="1" customHeight="1" x14ac:dyDescent="0.3">
      <c r="E1042" s="6"/>
      <c r="F1042" s="5"/>
      <c r="J1042" s="6"/>
      <c r="L1042" s="7"/>
      <c r="N1042" s="6"/>
      <c r="O1042" s="139"/>
      <c r="AF1042" s="9"/>
    </row>
    <row r="1043" spans="5:32" ht="15" hidden="1" customHeight="1" x14ac:dyDescent="0.3">
      <c r="E1043" s="6"/>
      <c r="F1043" s="5"/>
      <c r="J1043" s="6"/>
      <c r="L1043" s="7"/>
      <c r="N1043" s="6"/>
      <c r="O1043" s="139"/>
      <c r="AF1043" s="9"/>
    </row>
    <row r="1044" spans="5:32" ht="15" hidden="1" customHeight="1" x14ac:dyDescent="0.3">
      <c r="E1044" s="6"/>
      <c r="F1044" s="5"/>
      <c r="J1044" s="6"/>
      <c r="L1044" s="7"/>
      <c r="N1044" s="6"/>
      <c r="O1044" s="139"/>
      <c r="AF1044" s="9"/>
    </row>
    <row r="1045" spans="5:32" ht="15" hidden="1" customHeight="1" x14ac:dyDescent="0.3">
      <c r="E1045" s="6"/>
      <c r="F1045" s="5"/>
      <c r="J1045" s="6"/>
      <c r="L1045" s="7"/>
      <c r="N1045" s="6"/>
      <c r="O1045" s="139"/>
      <c r="AF1045" s="9"/>
    </row>
    <row r="1046" spans="5:32" ht="15" hidden="1" customHeight="1" x14ac:dyDescent="0.3">
      <c r="E1046" s="6"/>
      <c r="F1046" s="5"/>
      <c r="J1046" s="6"/>
      <c r="L1046" s="7"/>
      <c r="N1046" s="6"/>
      <c r="O1046" s="139"/>
      <c r="AF1046" s="9"/>
    </row>
    <row r="1047" spans="5:32" ht="15" hidden="1" customHeight="1" x14ac:dyDescent="0.3">
      <c r="E1047" s="6"/>
      <c r="F1047" s="5"/>
      <c r="J1047" s="6"/>
      <c r="L1047" s="7"/>
      <c r="N1047" s="6"/>
      <c r="O1047" s="139"/>
      <c r="AF1047" s="9"/>
    </row>
    <row r="1048" spans="5:32" ht="15" hidden="1" customHeight="1" x14ac:dyDescent="0.3">
      <c r="E1048" s="6"/>
      <c r="F1048" s="5"/>
      <c r="J1048" s="6"/>
      <c r="L1048" s="7"/>
      <c r="N1048" s="6"/>
      <c r="O1048" s="139"/>
      <c r="AF1048" s="9"/>
    </row>
    <row r="1049" spans="5:32" ht="15" hidden="1" customHeight="1" x14ac:dyDescent="0.3">
      <c r="E1049" s="6"/>
      <c r="F1049" s="5"/>
      <c r="J1049" s="6"/>
      <c r="L1049" s="7"/>
      <c r="N1049" s="6"/>
      <c r="O1049" s="139"/>
      <c r="AF1049" s="9"/>
    </row>
    <row r="1050" spans="5:32" ht="15" hidden="1" customHeight="1" x14ac:dyDescent="0.3">
      <c r="E1050" s="6"/>
      <c r="F1050" s="5"/>
      <c r="J1050" s="6"/>
      <c r="L1050" s="7"/>
      <c r="N1050" s="6"/>
      <c r="O1050" s="139"/>
      <c r="AF1050" s="9"/>
    </row>
    <row r="1051" spans="5:32" ht="15" hidden="1" customHeight="1" x14ac:dyDescent="0.3">
      <c r="E1051" s="6"/>
      <c r="F1051" s="5"/>
      <c r="J1051" s="6"/>
      <c r="L1051" s="7"/>
      <c r="N1051" s="6"/>
      <c r="O1051" s="139"/>
      <c r="AF1051" s="9"/>
    </row>
    <row r="1052" spans="5:32" ht="15" hidden="1" customHeight="1" x14ac:dyDescent="0.3">
      <c r="E1052" s="6"/>
      <c r="F1052" s="5"/>
      <c r="J1052" s="6"/>
      <c r="L1052" s="7"/>
      <c r="N1052" s="6"/>
      <c r="O1052" s="139"/>
      <c r="AF1052" s="9"/>
    </row>
    <row r="1053" spans="5:32" ht="15" hidden="1" customHeight="1" x14ac:dyDescent="0.3">
      <c r="E1053" s="6"/>
      <c r="F1053" s="5"/>
      <c r="J1053" s="6"/>
      <c r="L1053" s="7"/>
      <c r="N1053" s="6"/>
      <c r="O1053" s="139"/>
      <c r="AF1053" s="9"/>
    </row>
    <row r="1054" spans="5:32" ht="15" hidden="1" customHeight="1" x14ac:dyDescent="0.3">
      <c r="E1054" s="6"/>
      <c r="F1054" s="5"/>
      <c r="J1054" s="6"/>
      <c r="L1054" s="7"/>
      <c r="N1054" s="6"/>
      <c r="O1054" s="139"/>
      <c r="AF1054" s="9"/>
    </row>
    <row r="1055" spans="5:32" ht="15" hidden="1" customHeight="1" x14ac:dyDescent="0.3">
      <c r="E1055" s="6"/>
      <c r="F1055" s="5"/>
      <c r="J1055" s="6"/>
      <c r="L1055" s="7"/>
      <c r="N1055" s="6"/>
      <c r="O1055" s="139"/>
      <c r="AF1055" s="9"/>
    </row>
    <row r="1056" spans="5:32" ht="15" hidden="1" customHeight="1" x14ac:dyDescent="0.3">
      <c r="E1056" s="6"/>
      <c r="F1056" s="5"/>
      <c r="J1056" s="6"/>
      <c r="L1056" s="7"/>
      <c r="N1056" s="6"/>
      <c r="O1056" s="139"/>
      <c r="AF1056" s="9"/>
    </row>
    <row r="1057" spans="5:32" ht="15" hidden="1" customHeight="1" x14ac:dyDescent="0.3">
      <c r="E1057" s="6"/>
      <c r="F1057" s="5"/>
      <c r="J1057" s="6"/>
      <c r="L1057" s="7"/>
      <c r="N1057" s="6"/>
      <c r="O1057" s="139"/>
      <c r="AF1057" s="9"/>
    </row>
    <row r="1058" spans="5:32" ht="15" hidden="1" customHeight="1" x14ac:dyDescent="0.3">
      <c r="E1058" s="6"/>
      <c r="F1058" s="5"/>
      <c r="J1058" s="6"/>
      <c r="L1058" s="7"/>
      <c r="N1058" s="6"/>
      <c r="O1058" s="139"/>
      <c r="AF1058" s="9"/>
    </row>
    <row r="1059" spans="5:32" ht="15" hidden="1" customHeight="1" x14ac:dyDescent="0.3">
      <c r="E1059" s="6"/>
      <c r="F1059" s="5"/>
      <c r="J1059" s="6"/>
      <c r="L1059" s="7"/>
      <c r="N1059" s="6"/>
      <c r="O1059" s="139"/>
      <c r="AF1059" s="9"/>
    </row>
    <row r="1060" spans="5:32" ht="15" hidden="1" customHeight="1" x14ac:dyDescent="0.3">
      <c r="E1060" s="6"/>
      <c r="F1060" s="5"/>
      <c r="J1060" s="6"/>
      <c r="L1060" s="7"/>
      <c r="N1060" s="6"/>
      <c r="O1060" s="139"/>
      <c r="AF1060" s="9"/>
    </row>
    <row r="1061" spans="5:32" ht="15" hidden="1" customHeight="1" x14ac:dyDescent="0.3">
      <c r="E1061" s="6"/>
      <c r="F1061" s="5"/>
      <c r="J1061" s="6"/>
      <c r="L1061" s="7"/>
      <c r="N1061" s="6"/>
      <c r="O1061" s="139"/>
      <c r="AF1061" s="9"/>
    </row>
    <row r="1062" spans="5:32" ht="15" hidden="1" customHeight="1" x14ac:dyDescent="0.3">
      <c r="E1062" s="6"/>
      <c r="F1062" s="5"/>
      <c r="J1062" s="6"/>
      <c r="L1062" s="7"/>
      <c r="N1062" s="6"/>
      <c r="O1062" s="139"/>
      <c r="AF1062" s="9"/>
    </row>
    <row r="1063" spans="5:32" ht="15" hidden="1" customHeight="1" x14ac:dyDescent="0.3">
      <c r="E1063" s="6"/>
      <c r="F1063" s="5"/>
      <c r="J1063" s="6"/>
      <c r="L1063" s="7"/>
      <c r="N1063" s="6"/>
      <c r="O1063" s="139"/>
      <c r="AF1063" s="9"/>
    </row>
    <row r="1064" spans="5:32" ht="15" hidden="1" customHeight="1" x14ac:dyDescent="0.3">
      <c r="E1064" s="6"/>
      <c r="F1064" s="5"/>
      <c r="J1064" s="6"/>
      <c r="L1064" s="7"/>
      <c r="N1064" s="6"/>
      <c r="O1064" s="139"/>
      <c r="AF1064" s="9"/>
    </row>
    <row r="1065" spans="5:32" ht="15" hidden="1" customHeight="1" x14ac:dyDescent="0.3">
      <c r="E1065" s="6"/>
      <c r="F1065" s="5"/>
      <c r="J1065" s="6"/>
      <c r="L1065" s="7"/>
      <c r="N1065" s="6"/>
      <c r="O1065" s="139"/>
      <c r="AF1065" s="9"/>
    </row>
    <row r="1066" spans="5:32" ht="15" hidden="1" customHeight="1" x14ac:dyDescent="0.3">
      <c r="E1066" s="6"/>
      <c r="F1066" s="5"/>
      <c r="J1066" s="6"/>
      <c r="L1066" s="7"/>
      <c r="N1066" s="6"/>
      <c r="O1066" s="139"/>
      <c r="AF1066" s="9"/>
    </row>
    <row r="1067" spans="5:32" ht="15" hidden="1" customHeight="1" x14ac:dyDescent="0.3">
      <c r="E1067" s="6"/>
      <c r="F1067" s="5"/>
      <c r="J1067" s="6"/>
      <c r="L1067" s="7"/>
      <c r="N1067" s="6"/>
      <c r="O1067" s="139"/>
      <c r="AF1067" s="9"/>
    </row>
    <row r="1068" spans="5:32" ht="15" hidden="1" customHeight="1" x14ac:dyDescent="0.3">
      <c r="E1068" s="6"/>
      <c r="F1068" s="5"/>
      <c r="J1068" s="6"/>
      <c r="L1068" s="7"/>
      <c r="N1068" s="6"/>
      <c r="O1068" s="139"/>
      <c r="AF1068" s="9"/>
    </row>
    <row r="1069" spans="5:32" ht="15" hidden="1" customHeight="1" x14ac:dyDescent="0.3">
      <c r="E1069" s="6"/>
      <c r="F1069" s="5"/>
      <c r="J1069" s="6"/>
      <c r="L1069" s="7"/>
      <c r="N1069" s="6"/>
      <c r="O1069" s="139"/>
      <c r="AF1069" s="9"/>
    </row>
    <row r="1070" spans="5:32" ht="15" hidden="1" customHeight="1" x14ac:dyDescent="0.3">
      <c r="E1070" s="6"/>
      <c r="F1070" s="5"/>
      <c r="J1070" s="6"/>
      <c r="L1070" s="7"/>
      <c r="N1070" s="6"/>
      <c r="O1070" s="139"/>
      <c r="AF1070" s="9"/>
    </row>
    <row r="1071" spans="5:32" ht="15" hidden="1" customHeight="1" x14ac:dyDescent="0.3">
      <c r="E1071" s="6"/>
      <c r="F1071" s="5"/>
      <c r="J1071" s="6"/>
      <c r="L1071" s="7"/>
      <c r="N1071" s="6"/>
      <c r="O1071" s="139"/>
      <c r="AF1071" s="9"/>
    </row>
    <row r="1072" spans="5:32" ht="15" hidden="1" customHeight="1" x14ac:dyDescent="0.3">
      <c r="E1072" s="6"/>
      <c r="F1072" s="5"/>
      <c r="J1072" s="6"/>
      <c r="L1072" s="7"/>
      <c r="N1072" s="6"/>
      <c r="O1072" s="139"/>
      <c r="AF1072" s="9"/>
    </row>
    <row r="1073" spans="5:32" ht="15" hidden="1" customHeight="1" x14ac:dyDescent="0.3">
      <c r="E1073" s="6"/>
      <c r="F1073" s="5"/>
      <c r="J1073" s="6"/>
      <c r="L1073" s="7"/>
      <c r="N1073" s="6"/>
      <c r="O1073" s="139"/>
      <c r="AF1073" s="9"/>
    </row>
    <row r="1074" spans="5:32" ht="15" hidden="1" customHeight="1" x14ac:dyDescent="0.3">
      <c r="E1074" s="6"/>
      <c r="F1074" s="5"/>
      <c r="J1074" s="6"/>
      <c r="L1074" s="7"/>
      <c r="N1074" s="6"/>
      <c r="O1074" s="139"/>
      <c r="AF1074" s="9"/>
    </row>
    <row r="1075" spans="5:32" ht="15" hidden="1" customHeight="1" x14ac:dyDescent="0.3">
      <c r="E1075" s="6"/>
      <c r="F1075" s="5"/>
      <c r="J1075" s="6"/>
      <c r="L1075" s="7"/>
      <c r="N1075" s="6"/>
      <c r="O1075" s="139"/>
      <c r="AF1075" s="9"/>
    </row>
    <row r="1076" spans="5:32" ht="15" hidden="1" customHeight="1" x14ac:dyDescent="0.3">
      <c r="E1076" s="6"/>
      <c r="F1076" s="5"/>
      <c r="J1076" s="6"/>
      <c r="L1076" s="7"/>
      <c r="N1076" s="6"/>
      <c r="O1076" s="139"/>
      <c r="AF1076" s="9"/>
    </row>
    <row r="1077" spans="5:32" ht="15" hidden="1" customHeight="1" x14ac:dyDescent="0.3">
      <c r="E1077" s="6"/>
      <c r="F1077" s="5"/>
      <c r="J1077" s="6"/>
      <c r="L1077" s="7"/>
      <c r="N1077" s="6"/>
      <c r="O1077" s="139"/>
      <c r="AF1077" s="9"/>
    </row>
    <row r="1078" spans="5:32" ht="15" hidden="1" customHeight="1" x14ac:dyDescent="0.3">
      <c r="E1078" s="6"/>
      <c r="F1078" s="5"/>
      <c r="J1078" s="6"/>
      <c r="L1078" s="7"/>
      <c r="N1078" s="6"/>
      <c r="O1078" s="139"/>
      <c r="AF1078" s="9"/>
    </row>
    <row r="1079" spans="5:32" ht="15" hidden="1" customHeight="1" x14ac:dyDescent="0.3">
      <c r="E1079" s="6"/>
      <c r="F1079" s="5"/>
      <c r="J1079" s="6"/>
      <c r="L1079" s="7"/>
      <c r="N1079" s="6"/>
      <c r="O1079" s="139"/>
      <c r="AF1079" s="9"/>
    </row>
    <row r="1080" spans="5:32" ht="15" hidden="1" customHeight="1" x14ac:dyDescent="0.3">
      <c r="E1080" s="6"/>
      <c r="F1080" s="5"/>
      <c r="J1080" s="6"/>
      <c r="L1080" s="7"/>
      <c r="N1080" s="6"/>
      <c r="O1080" s="139"/>
      <c r="AF1080" s="9"/>
    </row>
    <row r="1081" spans="5:32" ht="15" hidden="1" customHeight="1" x14ac:dyDescent="0.3">
      <c r="E1081" s="6"/>
      <c r="F1081" s="5"/>
      <c r="J1081" s="6"/>
      <c r="L1081" s="7"/>
      <c r="N1081" s="6"/>
      <c r="O1081" s="139"/>
      <c r="AF1081" s="9"/>
    </row>
    <row r="1082" spans="5:32" ht="15" hidden="1" customHeight="1" x14ac:dyDescent="0.3">
      <c r="E1082" s="6"/>
      <c r="F1082" s="5"/>
      <c r="J1082" s="6"/>
      <c r="L1082" s="7"/>
      <c r="N1082" s="6"/>
      <c r="O1082" s="139"/>
      <c r="AF1082" s="9"/>
    </row>
    <row r="1083" spans="5:32" ht="15" hidden="1" customHeight="1" x14ac:dyDescent="0.3">
      <c r="E1083" s="6"/>
      <c r="F1083" s="5"/>
      <c r="J1083" s="6"/>
      <c r="L1083" s="7"/>
      <c r="N1083" s="6"/>
      <c r="O1083" s="139"/>
      <c r="AF1083" s="9"/>
    </row>
    <row r="1084" spans="5:32" ht="15" hidden="1" customHeight="1" x14ac:dyDescent="0.3">
      <c r="E1084" s="6"/>
      <c r="F1084" s="5"/>
      <c r="J1084" s="6"/>
      <c r="L1084" s="7"/>
      <c r="N1084" s="6"/>
      <c r="O1084" s="139"/>
      <c r="AF1084" s="9"/>
    </row>
    <row r="1085" spans="5:32" ht="15" hidden="1" customHeight="1" x14ac:dyDescent="0.3">
      <c r="E1085" s="6"/>
      <c r="F1085" s="5"/>
      <c r="J1085" s="6"/>
      <c r="L1085" s="7"/>
      <c r="N1085" s="6"/>
      <c r="O1085" s="139"/>
      <c r="AF1085" s="9"/>
    </row>
    <row r="1086" spans="5:32" ht="15" hidden="1" customHeight="1" x14ac:dyDescent="0.3">
      <c r="E1086" s="6"/>
      <c r="F1086" s="5"/>
      <c r="J1086" s="6"/>
      <c r="L1086" s="7"/>
      <c r="N1086" s="6"/>
      <c r="O1086" s="139"/>
      <c r="AF1086" s="9"/>
    </row>
    <row r="1087" spans="5:32" ht="15" hidden="1" customHeight="1" x14ac:dyDescent="0.3">
      <c r="E1087" s="6"/>
      <c r="F1087" s="5"/>
      <c r="J1087" s="6"/>
      <c r="L1087" s="7"/>
      <c r="N1087" s="6"/>
      <c r="O1087" s="139"/>
      <c r="AF1087" s="9"/>
    </row>
    <row r="1088" spans="5:32" ht="15" hidden="1" customHeight="1" x14ac:dyDescent="0.3">
      <c r="E1088" s="6"/>
      <c r="F1088" s="5"/>
      <c r="J1088" s="6"/>
      <c r="L1088" s="7"/>
      <c r="N1088" s="6"/>
      <c r="O1088" s="139"/>
      <c r="AF1088" s="9"/>
    </row>
    <row r="1089" spans="5:32" ht="15" hidden="1" customHeight="1" x14ac:dyDescent="0.3">
      <c r="E1089" s="6"/>
      <c r="F1089" s="5"/>
      <c r="J1089" s="6"/>
      <c r="L1089" s="7"/>
      <c r="N1089" s="6"/>
      <c r="O1089" s="139"/>
      <c r="AF1089" s="9"/>
    </row>
    <row r="1090" spans="5:32" ht="15" hidden="1" customHeight="1" x14ac:dyDescent="0.3">
      <c r="E1090" s="6"/>
      <c r="F1090" s="5"/>
      <c r="J1090" s="6"/>
      <c r="L1090" s="7"/>
      <c r="N1090" s="6"/>
      <c r="O1090" s="139"/>
      <c r="AF1090" s="9"/>
    </row>
    <row r="1091" spans="5:32" ht="15" hidden="1" customHeight="1" x14ac:dyDescent="0.3">
      <c r="E1091" s="6"/>
      <c r="F1091" s="5"/>
      <c r="J1091" s="6"/>
      <c r="L1091" s="7"/>
      <c r="N1091" s="6"/>
      <c r="O1091" s="139"/>
      <c r="AF1091" s="9"/>
    </row>
    <row r="1092" spans="5:32" ht="15" hidden="1" customHeight="1" x14ac:dyDescent="0.3">
      <c r="E1092" s="6"/>
      <c r="F1092" s="5"/>
      <c r="J1092" s="6"/>
      <c r="L1092" s="7"/>
      <c r="N1092" s="6"/>
      <c r="O1092" s="139"/>
      <c r="AF1092" s="9"/>
    </row>
    <row r="1093" spans="5:32" ht="15" hidden="1" customHeight="1" x14ac:dyDescent="0.3">
      <c r="E1093" s="6"/>
      <c r="F1093" s="5"/>
      <c r="J1093" s="6"/>
      <c r="L1093" s="7"/>
      <c r="N1093" s="6"/>
      <c r="O1093" s="139"/>
      <c r="AF1093" s="9"/>
    </row>
    <row r="1094" spans="5:32" ht="15" hidden="1" customHeight="1" x14ac:dyDescent="0.3">
      <c r="E1094" s="6"/>
      <c r="F1094" s="5"/>
      <c r="J1094" s="6"/>
      <c r="L1094" s="7"/>
      <c r="N1094" s="6"/>
      <c r="O1094" s="139"/>
      <c r="AF1094" s="9"/>
    </row>
  </sheetData>
  <sheetProtection password="CE6F" sheet="1" objects="1" scenarios="1" formatCells="0" formatColumns="0" formatRows="0"/>
  <mergeCells count="17">
    <mergeCell ref="D4:F4"/>
    <mergeCell ref="D13:D14"/>
    <mergeCell ref="E13:E14"/>
    <mergeCell ref="F13:F14"/>
    <mergeCell ref="G13:N13"/>
    <mergeCell ref="G6:H6"/>
    <mergeCell ref="I6:J6"/>
    <mergeCell ref="I9:J9"/>
    <mergeCell ref="K4:L4"/>
    <mergeCell ref="AG13:AG14"/>
    <mergeCell ref="O6:Q6"/>
    <mergeCell ref="V13:AE13"/>
    <mergeCell ref="K6:N6"/>
    <mergeCell ref="K7:L7"/>
    <mergeCell ref="M7:N7"/>
    <mergeCell ref="T13:U13"/>
    <mergeCell ref="Q13:S13"/>
  </mergeCells>
  <conditionalFormatting sqref="E15:F514 H15:H514 V15:AE514 L15:M514">
    <cfRule type="expression" dxfId="23" priority="7">
      <formula>$F15=$V$13</formula>
    </cfRule>
  </conditionalFormatting>
  <conditionalFormatting sqref="E15:F514 H15:H514 T15:U514 L15:M514">
    <cfRule type="expression" dxfId="22" priority="5">
      <formula>OR($F15="Service",$F15="Planned Service",$F15="Unplanned Service",$F15="General Service")</formula>
    </cfRule>
  </conditionalFormatting>
  <conditionalFormatting sqref="N9">
    <cfRule type="expression" dxfId="21" priority="4">
      <formula>$N$9=0</formula>
    </cfRule>
  </conditionalFormatting>
  <conditionalFormatting sqref="E15:F514 H15:H514 P15:S514">
    <cfRule type="expression" dxfId="20" priority="8">
      <formula>$F15=$Q$13</formula>
    </cfRule>
  </conditionalFormatting>
  <conditionalFormatting sqref="E15:N514">
    <cfRule type="expression" dxfId="19" priority="3">
      <formula>OR($F15=Operational,$F15=Private)</formula>
    </cfRule>
    <cfRule type="expression" dxfId="18" priority="6">
      <formula>$F15=$O$13</formula>
    </cfRule>
  </conditionalFormatting>
  <conditionalFormatting sqref="O15:O514">
    <cfRule type="expression" dxfId="17" priority="2">
      <formula>$O15=0</formula>
    </cfRule>
  </conditionalFormatting>
  <conditionalFormatting sqref="E15:F514 H15:H514 AF15:AG514 L15:M514">
    <cfRule type="expression" dxfId="16" priority="1">
      <formula>($F15=Accident)</formula>
    </cfRule>
  </conditionalFormatting>
  <dataValidations count="4">
    <dataValidation type="list" allowBlank="1" showInputMessage="1" showErrorMessage="1" sqref="F10">
      <formula1>Availability</formula1>
    </dataValidation>
    <dataValidation type="list" allowBlank="1" showInputMessage="1" showErrorMessage="1" sqref="Q7 L15:M514">
      <formula1>EmployeeName</formula1>
    </dataValidation>
    <dataValidation type="list" allowBlank="1" showInputMessage="1" showErrorMessage="1" sqref="F15:F514">
      <formula1>CarCategory</formula1>
    </dataValidation>
    <dataValidation type="list" allowBlank="1" showInputMessage="1" showErrorMessage="1" sqref="J11">
      <formula1>"Business, All Trips"</formula1>
    </dataValidation>
  </dataValidations>
  <pageMargins left="0.70866141732283472" right="0.70866141732283472" top="0.74803149606299213" bottom="0.74803149606299213" header="0.31496062992125984" footer="0.31496062992125984"/>
  <pageSetup scale="65"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094"/>
  <sheetViews>
    <sheetView showGridLines="0" workbookViewId="0">
      <selection activeCell="N15" sqref="N15"/>
    </sheetView>
  </sheetViews>
  <sheetFormatPr defaultColWidth="0" defaultRowHeight="14.4" customHeight="1" zeroHeight="1" x14ac:dyDescent="0.3"/>
  <cols>
    <col min="1" max="1" width="2.77734375" style="96" customWidth="1"/>
    <col min="2" max="3" width="2.77734375" style="96" hidden="1" customWidth="1"/>
    <col min="4" max="4" width="4.88671875" style="6" customWidth="1"/>
    <col min="5" max="5" width="10.77734375" style="5" customWidth="1"/>
    <col min="6" max="9" width="18.77734375" style="6" customWidth="1"/>
    <col min="10" max="11" width="10.77734375" style="7" customWidth="1"/>
    <col min="12" max="13" width="12.77734375" style="6" customWidth="1"/>
    <col min="14" max="14" width="10.77734375" style="8" customWidth="1"/>
    <col min="15" max="15" width="10.77734375" style="48" customWidth="1"/>
    <col min="16" max="16" width="18.77734375" style="9" hidden="1" customWidth="1"/>
    <col min="17" max="17" width="10.77734375" style="26" customWidth="1"/>
    <col min="18" max="19" width="10.77734375" style="9" customWidth="1"/>
    <col min="20" max="20" width="10.77734375" style="26" customWidth="1"/>
    <col min="21" max="31" width="10.77734375" style="9" customWidth="1"/>
    <col min="32" max="32" width="10.77734375" style="6" customWidth="1"/>
    <col min="33" max="33" width="30.77734375" style="6" customWidth="1"/>
    <col min="34" max="34" width="8.88671875" style="6" customWidth="1"/>
    <col min="35" max="54" width="8.88671875" style="101" hidden="1" customWidth="1"/>
    <col min="55" max="16384" width="8.88671875" style="6" hidden="1"/>
  </cols>
  <sheetData>
    <row r="1" spans="1:54" ht="18" customHeight="1" x14ac:dyDescent="0.3"/>
    <row r="2" spans="1:54" ht="18" customHeight="1" x14ac:dyDescent="0.3"/>
    <row r="3" spans="1:54" ht="18" customHeight="1" x14ac:dyDescent="0.3">
      <c r="A3" s="167"/>
      <c r="B3" s="167"/>
      <c r="C3" s="167"/>
      <c r="D3" s="66"/>
      <c r="E3" s="157"/>
      <c r="F3" s="66"/>
      <c r="G3" s="66"/>
      <c r="H3" s="66"/>
      <c r="I3" s="66"/>
      <c r="J3" s="168"/>
      <c r="K3" s="168"/>
      <c r="L3" s="66"/>
      <c r="M3" s="66"/>
      <c r="N3" s="171"/>
      <c r="O3" s="169"/>
      <c r="P3" s="169"/>
      <c r="Q3" s="172"/>
      <c r="R3" s="169"/>
      <c r="S3" s="169"/>
      <c r="T3" s="172"/>
      <c r="U3" s="169"/>
      <c r="V3" s="169"/>
      <c r="W3" s="169"/>
      <c r="X3" s="169"/>
      <c r="Y3" s="169"/>
      <c r="Z3" s="169"/>
      <c r="AA3" s="169"/>
      <c r="AB3" s="169"/>
      <c r="AC3" s="169"/>
      <c r="AD3" s="169"/>
      <c r="AE3" s="169"/>
      <c r="AF3" s="66"/>
      <c r="AG3" s="66"/>
      <c r="AH3" s="66"/>
      <c r="AI3" s="134"/>
      <c r="AJ3" s="134"/>
      <c r="AK3" s="134"/>
      <c r="AL3" s="134"/>
      <c r="AN3" s="102"/>
      <c r="AO3" s="102"/>
      <c r="AP3" s="102"/>
      <c r="AQ3" s="102"/>
      <c r="AR3" s="102"/>
      <c r="AX3" s="102"/>
      <c r="AY3" s="102"/>
      <c r="AZ3" s="102"/>
      <c r="BB3" s="134"/>
    </row>
    <row r="4" spans="1:54" s="181" customFormat="1" ht="18" customHeight="1" x14ac:dyDescent="0.3">
      <c r="A4" s="174"/>
      <c r="B4" s="174"/>
      <c r="C4" s="174"/>
      <c r="D4" s="380" t="str">
        <f>HYPERLINK("["&amp;Setup!$C$7&amp;"]'Log ("&amp;D6-1&amp;")'!B6","&lt;&lt; previous car ("&amp;D6-1&amp;")")</f>
        <v>&lt;&lt; previous car (3)</v>
      </c>
      <c r="E4" s="380"/>
      <c r="F4" s="380"/>
      <c r="G4" s="175"/>
      <c r="H4" s="175"/>
      <c r="I4" s="174"/>
      <c r="J4" s="176"/>
      <c r="K4" s="366" t="str">
        <f>HYPERLINK("["&amp;Setup!$C$7&amp;"]'Log ("&amp;D6+1&amp;")'!B6","next car ("&amp;D6+1&amp;") &gt;&gt;")</f>
        <v>next car (5) &gt;&gt;</v>
      </c>
      <c r="L4" s="366"/>
      <c r="M4" s="174"/>
      <c r="N4" s="177"/>
      <c r="O4" s="178"/>
      <c r="P4" s="178"/>
      <c r="Q4" s="179"/>
      <c r="R4" s="178"/>
      <c r="S4" s="178"/>
      <c r="T4" s="179"/>
      <c r="U4" s="178"/>
      <c r="V4" s="178"/>
      <c r="W4" s="178"/>
      <c r="X4" s="178"/>
      <c r="Y4" s="178"/>
      <c r="Z4" s="178"/>
      <c r="AA4" s="178"/>
      <c r="AB4" s="178"/>
      <c r="AC4" s="178"/>
      <c r="AD4" s="178"/>
      <c r="AE4" s="178"/>
      <c r="AF4" s="174"/>
      <c r="AG4" s="174"/>
      <c r="AH4" s="174"/>
      <c r="AI4" s="180"/>
      <c r="AJ4" s="180"/>
      <c r="AK4" s="180"/>
      <c r="AL4" s="180"/>
      <c r="AM4" s="101"/>
      <c r="AN4" s="102"/>
      <c r="AO4" s="102"/>
      <c r="AP4" s="102"/>
      <c r="AQ4" s="102"/>
      <c r="AR4" s="102"/>
      <c r="AS4" s="101"/>
      <c r="AT4" s="101"/>
      <c r="AU4" s="101"/>
      <c r="AV4" s="101"/>
      <c r="AW4" s="101"/>
      <c r="AX4" s="102"/>
      <c r="AY4" s="102"/>
      <c r="AZ4" s="102"/>
      <c r="BA4" s="101"/>
      <c r="BB4" s="180"/>
    </row>
    <row r="5" spans="1:54" ht="18" customHeight="1" x14ac:dyDescent="0.3">
      <c r="I5" s="7"/>
      <c r="O5" s="9"/>
      <c r="P5" s="67"/>
      <c r="AI5" s="134"/>
      <c r="AJ5" s="134"/>
      <c r="AK5" s="134"/>
      <c r="AL5" s="134"/>
      <c r="AN5" s="102"/>
      <c r="AO5" s="102"/>
      <c r="AP5" s="102"/>
      <c r="AQ5" s="102"/>
      <c r="AR5" s="102"/>
      <c r="AX5" s="102"/>
      <c r="AY5" s="102"/>
      <c r="AZ5" s="102"/>
      <c r="BB5" s="134"/>
    </row>
    <row r="6" spans="1:54" ht="15" customHeight="1" x14ac:dyDescent="0.3">
      <c r="D6" s="4">
        <v>4</v>
      </c>
      <c r="E6" s="74" t="s">
        <v>13</v>
      </c>
      <c r="F6" s="124">
        <f ca="1">TODAY()</f>
        <v>42430</v>
      </c>
      <c r="G6" s="378" t="s">
        <v>367</v>
      </c>
      <c r="H6" s="378"/>
      <c r="I6" s="379" t="s">
        <v>364</v>
      </c>
      <c r="J6" s="379"/>
      <c r="K6" s="364" t="s">
        <v>358</v>
      </c>
      <c r="L6" s="364"/>
      <c r="M6" s="364"/>
      <c r="N6" s="364"/>
      <c r="O6" s="369" t="s">
        <v>365</v>
      </c>
      <c r="P6" s="370"/>
      <c r="Q6" s="370"/>
      <c r="AI6" s="134"/>
      <c r="AJ6" s="134"/>
      <c r="AK6" s="134"/>
      <c r="AL6" s="134"/>
      <c r="AN6" s="102"/>
      <c r="AO6" s="102"/>
      <c r="AP6" s="102"/>
      <c r="AQ6" s="102"/>
      <c r="AR6" s="102"/>
      <c r="AX6" s="102"/>
      <c r="AY6" s="102"/>
      <c r="AZ6" s="102"/>
      <c r="BB6" s="134"/>
    </row>
    <row r="7" spans="1:54" ht="15" customHeight="1" x14ac:dyDescent="0.3">
      <c r="D7" s="66"/>
      <c r="E7" s="74" t="s">
        <v>452</v>
      </c>
      <c r="F7" s="280" t="str">
        <f ca="1">OFFSET('Car Initial Info'!G9,D6-1,0)&amp;" - "&amp;OFFSET('Car Initial Info'!H9,D6-1,0)</f>
        <v>Ford - Focus</v>
      </c>
      <c r="G7" s="75" t="s">
        <v>44</v>
      </c>
      <c r="H7" s="128" t="str">
        <f>IFERROR(IF(ISNA(INDEX(H15:H1014,MATCH(H8,A15:A1014,0),0)),INDEX(T15:T1014,MATCH(H8,A15:A1014,0),0),INDEX(H15:H1014,MATCH(H8,A15:A1014,0),0)),"")</f>
        <v>Convention Center</v>
      </c>
      <c r="I7" s="73" t="s">
        <v>9</v>
      </c>
      <c r="J7" s="118">
        <f ca="1">OFFSET('Car Initial Info'!K9,D6-1,0)</f>
        <v>0</v>
      </c>
      <c r="K7" s="365" t="s">
        <v>395</v>
      </c>
      <c r="L7" s="365"/>
      <c r="M7" s="364" t="s">
        <v>396</v>
      </c>
      <c r="N7" s="364"/>
      <c r="O7" s="125" t="s">
        <v>360</v>
      </c>
      <c r="Q7" s="236" t="s">
        <v>65</v>
      </c>
      <c r="AL7" s="116"/>
      <c r="AN7" s="102"/>
      <c r="AO7" s="102"/>
      <c r="AP7" s="102"/>
      <c r="AQ7" s="102"/>
      <c r="AR7" s="102"/>
      <c r="AX7" s="102"/>
      <c r="AY7" s="102"/>
      <c r="AZ7" s="102"/>
    </row>
    <row r="8" spans="1:54" ht="15" customHeight="1" x14ac:dyDescent="0.3">
      <c r="D8" s="66"/>
      <c r="E8" s="74" t="s">
        <v>17</v>
      </c>
      <c r="F8" s="281" t="str">
        <f ca="1">OFFSET('Car Initial Info'!F9,D6-1,0)</f>
        <v>LP0004</v>
      </c>
      <c r="G8" s="75" t="s">
        <v>23</v>
      </c>
      <c r="H8" s="128">
        <f>MAX(A15:A1014)</f>
        <v>9090</v>
      </c>
      <c r="I8" s="73" t="s">
        <v>41</v>
      </c>
      <c r="J8" s="118" t="str">
        <f ca="1">OFFSET('Car Initial Info'!L9,D6-1,0)</f>
        <v>Gas Type 4</v>
      </c>
      <c r="K8" s="71" t="s">
        <v>12</v>
      </c>
      <c r="L8" s="119">
        <f>IFERROR(MAX(T15:T1014),"")</f>
        <v>0</v>
      </c>
      <c r="M8" s="72" t="s">
        <v>12</v>
      </c>
      <c r="N8" s="119">
        <f t="array" aca="1" ref="N8" ca="1">MIN(IF(OFFSET('Dummy Car - Worksheet'!I3:AF3,D6-1,0)&gt;L8,OFFSET('Dummy Car - Worksheet'!I3:AF3,D6-1,0)))</f>
        <v>0</v>
      </c>
      <c r="O8" s="125" t="s">
        <v>13</v>
      </c>
      <c r="Q8" s="237">
        <v>42374</v>
      </c>
      <c r="AL8" s="116"/>
      <c r="AN8" s="102"/>
      <c r="AO8" s="102"/>
      <c r="AP8" s="102"/>
      <c r="AQ8" s="102"/>
      <c r="AR8" s="102"/>
      <c r="AX8" s="102"/>
      <c r="AY8" s="102"/>
      <c r="AZ8" s="102"/>
    </row>
    <row r="9" spans="1:54" ht="15" customHeight="1" x14ac:dyDescent="0.3">
      <c r="D9" s="66"/>
      <c r="E9" s="74" t="s">
        <v>1</v>
      </c>
      <c r="F9" s="281" t="str">
        <f ca="1">OFFSET('Car Initial Info'!E9,D6-1,0)</f>
        <v>Manager Car</v>
      </c>
      <c r="G9" s="75" t="s">
        <v>13</v>
      </c>
      <c r="H9" s="129">
        <f>INDEX(E15:E1014,MATCH(H8,A15:A1014,0),0)</f>
        <v>42378</v>
      </c>
      <c r="I9" s="368" t="s">
        <v>369</v>
      </c>
      <c r="J9" s="368"/>
      <c r="K9" s="72" t="s">
        <v>13</v>
      </c>
      <c r="L9" s="127" t="e">
        <f>INDEX(E15:E1514,MATCH(L8,T15:T1514,0),0)</f>
        <v>#N/A</v>
      </c>
      <c r="M9" s="71" t="s">
        <v>13</v>
      </c>
      <c r="N9" s="120" t="e">
        <f t="array" aca="1" ref="N9" ca="1">MIN(IF(OFFSET('Dummy Car - Worksheet'!AH3:BE3,D6-1,0)&gt;L9,OFFSET('Dummy Car - Worksheet'!AH3:BE3,D6-1,0)))</f>
        <v>#N/A</v>
      </c>
      <c r="O9" s="125" t="s">
        <v>359</v>
      </c>
      <c r="Q9" s="237">
        <v>42381</v>
      </c>
      <c r="AF9" s="9"/>
      <c r="AL9" s="116"/>
      <c r="AN9" s="102"/>
      <c r="AO9" s="102"/>
      <c r="AP9" s="102"/>
      <c r="AQ9" s="102"/>
      <c r="AR9" s="102"/>
      <c r="AX9" s="102"/>
      <c r="AY9" s="102"/>
      <c r="AZ9" s="102"/>
    </row>
    <row r="10" spans="1:54" ht="15" customHeight="1" x14ac:dyDescent="0.3">
      <c r="D10" s="66"/>
      <c r="E10" s="74" t="s">
        <v>14</v>
      </c>
      <c r="F10" s="221" t="s">
        <v>40</v>
      </c>
      <c r="G10" s="75" t="s">
        <v>25</v>
      </c>
      <c r="H10" s="130" t="str">
        <f>INDEX(L15:L1014,MATCH(H8,A15:A1014,0),0)</f>
        <v>John Doe 9</v>
      </c>
      <c r="I10" s="117" t="s">
        <v>117</v>
      </c>
      <c r="J10" s="234">
        <v>0.56999999999999995</v>
      </c>
      <c r="M10" s="71" t="s">
        <v>42</v>
      </c>
      <c r="N10" s="121">
        <f ca="1">IFERROR(INDEX('Dummy Car - Worksheet'!BG3:CD3,0,MATCH(N8,'Dummy Car - Worksheet'!I3:AF3,0)),"")</f>
        <v>0</v>
      </c>
      <c r="O10" s="125" t="s">
        <v>362</v>
      </c>
      <c r="Q10" s="238">
        <v>2</v>
      </c>
      <c r="AF10" s="9"/>
      <c r="AL10" s="116"/>
      <c r="AN10" s="102"/>
      <c r="AO10" s="102"/>
      <c r="AP10" s="102"/>
      <c r="AQ10" s="102"/>
      <c r="AR10" s="102"/>
      <c r="AX10" s="102"/>
      <c r="AY10" s="102"/>
      <c r="AZ10" s="102"/>
    </row>
    <row r="11" spans="1:54" ht="15" customHeight="1" x14ac:dyDescent="0.3">
      <c r="D11" s="5"/>
      <c r="E11" s="122" t="s">
        <v>393</v>
      </c>
      <c r="I11" s="123" t="s">
        <v>368</v>
      </c>
      <c r="J11" s="235" t="s">
        <v>48</v>
      </c>
      <c r="O11" s="125" t="s">
        <v>19</v>
      </c>
      <c r="Q11" s="238" t="s">
        <v>363</v>
      </c>
      <c r="AF11" s="9"/>
      <c r="AL11" s="116"/>
      <c r="AN11" s="102"/>
      <c r="AO11" s="102"/>
      <c r="AP11" s="102"/>
      <c r="AQ11" s="102"/>
      <c r="AR11" s="102"/>
      <c r="AX11" s="102"/>
      <c r="AY11" s="102"/>
      <c r="AZ11" s="102"/>
    </row>
    <row r="12" spans="1:54" ht="15" customHeight="1" x14ac:dyDescent="0.3">
      <c r="E12" s="122" t="s">
        <v>394</v>
      </c>
      <c r="K12" s="68"/>
      <c r="L12" s="67"/>
      <c r="M12" s="67"/>
      <c r="N12" s="69"/>
      <c r="AF12" s="9"/>
      <c r="AM12" s="101" t="s">
        <v>45</v>
      </c>
      <c r="AN12" s="102"/>
      <c r="AO12" s="102" t="s">
        <v>372</v>
      </c>
      <c r="AP12" s="102"/>
      <c r="AQ12" s="102"/>
      <c r="AR12" s="102"/>
      <c r="AX12" s="102"/>
      <c r="AY12" s="102"/>
      <c r="AZ12" s="102"/>
    </row>
    <row r="13" spans="1:54" ht="15" customHeight="1" x14ac:dyDescent="0.3">
      <c r="D13" s="368" t="s">
        <v>0</v>
      </c>
      <c r="E13" s="368" t="s">
        <v>13</v>
      </c>
      <c r="F13" s="368" t="s">
        <v>30</v>
      </c>
      <c r="G13" s="368" t="s">
        <v>355</v>
      </c>
      <c r="H13" s="368"/>
      <c r="I13" s="368"/>
      <c r="J13" s="368"/>
      <c r="K13" s="368"/>
      <c r="L13" s="368"/>
      <c r="M13" s="368"/>
      <c r="N13" s="368"/>
      <c r="O13" s="126" t="str">
        <f>J11</f>
        <v>Business</v>
      </c>
      <c r="Q13" s="375" t="s">
        <v>32</v>
      </c>
      <c r="R13" s="376"/>
      <c r="S13" s="377"/>
      <c r="T13" s="374" t="s">
        <v>33</v>
      </c>
      <c r="U13" s="374"/>
      <c r="V13" s="371" t="s">
        <v>45</v>
      </c>
      <c r="W13" s="372"/>
      <c r="X13" s="372"/>
      <c r="Y13" s="372"/>
      <c r="Z13" s="372"/>
      <c r="AA13" s="372"/>
      <c r="AB13" s="372"/>
      <c r="AC13" s="372"/>
      <c r="AD13" s="372"/>
      <c r="AE13" s="373"/>
      <c r="AF13" s="140" t="s">
        <v>120</v>
      </c>
      <c r="AG13" s="368" t="s">
        <v>15</v>
      </c>
      <c r="AN13" s="102"/>
      <c r="AO13" s="102" t="s">
        <v>373</v>
      </c>
      <c r="AP13" s="102" t="s">
        <v>374</v>
      </c>
      <c r="AQ13" s="102" t="s">
        <v>375</v>
      </c>
      <c r="AR13" s="102" t="s">
        <v>38</v>
      </c>
      <c r="AS13" s="101" t="s">
        <v>13</v>
      </c>
      <c r="AT13" s="101" t="s">
        <v>116</v>
      </c>
      <c r="AU13" s="101" t="s">
        <v>4</v>
      </c>
      <c r="AV13" s="101" t="s">
        <v>376</v>
      </c>
      <c r="AW13" s="101" t="s">
        <v>23</v>
      </c>
      <c r="AX13" s="102" t="s">
        <v>4</v>
      </c>
      <c r="AY13" s="102" t="s">
        <v>23</v>
      </c>
      <c r="AZ13" s="102" t="s">
        <v>375</v>
      </c>
      <c r="BA13" s="101" t="s">
        <v>381</v>
      </c>
    </row>
    <row r="14" spans="1:54" s="5" customFormat="1" ht="15" customHeight="1" x14ac:dyDescent="0.3">
      <c r="A14" s="97"/>
      <c r="B14" s="97"/>
      <c r="C14" s="97"/>
      <c r="D14" s="368"/>
      <c r="E14" s="368"/>
      <c r="F14" s="368"/>
      <c r="G14" s="146" t="s">
        <v>18</v>
      </c>
      <c r="H14" s="146" t="s">
        <v>19</v>
      </c>
      <c r="I14" s="146" t="s">
        <v>20</v>
      </c>
      <c r="J14" s="11" t="s">
        <v>21</v>
      </c>
      <c r="K14" s="11" t="s">
        <v>22</v>
      </c>
      <c r="L14" s="146" t="s">
        <v>25</v>
      </c>
      <c r="M14" s="146" t="s">
        <v>26</v>
      </c>
      <c r="N14" s="12" t="s">
        <v>23</v>
      </c>
      <c r="O14" s="126" t="s">
        <v>24</v>
      </c>
      <c r="P14" s="132" t="s">
        <v>370</v>
      </c>
      <c r="Q14" s="24" t="s">
        <v>12</v>
      </c>
      <c r="R14" s="132" t="s">
        <v>39</v>
      </c>
      <c r="S14" s="132" t="s">
        <v>38</v>
      </c>
      <c r="T14" s="25" t="s">
        <v>12</v>
      </c>
      <c r="U14" s="147" t="s">
        <v>38</v>
      </c>
      <c r="V14" s="17" t="str">
        <f>Setup!L8</f>
        <v>Parking</v>
      </c>
      <c r="W14" s="17" t="str">
        <f>Setup!L9</f>
        <v>Toll</v>
      </c>
      <c r="X14" s="17" t="str">
        <f>Setup!L10</f>
        <v>Tip</v>
      </c>
      <c r="Y14" s="17" t="str">
        <f>Setup!L11</f>
        <v>Driver Fee</v>
      </c>
      <c r="Z14" s="17" t="str">
        <f>Setup!L12</f>
        <v>Fine</v>
      </c>
      <c r="AA14" s="17" t="str">
        <f>Setup!L13</f>
        <v>Other 1</v>
      </c>
      <c r="AB14" s="17" t="str">
        <f>Setup!L14</f>
        <v>Other 2</v>
      </c>
      <c r="AC14" s="17" t="str">
        <f>Setup!L15</f>
        <v>Other 3</v>
      </c>
      <c r="AD14" s="17" t="str">
        <f>Setup!L16</f>
        <v>Other 4</v>
      </c>
      <c r="AE14" s="17" t="str">
        <f>Setup!L17</f>
        <v>Other 5</v>
      </c>
      <c r="AF14" s="141" t="s">
        <v>12</v>
      </c>
      <c r="AG14" s="368"/>
      <c r="AI14" s="102"/>
      <c r="AJ14" s="102"/>
      <c r="AK14" s="102"/>
      <c r="AL14" s="103"/>
      <c r="AM14" s="102"/>
      <c r="AN14" s="102">
        <v>1</v>
      </c>
      <c r="AO14" s="102">
        <f>IFERROR(SMALL($Q$15:$Q$1014,AN14),"")</f>
        <v>8750</v>
      </c>
      <c r="AP14" s="102">
        <f>IFERROR(SMALL($Q$15:$Q$1014,AN14+1),"")</f>
        <v>9080</v>
      </c>
      <c r="AQ14" s="102">
        <f>IFERROR(INDEX($R$15:$R$1514,MATCH(AO14,$Q$15:$Q$1514,0),0),"")</f>
        <v>10</v>
      </c>
      <c r="AR14" s="102">
        <f>IFERROR(INDEX($S$15:$S$1514,MATCH(AO14,$Q$15:$Q$1514,0),0),"")</f>
        <v>13.5</v>
      </c>
      <c r="AS14" s="102">
        <f>IFERROR(INDEX($E$15:$E$1514,MATCH(AO14,$Q$15:$Q$1514,0),0),"")</f>
        <v>42375</v>
      </c>
      <c r="AT14" s="102">
        <f>IFERROR(MONTH(AS14),"")</f>
        <v>1</v>
      </c>
      <c r="AU14" s="102">
        <f>IFERROR(YEAR(AS14),"")</f>
        <v>2016</v>
      </c>
      <c r="AV14" s="102">
        <f>IFERROR((AP14-AO14)/AQ14,"")</f>
        <v>33</v>
      </c>
      <c r="AW14" s="102">
        <f>IF(AND(AO14&lt;&gt;"",AP14&lt;&gt;""),AP14-AO14,"")</f>
        <v>330</v>
      </c>
      <c r="AX14" s="102">
        <f>AU14</f>
        <v>2016</v>
      </c>
      <c r="AY14" s="102">
        <f>SUMIF($AU$14:$AU$313,AX14,$AW$14:$AW$313)</f>
        <v>330</v>
      </c>
      <c r="AZ14" s="102">
        <f>SUMIFS($AQ$14:$AQ$313,$AU$14:$AU$313,AX14,$AY$14:$AY$313,"&lt;&gt;0")</f>
        <v>10</v>
      </c>
      <c r="BA14" s="102">
        <f>IFERROR(AY14/AZ14,"")</f>
        <v>33</v>
      </c>
      <c r="BB14" s="102"/>
    </row>
    <row r="15" spans="1:54" ht="15" customHeight="1" x14ac:dyDescent="0.3">
      <c r="A15" s="96" t="str">
        <f>IF(T15&lt;&gt;"",T15,IF(K15&lt;&gt;"",K15,IF(J15&lt;&gt;"",J15,"")))</f>
        <v/>
      </c>
      <c r="B15" s="96">
        <f>IF(E15&lt;&gt;"",MONTH(E15),"")</f>
        <v>1</v>
      </c>
      <c r="C15" s="96">
        <f>IF(E15&lt;&gt;"",YEAR(E15),"")</f>
        <v>2016</v>
      </c>
      <c r="D15" s="13">
        <v>1</v>
      </c>
      <c r="E15" s="240">
        <v>42375</v>
      </c>
      <c r="F15" s="241" t="s">
        <v>32</v>
      </c>
      <c r="G15" s="221"/>
      <c r="H15" s="221" t="s">
        <v>463</v>
      </c>
      <c r="I15" s="221"/>
      <c r="J15" s="235"/>
      <c r="K15" s="235"/>
      <c r="L15" s="221"/>
      <c r="M15" s="221"/>
      <c r="N15" s="282" t="str">
        <f>IF(J15&lt;&gt;"",K15-J15,"")</f>
        <v/>
      </c>
      <c r="O15" s="138">
        <f>IF(F15=$O$13,N15*$J$10,0)</f>
        <v>0</v>
      </c>
      <c r="P15" s="86"/>
      <c r="Q15" s="242">
        <v>8750</v>
      </c>
      <c r="R15" s="243">
        <v>10</v>
      </c>
      <c r="S15" s="243">
        <v>13.5</v>
      </c>
      <c r="T15" s="242"/>
      <c r="U15" s="243"/>
      <c r="V15" s="243"/>
      <c r="W15" s="243"/>
      <c r="X15" s="243"/>
      <c r="Y15" s="243"/>
      <c r="Z15" s="243"/>
      <c r="AA15" s="243"/>
      <c r="AB15" s="243"/>
      <c r="AC15" s="243"/>
      <c r="AD15" s="243"/>
      <c r="AE15" s="243"/>
      <c r="AF15" s="221"/>
      <c r="AG15" s="221"/>
      <c r="AM15" s="104">
        <f>SUM(V15:AE15)</f>
        <v>0</v>
      </c>
      <c r="AN15" s="102">
        <v>2</v>
      </c>
      <c r="AO15" s="102">
        <f>AP14</f>
        <v>9080</v>
      </c>
      <c r="AP15" s="102" t="str">
        <f t="shared" ref="AP15:AP78" si="0">IFERROR(SMALL($Q$15:$Q$1014,AN15+1),"")</f>
        <v/>
      </c>
      <c r="AQ15" s="102">
        <f t="shared" ref="AQ15:AQ78" si="1">IFERROR(INDEX($R$15:$R$1514,MATCH(AO15,$Q$15:$Q$1514,0),0),"")</f>
        <v>12</v>
      </c>
      <c r="AR15" s="102">
        <f t="shared" ref="AR15:AR78" si="2">IFERROR(INDEX($S$15:$S$1514,MATCH(AO15,$Q$15:$Q$1514,0),0),"")</f>
        <v>16</v>
      </c>
      <c r="AS15" s="102">
        <f t="shared" ref="AS15:AS78" si="3">IFERROR(INDEX($E$15:$E$1514,MATCH(AO15,$Q$15:$Q$1514,0),0),"")</f>
        <v>42378</v>
      </c>
      <c r="AT15" s="102">
        <f t="shared" ref="AT15:AT78" si="4">IFERROR(MONTH(AS15),"")</f>
        <v>1</v>
      </c>
      <c r="AU15" s="102">
        <f t="shared" ref="AU15:AU78" si="5">IFERROR(YEAR(AS15),"")</f>
        <v>2016</v>
      </c>
      <c r="AV15" s="102" t="str">
        <f t="shared" ref="AV15:AV78" si="6">IFERROR((AP15-AO15)/AQ15,"")</f>
        <v/>
      </c>
      <c r="AW15" s="102" t="str">
        <f t="shared" ref="AW15:AW78" si="7">IF(AND(AO15&lt;&gt;"",AP15&lt;&gt;""),AP15-AO15,"")</f>
        <v/>
      </c>
      <c r="AX15" s="102">
        <f>AX14+1</f>
        <v>2017</v>
      </c>
      <c r="AY15" s="102">
        <f t="shared" ref="AY15:AY16" si="8">SUMIF($AU$14:$AU$313,AX15,$AW$14:$AW$313)</f>
        <v>0</v>
      </c>
      <c r="AZ15" s="102">
        <f t="shared" ref="AZ15:AZ16" si="9">SUMIFS($AQ$14:$AQ$313,$AU$14:$AU$313,AX15,$AY$14:$AY$313,"&lt;&gt;0")</f>
        <v>0</v>
      </c>
      <c r="BA15" s="102" t="str">
        <f t="shared" ref="BA15:BA16" si="10">IFERROR(AY15/AZ15,"")</f>
        <v/>
      </c>
    </row>
    <row r="16" spans="1:54" ht="15" customHeight="1" x14ac:dyDescent="0.3">
      <c r="A16" s="96">
        <f t="shared" ref="A16:A79" si="11">IF(T16&lt;&gt;"",T16,IF(K16&lt;&gt;"",K16,IF(J16&lt;&gt;"",J16,"")))</f>
        <v>8955</v>
      </c>
      <c r="B16" s="96">
        <f t="shared" ref="B16:B79" si="12">IF(E16&lt;&gt;"",MONTH(E16),"")</f>
        <v>1</v>
      </c>
      <c r="C16" s="96">
        <f t="shared" ref="C16:C79" si="13">IF(E16&lt;&gt;"",YEAR(E16),"")</f>
        <v>2016</v>
      </c>
      <c r="D16" s="13">
        <v>2</v>
      </c>
      <c r="E16" s="240">
        <v>42376</v>
      </c>
      <c r="F16" s="241" t="s">
        <v>31</v>
      </c>
      <c r="G16" s="221" t="s">
        <v>27</v>
      </c>
      <c r="H16" s="221" t="s">
        <v>464</v>
      </c>
      <c r="I16" s="221" t="s">
        <v>465</v>
      </c>
      <c r="J16" s="235">
        <v>8755</v>
      </c>
      <c r="K16" s="235">
        <v>8955</v>
      </c>
      <c r="L16" s="221" t="s">
        <v>82</v>
      </c>
      <c r="M16" s="221" t="s">
        <v>84</v>
      </c>
      <c r="N16" s="282">
        <f t="shared" ref="N16:N79" si="14">IF(J16&lt;&gt;"",K16-J16,"")</f>
        <v>200</v>
      </c>
      <c r="O16" s="138">
        <f t="shared" ref="O16:O79" si="15">IF(F16=$O$13,N16*$J$10,0)</f>
        <v>0</v>
      </c>
      <c r="P16" s="86"/>
      <c r="Q16" s="242"/>
      <c r="R16" s="243"/>
      <c r="S16" s="243"/>
      <c r="T16" s="242"/>
      <c r="U16" s="243"/>
      <c r="V16" s="243"/>
      <c r="W16" s="243"/>
      <c r="X16" s="243"/>
      <c r="Y16" s="243"/>
      <c r="Z16" s="243"/>
      <c r="AA16" s="243"/>
      <c r="AB16" s="243"/>
      <c r="AC16" s="243"/>
      <c r="AD16" s="243"/>
      <c r="AE16" s="243"/>
      <c r="AF16" s="221"/>
      <c r="AG16" s="221"/>
      <c r="AM16" s="104">
        <f t="shared" ref="AM16:AM79" si="16">SUM(V16:AE16)</f>
        <v>0</v>
      </c>
      <c r="AN16" s="102">
        <v>3</v>
      </c>
      <c r="AO16" s="102" t="str">
        <f t="shared" ref="AO16:AO79" si="17">AP15</f>
        <v/>
      </c>
      <c r="AP16" s="102" t="str">
        <f t="shared" si="0"/>
        <v/>
      </c>
      <c r="AQ16" s="102" t="str">
        <f t="shared" si="1"/>
        <v/>
      </c>
      <c r="AR16" s="102" t="str">
        <f t="shared" si="2"/>
        <v/>
      </c>
      <c r="AS16" s="102" t="str">
        <f t="shared" si="3"/>
        <v/>
      </c>
      <c r="AT16" s="102" t="str">
        <f t="shared" si="4"/>
        <v/>
      </c>
      <c r="AU16" s="102" t="str">
        <f t="shared" si="5"/>
        <v/>
      </c>
      <c r="AV16" s="102" t="str">
        <f t="shared" si="6"/>
        <v/>
      </c>
      <c r="AW16" s="102" t="str">
        <f t="shared" si="7"/>
        <v/>
      </c>
      <c r="AX16" s="102">
        <f>AX15+1</f>
        <v>2018</v>
      </c>
      <c r="AY16" s="102">
        <f t="shared" si="8"/>
        <v>0</v>
      </c>
      <c r="AZ16" s="102">
        <f t="shared" si="9"/>
        <v>0</v>
      </c>
      <c r="BA16" s="102" t="str">
        <f t="shared" si="10"/>
        <v/>
      </c>
    </row>
    <row r="17" spans="1:52" ht="15" customHeight="1" x14ac:dyDescent="0.3">
      <c r="A17" s="96">
        <f t="shared" si="11"/>
        <v>9001</v>
      </c>
      <c r="B17" s="96">
        <f t="shared" si="12"/>
        <v>1</v>
      </c>
      <c r="C17" s="96">
        <f t="shared" si="13"/>
        <v>2016</v>
      </c>
      <c r="D17" s="13">
        <v>3</v>
      </c>
      <c r="E17" s="240">
        <v>42377</v>
      </c>
      <c r="F17" s="241" t="s">
        <v>31</v>
      </c>
      <c r="G17" s="221" t="s">
        <v>464</v>
      </c>
      <c r="H17" s="221" t="s">
        <v>466</v>
      </c>
      <c r="I17" s="221" t="s">
        <v>465</v>
      </c>
      <c r="J17" s="235">
        <v>8955</v>
      </c>
      <c r="K17" s="235">
        <v>9001</v>
      </c>
      <c r="L17" s="221" t="s">
        <v>82</v>
      </c>
      <c r="M17" s="221" t="s">
        <v>84</v>
      </c>
      <c r="N17" s="282">
        <f t="shared" si="14"/>
        <v>46</v>
      </c>
      <c r="O17" s="138">
        <f t="shared" si="15"/>
        <v>0</v>
      </c>
      <c r="P17" s="86"/>
      <c r="Q17" s="242"/>
      <c r="R17" s="243"/>
      <c r="S17" s="243"/>
      <c r="T17" s="242"/>
      <c r="U17" s="243"/>
      <c r="V17" s="243"/>
      <c r="W17" s="243"/>
      <c r="X17" s="243"/>
      <c r="Y17" s="243"/>
      <c r="Z17" s="243"/>
      <c r="AA17" s="243"/>
      <c r="AB17" s="243"/>
      <c r="AC17" s="243"/>
      <c r="AD17" s="243"/>
      <c r="AE17" s="243"/>
      <c r="AF17" s="221"/>
      <c r="AG17" s="221"/>
      <c r="AM17" s="104">
        <f t="shared" si="16"/>
        <v>0</v>
      </c>
      <c r="AN17" s="102">
        <v>4</v>
      </c>
      <c r="AO17" s="102" t="str">
        <f t="shared" si="17"/>
        <v/>
      </c>
      <c r="AP17" s="102" t="str">
        <f t="shared" si="0"/>
        <v/>
      </c>
      <c r="AQ17" s="102" t="str">
        <f t="shared" si="1"/>
        <v/>
      </c>
      <c r="AR17" s="102" t="str">
        <f t="shared" si="2"/>
        <v/>
      </c>
      <c r="AS17" s="102" t="str">
        <f t="shared" si="3"/>
        <v/>
      </c>
      <c r="AT17" s="102" t="str">
        <f t="shared" si="4"/>
        <v/>
      </c>
      <c r="AU17" s="102" t="str">
        <f t="shared" si="5"/>
        <v/>
      </c>
      <c r="AV17" s="102" t="str">
        <f t="shared" si="6"/>
        <v/>
      </c>
      <c r="AW17" s="102" t="str">
        <f t="shared" si="7"/>
        <v/>
      </c>
      <c r="AX17" s="102"/>
      <c r="AY17" s="102"/>
      <c r="AZ17" s="102"/>
    </row>
    <row r="18" spans="1:52" ht="15" customHeight="1" x14ac:dyDescent="0.3">
      <c r="A18" s="96">
        <f t="shared" si="11"/>
        <v>9045</v>
      </c>
      <c r="B18" s="96">
        <f t="shared" si="12"/>
        <v>1</v>
      </c>
      <c r="C18" s="96">
        <f t="shared" si="13"/>
        <v>2016</v>
      </c>
      <c r="D18" s="13">
        <v>4</v>
      </c>
      <c r="E18" s="240">
        <v>42377</v>
      </c>
      <c r="F18" s="241" t="s">
        <v>31</v>
      </c>
      <c r="G18" s="221" t="s">
        <v>466</v>
      </c>
      <c r="H18" s="221" t="s">
        <v>464</v>
      </c>
      <c r="I18" s="221" t="s">
        <v>465</v>
      </c>
      <c r="J18" s="235">
        <v>9001</v>
      </c>
      <c r="K18" s="235">
        <v>9045</v>
      </c>
      <c r="L18" s="221" t="s">
        <v>82</v>
      </c>
      <c r="M18" s="221" t="s">
        <v>84</v>
      </c>
      <c r="N18" s="282">
        <f t="shared" si="14"/>
        <v>44</v>
      </c>
      <c r="O18" s="138">
        <f t="shared" si="15"/>
        <v>0</v>
      </c>
      <c r="P18" s="86"/>
      <c r="Q18" s="242"/>
      <c r="R18" s="243"/>
      <c r="S18" s="243"/>
      <c r="T18" s="242"/>
      <c r="U18" s="243"/>
      <c r="V18" s="243"/>
      <c r="W18" s="243"/>
      <c r="X18" s="243"/>
      <c r="Y18" s="243"/>
      <c r="Z18" s="243"/>
      <c r="AA18" s="243"/>
      <c r="AB18" s="243"/>
      <c r="AC18" s="243"/>
      <c r="AD18" s="243"/>
      <c r="AE18" s="243"/>
      <c r="AF18" s="221"/>
      <c r="AG18" s="221"/>
      <c r="AM18" s="104">
        <f t="shared" si="16"/>
        <v>0</v>
      </c>
      <c r="AN18" s="102">
        <v>5</v>
      </c>
      <c r="AO18" s="102" t="str">
        <f t="shared" si="17"/>
        <v/>
      </c>
      <c r="AP18" s="102" t="str">
        <f t="shared" si="0"/>
        <v/>
      </c>
      <c r="AQ18" s="102" t="str">
        <f t="shared" si="1"/>
        <v/>
      </c>
      <c r="AR18" s="102" t="str">
        <f t="shared" si="2"/>
        <v/>
      </c>
      <c r="AS18" s="102" t="str">
        <f t="shared" si="3"/>
        <v/>
      </c>
      <c r="AT18" s="102" t="str">
        <f t="shared" si="4"/>
        <v/>
      </c>
      <c r="AU18" s="102" t="str">
        <f t="shared" si="5"/>
        <v/>
      </c>
      <c r="AV18" s="102" t="str">
        <f t="shared" si="6"/>
        <v/>
      </c>
      <c r="AW18" s="102" t="str">
        <f t="shared" si="7"/>
        <v/>
      </c>
      <c r="AX18" s="102"/>
      <c r="AY18" s="102"/>
      <c r="AZ18" s="102"/>
    </row>
    <row r="19" spans="1:52" ht="15" customHeight="1" x14ac:dyDescent="0.3">
      <c r="A19" s="96">
        <f t="shared" si="11"/>
        <v>9090</v>
      </c>
      <c r="B19" s="96">
        <f t="shared" si="12"/>
        <v>1</v>
      </c>
      <c r="C19" s="96">
        <f t="shared" si="13"/>
        <v>2016</v>
      </c>
      <c r="D19" s="13">
        <v>5</v>
      </c>
      <c r="E19" s="240">
        <v>42378</v>
      </c>
      <c r="F19" s="241" t="s">
        <v>31</v>
      </c>
      <c r="G19" s="221" t="s">
        <v>464</v>
      </c>
      <c r="H19" s="221" t="s">
        <v>466</v>
      </c>
      <c r="I19" s="221" t="s">
        <v>465</v>
      </c>
      <c r="J19" s="235">
        <v>9045</v>
      </c>
      <c r="K19" s="235">
        <v>9090</v>
      </c>
      <c r="L19" s="221" t="s">
        <v>82</v>
      </c>
      <c r="M19" s="221" t="s">
        <v>84</v>
      </c>
      <c r="N19" s="282">
        <f t="shared" si="14"/>
        <v>45</v>
      </c>
      <c r="O19" s="138">
        <f t="shared" si="15"/>
        <v>0</v>
      </c>
      <c r="P19" s="86"/>
      <c r="Q19" s="242"/>
      <c r="R19" s="243"/>
      <c r="S19" s="243"/>
      <c r="T19" s="242"/>
      <c r="U19" s="243"/>
      <c r="V19" s="243"/>
      <c r="W19" s="243"/>
      <c r="X19" s="243"/>
      <c r="Y19" s="243"/>
      <c r="Z19" s="243"/>
      <c r="AA19" s="243"/>
      <c r="AB19" s="243"/>
      <c r="AC19" s="243"/>
      <c r="AD19" s="243"/>
      <c r="AE19" s="243"/>
      <c r="AF19" s="221"/>
      <c r="AG19" s="221"/>
      <c r="AM19" s="104">
        <f t="shared" si="16"/>
        <v>0</v>
      </c>
      <c r="AN19" s="102">
        <v>6</v>
      </c>
      <c r="AO19" s="102" t="str">
        <f t="shared" si="17"/>
        <v/>
      </c>
      <c r="AP19" s="102" t="str">
        <f t="shared" si="0"/>
        <v/>
      </c>
      <c r="AQ19" s="102" t="str">
        <f t="shared" si="1"/>
        <v/>
      </c>
      <c r="AR19" s="102" t="str">
        <f t="shared" si="2"/>
        <v/>
      </c>
      <c r="AS19" s="102" t="str">
        <f t="shared" si="3"/>
        <v/>
      </c>
      <c r="AT19" s="102" t="str">
        <f t="shared" si="4"/>
        <v/>
      </c>
      <c r="AU19" s="102" t="str">
        <f t="shared" si="5"/>
        <v/>
      </c>
      <c r="AV19" s="102" t="str">
        <f t="shared" si="6"/>
        <v/>
      </c>
      <c r="AW19" s="102" t="str">
        <f t="shared" si="7"/>
        <v/>
      </c>
      <c r="AX19" s="102"/>
      <c r="AY19" s="102"/>
      <c r="AZ19" s="102"/>
    </row>
    <row r="20" spans="1:52" ht="15" customHeight="1" x14ac:dyDescent="0.3">
      <c r="A20" s="96" t="str">
        <f t="shared" si="11"/>
        <v/>
      </c>
      <c r="B20" s="96">
        <f t="shared" si="12"/>
        <v>1</v>
      </c>
      <c r="C20" s="96">
        <f t="shared" si="13"/>
        <v>2016</v>
      </c>
      <c r="D20" s="13">
        <v>6</v>
      </c>
      <c r="E20" s="240">
        <v>42378</v>
      </c>
      <c r="F20" s="241" t="s">
        <v>32</v>
      </c>
      <c r="G20" s="221"/>
      <c r="H20" s="221" t="s">
        <v>467</v>
      </c>
      <c r="I20" s="221"/>
      <c r="J20" s="235"/>
      <c r="K20" s="235"/>
      <c r="L20" s="221"/>
      <c r="M20" s="221"/>
      <c r="N20" s="282" t="str">
        <f t="shared" si="14"/>
        <v/>
      </c>
      <c r="O20" s="138">
        <f t="shared" si="15"/>
        <v>0</v>
      </c>
      <c r="P20" s="86"/>
      <c r="Q20" s="242">
        <v>9080</v>
      </c>
      <c r="R20" s="243">
        <v>12</v>
      </c>
      <c r="S20" s="243">
        <v>16</v>
      </c>
      <c r="T20" s="242"/>
      <c r="U20" s="243"/>
      <c r="V20" s="243"/>
      <c r="W20" s="243"/>
      <c r="X20" s="243"/>
      <c r="Y20" s="243"/>
      <c r="Z20" s="243"/>
      <c r="AA20" s="243"/>
      <c r="AB20" s="243"/>
      <c r="AC20" s="243"/>
      <c r="AD20" s="243"/>
      <c r="AE20" s="243"/>
      <c r="AF20" s="221"/>
      <c r="AG20" s="221"/>
      <c r="AM20" s="104">
        <f t="shared" si="16"/>
        <v>0</v>
      </c>
      <c r="AN20" s="102">
        <v>7</v>
      </c>
      <c r="AO20" s="102" t="str">
        <f t="shared" si="17"/>
        <v/>
      </c>
      <c r="AP20" s="102" t="str">
        <f t="shared" si="0"/>
        <v/>
      </c>
      <c r="AQ20" s="102" t="str">
        <f t="shared" si="1"/>
        <v/>
      </c>
      <c r="AR20" s="102" t="str">
        <f t="shared" si="2"/>
        <v/>
      </c>
      <c r="AS20" s="102" t="str">
        <f t="shared" si="3"/>
        <v/>
      </c>
      <c r="AT20" s="102" t="str">
        <f t="shared" si="4"/>
        <v/>
      </c>
      <c r="AU20" s="102" t="str">
        <f t="shared" si="5"/>
        <v/>
      </c>
      <c r="AV20" s="102" t="str">
        <f t="shared" si="6"/>
        <v/>
      </c>
      <c r="AW20" s="102" t="str">
        <f t="shared" si="7"/>
        <v/>
      </c>
      <c r="AX20" s="102"/>
      <c r="AY20" s="102"/>
      <c r="AZ20" s="102"/>
    </row>
    <row r="21" spans="1:52" ht="15" customHeight="1" x14ac:dyDescent="0.3">
      <c r="A21" s="96" t="str">
        <f t="shared" si="11"/>
        <v/>
      </c>
      <c r="B21" s="96" t="str">
        <f t="shared" si="12"/>
        <v/>
      </c>
      <c r="C21" s="96" t="str">
        <f t="shared" si="13"/>
        <v/>
      </c>
      <c r="D21" s="13">
        <v>7</v>
      </c>
      <c r="E21" s="240"/>
      <c r="F21" s="241"/>
      <c r="G21" s="221"/>
      <c r="H21" s="221"/>
      <c r="I21" s="221"/>
      <c r="J21" s="235"/>
      <c r="K21" s="235"/>
      <c r="L21" s="221"/>
      <c r="M21" s="221"/>
      <c r="N21" s="282" t="str">
        <f t="shared" si="14"/>
        <v/>
      </c>
      <c r="O21" s="138">
        <f t="shared" si="15"/>
        <v>0</v>
      </c>
      <c r="P21" s="86"/>
      <c r="Q21" s="242"/>
      <c r="R21" s="243"/>
      <c r="S21" s="243"/>
      <c r="T21" s="242"/>
      <c r="U21" s="243"/>
      <c r="V21" s="243"/>
      <c r="W21" s="243"/>
      <c r="X21" s="243"/>
      <c r="Y21" s="243"/>
      <c r="Z21" s="243"/>
      <c r="AA21" s="243"/>
      <c r="AB21" s="243"/>
      <c r="AC21" s="243"/>
      <c r="AD21" s="243"/>
      <c r="AE21" s="243"/>
      <c r="AF21" s="221"/>
      <c r="AG21" s="221"/>
      <c r="AM21" s="104">
        <f t="shared" si="16"/>
        <v>0</v>
      </c>
      <c r="AN21" s="102">
        <v>8</v>
      </c>
      <c r="AO21" s="102" t="str">
        <f t="shared" si="17"/>
        <v/>
      </c>
      <c r="AP21" s="102" t="str">
        <f t="shared" si="0"/>
        <v/>
      </c>
      <c r="AQ21" s="102" t="str">
        <f t="shared" si="1"/>
        <v/>
      </c>
      <c r="AR21" s="102" t="str">
        <f t="shared" si="2"/>
        <v/>
      </c>
      <c r="AS21" s="102" t="str">
        <f t="shared" si="3"/>
        <v/>
      </c>
      <c r="AT21" s="102" t="str">
        <f t="shared" si="4"/>
        <v/>
      </c>
      <c r="AU21" s="102" t="str">
        <f t="shared" si="5"/>
        <v/>
      </c>
      <c r="AV21" s="102" t="str">
        <f t="shared" si="6"/>
        <v/>
      </c>
      <c r="AW21" s="102" t="str">
        <f t="shared" si="7"/>
        <v/>
      </c>
      <c r="AX21" s="102"/>
      <c r="AY21" s="102"/>
      <c r="AZ21" s="102"/>
    </row>
    <row r="22" spans="1:52" ht="15" customHeight="1" x14ac:dyDescent="0.3">
      <c r="A22" s="96" t="str">
        <f t="shared" si="11"/>
        <v/>
      </c>
      <c r="B22" s="96" t="str">
        <f t="shared" si="12"/>
        <v/>
      </c>
      <c r="C22" s="96" t="str">
        <f t="shared" si="13"/>
        <v/>
      </c>
      <c r="D22" s="13">
        <v>8</v>
      </c>
      <c r="E22" s="240"/>
      <c r="F22" s="241"/>
      <c r="G22" s="221"/>
      <c r="H22" s="221"/>
      <c r="I22" s="221"/>
      <c r="J22" s="235"/>
      <c r="K22" s="235"/>
      <c r="L22" s="221"/>
      <c r="M22" s="221"/>
      <c r="N22" s="282" t="str">
        <f t="shared" si="14"/>
        <v/>
      </c>
      <c r="O22" s="138">
        <f t="shared" si="15"/>
        <v>0</v>
      </c>
      <c r="P22" s="86"/>
      <c r="Q22" s="242"/>
      <c r="R22" s="243"/>
      <c r="S22" s="243"/>
      <c r="T22" s="242"/>
      <c r="U22" s="243"/>
      <c r="V22" s="243"/>
      <c r="W22" s="243"/>
      <c r="X22" s="243"/>
      <c r="Y22" s="243"/>
      <c r="Z22" s="243"/>
      <c r="AA22" s="243"/>
      <c r="AB22" s="243"/>
      <c r="AC22" s="243"/>
      <c r="AD22" s="243"/>
      <c r="AE22" s="243"/>
      <c r="AF22" s="221"/>
      <c r="AG22" s="221"/>
      <c r="AM22" s="104">
        <f t="shared" si="16"/>
        <v>0</v>
      </c>
      <c r="AN22" s="102">
        <v>9</v>
      </c>
      <c r="AO22" s="102" t="str">
        <f t="shared" si="17"/>
        <v/>
      </c>
      <c r="AP22" s="102" t="str">
        <f t="shared" si="0"/>
        <v/>
      </c>
      <c r="AQ22" s="102" t="str">
        <f t="shared" si="1"/>
        <v/>
      </c>
      <c r="AR22" s="102" t="str">
        <f t="shared" si="2"/>
        <v/>
      </c>
      <c r="AS22" s="102" t="str">
        <f t="shared" si="3"/>
        <v/>
      </c>
      <c r="AT22" s="102" t="str">
        <f t="shared" si="4"/>
        <v/>
      </c>
      <c r="AU22" s="102" t="str">
        <f t="shared" si="5"/>
        <v/>
      </c>
      <c r="AV22" s="102" t="str">
        <f t="shared" si="6"/>
        <v/>
      </c>
      <c r="AW22" s="102" t="str">
        <f t="shared" si="7"/>
        <v/>
      </c>
      <c r="AX22" s="102"/>
      <c r="AY22" s="102"/>
      <c r="AZ22" s="102"/>
    </row>
    <row r="23" spans="1:52" ht="15" customHeight="1" x14ac:dyDescent="0.3">
      <c r="A23" s="96" t="str">
        <f t="shared" si="11"/>
        <v/>
      </c>
      <c r="B23" s="96" t="str">
        <f t="shared" si="12"/>
        <v/>
      </c>
      <c r="C23" s="96" t="str">
        <f t="shared" si="13"/>
        <v/>
      </c>
      <c r="D23" s="13">
        <v>9</v>
      </c>
      <c r="E23" s="236"/>
      <c r="F23" s="241"/>
      <c r="G23" s="221"/>
      <c r="H23" s="221"/>
      <c r="I23" s="221"/>
      <c r="J23" s="235"/>
      <c r="K23" s="235"/>
      <c r="L23" s="221"/>
      <c r="M23" s="221"/>
      <c r="N23" s="282" t="str">
        <f t="shared" si="14"/>
        <v/>
      </c>
      <c r="O23" s="138">
        <f t="shared" si="15"/>
        <v>0</v>
      </c>
      <c r="P23" s="86"/>
      <c r="Q23" s="242"/>
      <c r="R23" s="243"/>
      <c r="S23" s="243"/>
      <c r="T23" s="242"/>
      <c r="U23" s="243"/>
      <c r="V23" s="243"/>
      <c r="W23" s="243"/>
      <c r="X23" s="243"/>
      <c r="Y23" s="243"/>
      <c r="Z23" s="243"/>
      <c r="AA23" s="243"/>
      <c r="AB23" s="243"/>
      <c r="AC23" s="243"/>
      <c r="AD23" s="243"/>
      <c r="AE23" s="243"/>
      <c r="AF23" s="221"/>
      <c r="AG23" s="221"/>
      <c r="AM23" s="104">
        <f t="shared" si="16"/>
        <v>0</v>
      </c>
      <c r="AN23" s="102">
        <v>10</v>
      </c>
      <c r="AO23" s="102" t="str">
        <f t="shared" si="17"/>
        <v/>
      </c>
      <c r="AP23" s="102" t="str">
        <f t="shared" si="0"/>
        <v/>
      </c>
      <c r="AQ23" s="102" t="str">
        <f t="shared" si="1"/>
        <v/>
      </c>
      <c r="AR23" s="102" t="str">
        <f t="shared" si="2"/>
        <v/>
      </c>
      <c r="AS23" s="102" t="str">
        <f t="shared" si="3"/>
        <v/>
      </c>
      <c r="AT23" s="102" t="str">
        <f t="shared" si="4"/>
        <v/>
      </c>
      <c r="AU23" s="102" t="str">
        <f t="shared" si="5"/>
        <v/>
      </c>
      <c r="AV23" s="102" t="str">
        <f t="shared" si="6"/>
        <v/>
      </c>
      <c r="AW23" s="102" t="str">
        <f t="shared" si="7"/>
        <v/>
      </c>
      <c r="AX23" s="102"/>
      <c r="AY23" s="102"/>
      <c r="AZ23" s="102"/>
    </row>
    <row r="24" spans="1:52" ht="15" customHeight="1" x14ac:dyDescent="0.3">
      <c r="A24" s="96" t="str">
        <f t="shared" si="11"/>
        <v/>
      </c>
      <c r="B24" s="96" t="str">
        <f t="shared" si="12"/>
        <v/>
      </c>
      <c r="C24" s="96" t="str">
        <f t="shared" si="13"/>
        <v/>
      </c>
      <c r="D24" s="13">
        <v>10</v>
      </c>
      <c r="E24" s="236"/>
      <c r="F24" s="241"/>
      <c r="G24" s="221"/>
      <c r="H24" s="221"/>
      <c r="I24" s="221"/>
      <c r="J24" s="235"/>
      <c r="K24" s="235"/>
      <c r="L24" s="221"/>
      <c r="M24" s="221"/>
      <c r="N24" s="282" t="str">
        <f t="shared" si="14"/>
        <v/>
      </c>
      <c r="O24" s="138">
        <f t="shared" si="15"/>
        <v>0</v>
      </c>
      <c r="P24" s="86"/>
      <c r="Q24" s="242"/>
      <c r="R24" s="243"/>
      <c r="S24" s="243"/>
      <c r="T24" s="242"/>
      <c r="U24" s="243"/>
      <c r="V24" s="243"/>
      <c r="W24" s="243"/>
      <c r="X24" s="243"/>
      <c r="Y24" s="243"/>
      <c r="Z24" s="243"/>
      <c r="AA24" s="243"/>
      <c r="AB24" s="243"/>
      <c r="AC24" s="243"/>
      <c r="AD24" s="243"/>
      <c r="AE24" s="243"/>
      <c r="AF24" s="221"/>
      <c r="AG24" s="221"/>
      <c r="AM24" s="104">
        <f t="shared" si="16"/>
        <v>0</v>
      </c>
      <c r="AN24" s="102">
        <v>11</v>
      </c>
      <c r="AO24" s="102" t="str">
        <f t="shared" si="17"/>
        <v/>
      </c>
      <c r="AP24" s="102" t="str">
        <f t="shared" si="0"/>
        <v/>
      </c>
      <c r="AQ24" s="102" t="str">
        <f t="shared" si="1"/>
        <v/>
      </c>
      <c r="AR24" s="102" t="str">
        <f t="shared" si="2"/>
        <v/>
      </c>
      <c r="AS24" s="102" t="str">
        <f t="shared" si="3"/>
        <v/>
      </c>
      <c r="AT24" s="102" t="str">
        <f t="shared" si="4"/>
        <v/>
      </c>
      <c r="AU24" s="102" t="str">
        <f t="shared" si="5"/>
        <v/>
      </c>
      <c r="AV24" s="102" t="str">
        <f t="shared" si="6"/>
        <v/>
      </c>
      <c r="AW24" s="102" t="str">
        <f t="shared" si="7"/>
        <v/>
      </c>
      <c r="AX24" s="102"/>
      <c r="AY24" s="102"/>
      <c r="AZ24" s="102"/>
    </row>
    <row r="25" spans="1:52" ht="15" customHeight="1" x14ac:dyDescent="0.3">
      <c r="A25" s="96" t="str">
        <f t="shared" si="11"/>
        <v/>
      </c>
      <c r="B25" s="96" t="str">
        <f t="shared" si="12"/>
        <v/>
      </c>
      <c r="C25" s="96" t="str">
        <f t="shared" si="13"/>
        <v/>
      </c>
      <c r="D25" s="13">
        <v>11</v>
      </c>
      <c r="E25" s="236"/>
      <c r="F25" s="241"/>
      <c r="G25" s="221"/>
      <c r="H25" s="221"/>
      <c r="I25" s="221"/>
      <c r="J25" s="235"/>
      <c r="K25" s="235"/>
      <c r="L25" s="221"/>
      <c r="M25" s="221"/>
      <c r="N25" s="282" t="str">
        <f t="shared" si="14"/>
        <v/>
      </c>
      <c r="O25" s="138">
        <f t="shared" si="15"/>
        <v>0</v>
      </c>
      <c r="P25" s="86"/>
      <c r="Q25" s="242"/>
      <c r="R25" s="243"/>
      <c r="S25" s="243"/>
      <c r="T25" s="242"/>
      <c r="U25" s="243"/>
      <c r="V25" s="243"/>
      <c r="W25" s="243"/>
      <c r="X25" s="243"/>
      <c r="Y25" s="243"/>
      <c r="Z25" s="243"/>
      <c r="AA25" s="243"/>
      <c r="AB25" s="243"/>
      <c r="AC25" s="243"/>
      <c r="AD25" s="243"/>
      <c r="AE25" s="243"/>
      <c r="AF25" s="221"/>
      <c r="AG25" s="221"/>
      <c r="AM25" s="104">
        <f t="shared" si="16"/>
        <v>0</v>
      </c>
      <c r="AN25" s="102">
        <v>12</v>
      </c>
      <c r="AO25" s="102" t="str">
        <f t="shared" si="17"/>
        <v/>
      </c>
      <c r="AP25" s="102" t="str">
        <f t="shared" si="0"/>
        <v/>
      </c>
      <c r="AQ25" s="102" t="str">
        <f t="shared" si="1"/>
        <v/>
      </c>
      <c r="AR25" s="102" t="str">
        <f t="shared" si="2"/>
        <v/>
      </c>
      <c r="AS25" s="102" t="str">
        <f t="shared" si="3"/>
        <v/>
      </c>
      <c r="AT25" s="102" t="str">
        <f t="shared" si="4"/>
        <v/>
      </c>
      <c r="AU25" s="102" t="str">
        <f t="shared" si="5"/>
        <v/>
      </c>
      <c r="AV25" s="102" t="str">
        <f t="shared" si="6"/>
        <v/>
      </c>
      <c r="AW25" s="102" t="str">
        <f t="shared" si="7"/>
        <v/>
      </c>
      <c r="AX25" s="102"/>
      <c r="AY25" s="102"/>
      <c r="AZ25" s="102"/>
    </row>
    <row r="26" spans="1:52" ht="15" customHeight="1" x14ac:dyDescent="0.3">
      <c r="A26" s="96" t="str">
        <f t="shared" si="11"/>
        <v/>
      </c>
      <c r="B26" s="96" t="str">
        <f t="shared" si="12"/>
        <v/>
      </c>
      <c r="C26" s="96" t="str">
        <f t="shared" si="13"/>
        <v/>
      </c>
      <c r="D26" s="13">
        <v>12</v>
      </c>
      <c r="E26" s="236"/>
      <c r="F26" s="241"/>
      <c r="G26" s="221"/>
      <c r="H26" s="221"/>
      <c r="I26" s="221"/>
      <c r="J26" s="235"/>
      <c r="K26" s="235"/>
      <c r="L26" s="221"/>
      <c r="M26" s="221"/>
      <c r="N26" s="282" t="str">
        <f t="shared" si="14"/>
        <v/>
      </c>
      <c r="O26" s="138">
        <f t="shared" si="15"/>
        <v>0</v>
      </c>
      <c r="P26" s="86"/>
      <c r="Q26" s="242"/>
      <c r="R26" s="243"/>
      <c r="S26" s="243"/>
      <c r="T26" s="242"/>
      <c r="U26" s="243"/>
      <c r="V26" s="243"/>
      <c r="W26" s="243"/>
      <c r="X26" s="243"/>
      <c r="Y26" s="243"/>
      <c r="Z26" s="243"/>
      <c r="AA26" s="243"/>
      <c r="AB26" s="243"/>
      <c r="AC26" s="243"/>
      <c r="AD26" s="243"/>
      <c r="AE26" s="243"/>
      <c r="AF26" s="221"/>
      <c r="AG26" s="221"/>
      <c r="AM26" s="104">
        <f t="shared" si="16"/>
        <v>0</v>
      </c>
      <c r="AN26" s="102">
        <v>13</v>
      </c>
      <c r="AO26" s="102" t="str">
        <f t="shared" si="17"/>
        <v/>
      </c>
      <c r="AP26" s="102" t="str">
        <f t="shared" si="0"/>
        <v/>
      </c>
      <c r="AQ26" s="102" t="str">
        <f t="shared" si="1"/>
        <v/>
      </c>
      <c r="AR26" s="102" t="str">
        <f t="shared" si="2"/>
        <v/>
      </c>
      <c r="AS26" s="102" t="str">
        <f t="shared" si="3"/>
        <v/>
      </c>
      <c r="AT26" s="102" t="str">
        <f t="shared" si="4"/>
        <v/>
      </c>
      <c r="AU26" s="102" t="str">
        <f t="shared" si="5"/>
        <v/>
      </c>
      <c r="AV26" s="102" t="str">
        <f t="shared" si="6"/>
        <v/>
      </c>
      <c r="AW26" s="102" t="str">
        <f t="shared" si="7"/>
        <v/>
      </c>
      <c r="AX26" s="102"/>
      <c r="AY26" s="102"/>
      <c r="AZ26" s="102"/>
    </row>
    <row r="27" spans="1:52" ht="15" customHeight="1" x14ac:dyDescent="0.3">
      <c r="A27" s="96" t="str">
        <f t="shared" si="11"/>
        <v/>
      </c>
      <c r="B27" s="96" t="str">
        <f t="shared" si="12"/>
        <v/>
      </c>
      <c r="C27" s="96" t="str">
        <f t="shared" si="13"/>
        <v/>
      </c>
      <c r="D27" s="13">
        <v>13</v>
      </c>
      <c r="E27" s="236"/>
      <c r="F27" s="241"/>
      <c r="G27" s="221"/>
      <c r="H27" s="221"/>
      <c r="I27" s="221"/>
      <c r="J27" s="235"/>
      <c r="K27" s="235"/>
      <c r="L27" s="221"/>
      <c r="M27" s="221"/>
      <c r="N27" s="282" t="str">
        <f t="shared" si="14"/>
        <v/>
      </c>
      <c r="O27" s="138">
        <f t="shared" si="15"/>
        <v>0</v>
      </c>
      <c r="P27" s="86"/>
      <c r="Q27" s="242"/>
      <c r="R27" s="243"/>
      <c r="S27" s="243"/>
      <c r="T27" s="242"/>
      <c r="U27" s="243"/>
      <c r="V27" s="243"/>
      <c r="W27" s="243"/>
      <c r="X27" s="243"/>
      <c r="Y27" s="243"/>
      <c r="Z27" s="243"/>
      <c r="AA27" s="243"/>
      <c r="AB27" s="243"/>
      <c r="AC27" s="243"/>
      <c r="AD27" s="243"/>
      <c r="AE27" s="243"/>
      <c r="AF27" s="221"/>
      <c r="AG27" s="221"/>
      <c r="AM27" s="104">
        <f t="shared" si="16"/>
        <v>0</v>
      </c>
      <c r="AN27" s="102">
        <v>14</v>
      </c>
      <c r="AO27" s="102" t="str">
        <f t="shared" si="17"/>
        <v/>
      </c>
      <c r="AP27" s="102" t="str">
        <f t="shared" si="0"/>
        <v/>
      </c>
      <c r="AQ27" s="102" t="str">
        <f t="shared" si="1"/>
        <v/>
      </c>
      <c r="AR27" s="102" t="str">
        <f t="shared" si="2"/>
        <v/>
      </c>
      <c r="AS27" s="102" t="str">
        <f t="shared" si="3"/>
        <v/>
      </c>
      <c r="AT27" s="102" t="str">
        <f t="shared" si="4"/>
        <v/>
      </c>
      <c r="AU27" s="102" t="str">
        <f t="shared" si="5"/>
        <v/>
      </c>
      <c r="AV27" s="102" t="str">
        <f t="shared" si="6"/>
        <v/>
      </c>
      <c r="AW27" s="102" t="str">
        <f t="shared" si="7"/>
        <v/>
      </c>
      <c r="AX27" s="102"/>
      <c r="AY27" s="102"/>
      <c r="AZ27" s="102"/>
    </row>
    <row r="28" spans="1:52" ht="15" customHeight="1" x14ac:dyDescent="0.3">
      <c r="A28" s="96" t="str">
        <f t="shared" si="11"/>
        <v/>
      </c>
      <c r="B28" s="96" t="str">
        <f t="shared" si="12"/>
        <v/>
      </c>
      <c r="C28" s="96" t="str">
        <f t="shared" si="13"/>
        <v/>
      </c>
      <c r="D28" s="13">
        <v>14</v>
      </c>
      <c r="E28" s="236"/>
      <c r="F28" s="241"/>
      <c r="G28" s="221"/>
      <c r="H28" s="221"/>
      <c r="I28" s="221"/>
      <c r="J28" s="235"/>
      <c r="K28" s="235"/>
      <c r="L28" s="221"/>
      <c r="M28" s="221"/>
      <c r="N28" s="282" t="str">
        <f t="shared" si="14"/>
        <v/>
      </c>
      <c r="O28" s="138">
        <f t="shared" si="15"/>
        <v>0</v>
      </c>
      <c r="P28" s="86"/>
      <c r="Q28" s="242"/>
      <c r="R28" s="243"/>
      <c r="S28" s="243"/>
      <c r="T28" s="242"/>
      <c r="U28" s="243"/>
      <c r="V28" s="243"/>
      <c r="W28" s="243"/>
      <c r="X28" s="243"/>
      <c r="Y28" s="243"/>
      <c r="Z28" s="243"/>
      <c r="AA28" s="243"/>
      <c r="AB28" s="243"/>
      <c r="AC28" s="243"/>
      <c r="AD28" s="243"/>
      <c r="AE28" s="243"/>
      <c r="AF28" s="221"/>
      <c r="AG28" s="221"/>
      <c r="AM28" s="104">
        <f t="shared" si="16"/>
        <v>0</v>
      </c>
      <c r="AN28" s="102">
        <v>15</v>
      </c>
      <c r="AO28" s="102" t="str">
        <f t="shared" si="17"/>
        <v/>
      </c>
      <c r="AP28" s="102" t="str">
        <f t="shared" si="0"/>
        <v/>
      </c>
      <c r="AQ28" s="102" t="str">
        <f t="shared" si="1"/>
        <v/>
      </c>
      <c r="AR28" s="102" t="str">
        <f t="shared" si="2"/>
        <v/>
      </c>
      <c r="AS28" s="102" t="str">
        <f t="shared" si="3"/>
        <v/>
      </c>
      <c r="AT28" s="102" t="str">
        <f t="shared" si="4"/>
        <v/>
      </c>
      <c r="AU28" s="102" t="str">
        <f t="shared" si="5"/>
        <v/>
      </c>
      <c r="AV28" s="102" t="str">
        <f t="shared" si="6"/>
        <v/>
      </c>
      <c r="AW28" s="102" t="str">
        <f t="shared" si="7"/>
        <v/>
      </c>
      <c r="AX28" s="102"/>
      <c r="AY28" s="102"/>
      <c r="AZ28" s="102"/>
    </row>
    <row r="29" spans="1:52" ht="15" customHeight="1" x14ac:dyDescent="0.3">
      <c r="A29" s="96" t="str">
        <f t="shared" si="11"/>
        <v/>
      </c>
      <c r="B29" s="96" t="str">
        <f t="shared" si="12"/>
        <v/>
      </c>
      <c r="C29" s="96" t="str">
        <f t="shared" si="13"/>
        <v/>
      </c>
      <c r="D29" s="13">
        <v>15</v>
      </c>
      <c r="E29" s="236"/>
      <c r="F29" s="241"/>
      <c r="G29" s="221"/>
      <c r="H29" s="221"/>
      <c r="I29" s="221"/>
      <c r="J29" s="235"/>
      <c r="K29" s="235"/>
      <c r="L29" s="221"/>
      <c r="M29" s="221"/>
      <c r="N29" s="282" t="str">
        <f t="shared" si="14"/>
        <v/>
      </c>
      <c r="O29" s="138">
        <f t="shared" si="15"/>
        <v>0</v>
      </c>
      <c r="P29" s="86"/>
      <c r="Q29" s="242"/>
      <c r="R29" s="243"/>
      <c r="S29" s="243"/>
      <c r="T29" s="242"/>
      <c r="U29" s="243"/>
      <c r="V29" s="243"/>
      <c r="W29" s="243"/>
      <c r="X29" s="243"/>
      <c r="Y29" s="243"/>
      <c r="Z29" s="243"/>
      <c r="AA29" s="243"/>
      <c r="AB29" s="243"/>
      <c r="AC29" s="243"/>
      <c r="AD29" s="243"/>
      <c r="AE29" s="243"/>
      <c r="AF29" s="221"/>
      <c r="AG29" s="221"/>
      <c r="AM29" s="104">
        <f t="shared" si="16"/>
        <v>0</v>
      </c>
      <c r="AN29" s="102">
        <v>16</v>
      </c>
      <c r="AO29" s="102" t="str">
        <f t="shared" si="17"/>
        <v/>
      </c>
      <c r="AP29" s="102" t="str">
        <f t="shared" si="0"/>
        <v/>
      </c>
      <c r="AQ29" s="102" t="str">
        <f t="shared" si="1"/>
        <v/>
      </c>
      <c r="AR29" s="102" t="str">
        <f t="shared" si="2"/>
        <v/>
      </c>
      <c r="AS29" s="102" t="str">
        <f t="shared" si="3"/>
        <v/>
      </c>
      <c r="AT29" s="102" t="str">
        <f t="shared" si="4"/>
        <v/>
      </c>
      <c r="AU29" s="102" t="str">
        <f t="shared" si="5"/>
        <v/>
      </c>
      <c r="AV29" s="102" t="str">
        <f t="shared" si="6"/>
        <v/>
      </c>
      <c r="AW29" s="102" t="str">
        <f t="shared" si="7"/>
        <v/>
      </c>
      <c r="AX29" s="102"/>
      <c r="AY29" s="102"/>
      <c r="AZ29" s="102"/>
    </row>
    <row r="30" spans="1:52" ht="15" customHeight="1" x14ac:dyDescent="0.3">
      <c r="A30" s="96" t="str">
        <f t="shared" si="11"/>
        <v/>
      </c>
      <c r="B30" s="96" t="str">
        <f t="shared" si="12"/>
        <v/>
      </c>
      <c r="C30" s="96" t="str">
        <f t="shared" si="13"/>
        <v/>
      </c>
      <c r="D30" s="13">
        <v>16</v>
      </c>
      <c r="E30" s="236"/>
      <c r="F30" s="241"/>
      <c r="G30" s="221"/>
      <c r="H30" s="221"/>
      <c r="I30" s="221"/>
      <c r="J30" s="235"/>
      <c r="K30" s="235"/>
      <c r="L30" s="221"/>
      <c r="M30" s="221"/>
      <c r="N30" s="282" t="str">
        <f t="shared" si="14"/>
        <v/>
      </c>
      <c r="O30" s="138">
        <f t="shared" si="15"/>
        <v>0</v>
      </c>
      <c r="P30" s="86"/>
      <c r="Q30" s="242"/>
      <c r="R30" s="243"/>
      <c r="S30" s="243"/>
      <c r="T30" s="242"/>
      <c r="U30" s="243"/>
      <c r="V30" s="243"/>
      <c r="W30" s="243"/>
      <c r="X30" s="243"/>
      <c r="Y30" s="243"/>
      <c r="Z30" s="243"/>
      <c r="AA30" s="243"/>
      <c r="AB30" s="243"/>
      <c r="AC30" s="243"/>
      <c r="AD30" s="243"/>
      <c r="AE30" s="243"/>
      <c r="AF30" s="221"/>
      <c r="AG30" s="221"/>
      <c r="AM30" s="104">
        <f t="shared" si="16"/>
        <v>0</v>
      </c>
      <c r="AN30" s="102">
        <v>17</v>
      </c>
      <c r="AO30" s="102" t="str">
        <f t="shared" si="17"/>
        <v/>
      </c>
      <c r="AP30" s="102" t="str">
        <f t="shared" si="0"/>
        <v/>
      </c>
      <c r="AQ30" s="102" t="str">
        <f t="shared" si="1"/>
        <v/>
      </c>
      <c r="AR30" s="102" t="str">
        <f t="shared" si="2"/>
        <v/>
      </c>
      <c r="AS30" s="102" t="str">
        <f t="shared" si="3"/>
        <v/>
      </c>
      <c r="AT30" s="102" t="str">
        <f t="shared" si="4"/>
        <v/>
      </c>
      <c r="AU30" s="102" t="str">
        <f t="shared" si="5"/>
        <v/>
      </c>
      <c r="AV30" s="102" t="str">
        <f t="shared" si="6"/>
        <v/>
      </c>
      <c r="AW30" s="102" t="str">
        <f t="shared" si="7"/>
        <v/>
      </c>
      <c r="AX30" s="102"/>
      <c r="AY30" s="102"/>
      <c r="AZ30" s="102"/>
    </row>
    <row r="31" spans="1:52" ht="15" customHeight="1" x14ac:dyDescent="0.3">
      <c r="A31" s="96" t="str">
        <f t="shared" si="11"/>
        <v/>
      </c>
      <c r="B31" s="96" t="str">
        <f t="shared" si="12"/>
        <v/>
      </c>
      <c r="C31" s="96" t="str">
        <f t="shared" si="13"/>
        <v/>
      </c>
      <c r="D31" s="13">
        <v>17</v>
      </c>
      <c r="E31" s="236"/>
      <c r="F31" s="241"/>
      <c r="G31" s="221"/>
      <c r="H31" s="221"/>
      <c r="I31" s="221"/>
      <c r="J31" s="235"/>
      <c r="K31" s="235"/>
      <c r="L31" s="221"/>
      <c r="M31" s="221"/>
      <c r="N31" s="282" t="str">
        <f t="shared" si="14"/>
        <v/>
      </c>
      <c r="O31" s="138">
        <f t="shared" si="15"/>
        <v>0</v>
      </c>
      <c r="P31" s="86"/>
      <c r="Q31" s="242"/>
      <c r="R31" s="243"/>
      <c r="S31" s="243"/>
      <c r="T31" s="242"/>
      <c r="U31" s="243"/>
      <c r="V31" s="243"/>
      <c r="W31" s="243"/>
      <c r="X31" s="243"/>
      <c r="Y31" s="243"/>
      <c r="Z31" s="243"/>
      <c r="AA31" s="243"/>
      <c r="AB31" s="243"/>
      <c r="AC31" s="243"/>
      <c r="AD31" s="243"/>
      <c r="AE31" s="243"/>
      <c r="AF31" s="221"/>
      <c r="AG31" s="221"/>
      <c r="AM31" s="104">
        <f t="shared" si="16"/>
        <v>0</v>
      </c>
      <c r="AN31" s="102">
        <v>18</v>
      </c>
      <c r="AO31" s="102" t="str">
        <f t="shared" si="17"/>
        <v/>
      </c>
      <c r="AP31" s="102" t="str">
        <f t="shared" si="0"/>
        <v/>
      </c>
      <c r="AQ31" s="102" t="str">
        <f t="shared" si="1"/>
        <v/>
      </c>
      <c r="AR31" s="102" t="str">
        <f t="shared" si="2"/>
        <v/>
      </c>
      <c r="AS31" s="102" t="str">
        <f t="shared" si="3"/>
        <v/>
      </c>
      <c r="AT31" s="102" t="str">
        <f t="shared" si="4"/>
        <v/>
      </c>
      <c r="AU31" s="102" t="str">
        <f t="shared" si="5"/>
        <v/>
      </c>
      <c r="AV31" s="102" t="str">
        <f t="shared" si="6"/>
        <v/>
      </c>
      <c r="AW31" s="102" t="str">
        <f t="shared" si="7"/>
        <v/>
      </c>
      <c r="AX31" s="102"/>
      <c r="AY31" s="102"/>
      <c r="AZ31" s="102"/>
    </row>
    <row r="32" spans="1:52" ht="15" customHeight="1" x14ac:dyDescent="0.3">
      <c r="A32" s="96" t="str">
        <f t="shared" si="11"/>
        <v/>
      </c>
      <c r="B32" s="96" t="str">
        <f t="shared" si="12"/>
        <v/>
      </c>
      <c r="C32" s="96" t="str">
        <f t="shared" si="13"/>
        <v/>
      </c>
      <c r="D32" s="13">
        <v>18</v>
      </c>
      <c r="E32" s="236"/>
      <c r="F32" s="241"/>
      <c r="G32" s="221"/>
      <c r="H32" s="221"/>
      <c r="I32" s="221"/>
      <c r="J32" s="235"/>
      <c r="K32" s="235"/>
      <c r="L32" s="221"/>
      <c r="M32" s="221"/>
      <c r="N32" s="282" t="str">
        <f t="shared" si="14"/>
        <v/>
      </c>
      <c r="O32" s="138">
        <f t="shared" si="15"/>
        <v>0</v>
      </c>
      <c r="P32" s="86"/>
      <c r="Q32" s="242"/>
      <c r="R32" s="243"/>
      <c r="S32" s="243"/>
      <c r="T32" s="242"/>
      <c r="U32" s="243"/>
      <c r="V32" s="243"/>
      <c r="W32" s="243"/>
      <c r="X32" s="243"/>
      <c r="Y32" s="243"/>
      <c r="Z32" s="243"/>
      <c r="AA32" s="243"/>
      <c r="AB32" s="243"/>
      <c r="AC32" s="243"/>
      <c r="AD32" s="243"/>
      <c r="AE32" s="243"/>
      <c r="AF32" s="221"/>
      <c r="AG32" s="221"/>
      <c r="AM32" s="104">
        <f t="shared" si="16"/>
        <v>0</v>
      </c>
      <c r="AN32" s="102">
        <v>19</v>
      </c>
      <c r="AO32" s="102" t="str">
        <f t="shared" si="17"/>
        <v/>
      </c>
      <c r="AP32" s="102" t="str">
        <f t="shared" si="0"/>
        <v/>
      </c>
      <c r="AQ32" s="102" t="str">
        <f t="shared" si="1"/>
        <v/>
      </c>
      <c r="AR32" s="102" t="str">
        <f t="shared" si="2"/>
        <v/>
      </c>
      <c r="AS32" s="102" t="str">
        <f t="shared" si="3"/>
        <v/>
      </c>
      <c r="AT32" s="102" t="str">
        <f t="shared" si="4"/>
        <v/>
      </c>
      <c r="AU32" s="102" t="str">
        <f t="shared" si="5"/>
        <v/>
      </c>
      <c r="AV32" s="102" t="str">
        <f t="shared" si="6"/>
        <v/>
      </c>
      <c r="AW32" s="102" t="str">
        <f t="shared" si="7"/>
        <v/>
      </c>
      <c r="AX32" s="102"/>
      <c r="AY32" s="102"/>
      <c r="AZ32" s="102"/>
    </row>
    <row r="33" spans="1:52" ht="15" customHeight="1" x14ac:dyDescent="0.3">
      <c r="A33" s="96" t="str">
        <f t="shared" si="11"/>
        <v/>
      </c>
      <c r="B33" s="96" t="str">
        <f t="shared" si="12"/>
        <v/>
      </c>
      <c r="C33" s="96" t="str">
        <f t="shared" si="13"/>
        <v/>
      </c>
      <c r="D33" s="13">
        <v>19</v>
      </c>
      <c r="E33" s="236"/>
      <c r="F33" s="241"/>
      <c r="G33" s="221"/>
      <c r="H33" s="221"/>
      <c r="I33" s="221"/>
      <c r="J33" s="235"/>
      <c r="K33" s="235"/>
      <c r="L33" s="221"/>
      <c r="M33" s="221"/>
      <c r="N33" s="282" t="str">
        <f t="shared" si="14"/>
        <v/>
      </c>
      <c r="O33" s="138">
        <f t="shared" si="15"/>
        <v>0</v>
      </c>
      <c r="P33" s="86"/>
      <c r="Q33" s="242"/>
      <c r="R33" s="243"/>
      <c r="S33" s="243"/>
      <c r="T33" s="242"/>
      <c r="U33" s="243"/>
      <c r="V33" s="243"/>
      <c r="W33" s="243"/>
      <c r="X33" s="243"/>
      <c r="Y33" s="243"/>
      <c r="Z33" s="243"/>
      <c r="AA33" s="243"/>
      <c r="AB33" s="243"/>
      <c r="AC33" s="243"/>
      <c r="AD33" s="243"/>
      <c r="AE33" s="243"/>
      <c r="AF33" s="221"/>
      <c r="AG33" s="221"/>
      <c r="AM33" s="104">
        <f t="shared" si="16"/>
        <v>0</v>
      </c>
      <c r="AN33" s="102">
        <v>20</v>
      </c>
      <c r="AO33" s="102" t="str">
        <f t="shared" si="17"/>
        <v/>
      </c>
      <c r="AP33" s="102" t="str">
        <f t="shared" si="0"/>
        <v/>
      </c>
      <c r="AQ33" s="102" t="str">
        <f t="shared" si="1"/>
        <v/>
      </c>
      <c r="AR33" s="102" t="str">
        <f t="shared" si="2"/>
        <v/>
      </c>
      <c r="AS33" s="102" t="str">
        <f t="shared" si="3"/>
        <v/>
      </c>
      <c r="AT33" s="102" t="str">
        <f t="shared" si="4"/>
        <v/>
      </c>
      <c r="AU33" s="102" t="str">
        <f t="shared" si="5"/>
        <v/>
      </c>
      <c r="AV33" s="102" t="str">
        <f t="shared" si="6"/>
        <v/>
      </c>
      <c r="AW33" s="102" t="str">
        <f t="shared" si="7"/>
        <v/>
      </c>
      <c r="AX33" s="102"/>
      <c r="AY33" s="102"/>
      <c r="AZ33" s="102"/>
    </row>
    <row r="34" spans="1:52" ht="15" customHeight="1" x14ac:dyDescent="0.3">
      <c r="A34" s="96" t="str">
        <f t="shared" si="11"/>
        <v/>
      </c>
      <c r="B34" s="96" t="str">
        <f t="shared" si="12"/>
        <v/>
      </c>
      <c r="C34" s="96" t="str">
        <f t="shared" si="13"/>
        <v/>
      </c>
      <c r="D34" s="13">
        <v>20</v>
      </c>
      <c r="E34" s="236"/>
      <c r="F34" s="241"/>
      <c r="G34" s="221"/>
      <c r="H34" s="221"/>
      <c r="I34" s="221"/>
      <c r="J34" s="235"/>
      <c r="K34" s="235"/>
      <c r="L34" s="221"/>
      <c r="M34" s="221"/>
      <c r="N34" s="282" t="str">
        <f t="shared" si="14"/>
        <v/>
      </c>
      <c r="O34" s="138">
        <f t="shared" si="15"/>
        <v>0</v>
      </c>
      <c r="P34" s="86"/>
      <c r="Q34" s="242"/>
      <c r="R34" s="243"/>
      <c r="S34" s="243"/>
      <c r="T34" s="242"/>
      <c r="U34" s="243"/>
      <c r="V34" s="243"/>
      <c r="W34" s="243"/>
      <c r="X34" s="243"/>
      <c r="Y34" s="243"/>
      <c r="Z34" s="243"/>
      <c r="AA34" s="243"/>
      <c r="AB34" s="243"/>
      <c r="AC34" s="243"/>
      <c r="AD34" s="243"/>
      <c r="AE34" s="243"/>
      <c r="AF34" s="221"/>
      <c r="AG34" s="221"/>
      <c r="AM34" s="104">
        <f t="shared" si="16"/>
        <v>0</v>
      </c>
      <c r="AN34" s="102">
        <v>21</v>
      </c>
      <c r="AO34" s="102" t="str">
        <f t="shared" si="17"/>
        <v/>
      </c>
      <c r="AP34" s="102" t="str">
        <f t="shared" si="0"/>
        <v/>
      </c>
      <c r="AQ34" s="102" t="str">
        <f t="shared" si="1"/>
        <v/>
      </c>
      <c r="AR34" s="102" t="str">
        <f t="shared" si="2"/>
        <v/>
      </c>
      <c r="AS34" s="102" t="str">
        <f t="shared" si="3"/>
        <v/>
      </c>
      <c r="AT34" s="102" t="str">
        <f t="shared" si="4"/>
        <v/>
      </c>
      <c r="AU34" s="102" t="str">
        <f t="shared" si="5"/>
        <v/>
      </c>
      <c r="AV34" s="102" t="str">
        <f t="shared" si="6"/>
        <v/>
      </c>
      <c r="AW34" s="102" t="str">
        <f t="shared" si="7"/>
        <v/>
      </c>
      <c r="AX34" s="102"/>
      <c r="AY34" s="102"/>
      <c r="AZ34" s="102"/>
    </row>
    <row r="35" spans="1:52" ht="15" customHeight="1" x14ac:dyDescent="0.3">
      <c r="A35" s="96" t="str">
        <f t="shared" si="11"/>
        <v/>
      </c>
      <c r="B35" s="96" t="str">
        <f t="shared" si="12"/>
        <v/>
      </c>
      <c r="C35" s="96" t="str">
        <f t="shared" si="13"/>
        <v/>
      </c>
      <c r="D35" s="13">
        <v>21</v>
      </c>
      <c r="E35" s="236"/>
      <c r="F35" s="241"/>
      <c r="G35" s="221"/>
      <c r="H35" s="221"/>
      <c r="I35" s="221"/>
      <c r="J35" s="235"/>
      <c r="K35" s="235"/>
      <c r="L35" s="221"/>
      <c r="M35" s="221"/>
      <c r="N35" s="282" t="str">
        <f t="shared" si="14"/>
        <v/>
      </c>
      <c r="O35" s="138">
        <f t="shared" si="15"/>
        <v>0</v>
      </c>
      <c r="P35" s="86"/>
      <c r="Q35" s="242"/>
      <c r="R35" s="243"/>
      <c r="S35" s="243"/>
      <c r="T35" s="242"/>
      <c r="U35" s="243"/>
      <c r="V35" s="243"/>
      <c r="W35" s="243"/>
      <c r="X35" s="243"/>
      <c r="Y35" s="243"/>
      <c r="Z35" s="243"/>
      <c r="AA35" s="243"/>
      <c r="AB35" s="243"/>
      <c r="AC35" s="243"/>
      <c r="AD35" s="243"/>
      <c r="AE35" s="243"/>
      <c r="AF35" s="221"/>
      <c r="AG35" s="221"/>
      <c r="AM35" s="104">
        <f t="shared" si="16"/>
        <v>0</v>
      </c>
      <c r="AN35" s="102">
        <v>22</v>
      </c>
      <c r="AO35" s="102" t="str">
        <f t="shared" si="17"/>
        <v/>
      </c>
      <c r="AP35" s="102" t="str">
        <f t="shared" si="0"/>
        <v/>
      </c>
      <c r="AQ35" s="102" t="str">
        <f t="shared" si="1"/>
        <v/>
      </c>
      <c r="AR35" s="102" t="str">
        <f t="shared" si="2"/>
        <v/>
      </c>
      <c r="AS35" s="102" t="str">
        <f t="shared" si="3"/>
        <v/>
      </c>
      <c r="AT35" s="102" t="str">
        <f t="shared" si="4"/>
        <v/>
      </c>
      <c r="AU35" s="102" t="str">
        <f t="shared" si="5"/>
        <v/>
      </c>
      <c r="AV35" s="102" t="str">
        <f t="shared" si="6"/>
        <v/>
      </c>
      <c r="AW35" s="102" t="str">
        <f t="shared" si="7"/>
        <v/>
      </c>
      <c r="AX35" s="102"/>
      <c r="AY35" s="102"/>
      <c r="AZ35" s="102"/>
    </row>
    <row r="36" spans="1:52" ht="15" customHeight="1" x14ac:dyDescent="0.3">
      <c r="A36" s="96" t="str">
        <f t="shared" si="11"/>
        <v/>
      </c>
      <c r="B36" s="96" t="str">
        <f t="shared" si="12"/>
        <v/>
      </c>
      <c r="C36" s="96" t="str">
        <f t="shared" si="13"/>
        <v/>
      </c>
      <c r="D36" s="13">
        <v>22</v>
      </c>
      <c r="E36" s="236"/>
      <c r="F36" s="241"/>
      <c r="G36" s="221"/>
      <c r="H36" s="221"/>
      <c r="I36" s="221"/>
      <c r="J36" s="235"/>
      <c r="K36" s="235"/>
      <c r="L36" s="221"/>
      <c r="M36" s="221"/>
      <c r="N36" s="282" t="str">
        <f t="shared" si="14"/>
        <v/>
      </c>
      <c r="O36" s="138">
        <f t="shared" si="15"/>
        <v>0</v>
      </c>
      <c r="P36" s="86"/>
      <c r="Q36" s="242"/>
      <c r="R36" s="243"/>
      <c r="S36" s="243"/>
      <c r="T36" s="242"/>
      <c r="U36" s="243"/>
      <c r="V36" s="243"/>
      <c r="W36" s="243"/>
      <c r="X36" s="243"/>
      <c r="Y36" s="243"/>
      <c r="Z36" s="243"/>
      <c r="AA36" s="243"/>
      <c r="AB36" s="243"/>
      <c r="AC36" s="243"/>
      <c r="AD36" s="243"/>
      <c r="AE36" s="243"/>
      <c r="AF36" s="221"/>
      <c r="AG36" s="221"/>
      <c r="AM36" s="104">
        <f t="shared" si="16"/>
        <v>0</v>
      </c>
      <c r="AN36" s="102">
        <v>23</v>
      </c>
      <c r="AO36" s="102" t="str">
        <f t="shared" si="17"/>
        <v/>
      </c>
      <c r="AP36" s="102" t="str">
        <f t="shared" si="0"/>
        <v/>
      </c>
      <c r="AQ36" s="102" t="str">
        <f t="shared" si="1"/>
        <v/>
      </c>
      <c r="AR36" s="102" t="str">
        <f t="shared" si="2"/>
        <v/>
      </c>
      <c r="AS36" s="102" t="str">
        <f t="shared" si="3"/>
        <v/>
      </c>
      <c r="AT36" s="102" t="str">
        <f t="shared" si="4"/>
        <v/>
      </c>
      <c r="AU36" s="102" t="str">
        <f t="shared" si="5"/>
        <v/>
      </c>
      <c r="AV36" s="102" t="str">
        <f t="shared" si="6"/>
        <v/>
      </c>
      <c r="AW36" s="102" t="str">
        <f t="shared" si="7"/>
        <v/>
      </c>
      <c r="AX36" s="102"/>
      <c r="AY36" s="102"/>
      <c r="AZ36" s="102"/>
    </row>
    <row r="37" spans="1:52" ht="15" customHeight="1" x14ac:dyDescent="0.3">
      <c r="A37" s="96" t="str">
        <f t="shared" si="11"/>
        <v/>
      </c>
      <c r="B37" s="96" t="str">
        <f t="shared" si="12"/>
        <v/>
      </c>
      <c r="C37" s="96" t="str">
        <f t="shared" si="13"/>
        <v/>
      </c>
      <c r="D37" s="13">
        <v>23</v>
      </c>
      <c r="E37" s="236"/>
      <c r="F37" s="241"/>
      <c r="G37" s="221"/>
      <c r="H37" s="221"/>
      <c r="I37" s="221"/>
      <c r="J37" s="235"/>
      <c r="K37" s="235"/>
      <c r="L37" s="221"/>
      <c r="M37" s="221"/>
      <c r="N37" s="282" t="str">
        <f t="shared" si="14"/>
        <v/>
      </c>
      <c r="O37" s="138">
        <f t="shared" si="15"/>
        <v>0</v>
      </c>
      <c r="P37" s="86"/>
      <c r="Q37" s="242"/>
      <c r="R37" s="243"/>
      <c r="S37" s="243"/>
      <c r="T37" s="242"/>
      <c r="U37" s="243"/>
      <c r="V37" s="243"/>
      <c r="W37" s="243"/>
      <c r="X37" s="243"/>
      <c r="Y37" s="243"/>
      <c r="Z37" s="243"/>
      <c r="AA37" s="243"/>
      <c r="AB37" s="243"/>
      <c r="AC37" s="243"/>
      <c r="AD37" s="243"/>
      <c r="AE37" s="243"/>
      <c r="AF37" s="221"/>
      <c r="AG37" s="221"/>
      <c r="AM37" s="104">
        <f t="shared" si="16"/>
        <v>0</v>
      </c>
      <c r="AN37" s="102">
        <v>24</v>
      </c>
      <c r="AO37" s="102" t="str">
        <f t="shared" si="17"/>
        <v/>
      </c>
      <c r="AP37" s="102" t="str">
        <f t="shared" si="0"/>
        <v/>
      </c>
      <c r="AQ37" s="102" t="str">
        <f t="shared" si="1"/>
        <v/>
      </c>
      <c r="AR37" s="102" t="str">
        <f t="shared" si="2"/>
        <v/>
      </c>
      <c r="AS37" s="102" t="str">
        <f t="shared" si="3"/>
        <v/>
      </c>
      <c r="AT37" s="102" t="str">
        <f t="shared" si="4"/>
        <v/>
      </c>
      <c r="AU37" s="102" t="str">
        <f t="shared" si="5"/>
        <v/>
      </c>
      <c r="AV37" s="102" t="str">
        <f t="shared" si="6"/>
        <v/>
      </c>
      <c r="AW37" s="102" t="str">
        <f t="shared" si="7"/>
        <v/>
      </c>
      <c r="AX37" s="102"/>
      <c r="AY37" s="102"/>
      <c r="AZ37" s="102"/>
    </row>
    <row r="38" spans="1:52" ht="15" customHeight="1" x14ac:dyDescent="0.3">
      <c r="A38" s="96" t="str">
        <f t="shared" si="11"/>
        <v/>
      </c>
      <c r="B38" s="96" t="str">
        <f t="shared" si="12"/>
        <v/>
      </c>
      <c r="C38" s="96" t="str">
        <f t="shared" si="13"/>
        <v/>
      </c>
      <c r="D38" s="13">
        <v>24</v>
      </c>
      <c r="E38" s="236"/>
      <c r="F38" s="241"/>
      <c r="G38" s="221"/>
      <c r="H38" s="221"/>
      <c r="I38" s="221"/>
      <c r="J38" s="235"/>
      <c r="K38" s="235"/>
      <c r="L38" s="221"/>
      <c r="M38" s="221"/>
      <c r="N38" s="282" t="str">
        <f t="shared" si="14"/>
        <v/>
      </c>
      <c r="O38" s="138">
        <f t="shared" si="15"/>
        <v>0</v>
      </c>
      <c r="P38" s="86"/>
      <c r="Q38" s="242"/>
      <c r="R38" s="243"/>
      <c r="S38" s="243"/>
      <c r="T38" s="242"/>
      <c r="U38" s="243"/>
      <c r="V38" s="243"/>
      <c r="W38" s="243"/>
      <c r="X38" s="243"/>
      <c r="Y38" s="243"/>
      <c r="Z38" s="243"/>
      <c r="AA38" s="243"/>
      <c r="AB38" s="243"/>
      <c r="AC38" s="243"/>
      <c r="AD38" s="243"/>
      <c r="AE38" s="243"/>
      <c r="AF38" s="221"/>
      <c r="AG38" s="221"/>
      <c r="AM38" s="104">
        <f t="shared" si="16"/>
        <v>0</v>
      </c>
      <c r="AN38" s="102">
        <v>25</v>
      </c>
      <c r="AO38" s="102" t="str">
        <f t="shared" si="17"/>
        <v/>
      </c>
      <c r="AP38" s="102" t="str">
        <f t="shared" si="0"/>
        <v/>
      </c>
      <c r="AQ38" s="102" t="str">
        <f t="shared" si="1"/>
        <v/>
      </c>
      <c r="AR38" s="102" t="str">
        <f t="shared" si="2"/>
        <v/>
      </c>
      <c r="AS38" s="102" t="str">
        <f t="shared" si="3"/>
        <v/>
      </c>
      <c r="AT38" s="102" t="str">
        <f t="shared" si="4"/>
        <v/>
      </c>
      <c r="AU38" s="102" t="str">
        <f t="shared" si="5"/>
        <v/>
      </c>
      <c r="AV38" s="102" t="str">
        <f t="shared" si="6"/>
        <v/>
      </c>
      <c r="AW38" s="102" t="str">
        <f t="shared" si="7"/>
        <v/>
      </c>
      <c r="AX38" s="102"/>
      <c r="AY38" s="102"/>
      <c r="AZ38" s="102"/>
    </row>
    <row r="39" spans="1:52" ht="15" customHeight="1" x14ac:dyDescent="0.3">
      <c r="A39" s="96" t="str">
        <f t="shared" si="11"/>
        <v/>
      </c>
      <c r="B39" s="96" t="str">
        <f t="shared" si="12"/>
        <v/>
      </c>
      <c r="C39" s="96" t="str">
        <f t="shared" si="13"/>
        <v/>
      </c>
      <c r="D39" s="13">
        <v>25</v>
      </c>
      <c r="E39" s="236"/>
      <c r="F39" s="241"/>
      <c r="G39" s="221"/>
      <c r="H39" s="221"/>
      <c r="I39" s="221"/>
      <c r="J39" s="235"/>
      <c r="K39" s="235"/>
      <c r="L39" s="221"/>
      <c r="M39" s="221"/>
      <c r="N39" s="282" t="str">
        <f t="shared" si="14"/>
        <v/>
      </c>
      <c r="O39" s="138">
        <f t="shared" si="15"/>
        <v>0</v>
      </c>
      <c r="P39" s="86"/>
      <c r="Q39" s="242"/>
      <c r="R39" s="243"/>
      <c r="S39" s="243"/>
      <c r="T39" s="242"/>
      <c r="U39" s="243"/>
      <c r="V39" s="243"/>
      <c r="W39" s="243"/>
      <c r="X39" s="243"/>
      <c r="Y39" s="243"/>
      <c r="Z39" s="243"/>
      <c r="AA39" s="243"/>
      <c r="AB39" s="243"/>
      <c r="AC39" s="243"/>
      <c r="AD39" s="243"/>
      <c r="AE39" s="243"/>
      <c r="AF39" s="221"/>
      <c r="AG39" s="221"/>
      <c r="AM39" s="104">
        <f t="shared" si="16"/>
        <v>0</v>
      </c>
      <c r="AN39" s="102">
        <v>26</v>
      </c>
      <c r="AO39" s="102" t="str">
        <f t="shared" si="17"/>
        <v/>
      </c>
      <c r="AP39" s="102" t="str">
        <f t="shared" si="0"/>
        <v/>
      </c>
      <c r="AQ39" s="102" t="str">
        <f t="shared" si="1"/>
        <v/>
      </c>
      <c r="AR39" s="102" t="str">
        <f t="shared" si="2"/>
        <v/>
      </c>
      <c r="AS39" s="102" t="str">
        <f t="shared" si="3"/>
        <v/>
      </c>
      <c r="AT39" s="102" t="str">
        <f t="shared" si="4"/>
        <v/>
      </c>
      <c r="AU39" s="102" t="str">
        <f t="shared" si="5"/>
        <v/>
      </c>
      <c r="AV39" s="102" t="str">
        <f t="shared" si="6"/>
        <v/>
      </c>
      <c r="AW39" s="102" t="str">
        <f t="shared" si="7"/>
        <v/>
      </c>
      <c r="AX39" s="102"/>
      <c r="AY39" s="102"/>
      <c r="AZ39" s="102"/>
    </row>
    <row r="40" spans="1:52" ht="15" customHeight="1" x14ac:dyDescent="0.3">
      <c r="A40" s="96" t="str">
        <f t="shared" si="11"/>
        <v/>
      </c>
      <c r="B40" s="96" t="str">
        <f t="shared" si="12"/>
        <v/>
      </c>
      <c r="C40" s="96" t="str">
        <f t="shared" si="13"/>
        <v/>
      </c>
      <c r="D40" s="13">
        <v>26</v>
      </c>
      <c r="E40" s="236"/>
      <c r="F40" s="241"/>
      <c r="G40" s="221"/>
      <c r="H40" s="221"/>
      <c r="I40" s="221"/>
      <c r="J40" s="235"/>
      <c r="K40" s="235"/>
      <c r="L40" s="221"/>
      <c r="M40" s="221"/>
      <c r="N40" s="282" t="str">
        <f t="shared" si="14"/>
        <v/>
      </c>
      <c r="O40" s="138">
        <f t="shared" si="15"/>
        <v>0</v>
      </c>
      <c r="P40" s="86"/>
      <c r="Q40" s="242"/>
      <c r="R40" s="243"/>
      <c r="S40" s="243"/>
      <c r="T40" s="242"/>
      <c r="U40" s="243"/>
      <c r="V40" s="243"/>
      <c r="W40" s="243"/>
      <c r="X40" s="243"/>
      <c r="Y40" s="243"/>
      <c r="Z40" s="243"/>
      <c r="AA40" s="243"/>
      <c r="AB40" s="243"/>
      <c r="AC40" s="243"/>
      <c r="AD40" s="243"/>
      <c r="AE40" s="243"/>
      <c r="AF40" s="221"/>
      <c r="AG40" s="221"/>
      <c r="AM40" s="104">
        <f t="shared" si="16"/>
        <v>0</v>
      </c>
      <c r="AN40" s="102">
        <v>27</v>
      </c>
      <c r="AO40" s="102" t="str">
        <f t="shared" si="17"/>
        <v/>
      </c>
      <c r="AP40" s="102" t="str">
        <f t="shared" si="0"/>
        <v/>
      </c>
      <c r="AQ40" s="102" t="str">
        <f t="shared" si="1"/>
        <v/>
      </c>
      <c r="AR40" s="102" t="str">
        <f t="shared" si="2"/>
        <v/>
      </c>
      <c r="AS40" s="102" t="str">
        <f t="shared" si="3"/>
        <v/>
      </c>
      <c r="AT40" s="102" t="str">
        <f t="shared" si="4"/>
        <v/>
      </c>
      <c r="AU40" s="102" t="str">
        <f t="shared" si="5"/>
        <v/>
      </c>
      <c r="AV40" s="102" t="str">
        <f t="shared" si="6"/>
        <v/>
      </c>
      <c r="AW40" s="102" t="str">
        <f t="shared" si="7"/>
        <v/>
      </c>
      <c r="AX40" s="102"/>
      <c r="AY40" s="102"/>
      <c r="AZ40" s="102"/>
    </row>
    <row r="41" spans="1:52" ht="15" customHeight="1" x14ac:dyDescent="0.3">
      <c r="A41" s="96" t="str">
        <f t="shared" si="11"/>
        <v/>
      </c>
      <c r="B41" s="96" t="str">
        <f t="shared" si="12"/>
        <v/>
      </c>
      <c r="C41" s="96" t="str">
        <f t="shared" si="13"/>
        <v/>
      </c>
      <c r="D41" s="13">
        <v>27</v>
      </c>
      <c r="E41" s="236"/>
      <c r="F41" s="241"/>
      <c r="G41" s="221"/>
      <c r="H41" s="221"/>
      <c r="I41" s="221"/>
      <c r="J41" s="235"/>
      <c r="K41" s="235"/>
      <c r="L41" s="221"/>
      <c r="M41" s="221"/>
      <c r="N41" s="282" t="str">
        <f t="shared" si="14"/>
        <v/>
      </c>
      <c r="O41" s="138">
        <f t="shared" si="15"/>
        <v>0</v>
      </c>
      <c r="P41" s="86"/>
      <c r="Q41" s="242"/>
      <c r="R41" s="243"/>
      <c r="S41" s="243"/>
      <c r="T41" s="242"/>
      <c r="U41" s="243"/>
      <c r="V41" s="243"/>
      <c r="W41" s="243"/>
      <c r="X41" s="243"/>
      <c r="Y41" s="243"/>
      <c r="Z41" s="243"/>
      <c r="AA41" s="243"/>
      <c r="AB41" s="243"/>
      <c r="AC41" s="243"/>
      <c r="AD41" s="243"/>
      <c r="AE41" s="243"/>
      <c r="AF41" s="221"/>
      <c r="AG41" s="221"/>
      <c r="AM41" s="104">
        <f t="shared" si="16"/>
        <v>0</v>
      </c>
      <c r="AN41" s="102">
        <v>28</v>
      </c>
      <c r="AO41" s="102" t="str">
        <f t="shared" si="17"/>
        <v/>
      </c>
      <c r="AP41" s="102" t="str">
        <f t="shared" si="0"/>
        <v/>
      </c>
      <c r="AQ41" s="102" t="str">
        <f t="shared" si="1"/>
        <v/>
      </c>
      <c r="AR41" s="102" t="str">
        <f t="shared" si="2"/>
        <v/>
      </c>
      <c r="AS41" s="102" t="str">
        <f t="shared" si="3"/>
        <v/>
      </c>
      <c r="AT41" s="102" t="str">
        <f t="shared" si="4"/>
        <v/>
      </c>
      <c r="AU41" s="102" t="str">
        <f t="shared" si="5"/>
        <v/>
      </c>
      <c r="AV41" s="102" t="str">
        <f t="shared" si="6"/>
        <v/>
      </c>
      <c r="AW41" s="102" t="str">
        <f t="shared" si="7"/>
        <v/>
      </c>
      <c r="AX41" s="102"/>
      <c r="AY41" s="102"/>
      <c r="AZ41" s="102"/>
    </row>
    <row r="42" spans="1:52" ht="15" customHeight="1" x14ac:dyDescent="0.3">
      <c r="A42" s="96" t="str">
        <f t="shared" si="11"/>
        <v/>
      </c>
      <c r="B42" s="96" t="str">
        <f t="shared" si="12"/>
        <v/>
      </c>
      <c r="C42" s="96" t="str">
        <f t="shared" si="13"/>
        <v/>
      </c>
      <c r="D42" s="13">
        <v>28</v>
      </c>
      <c r="E42" s="236"/>
      <c r="F42" s="241"/>
      <c r="G42" s="221"/>
      <c r="H42" s="221"/>
      <c r="I42" s="221"/>
      <c r="J42" s="235"/>
      <c r="K42" s="235"/>
      <c r="L42" s="221"/>
      <c r="M42" s="221"/>
      <c r="N42" s="282" t="str">
        <f t="shared" si="14"/>
        <v/>
      </c>
      <c r="O42" s="138">
        <f t="shared" si="15"/>
        <v>0</v>
      </c>
      <c r="P42" s="86"/>
      <c r="Q42" s="242"/>
      <c r="R42" s="243"/>
      <c r="S42" s="243"/>
      <c r="T42" s="242"/>
      <c r="U42" s="243"/>
      <c r="V42" s="243"/>
      <c r="W42" s="243"/>
      <c r="X42" s="243"/>
      <c r="Y42" s="243"/>
      <c r="Z42" s="243"/>
      <c r="AA42" s="243"/>
      <c r="AB42" s="243"/>
      <c r="AC42" s="243"/>
      <c r="AD42" s="243"/>
      <c r="AE42" s="243"/>
      <c r="AF42" s="221"/>
      <c r="AG42" s="221"/>
      <c r="AM42" s="104">
        <f t="shared" si="16"/>
        <v>0</v>
      </c>
      <c r="AN42" s="102">
        <v>29</v>
      </c>
      <c r="AO42" s="102" t="str">
        <f t="shared" si="17"/>
        <v/>
      </c>
      <c r="AP42" s="102" t="str">
        <f t="shared" si="0"/>
        <v/>
      </c>
      <c r="AQ42" s="102" t="str">
        <f t="shared" si="1"/>
        <v/>
      </c>
      <c r="AR42" s="102" t="str">
        <f t="shared" si="2"/>
        <v/>
      </c>
      <c r="AS42" s="102" t="str">
        <f t="shared" si="3"/>
        <v/>
      </c>
      <c r="AT42" s="102" t="str">
        <f t="shared" si="4"/>
        <v/>
      </c>
      <c r="AU42" s="102" t="str">
        <f t="shared" si="5"/>
        <v/>
      </c>
      <c r="AV42" s="102" t="str">
        <f t="shared" si="6"/>
        <v/>
      </c>
      <c r="AW42" s="102" t="str">
        <f t="shared" si="7"/>
        <v/>
      </c>
      <c r="AX42" s="102"/>
      <c r="AY42" s="102"/>
      <c r="AZ42" s="102"/>
    </row>
    <row r="43" spans="1:52" ht="15" customHeight="1" x14ac:dyDescent="0.3">
      <c r="A43" s="96" t="str">
        <f t="shared" si="11"/>
        <v/>
      </c>
      <c r="B43" s="96" t="str">
        <f t="shared" si="12"/>
        <v/>
      </c>
      <c r="C43" s="96" t="str">
        <f t="shared" si="13"/>
        <v/>
      </c>
      <c r="D43" s="13">
        <v>29</v>
      </c>
      <c r="E43" s="236"/>
      <c r="F43" s="241"/>
      <c r="G43" s="221"/>
      <c r="H43" s="221"/>
      <c r="I43" s="221"/>
      <c r="J43" s="235"/>
      <c r="K43" s="235"/>
      <c r="L43" s="221"/>
      <c r="M43" s="221"/>
      <c r="N43" s="282" t="str">
        <f t="shared" si="14"/>
        <v/>
      </c>
      <c r="O43" s="138">
        <f t="shared" si="15"/>
        <v>0</v>
      </c>
      <c r="P43" s="86"/>
      <c r="Q43" s="242"/>
      <c r="R43" s="243"/>
      <c r="S43" s="243"/>
      <c r="T43" s="242"/>
      <c r="U43" s="243"/>
      <c r="V43" s="243"/>
      <c r="W43" s="243"/>
      <c r="X43" s="243"/>
      <c r="Y43" s="243"/>
      <c r="Z43" s="243"/>
      <c r="AA43" s="243"/>
      <c r="AB43" s="243"/>
      <c r="AC43" s="243"/>
      <c r="AD43" s="243"/>
      <c r="AE43" s="243"/>
      <c r="AF43" s="221"/>
      <c r="AG43" s="221"/>
      <c r="AM43" s="104">
        <f t="shared" si="16"/>
        <v>0</v>
      </c>
      <c r="AN43" s="102">
        <v>30</v>
      </c>
      <c r="AO43" s="102" t="str">
        <f t="shared" si="17"/>
        <v/>
      </c>
      <c r="AP43" s="102" t="str">
        <f t="shared" si="0"/>
        <v/>
      </c>
      <c r="AQ43" s="102" t="str">
        <f t="shared" si="1"/>
        <v/>
      </c>
      <c r="AR43" s="102" t="str">
        <f t="shared" si="2"/>
        <v/>
      </c>
      <c r="AS43" s="102" t="str">
        <f t="shared" si="3"/>
        <v/>
      </c>
      <c r="AT43" s="102" t="str">
        <f t="shared" si="4"/>
        <v/>
      </c>
      <c r="AU43" s="102" t="str">
        <f t="shared" si="5"/>
        <v/>
      </c>
      <c r="AV43" s="102" t="str">
        <f t="shared" si="6"/>
        <v/>
      </c>
      <c r="AW43" s="102" t="str">
        <f t="shared" si="7"/>
        <v/>
      </c>
      <c r="AX43" s="102"/>
      <c r="AY43" s="102"/>
      <c r="AZ43" s="102"/>
    </row>
    <row r="44" spans="1:52" ht="15" customHeight="1" x14ac:dyDescent="0.3">
      <c r="A44" s="96" t="str">
        <f t="shared" si="11"/>
        <v/>
      </c>
      <c r="B44" s="96" t="str">
        <f t="shared" si="12"/>
        <v/>
      </c>
      <c r="C44" s="96" t="str">
        <f t="shared" si="13"/>
        <v/>
      </c>
      <c r="D44" s="13">
        <v>30</v>
      </c>
      <c r="E44" s="236"/>
      <c r="F44" s="241"/>
      <c r="G44" s="221"/>
      <c r="H44" s="221"/>
      <c r="I44" s="221"/>
      <c r="J44" s="235"/>
      <c r="K44" s="235"/>
      <c r="L44" s="221"/>
      <c r="M44" s="221"/>
      <c r="N44" s="282" t="str">
        <f t="shared" si="14"/>
        <v/>
      </c>
      <c r="O44" s="138">
        <f t="shared" si="15"/>
        <v>0</v>
      </c>
      <c r="P44" s="86"/>
      <c r="Q44" s="242"/>
      <c r="R44" s="243"/>
      <c r="S44" s="243"/>
      <c r="T44" s="242"/>
      <c r="U44" s="243"/>
      <c r="V44" s="243"/>
      <c r="W44" s="243"/>
      <c r="X44" s="243"/>
      <c r="Y44" s="243"/>
      <c r="Z44" s="243"/>
      <c r="AA44" s="243"/>
      <c r="AB44" s="243"/>
      <c r="AC44" s="243"/>
      <c r="AD44" s="243"/>
      <c r="AE44" s="243"/>
      <c r="AF44" s="221"/>
      <c r="AG44" s="221"/>
      <c r="AM44" s="104">
        <f t="shared" si="16"/>
        <v>0</v>
      </c>
      <c r="AN44" s="102">
        <v>31</v>
      </c>
      <c r="AO44" s="102" t="str">
        <f t="shared" si="17"/>
        <v/>
      </c>
      <c r="AP44" s="102" t="str">
        <f t="shared" si="0"/>
        <v/>
      </c>
      <c r="AQ44" s="102" t="str">
        <f t="shared" si="1"/>
        <v/>
      </c>
      <c r="AR44" s="102" t="str">
        <f t="shared" si="2"/>
        <v/>
      </c>
      <c r="AS44" s="102" t="str">
        <f t="shared" si="3"/>
        <v/>
      </c>
      <c r="AT44" s="102" t="str">
        <f t="shared" si="4"/>
        <v/>
      </c>
      <c r="AU44" s="102" t="str">
        <f t="shared" si="5"/>
        <v/>
      </c>
      <c r="AV44" s="102" t="str">
        <f t="shared" si="6"/>
        <v/>
      </c>
      <c r="AW44" s="102" t="str">
        <f t="shared" si="7"/>
        <v/>
      </c>
      <c r="AX44" s="102"/>
      <c r="AY44" s="102"/>
      <c r="AZ44" s="102"/>
    </row>
    <row r="45" spans="1:52" ht="15" customHeight="1" x14ac:dyDescent="0.3">
      <c r="A45" s="96" t="str">
        <f t="shared" si="11"/>
        <v/>
      </c>
      <c r="B45" s="96" t="str">
        <f t="shared" si="12"/>
        <v/>
      </c>
      <c r="C45" s="96" t="str">
        <f t="shared" si="13"/>
        <v/>
      </c>
      <c r="D45" s="13">
        <v>31</v>
      </c>
      <c r="E45" s="236"/>
      <c r="F45" s="241"/>
      <c r="G45" s="221"/>
      <c r="H45" s="221"/>
      <c r="I45" s="221"/>
      <c r="J45" s="235"/>
      <c r="K45" s="235"/>
      <c r="L45" s="221"/>
      <c r="M45" s="221"/>
      <c r="N45" s="282" t="str">
        <f t="shared" si="14"/>
        <v/>
      </c>
      <c r="O45" s="138">
        <f t="shared" si="15"/>
        <v>0</v>
      </c>
      <c r="P45" s="86"/>
      <c r="Q45" s="242"/>
      <c r="R45" s="243"/>
      <c r="S45" s="243"/>
      <c r="T45" s="242"/>
      <c r="U45" s="243"/>
      <c r="V45" s="243"/>
      <c r="W45" s="243"/>
      <c r="X45" s="243"/>
      <c r="Y45" s="243"/>
      <c r="Z45" s="243"/>
      <c r="AA45" s="243"/>
      <c r="AB45" s="243"/>
      <c r="AC45" s="243"/>
      <c r="AD45" s="243"/>
      <c r="AE45" s="243"/>
      <c r="AF45" s="221"/>
      <c r="AG45" s="221"/>
      <c r="AM45" s="104">
        <f t="shared" si="16"/>
        <v>0</v>
      </c>
      <c r="AN45" s="102">
        <v>32</v>
      </c>
      <c r="AO45" s="102" t="str">
        <f t="shared" si="17"/>
        <v/>
      </c>
      <c r="AP45" s="102" t="str">
        <f t="shared" si="0"/>
        <v/>
      </c>
      <c r="AQ45" s="102" t="str">
        <f t="shared" si="1"/>
        <v/>
      </c>
      <c r="AR45" s="102" t="str">
        <f t="shared" si="2"/>
        <v/>
      </c>
      <c r="AS45" s="102" t="str">
        <f t="shared" si="3"/>
        <v/>
      </c>
      <c r="AT45" s="102" t="str">
        <f t="shared" si="4"/>
        <v/>
      </c>
      <c r="AU45" s="102" t="str">
        <f t="shared" si="5"/>
        <v/>
      </c>
      <c r="AV45" s="102" t="str">
        <f t="shared" si="6"/>
        <v/>
      </c>
      <c r="AW45" s="102" t="str">
        <f t="shared" si="7"/>
        <v/>
      </c>
      <c r="AX45" s="102"/>
      <c r="AY45" s="102"/>
      <c r="AZ45" s="102"/>
    </row>
    <row r="46" spans="1:52" ht="15" customHeight="1" x14ac:dyDescent="0.3">
      <c r="A46" s="96" t="str">
        <f t="shared" si="11"/>
        <v/>
      </c>
      <c r="B46" s="96" t="str">
        <f t="shared" si="12"/>
        <v/>
      </c>
      <c r="C46" s="96" t="str">
        <f t="shared" si="13"/>
        <v/>
      </c>
      <c r="D46" s="13">
        <v>32</v>
      </c>
      <c r="E46" s="236"/>
      <c r="F46" s="241"/>
      <c r="G46" s="221"/>
      <c r="H46" s="221"/>
      <c r="I46" s="221"/>
      <c r="J46" s="235"/>
      <c r="K46" s="235"/>
      <c r="L46" s="221"/>
      <c r="M46" s="221"/>
      <c r="N46" s="282" t="str">
        <f t="shared" si="14"/>
        <v/>
      </c>
      <c r="O46" s="138">
        <f t="shared" si="15"/>
        <v>0</v>
      </c>
      <c r="P46" s="86"/>
      <c r="Q46" s="242"/>
      <c r="R46" s="243"/>
      <c r="S46" s="243"/>
      <c r="T46" s="242"/>
      <c r="U46" s="243"/>
      <c r="V46" s="243"/>
      <c r="W46" s="243"/>
      <c r="X46" s="243"/>
      <c r="Y46" s="243"/>
      <c r="Z46" s="243"/>
      <c r="AA46" s="243"/>
      <c r="AB46" s="243"/>
      <c r="AC46" s="243"/>
      <c r="AD46" s="243"/>
      <c r="AE46" s="243"/>
      <c r="AF46" s="221"/>
      <c r="AG46" s="221"/>
      <c r="AM46" s="104">
        <f t="shared" si="16"/>
        <v>0</v>
      </c>
      <c r="AN46" s="102">
        <v>33</v>
      </c>
      <c r="AO46" s="102" t="str">
        <f t="shared" si="17"/>
        <v/>
      </c>
      <c r="AP46" s="102" t="str">
        <f t="shared" si="0"/>
        <v/>
      </c>
      <c r="AQ46" s="102" t="str">
        <f t="shared" si="1"/>
        <v/>
      </c>
      <c r="AR46" s="102" t="str">
        <f t="shared" si="2"/>
        <v/>
      </c>
      <c r="AS46" s="102" t="str">
        <f t="shared" si="3"/>
        <v/>
      </c>
      <c r="AT46" s="102" t="str">
        <f t="shared" si="4"/>
        <v/>
      </c>
      <c r="AU46" s="102" t="str">
        <f t="shared" si="5"/>
        <v/>
      </c>
      <c r="AV46" s="102" t="str">
        <f t="shared" si="6"/>
        <v/>
      </c>
      <c r="AW46" s="102" t="str">
        <f t="shared" si="7"/>
        <v/>
      </c>
      <c r="AX46" s="102"/>
      <c r="AY46" s="102"/>
      <c r="AZ46" s="102"/>
    </row>
    <row r="47" spans="1:52" ht="15" customHeight="1" x14ac:dyDescent="0.3">
      <c r="A47" s="96" t="str">
        <f t="shared" si="11"/>
        <v/>
      </c>
      <c r="B47" s="96" t="str">
        <f t="shared" si="12"/>
        <v/>
      </c>
      <c r="C47" s="96" t="str">
        <f t="shared" si="13"/>
        <v/>
      </c>
      <c r="D47" s="13">
        <v>33</v>
      </c>
      <c r="E47" s="236"/>
      <c r="F47" s="241"/>
      <c r="G47" s="221"/>
      <c r="H47" s="221"/>
      <c r="I47" s="221"/>
      <c r="J47" s="235"/>
      <c r="K47" s="235"/>
      <c r="L47" s="221"/>
      <c r="M47" s="221"/>
      <c r="N47" s="282" t="str">
        <f t="shared" si="14"/>
        <v/>
      </c>
      <c r="O47" s="138">
        <f t="shared" si="15"/>
        <v>0</v>
      </c>
      <c r="P47" s="86"/>
      <c r="Q47" s="242"/>
      <c r="R47" s="243"/>
      <c r="S47" s="243"/>
      <c r="T47" s="242"/>
      <c r="U47" s="243"/>
      <c r="V47" s="243"/>
      <c r="W47" s="243"/>
      <c r="X47" s="243"/>
      <c r="Y47" s="243"/>
      <c r="Z47" s="243"/>
      <c r="AA47" s="243"/>
      <c r="AB47" s="243"/>
      <c r="AC47" s="243"/>
      <c r="AD47" s="243"/>
      <c r="AE47" s="243"/>
      <c r="AF47" s="221"/>
      <c r="AG47" s="221"/>
      <c r="AM47" s="104">
        <f t="shared" si="16"/>
        <v>0</v>
      </c>
      <c r="AN47" s="102">
        <v>34</v>
      </c>
      <c r="AO47" s="102" t="str">
        <f t="shared" si="17"/>
        <v/>
      </c>
      <c r="AP47" s="102" t="str">
        <f t="shared" si="0"/>
        <v/>
      </c>
      <c r="AQ47" s="102" t="str">
        <f t="shared" si="1"/>
        <v/>
      </c>
      <c r="AR47" s="102" t="str">
        <f t="shared" si="2"/>
        <v/>
      </c>
      <c r="AS47" s="102" t="str">
        <f t="shared" si="3"/>
        <v/>
      </c>
      <c r="AT47" s="102" t="str">
        <f t="shared" si="4"/>
        <v/>
      </c>
      <c r="AU47" s="102" t="str">
        <f t="shared" si="5"/>
        <v/>
      </c>
      <c r="AV47" s="102" t="str">
        <f t="shared" si="6"/>
        <v/>
      </c>
      <c r="AW47" s="102" t="str">
        <f t="shared" si="7"/>
        <v/>
      </c>
      <c r="AX47" s="102"/>
      <c r="AY47" s="102"/>
      <c r="AZ47" s="102"/>
    </row>
    <row r="48" spans="1:52" ht="15" customHeight="1" x14ac:dyDescent="0.3">
      <c r="A48" s="96" t="str">
        <f t="shared" si="11"/>
        <v/>
      </c>
      <c r="B48" s="96" t="str">
        <f t="shared" si="12"/>
        <v/>
      </c>
      <c r="C48" s="96" t="str">
        <f t="shared" si="13"/>
        <v/>
      </c>
      <c r="D48" s="13">
        <v>34</v>
      </c>
      <c r="E48" s="236"/>
      <c r="F48" s="241"/>
      <c r="G48" s="221"/>
      <c r="H48" s="221"/>
      <c r="I48" s="221"/>
      <c r="J48" s="235"/>
      <c r="K48" s="235"/>
      <c r="L48" s="221"/>
      <c r="M48" s="221"/>
      <c r="N48" s="282" t="str">
        <f t="shared" si="14"/>
        <v/>
      </c>
      <c r="O48" s="138">
        <f t="shared" si="15"/>
        <v>0</v>
      </c>
      <c r="P48" s="86"/>
      <c r="Q48" s="242"/>
      <c r="R48" s="243"/>
      <c r="S48" s="243"/>
      <c r="T48" s="242"/>
      <c r="U48" s="243"/>
      <c r="V48" s="243"/>
      <c r="W48" s="243"/>
      <c r="X48" s="243"/>
      <c r="Y48" s="243"/>
      <c r="Z48" s="243"/>
      <c r="AA48" s="243"/>
      <c r="AB48" s="243"/>
      <c r="AC48" s="243"/>
      <c r="AD48" s="243"/>
      <c r="AE48" s="243"/>
      <c r="AF48" s="221"/>
      <c r="AG48" s="221"/>
      <c r="AM48" s="104">
        <f t="shared" si="16"/>
        <v>0</v>
      </c>
      <c r="AN48" s="102">
        <v>35</v>
      </c>
      <c r="AO48" s="102" t="str">
        <f t="shared" si="17"/>
        <v/>
      </c>
      <c r="AP48" s="102" t="str">
        <f t="shared" si="0"/>
        <v/>
      </c>
      <c r="AQ48" s="102" t="str">
        <f t="shared" si="1"/>
        <v/>
      </c>
      <c r="AR48" s="102" t="str">
        <f t="shared" si="2"/>
        <v/>
      </c>
      <c r="AS48" s="102" t="str">
        <f t="shared" si="3"/>
        <v/>
      </c>
      <c r="AT48" s="102" t="str">
        <f t="shared" si="4"/>
        <v/>
      </c>
      <c r="AU48" s="102" t="str">
        <f t="shared" si="5"/>
        <v/>
      </c>
      <c r="AV48" s="102" t="str">
        <f t="shared" si="6"/>
        <v/>
      </c>
      <c r="AW48" s="102" t="str">
        <f t="shared" si="7"/>
        <v/>
      </c>
      <c r="AX48" s="102"/>
      <c r="AY48" s="102"/>
      <c r="AZ48" s="102"/>
    </row>
    <row r="49" spans="1:52" ht="15" customHeight="1" x14ac:dyDescent="0.3">
      <c r="A49" s="96" t="str">
        <f t="shared" si="11"/>
        <v/>
      </c>
      <c r="B49" s="96" t="str">
        <f t="shared" si="12"/>
        <v/>
      </c>
      <c r="C49" s="96" t="str">
        <f t="shared" si="13"/>
        <v/>
      </c>
      <c r="D49" s="13">
        <v>35</v>
      </c>
      <c r="E49" s="236"/>
      <c r="F49" s="241"/>
      <c r="G49" s="221"/>
      <c r="H49" s="221"/>
      <c r="I49" s="221"/>
      <c r="J49" s="235"/>
      <c r="K49" s="235"/>
      <c r="L49" s="221"/>
      <c r="M49" s="221"/>
      <c r="N49" s="282" t="str">
        <f t="shared" si="14"/>
        <v/>
      </c>
      <c r="O49" s="138">
        <f t="shared" si="15"/>
        <v>0</v>
      </c>
      <c r="P49" s="86"/>
      <c r="Q49" s="242"/>
      <c r="R49" s="243"/>
      <c r="S49" s="243"/>
      <c r="T49" s="242"/>
      <c r="U49" s="243"/>
      <c r="V49" s="243"/>
      <c r="W49" s="243"/>
      <c r="X49" s="243"/>
      <c r="Y49" s="243"/>
      <c r="Z49" s="243"/>
      <c r="AA49" s="243"/>
      <c r="AB49" s="243"/>
      <c r="AC49" s="243"/>
      <c r="AD49" s="243"/>
      <c r="AE49" s="243"/>
      <c r="AF49" s="221"/>
      <c r="AG49" s="221"/>
      <c r="AM49" s="104">
        <f t="shared" si="16"/>
        <v>0</v>
      </c>
      <c r="AN49" s="102">
        <v>36</v>
      </c>
      <c r="AO49" s="102" t="str">
        <f t="shared" si="17"/>
        <v/>
      </c>
      <c r="AP49" s="102" t="str">
        <f t="shared" si="0"/>
        <v/>
      </c>
      <c r="AQ49" s="102" t="str">
        <f t="shared" si="1"/>
        <v/>
      </c>
      <c r="AR49" s="102" t="str">
        <f t="shared" si="2"/>
        <v/>
      </c>
      <c r="AS49" s="102" t="str">
        <f t="shared" si="3"/>
        <v/>
      </c>
      <c r="AT49" s="102" t="str">
        <f t="shared" si="4"/>
        <v/>
      </c>
      <c r="AU49" s="102" t="str">
        <f t="shared" si="5"/>
        <v/>
      </c>
      <c r="AV49" s="102" t="str">
        <f t="shared" si="6"/>
        <v/>
      </c>
      <c r="AW49" s="102" t="str">
        <f t="shared" si="7"/>
        <v/>
      </c>
      <c r="AX49" s="102"/>
      <c r="AY49" s="102"/>
      <c r="AZ49" s="102"/>
    </row>
    <row r="50" spans="1:52" ht="15" customHeight="1" x14ac:dyDescent="0.3">
      <c r="A50" s="96" t="str">
        <f t="shared" si="11"/>
        <v/>
      </c>
      <c r="B50" s="96" t="str">
        <f t="shared" si="12"/>
        <v/>
      </c>
      <c r="C50" s="96" t="str">
        <f t="shared" si="13"/>
        <v/>
      </c>
      <c r="D50" s="13">
        <v>36</v>
      </c>
      <c r="E50" s="236"/>
      <c r="F50" s="241"/>
      <c r="G50" s="221"/>
      <c r="H50" s="221"/>
      <c r="I50" s="221"/>
      <c r="J50" s="235"/>
      <c r="K50" s="235"/>
      <c r="L50" s="221"/>
      <c r="M50" s="221"/>
      <c r="N50" s="282" t="str">
        <f t="shared" si="14"/>
        <v/>
      </c>
      <c r="O50" s="138">
        <f t="shared" si="15"/>
        <v>0</v>
      </c>
      <c r="P50" s="86"/>
      <c r="Q50" s="242"/>
      <c r="R50" s="243"/>
      <c r="S50" s="243"/>
      <c r="T50" s="242"/>
      <c r="U50" s="243"/>
      <c r="V50" s="243"/>
      <c r="W50" s="243"/>
      <c r="X50" s="243"/>
      <c r="Y50" s="243"/>
      <c r="Z50" s="243"/>
      <c r="AA50" s="243"/>
      <c r="AB50" s="243"/>
      <c r="AC50" s="243"/>
      <c r="AD50" s="243"/>
      <c r="AE50" s="243"/>
      <c r="AF50" s="221"/>
      <c r="AG50" s="221"/>
      <c r="AM50" s="104">
        <f t="shared" si="16"/>
        <v>0</v>
      </c>
      <c r="AN50" s="102">
        <v>37</v>
      </c>
      <c r="AO50" s="102" t="str">
        <f t="shared" si="17"/>
        <v/>
      </c>
      <c r="AP50" s="102" t="str">
        <f t="shared" si="0"/>
        <v/>
      </c>
      <c r="AQ50" s="102" t="str">
        <f t="shared" si="1"/>
        <v/>
      </c>
      <c r="AR50" s="102" t="str">
        <f t="shared" si="2"/>
        <v/>
      </c>
      <c r="AS50" s="102" t="str">
        <f t="shared" si="3"/>
        <v/>
      </c>
      <c r="AT50" s="102" t="str">
        <f t="shared" si="4"/>
        <v/>
      </c>
      <c r="AU50" s="102" t="str">
        <f t="shared" si="5"/>
        <v/>
      </c>
      <c r="AV50" s="102" t="str">
        <f t="shared" si="6"/>
        <v/>
      </c>
      <c r="AW50" s="102" t="str">
        <f t="shared" si="7"/>
        <v/>
      </c>
      <c r="AX50" s="102"/>
      <c r="AY50" s="102"/>
      <c r="AZ50" s="102"/>
    </row>
    <row r="51" spans="1:52" ht="15" customHeight="1" x14ac:dyDescent="0.3">
      <c r="A51" s="96" t="str">
        <f t="shared" si="11"/>
        <v/>
      </c>
      <c r="B51" s="96" t="str">
        <f t="shared" si="12"/>
        <v/>
      </c>
      <c r="C51" s="96" t="str">
        <f t="shared" si="13"/>
        <v/>
      </c>
      <c r="D51" s="13">
        <v>37</v>
      </c>
      <c r="E51" s="236"/>
      <c r="F51" s="241"/>
      <c r="G51" s="221"/>
      <c r="H51" s="221"/>
      <c r="I51" s="221"/>
      <c r="J51" s="235"/>
      <c r="K51" s="235"/>
      <c r="L51" s="221"/>
      <c r="M51" s="221"/>
      <c r="N51" s="282" t="str">
        <f t="shared" si="14"/>
        <v/>
      </c>
      <c r="O51" s="138">
        <f t="shared" si="15"/>
        <v>0</v>
      </c>
      <c r="P51" s="86"/>
      <c r="Q51" s="242"/>
      <c r="R51" s="243"/>
      <c r="S51" s="243"/>
      <c r="T51" s="242"/>
      <c r="U51" s="243"/>
      <c r="V51" s="243"/>
      <c r="W51" s="243"/>
      <c r="X51" s="243"/>
      <c r="Y51" s="243"/>
      <c r="Z51" s="243"/>
      <c r="AA51" s="243"/>
      <c r="AB51" s="243"/>
      <c r="AC51" s="243"/>
      <c r="AD51" s="243"/>
      <c r="AE51" s="243"/>
      <c r="AF51" s="221"/>
      <c r="AG51" s="221"/>
      <c r="AM51" s="104">
        <f t="shared" si="16"/>
        <v>0</v>
      </c>
      <c r="AN51" s="102">
        <v>38</v>
      </c>
      <c r="AO51" s="102" t="str">
        <f t="shared" si="17"/>
        <v/>
      </c>
      <c r="AP51" s="102" t="str">
        <f t="shared" si="0"/>
        <v/>
      </c>
      <c r="AQ51" s="102" t="str">
        <f t="shared" si="1"/>
        <v/>
      </c>
      <c r="AR51" s="102" t="str">
        <f t="shared" si="2"/>
        <v/>
      </c>
      <c r="AS51" s="102" t="str">
        <f t="shared" si="3"/>
        <v/>
      </c>
      <c r="AT51" s="102" t="str">
        <f t="shared" si="4"/>
        <v/>
      </c>
      <c r="AU51" s="102" t="str">
        <f t="shared" si="5"/>
        <v/>
      </c>
      <c r="AV51" s="102" t="str">
        <f t="shared" si="6"/>
        <v/>
      </c>
      <c r="AW51" s="102" t="str">
        <f t="shared" si="7"/>
        <v/>
      </c>
      <c r="AX51" s="102"/>
      <c r="AY51" s="102"/>
      <c r="AZ51" s="102"/>
    </row>
    <row r="52" spans="1:52" ht="15" customHeight="1" x14ac:dyDescent="0.3">
      <c r="A52" s="96" t="str">
        <f t="shared" si="11"/>
        <v/>
      </c>
      <c r="B52" s="96" t="str">
        <f t="shared" si="12"/>
        <v/>
      </c>
      <c r="C52" s="96" t="str">
        <f t="shared" si="13"/>
        <v/>
      </c>
      <c r="D52" s="13">
        <v>38</v>
      </c>
      <c r="E52" s="236"/>
      <c r="F52" s="241"/>
      <c r="G52" s="221"/>
      <c r="H52" s="221"/>
      <c r="I52" s="221"/>
      <c r="J52" s="235"/>
      <c r="K52" s="235"/>
      <c r="L52" s="221"/>
      <c r="M52" s="221"/>
      <c r="N52" s="282" t="str">
        <f t="shared" si="14"/>
        <v/>
      </c>
      <c r="O52" s="138">
        <f t="shared" si="15"/>
        <v>0</v>
      </c>
      <c r="P52" s="86"/>
      <c r="Q52" s="242"/>
      <c r="R52" s="243"/>
      <c r="S52" s="243"/>
      <c r="T52" s="242"/>
      <c r="U52" s="243"/>
      <c r="V52" s="243"/>
      <c r="W52" s="243"/>
      <c r="X52" s="243"/>
      <c r="Y52" s="243"/>
      <c r="Z52" s="243"/>
      <c r="AA52" s="243"/>
      <c r="AB52" s="243"/>
      <c r="AC52" s="243"/>
      <c r="AD52" s="243"/>
      <c r="AE52" s="243"/>
      <c r="AF52" s="221"/>
      <c r="AG52" s="221"/>
      <c r="AM52" s="104">
        <f t="shared" si="16"/>
        <v>0</v>
      </c>
      <c r="AN52" s="102">
        <v>39</v>
      </c>
      <c r="AO52" s="102" t="str">
        <f t="shared" si="17"/>
        <v/>
      </c>
      <c r="AP52" s="102" t="str">
        <f t="shared" si="0"/>
        <v/>
      </c>
      <c r="AQ52" s="102" t="str">
        <f t="shared" si="1"/>
        <v/>
      </c>
      <c r="AR52" s="102" t="str">
        <f t="shared" si="2"/>
        <v/>
      </c>
      <c r="AS52" s="102" t="str">
        <f t="shared" si="3"/>
        <v/>
      </c>
      <c r="AT52" s="102" t="str">
        <f t="shared" si="4"/>
        <v/>
      </c>
      <c r="AU52" s="102" t="str">
        <f t="shared" si="5"/>
        <v/>
      </c>
      <c r="AV52" s="102" t="str">
        <f t="shared" si="6"/>
        <v/>
      </c>
      <c r="AW52" s="102" t="str">
        <f t="shared" si="7"/>
        <v/>
      </c>
      <c r="AX52" s="102"/>
      <c r="AY52" s="102"/>
      <c r="AZ52" s="102"/>
    </row>
    <row r="53" spans="1:52" ht="15" customHeight="1" x14ac:dyDescent="0.3">
      <c r="A53" s="96" t="str">
        <f t="shared" si="11"/>
        <v/>
      </c>
      <c r="B53" s="96" t="str">
        <f t="shared" si="12"/>
        <v/>
      </c>
      <c r="C53" s="96" t="str">
        <f t="shared" si="13"/>
        <v/>
      </c>
      <c r="D53" s="13">
        <v>39</v>
      </c>
      <c r="E53" s="236"/>
      <c r="F53" s="241"/>
      <c r="G53" s="221"/>
      <c r="H53" s="221"/>
      <c r="I53" s="221"/>
      <c r="J53" s="235"/>
      <c r="K53" s="235"/>
      <c r="L53" s="221"/>
      <c r="M53" s="221"/>
      <c r="N53" s="282" t="str">
        <f t="shared" si="14"/>
        <v/>
      </c>
      <c r="O53" s="138">
        <f t="shared" si="15"/>
        <v>0</v>
      </c>
      <c r="P53" s="86"/>
      <c r="Q53" s="242"/>
      <c r="R53" s="243"/>
      <c r="S53" s="243"/>
      <c r="T53" s="242"/>
      <c r="U53" s="243"/>
      <c r="V53" s="243"/>
      <c r="W53" s="243"/>
      <c r="X53" s="243"/>
      <c r="Y53" s="243"/>
      <c r="Z53" s="243"/>
      <c r="AA53" s="243"/>
      <c r="AB53" s="243"/>
      <c r="AC53" s="243"/>
      <c r="AD53" s="243"/>
      <c r="AE53" s="243"/>
      <c r="AF53" s="221"/>
      <c r="AG53" s="221"/>
      <c r="AM53" s="104">
        <f t="shared" si="16"/>
        <v>0</v>
      </c>
      <c r="AN53" s="102">
        <v>40</v>
      </c>
      <c r="AO53" s="102" t="str">
        <f t="shared" si="17"/>
        <v/>
      </c>
      <c r="AP53" s="102" t="str">
        <f t="shared" si="0"/>
        <v/>
      </c>
      <c r="AQ53" s="102" t="str">
        <f t="shared" si="1"/>
        <v/>
      </c>
      <c r="AR53" s="102" t="str">
        <f t="shared" si="2"/>
        <v/>
      </c>
      <c r="AS53" s="102" t="str">
        <f t="shared" si="3"/>
        <v/>
      </c>
      <c r="AT53" s="102" t="str">
        <f t="shared" si="4"/>
        <v/>
      </c>
      <c r="AU53" s="102" t="str">
        <f t="shared" si="5"/>
        <v/>
      </c>
      <c r="AV53" s="102" t="str">
        <f t="shared" si="6"/>
        <v/>
      </c>
      <c r="AW53" s="102" t="str">
        <f t="shared" si="7"/>
        <v/>
      </c>
      <c r="AX53" s="102"/>
      <c r="AY53" s="102"/>
      <c r="AZ53" s="102"/>
    </row>
    <row r="54" spans="1:52" ht="15" customHeight="1" x14ac:dyDescent="0.3">
      <c r="A54" s="96" t="str">
        <f t="shared" si="11"/>
        <v/>
      </c>
      <c r="B54" s="96" t="str">
        <f t="shared" si="12"/>
        <v/>
      </c>
      <c r="C54" s="96" t="str">
        <f t="shared" si="13"/>
        <v/>
      </c>
      <c r="D54" s="13">
        <v>40</v>
      </c>
      <c r="E54" s="236"/>
      <c r="F54" s="241"/>
      <c r="G54" s="221"/>
      <c r="H54" s="221"/>
      <c r="I54" s="221"/>
      <c r="J54" s="235"/>
      <c r="K54" s="235"/>
      <c r="L54" s="221"/>
      <c r="M54" s="221"/>
      <c r="N54" s="282" t="str">
        <f t="shared" si="14"/>
        <v/>
      </c>
      <c r="O54" s="138">
        <f t="shared" si="15"/>
        <v>0</v>
      </c>
      <c r="P54" s="86"/>
      <c r="Q54" s="242"/>
      <c r="R54" s="243"/>
      <c r="S54" s="243"/>
      <c r="T54" s="242"/>
      <c r="U54" s="243"/>
      <c r="V54" s="243"/>
      <c r="W54" s="243"/>
      <c r="X54" s="243"/>
      <c r="Y54" s="243"/>
      <c r="Z54" s="243"/>
      <c r="AA54" s="243"/>
      <c r="AB54" s="243"/>
      <c r="AC54" s="243"/>
      <c r="AD54" s="243"/>
      <c r="AE54" s="243"/>
      <c r="AF54" s="221"/>
      <c r="AG54" s="221"/>
      <c r="AM54" s="104">
        <f t="shared" si="16"/>
        <v>0</v>
      </c>
      <c r="AN54" s="102">
        <v>41</v>
      </c>
      <c r="AO54" s="102" t="str">
        <f t="shared" si="17"/>
        <v/>
      </c>
      <c r="AP54" s="102" t="str">
        <f t="shared" si="0"/>
        <v/>
      </c>
      <c r="AQ54" s="102" t="str">
        <f t="shared" si="1"/>
        <v/>
      </c>
      <c r="AR54" s="102" t="str">
        <f t="shared" si="2"/>
        <v/>
      </c>
      <c r="AS54" s="102" t="str">
        <f t="shared" si="3"/>
        <v/>
      </c>
      <c r="AT54" s="102" t="str">
        <f t="shared" si="4"/>
        <v/>
      </c>
      <c r="AU54" s="102" t="str">
        <f t="shared" si="5"/>
        <v/>
      </c>
      <c r="AV54" s="102" t="str">
        <f t="shared" si="6"/>
        <v/>
      </c>
      <c r="AW54" s="102" t="str">
        <f t="shared" si="7"/>
        <v/>
      </c>
      <c r="AX54" s="102"/>
      <c r="AY54" s="102"/>
      <c r="AZ54" s="102"/>
    </row>
    <row r="55" spans="1:52" ht="15" customHeight="1" x14ac:dyDescent="0.3">
      <c r="A55" s="96" t="str">
        <f t="shared" si="11"/>
        <v/>
      </c>
      <c r="B55" s="96" t="str">
        <f t="shared" si="12"/>
        <v/>
      </c>
      <c r="C55" s="96" t="str">
        <f t="shared" si="13"/>
        <v/>
      </c>
      <c r="D55" s="13">
        <v>41</v>
      </c>
      <c r="E55" s="236"/>
      <c r="F55" s="241"/>
      <c r="G55" s="221"/>
      <c r="H55" s="221"/>
      <c r="I55" s="221"/>
      <c r="J55" s="235"/>
      <c r="K55" s="235"/>
      <c r="L55" s="221"/>
      <c r="M55" s="221"/>
      <c r="N55" s="282" t="str">
        <f t="shared" si="14"/>
        <v/>
      </c>
      <c r="O55" s="138">
        <f t="shared" si="15"/>
        <v>0</v>
      </c>
      <c r="P55" s="86"/>
      <c r="Q55" s="242"/>
      <c r="R55" s="243"/>
      <c r="S55" s="243"/>
      <c r="T55" s="242"/>
      <c r="U55" s="243"/>
      <c r="V55" s="243"/>
      <c r="W55" s="243"/>
      <c r="X55" s="243"/>
      <c r="Y55" s="243"/>
      <c r="Z55" s="243"/>
      <c r="AA55" s="243"/>
      <c r="AB55" s="243"/>
      <c r="AC55" s="243"/>
      <c r="AD55" s="243"/>
      <c r="AE55" s="243"/>
      <c r="AF55" s="221"/>
      <c r="AG55" s="221"/>
      <c r="AM55" s="104">
        <f t="shared" si="16"/>
        <v>0</v>
      </c>
      <c r="AN55" s="102">
        <v>42</v>
      </c>
      <c r="AO55" s="102" t="str">
        <f t="shared" si="17"/>
        <v/>
      </c>
      <c r="AP55" s="102" t="str">
        <f t="shared" si="0"/>
        <v/>
      </c>
      <c r="AQ55" s="102" t="str">
        <f t="shared" si="1"/>
        <v/>
      </c>
      <c r="AR55" s="102" t="str">
        <f t="shared" si="2"/>
        <v/>
      </c>
      <c r="AS55" s="102" t="str">
        <f t="shared" si="3"/>
        <v/>
      </c>
      <c r="AT55" s="102" t="str">
        <f t="shared" si="4"/>
        <v/>
      </c>
      <c r="AU55" s="102" t="str">
        <f t="shared" si="5"/>
        <v/>
      </c>
      <c r="AV55" s="102" t="str">
        <f t="shared" si="6"/>
        <v/>
      </c>
      <c r="AW55" s="102" t="str">
        <f t="shared" si="7"/>
        <v/>
      </c>
      <c r="AX55" s="102"/>
      <c r="AY55" s="102"/>
      <c r="AZ55" s="102"/>
    </row>
    <row r="56" spans="1:52" ht="15" customHeight="1" x14ac:dyDescent="0.3">
      <c r="A56" s="96" t="str">
        <f t="shared" si="11"/>
        <v/>
      </c>
      <c r="B56" s="96" t="str">
        <f t="shared" si="12"/>
        <v/>
      </c>
      <c r="C56" s="96" t="str">
        <f t="shared" si="13"/>
        <v/>
      </c>
      <c r="D56" s="13">
        <v>42</v>
      </c>
      <c r="E56" s="236"/>
      <c r="F56" s="241"/>
      <c r="G56" s="221"/>
      <c r="H56" s="221"/>
      <c r="I56" s="221"/>
      <c r="J56" s="235"/>
      <c r="K56" s="235"/>
      <c r="L56" s="221"/>
      <c r="M56" s="221"/>
      <c r="N56" s="282" t="str">
        <f t="shared" si="14"/>
        <v/>
      </c>
      <c r="O56" s="138">
        <f t="shared" si="15"/>
        <v>0</v>
      </c>
      <c r="P56" s="86"/>
      <c r="Q56" s="242"/>
      <c r="R56" s="243"/>
      <c r="S56" s="243"/>
      <c r="T56" s="242"/>
      <c r="U56" s="243"/>
      <c r="V56" s="243"/>
      <c r="W56" s="243"/>
      <c r="X56" s="243"/>
      <c r="Y56" s="243"/>
      <c r="Z56" s="243"/>
      <c r="AA56" s="243"/>
      <c r="AB56" s="243"/>
      <c r="AC56" s="243"/>
      <c r="AD56" s="243"/>
      <c r="AE56" s="243"/>
      <c r="AF56" s="221"/>
      <c r="AG56" s="221"/>
      <c r="AM56" s="104">
        <f t="shared" si="16"/>
        <v>0</v>
      </c>
      <c r="AN56" s="102">
        <v>43</v>
      </c>
      <c r="AO56" s="102" t="str">
        <f t="shared" si="17"/>
        <v/>
      </c>
      <c r="AP56" s="102" t="str">
        <f t="shared" si="0"/>
        <v/>
      </c>
      <c r="AQ56" s="102" t="str">
        <f t="shared" si="1"/>
        <v/>
      </c>
      <c r="AR56" s="102" t="str">
        <f t="shared" si="2"/>
        <v/>
      </c>
      <c r="AS56" s="102" t="str">
        <f t="shared" si="3"/>
        <v/>
      </c>
      <c r="AT56" s="102" t="str">
        <f t="shared" si="4"/>
        <v/>
      </c>
      <c r="AU56" s="102" t="str">
        <f t="shared" si="5"/>
        <v/>
      </c>
      <c r="AV56" s="102" t="str">
        <f t="shared" si="6"/>
        <v/>
      </c>
      <c r="AW56" s="102" t="str">
        <f t="shared" si="7"/>
        <v/>
      </c>
      <c r="AX56" s="102"/>
      <c r="AY56" s="102"/>
      <c r="AZ56" s="102"/>
    </row>
    <row r="57" spans="1:52" ht="15" customHeight="1" x14ac:dyDescent="0.3">
      <c r="A57" s="96" t="str">
        <f t="shared" si="11"/>
        <v/>
      </c>
      <c r="B57" s="96" t="str">
        <f t="shared" si="12"/>
        <v/>
      </c>
      <c r="C57" s="96" t="str">
        <f t="shared" si="13"/>
        <v/>
      </c>
      <c r="D57" s="13">
        <v>43</v>
      </c>
      <c r="E57" s="236"/>
      <c r="F57" s="241"/>
      <c r="G57" s="221"/>
      <c r="H57" s="221"/>
      <c r="I57" s="221"/>
      <c r="J57" s="235"/>
      <c r="K57" s="235"/>
      <c r="L57" s="221"/>
      <c r="M57" s="221"/>
      <c r="N57" s="282" t="str">
        <f t="shared" si="14"/>
        <v/>
      </c>
      <c r="O57" s="138">
        <f t="shared" si="15"/>
        <v>0</v>
      </c>
      <c r="P57" s="86"/>
      <c r="Q57" s="242"/>
      <c r="R57" s="243"/>
      <c r="S57" s="243"/>
      <c r="T57" s="242"/>
      <c r="U57" s="243"/>
      <c r="V57" s="243"/>
      <c r="W57" s="243"/>
      <c r="X57" s="243"/>
      <c r="Y57" s="243"/>
      <c r="Z57" s="243"/>
      <c r="AA57" s="243"/>
      <c r="AB57" s="243"/>
      <c r="AC57" s="243"/>
      <c r="AD57" s="243"/>
      <c r="AE57" s="243"/>
      <c r="AF57" s="221"/>
      <c r="AG57" s="221"/>
      <c r="AM57" s="104">
        <f t="shared" si="16"/>
        <v>0</v>
      </c>
      <c r="AN57" s="102">
        <v>44</v>
      </c>
      <c r="AO57" s="102" t="str">
        <f t="shared" si="17"/>
        <v/>
      </c>
      <c r="AP57" s="102" t="str">
        <f t="shared" si="0"/>
        <v/>
      </c>
      <c r="AQ57" s="102" t="str">
        <f t="shared" si="1"/>
        <v/>
      </c>
      <c r="AR57" s="102" t="str">
        <f t="shared" si="2"/>
        <v/>
      </c>
      <c r="AS57" s="102" t="str">
        <f t="shared" si="3"/>
        <v/>
      </c>
      <c r="AT57" s="102" t="str">
        <f t="shared" si="4"/>
        <v/>
      </c>
      <c r="AU57" s="102" t="str">
        <f t="shared" si="5"/>
        <v/>
      </c>
      <c r="AV57" s="102" t="str">
        <f t="shared" si="6"/>
        <v/>
      </c>
      <c r="AW57" s="102" t="str">
        <f t="shared" si="7"/>
        <v/>
      </c>
      <c r="AX57" s="102"/>
      <c r="AY57" s="102"/>
      <c r="AZ57" s="102"/>
    </row>
    <row r="58" spans="1:52" ht="15" customHeight="1" x14ac:dyDescent="0.3">
      <c r="A58" s="96" t="str">
        <f t="shared" si="11"/>
        <v/>
      </c>
      <c r="B58" s="96" t="str">
        <f t="shared" si="12"/>
        <v/>
      </c>
      <c r="C58" s="96" t="str">
        <f t="shared" si="13"/>
        <v/>
      </c>
      <c r="D58" s="13">
        <v>44</v>
      </c>
      <c r="E58" s="236"/>
      <c r="F58" s="241"/>
      <c r="G58" s="221"/>
      <c r="H58" s="221"/>
      <c r="I58" s="221"/>
      <c r="J58" s="235"/>
      <c r="K58" s="235"/>
      <c r="L58" s="221"/>
      <c r="M58" s="221"/>
      <c r="N58" s="282" t="str">
        <f t="shared" si="14"/>
        <v/>
      </c>
      <c r="O58" s="138">
        <f t="shared" si="15"/>
        <v>0</v>
      </c>
      <c r="P58" s="86"/>
      <c r="Q58" s="242"/>
      <c r="R58" s="243"/>
      <c r="S58" s="243"/>
      <c r="T58" s="242"/>
      <c r="U58" s="243"/>
      <c r="V58" s="243"/>
      <c r="W58" s="243"/>
      <c r="X58" s="243"/>
      <c r="Y58" s="243"/>
      <c r="Z58" s="243"/>
      <c r="AA58" s="243"/>
      <c r="AB58" s="243"/>
      <c r="AC58" s="243"/>
      <c r="AD58" s="243"/>
      <c r="AE58" s="243"/>
      <c r="AF58" s="221"/>
      <c r="AG58" s="221"/>
      <c r="AM58" s="104">
        <f t="shared" si="16"/>
        <v>0</v>
      </c>
      <c r="AN58" s="102">
        <v>45</v>
      </c>
      <c r="AO58" s="102" t="str">
        <f t="shared" si="17"/>
        <v/>
      </c>
      <c r="AP58" s="102" t="str">
        <f t="shared" si="0"/>
        <v/>
      </c>
      <c r="AQ58" s="102" t="str">
        <f t="shared" si="1"/>
        <v/>
      </c>
      <c r="AR58" s="102" t="str">
        <f t="shared" si="2"/>
        <v/>
      </c>
      <c r="AS58" s="102" t="str">
        <f t="shared" si="3"/>
        <v/>
      </c>
      <c r="AT58" s="102" t="str">
        <f t="shared" si="4"/>
        <v/>
      </c>
      <c r="AU58" s="102" t="str">
        <f t="shared" si="5"/>
        <v/>
      </c>
      <c r="AV58" s="102" t="str">
        <f t="shared" si="6"/>
        <v/>
      </c>
      <c r="AW58" s="102" t="str">
        <f t="shared" si="7"/>
        <v/>
      </c>
      <c r="AX58" s="102"/>
      <c r="AY58" s="102"/>
      <c r="AZ58" s="102"/>
    </row>
    <row r="59" spans="1:52" ht="15" customHeight="1" x14ac:dyDescent="0.3">
      <c r="A59" s="96" t="str">
        <f t="shared" si="11"/>
        <v/>
      </c>
      <c r="B59" s="96" t="str">
        <f t="shared" si="12"/>
        <v/>
      </c>
      <c r="C59" s="96" t="str">
        <f t="shared" si="13"/>
        <v/>
      </c>
      <c r="D59" s="13">
        <v>45</v>
      </c>
      <c r="E59" s="236"/>
      <c r="F59" s="241"/>
      <c r="G59" s="221"/>
      <c r="H59" s="221"/>
      <c r="I59" s="221"/>
      <c r="J59" s="235"/>
      <c r="K59" s="235"/>
      <c r="L59" s="221"/>
      <c r="M59" s="221"/>
      <c r="N59" s="282" t="str">
        <f t="shared" si="14"/>
        <v/>
      </c>
      <c r="O59" s="138">
        <f t="shared" si="15"/>
        <v>0</v>
      </c>
      <c r="P59" s="86"/>
      <c r="Q59" s="242"/>
      <c r="R59" s="243"/>
      <c r="S59" s="243"/>
      <c r="T59" s="242"/>
      <c r="U59" s="243"/>
      <c r="V59" s="243"/>
      <c r="W59" s="243"/>
      <c r="X59" s="243"/>
      <c r="Y59" s="243"/>
      <c r="Z59" s="243"/>
      <c r="AA59" s="243"/>
      <c r="AB59" s="243"/>
      <c r="AC59" s="243"/>
      <c r="AD59" s="243"/>
      <c r="AE59" s="243"/>
      <c r="AF59" s="221"/>
      <c r="AG59" s="221"/>
      <c r="AM59" s="104">
        <f t="shared" si="16"/>
        <v>0</v>
      </c>
      <c r="AN59" s="102">
        <v>46</v>
      </c>
      <c r="AO59" s="102" t="str">
        <f t="shared" si="17"/>
        <v/>
      </c>
      <c r="AP59" s="102" t="str">
        <f t="shared" si="0"/>
        <v/>
      </c>
      <c r="AQ59" s="102" t="str">
        <f t="shared" si="1"/>
        <v/>
      </c>
      <c r="AR59" s="102" t="str">
        <f t="shared" si="2"/>
        <v/>
      </c>
      <c r="AS59" s="102" t="str">
        <f t="shared" si="3"/>
        <v/>
      </c>
      <c r="AT59" s="102" t="str">
        <f t="shared" si="4"/>
        <v/>
      </c>
      <c r="AU59" s="102" t="str">
        <f t="shared" si="5"/>
        <v/>
      </c>
      <c r="AV59" s="102" t="str">
        <f t="shared" si="6"/>
        <v/>
      </c>
      <c r="AW59" s="102" t="str">
        <f t="shared" si="7"/>
        <v/>
      </c>
      <c r="AX59" s="102"/>
      <c r="AY59" s="102"/>
      <c r="AZ59" s="102"/>
    </row>
    <row r="60" spans="1:52" ht="15" customHeight="1" x14ac:dyDescent="0.3">
      <c r="A60" s="96" t="str">
        <f t="shared" si="11"/>
        <v/>
      </c>
      <c r="B60" s="96" t="str">
        <f t="shared" si="12"/>
        <v/>
      </c>
      <c r="C60" s="96" t="str">
        <f t="shared" si="13"/>
        <v/>
      </c>
      <c r="D60" s="13">
        <v>46</v>
      </c>
      <c r="E60" s="236"/>
      <c r="F60" s="241"/>
      <c r="G60" s="221"/>
      <c r="H60" s="221"/>
      <c r="I60" s="221"/>
      <c r="J60" s="235"/>
      <c r="K60" s="235"/>
      <c r="L60" s="221"/>
      <c r="M60" s="221"/>
      <c r="N60" s="282" t="str">
        <f t="shared" si="14"/>
        <v/>
      </c>
      <c r="O60" s="138">
        <f t="shared" si="15"/>
        <v>0</v>
      </c>
      <c r="P60" s="86"/>
      <c r="Q60" s="242"/>
      <c r="R60" s="243"/>
      <c r="S60" s="243"/>
      <c r="T60" s="242"/>
      <c r="U60" s="243"/>
      <c r="V60" s="243"/>
      <c r="W60" s="243"/>
      <c r="X60" s="243"/>
      <c r="Y60" s="243"/>
      <c r="Z60" s="243"/>
      <c r="AA60" s="243"/>
      <c r="AB60" s="243"/>
      <c r="AC60" s="243"/>
      <c r="AD60" s="243"/>
      <c r="AE60" s="243"/>
      <c r="AF60" s="221"/>
      <c r="AG60" s="221"/>
      <c r="AM60" s="104">
        <f t="shared" si="16"/>
        <v>0</v>
      </c>
      <c r="AN60" s="102">
        <v>47</v>
      </c>
      <c r="AO60" s="102" t="str">
        <f t="shared" si="17"/>
        <v/>
      </c>
      <c r="AP60" s="102" t="str">
        <f t="shared" si="0"/>
        <v/>
      </c>
      <c r="AQ60" s="102" t="str">
        <f t="shared" si="1"/>
        <v/>
      </c>
      <c r="AR60" s="102" t="str">
        <f t="shared" si="2"/>
        <v/>
      </c>
      <c r="AS60" s="102" t="str">
        <f t="shared" si="3"/>
        <v/>
      </c>
      <c r="AT60" s="102" t="str">
        <f t="shared" si="4"/>
        <v/>
      </c>
      <c r="AU60" s="102" t="str">
        <f t="shared" si="5"/>
        <v/>
      </c>
      <c r="AV60" s="102" t="str">
        <f t="shared" si="6"/>
        <v/>
      </c>
      <c r="AW60" s="102" t="str">
        <f t="shared" si="7"/>
        <v/>
      </c>
      <c r="AX60" s="102"/>
      <c r="AY60" s="102"/>
      <c r="AZ60" s="102"/>
    </row>
    <row r="61" spans="1:52" ht="15" customHeight="1" x14ac:dyDescent="0.3">
      <c r="A61" s="96" t="str">
        <f t="shared" si="11"/>
        <v/>
      </c>
      <c r="B61" s="96" t="str">
        <f t="shared" si="12"/>
        <v/>
      </c>
      <c r="C61" s="96" t="str">
        <f t="shared" si="13"/>
        <v/>
      </c>
      <c r="D61" s="13">
        <v>47</v>
      </c>
      <c r="E61" s="236"/>
      <c r="F61" s="241"/>
      <c r="G61" s="221"/>
      <c r="H61" s="221"/>
      <c r="I61" s="221"/>
      <c r="J61" s="235"/>
      <c r="K61" s="235"/>
      <c r="L61" s="221"/>
      <c r="M61" s="221"/>
      <c r="N61" s="282" t="str">
        <f t="shared" si="14"/>
        <v/>
      </c>
      <c r="O61" s="138">
        <f t="shared" si="15"/>
        <v>0</v>
      </c>
      <c r="P61" s="86"/>
      <c r="Q61" s="242"/>
      <c r="R61" s="243"/>
      <c r="S61" s="243"/>
      <c r="T61" s="242"/>
      <c r="U61" s="243"/>
      <c r="V61" s="243"/>
      <c r="W61" s="243"/>
      <c r="X61" s="243"/>
      <c r="Y61" s="243"/>
      <c r="Z61" s="243"/>
      <c r="AA61" s="243"/>
      <c r="AB61" s="243"/>
      <c r="AC61" s="243"/>
      <c r="AD61" s="243"/>
      <c r="AE61" s="243"/>
      <c r="AF61" s="221"/>
      <c r="AG61" s="221"/>
      <c r="AM61" s="104">
        <f t="shared" si="16"/>
        <v>0</v>
      </c>
      <c r="AN61" s="102">
        <v>48</v>
      </c>
      <c r="AO61" s="102" t="str">
        <f t="shared" si="17"/>
        <v/>
      </c>
      <c r="AP61" s="102" t="str">
        <f t="shared" si="0"/>
        <v/>
      </c>
      <c r="AQ61" s="102" t="str">
        <f t="shared" si="1"/>
        <v/>
      </c>
      <c r="AR61" s="102" t="str">
        <f t="shared" si="2"/>
        <v/>
      </c>
      <c r="AS61" s="102" t="str">
        <f t="shared" si="3"/>
        <v/>
      </c>
      <c r="AT61" s="102" t="str">
        <f t="shared" si="4"/>
        <v/>
      </c>
      <c r="AU61" s="102" t="str">
        <f t="shared" si="5"/>
        <v/>
      </c>
      <c r="AV61" s="102" t="str">
        <f t="shared" si="6"/>
        <v/>
      </c>
      <c r="AW61" s="102" t="str">
        <f t="shared" si="7"/>
        <v/>
      </c>
      <c r="AX61" s="102"/>
      <c r="AY61" s="102"/>
      <c r="AZ61" s="102"/>
    </row>
    <row r="62" spans="1:52" ht="15" customHeight="1" x14ac:dyDescent="0.3">
      <c r="A62" s="96" t="str">
        <f t="shared" si="11"/>
        <v/>
      </c>
      <c r="B62" s="96" t="str">
        <f t="shared" si="12"/>
        <v/>
      </c>
      <c r="C62" s="96" t="str">
        <f t="shared" si="13"/>
        <v/>
      </c>
      <c r="D62" s="13">
        <v>48</v>
      </c>
      <c r="E62" s="236"/>
      <c r="F62" s="241"/>
      <c r="G62" s="221"/>
      <c r="H62" s="221"/>
      <c r="I62" s="221"/>
      <c r="J62" s="235"/>
      <c r="K62" s="235"/>
      <c r="L62" s="221"/>
      <c r="M62" s="221"/>
      <c r="N62" s="282" t="str">
        <f t="shared" si="14"/>
        <v/>
      </c>
      <c r="O62" s="138">
        <f t="shared" si="15"/>
        <v>0</v>
      </c>
      <c r="P62" s="86"/>
      <c r="Q62" s="242"/>
      <c r="R62" s="243"/>
      <c r="S62" s="243"/>
      <c r="T62" s="242"/>
      <c r="U62" s="243"/>
      <c r="V62" s="243"/>
      <c r="W62" s="243"/>
      <c r="X62" s="243"/>
      <c r="Y62" s="243"/>
      <c r="Z62" s="243"/>
      <c r="AA62" s="243"/>
      <c r="AB62" s="243"/>
      <c r="AC62" s="243"/>
      <c r="AD62" s="243"/>
      <c r="AE62" s="243"/>
      <c r="AF62" s="221"/>
      <c r="AG62" s="221"/>
      <c r="AM62" s="104">
        <f t="shared" si="16"/>
        <v>0</v>
      </c>
      <c r="AN62" s="102">
        <v>49</v>
      </c>
      <c r="AO62" s="102" t="str">
        <f t="shared" si="17"/>
        <v/>
      </c>
      <c r="AP62" s="102" t="str">
        <f t="shared" si="0"/>
        <v/>
      </c>
      <c r="AQ62" s="102" t="str">
        <f t="shared" si="1"/>
        <v/>
      </c>
      <c r="AR62" s="102" t="str">
        <f t="shared" si="2"/>
        <v/>
      </c>
      <c r="AS62" s="102" t="str">
        <f t="shared" si="3"/>
        <v/>
      </c>
      <c r="AT62" s="102" t="str">
        <f t="shared" si="4"/>
        <v/>
      </c>
      <c r="AU62" s="102" t="str">
        <f t="shared" si="5"/>
        <v/>
      </c>
      <c r="AV62" s="102" t="str">
        <f t="shared" si="6"/>
        <v/>
      </c>
      <c r="AW62" s="102" t="str">
        <f t="shared" si="7"/>
        <v/>
      </c>
      <c r="AX62" s="102"/>
      <c r="AY62" s="102"/>
      <c r="AZ62" s="102"/>
    </row>
    <row r="63" spans="1:52" ht="15" customHeight="1" x14ac:dyDescent="0.3">
      <c r="A63" s="96" t="str">
        <f t="shared" si="11"/>
        <v/>
      </c>
      <c r="B63" s="96" t="str">
        <f t="shared" si="12"/>
        <v/>
      </c>
      <c r="C63" s="96" t="str">
        <f t="shared" si="13"/>
        <v/>
      </c>
      <c r="D63" s="13">
        <v>49</v>
      </c>
      <c r="E63" s="236"/>
      <c r="F63" s="241"/>
      <c r="G63" s="221"/>
      <c r="H63" s="221"/>
      <c r="I63" s="221"/>
      <c r="J63" s="235"/>
      <c r="K63" s="235"/>
      <c r="L63" s="221"/>
      <c r="M63" s="221"/>
      <c r="N63" s="282" t="str">
        <f t="shared" si="14"/>
        <v/>
      </c>
      <c r="O63" s="138">
        <f t="shared" si="15"/>
        <v>0</v>
      </c>
      <c r="P63" s="86"/>
      <c r="Q63" s="242"/>
      <c r="R63" s="243"/>
      <c r="S63" s="243"/>
      <c r="T63" s="242"/>
      <c r="U63" s="243"/>
      <c r="V63" s="243"/>
      <c r="W63" s="243"/>
      <c r="X63" s="243"/>
      <c r="Y63" s="243"/>
      <c r="Z63" s="243"/>
      <c r="AA63" s="243"/>
      <c r="AB63" s="243"/>
      <c r="AC63" s="243"/>
      <c r="AD63" s="243"/>
      <c r="AE63" s="243"/>
      <c r="AF63" s="221"/>
      <c r="AG63" s="221"/>
      <c r="AM63" s="104">
        <f t="shared" si="16"/>
        <v>0</v>
      </c>
      <c r="AN63" s="102">
        <v>50</v>
      </c>
      <c r="AO63" s="102" t="str">
        <f t="shared" si="17"/>
        <v/>
      </c>
      <c r="AP63" s="102" t="str">
        <f t="shared" si="0"/>
        <v/>
      </c>
      <c r="AQ63" s="102" t="str">
        <f t="shared" si="1"/>
        <v/>
      </c>
      <c r="AR63" s="102" t="str">
        <f t="shared" si="2"/>
        <v/>
      </c>
      <c r="AS63" s="102" t="str">
        <f t="shared" si="3"/>
        <v/>
      </c>
      <c r="AT63" s="102" t="str">
        <f t="shared" si="4"/>
        <v/>
      </c>
      <c r="AU63" s="102" t="str">
        <f t="shared" si="5"/>
        <v/>
      </c>
      <c r="AV63" s="102" t="str">
        <f t="shared" si="6"/>
        <v/>
      </c>
      <c r="AW63" s="102" t="str">
        <f t="shared" si="7"/>
        <v/>
      </c>
      <c r="AX63" s="102"/>
      <c r="AY63" s="102"/>
      <c r="AZ63" s="102"/>
    </row>
    <row r="64" spans="1:52" ht="15" customHeight="1" x14ac:dyDescent="0.3">
      <c r="A64" s="96" t="str">
        <f t="shared" si="11"/>
        <v/>
      </c>
      <c r="B64" s="96" t="str">
        <f t="shared" si="12"/>
        <v/>
      </c>
      <c r="C64" s="96" t="str">
        <f t="shared" si="13"/>
        <v/>
      </c>
      <c r="D64" s="13">
        <v>50</v>
      </c>
      <c r="E64" s="236"/>
      <c r="F64" s="241"/>
      <c r="G64" s="221"/>
      <c r="H64" s="221"/>
      <c r="I64" s="221"/>
      <c r="J64" s="235"/>
      <c r="K64" s="235"/>
      <c r="L64" s="221"/>
      <c r="M64" s="221"/>
      <c r="N64" s="282" t="str">
        <f t="shared" si="14"/>
        <v/>
      </c>
      <c r="O64" s="138">
        <f t="shared" si="15"/>
        <v>0</v>
      </c>
      <c r="P64" s="86"/>
      <c r="Q64" s="242"/>
      <c r="R64" s="243"/>
      <c r="S64" s="243"/>
      <c r="T64" s="242"/>
      <c r="U64" s="243"/>
      <c r="V64" s="243"/>
      <c r="W64" s="243"/>
      <c r="X64" s="243"/>
      <c r="Y64" s="243"/>
      <c r="Z64" s="243"/>
      <c r="AA64" s="243"/>
      <c r="AB64" s="243"/>
      <c r="AC64" s="243"/>
      <c r="AD64" s="243"/>
      <c r="AE64" s="243"/>
      <c r="AF64" s="221"/>
      <c r="AG64" s="221"/>
      <c r="AM64" s="104">
        <f t="shared" si="16"/>
        <v>0</v>
      </c>
      <c r="AN64" s="102">
        <v>51</v>
      </c>
      <c r="AO64" s="102" t="str">
        <f t="shared" si="17"/>
        <v/>
      </c>
      <c r="AP64" s="102" t="str">
        <f t="shared" si="0"/>
        <v/>
      </c>
      <c r="AQ64" s="102" t="str">
        <f t="shared" si="1"/>
        <v/>
      </c>
      <c r="AR64" s="102" t="str">
        <f t="shared" si="2"/>
        <v/>
      </c>
      <c r="AS64" s="102" t="str">
        <f t="shared" si="3"/>
        <v/>
      </c>
      <c r="AT64" s="102" t="str">
        <f t="shared" si="4"/>
        <v/>
      </c>
      <c r="AU64" s="102" t="str">
        <f t="shared" si="5"/>
        <v/>
      </c>
      <c r="AV64" s="102" t="str">
        <f t="shared" si="6"/>
        <v/>
      </c>
      <c r="AW64" s="102" t="str">
        <f t="shared" si="7"/>
        <v/>
      </c>
      <c r="AX64" s="102"/>
      <c r="AY64" s="102"/>
      <c r="AZ64" s="102"/>
    </row>
    <row r="65" spans="1:52" ht="15" customHeight="1" x14ac:dyDescent="0.3">
      <c r="A65" s="96" t="str">
        <f t="shared" si="11"/>
        <v/>
      </c>
      <c r="B65" s="96" t="str">
        <f t="shared" si="12"/>
        <v/>
      </c>
      <c r="C65" s="96" t="str">
        <f t="shared" si="13"/>
        <v/>
      </c>
      <c r="D65" s="13">
        <v>51</v>
      </c>
      <c r="E65" s="236"/>
      <c r="F65" s="241"/>
      <c r="G65" s="221"/>
      <c r="H65" s="221"/>
      <c r="I65" s="221"/>
      <c r="J65" s="235"/>
      <c r="K65" s="235"/>
      <c r="L65" s="221"/>
      <c r="M65" s="221"/>
      <c r="N65" s="282" t="str">
        <f t="shared" si="14"/>
        <v/>
      </c>
      <c r="O65" s="138">
        <f t="shared" si="15"/>
        <v>0</v>
      </c>
      <c r="P65" s="86"/>
      <c r="Q65" s="242"/>
      <c r="R65" s="243"/>
      <c r="S65" s="243"/>
      <c r="T65" s="242"/>
      <c r="U65" s="243"/>
      <c r="V65" s="243"/>
      <c r="W65" s="243"/>
      <c r="X65" s="243"/>
      <c r="Y65" s="243"/>
      <c r="Z65" s="243"/>
      <c r="AA65" s="243"/>
      <c r="AB65" s="243"/>
      <c r="AC65" s="243"/>
      <c r="AD65" s="243"/>
      <c r="AE65" s="243"/>
      <c r="AF65" s="221"/>
      <c r="AG65" s="221"/>
      <c r="AM65" s="104">
        <f t="shared" si="16"/>
        <v>0</v>
      </c>
      <c r="AN65" s="102">
        <v>52</v>
      </c>
      <c r="AO65" s="102" t="str">
        <f t="shared" si="17"/>
        <v/>
      </c>
      <c r="AP65" s="102" t="str">
        <f t="shared" si="0"/>
        <v/>
      </c>
      <c r="AQ65" s="102" t="str">
        <f t="shared" si="1"/>
        <v/>
      </c>
      <c r="AR65" s="102" t="str">
        <f t="shared" si="2"/>
        <v/>
      </c>
      <c r="AS65" s="102" t="str">
        <f t="shared" si="3"/>
        <v/>
      </c>
      <c r="AT65" s="102" t="str">
        <f t="shared" si="4"/>
        <v/>
      </c>
      <c r="AU65" s="102" t="str">
        <f t="shared" si="5"/>
        <v/>
      </c>
      <c r="AV65" s="102" t="str">
        <f t="shared" si="6"/>
        <v/>
      </c>
      <c r="AW65" s="102" t="str">
        <f t="shared" si="7"/>
        <v/>
      </c>
      <c r="AX65" s="102"/>
      <c r="AY65" s="102"/>
      <c r="AZ65" s="102"/>
    </row>
    <row r="66" spans="1:52" ht="15" customHeight="1" x14ac:dyDescent="0.3">
      <c r="A66" s="96" t="str">
        <f t="shared" si="11"/>
        <v/>
      </c>
      <c r="B66" s="96" t="str">
        <f t="shared" si="12"/>
        <v/>
      </c>
      <c r="C66" s="96" t="str">
        <f t="shared" si="13"/>
        <v/>
      </c>
      <c r="D66" s="13">
        <v>52</v>
      </c>
      <c r="E66" s="236"/>
      <c r="F66" s="241"/>
      <c r="G66" s="221"/>
      <c r="H66" s="221"/>
      <c r="I66" s="221"/>
      <c r="J66" s="235"/>
      <c r="K66" s="235"/>
      <c r="L66" s="221"/>
      <c r="M66" s="221"/>
      <c r="N66" s="282" t="str">
        <f t="shared" si="14"/>
        <v/>
      </c>
      <c r="O66" s="138">
        <f t="shared" si="15"/>
        <v>0</v>
      </c>
      <c r="P66" s="86"/>
      <c r="Q66" s="242"/>
      <c r="R66" s="243"/>
      <c r="S66" s="243"/>
      <c r="T66" s="242"/>
      <c r="U66" s="243"/>
      <c r="V66" s="243"/>
      <c r="W66" s="243"/>
      <c r="X66" s="243"/>
      <c r="Y66" s="243"/>
      <c r="Z66" s="243"/>
      <c r="AA66" s="243"/>
      <c r="AB66" s="243"/>
      <c r="AC66" s="243"/>
      <c r="AD66" s="243"/>
      <c r="AE66" s="243"/>
      <c r="AF66" s="221"/>
      <c r="AG66" s="221"/>
      <c r="AM66" s="104">
        <f t="shared" si="16"/>
        <v>0</v>
      </c>
      <c r="AN66" s="102">
        <v>53</v>
      </c>
      <c r="AO66" s="102" t="str">
        <f t="shared" si="17"/>
        <v/>
      </c>
      <c r="AP66" s="102" t="str">
        <f t="shared" si="0"/>
        <v/>
      </c>
      <c r="AQ66" s="102" t="str">
        <f t="shared" si="1"/>
        <v/>
      </c>
      <c r="AR66" s="102" t="str">
        <f t="shared" si="2"/>
        <v/>
      </c>
      <c r="AS66" s="102" t="str">
        <f t="shared" si="3"/>
        <v/>
      </c>
      <c r="AT66" s="102" t="str">
        <f t="shared" si="4"/>
        <v/>
      </c>
      <c r="AU66" s="102" t="str">
        <f t="shared" si="5"/>
        <v/>
      </c>
      <c r="AV66" s="102" t="str">
        <f t="shared" si="6"/>
        <v/>
      </c>
      <c r="AW66" s="102" t="str">
        <f t="shared" si="7"/>
        <v/>
      </c>
      <c r="AX66" s="102"/>
      <c r="AY66" s="102"/>
      <c r="AZ66" s="102"/>
    </row>
    <row r="67" spans="1:52" ht="15" customHeight="1" x14ac:dyDescent="0.3">
      <c r="A67" s="96" t="str">
        <f t="shared" si="11"/>
        <v/>
      </c>
      <c r="B67" s="96" t="str">
        <f t="shared" si="12"/>
        <v/>
      </c>
      <c r="C67" s="96" t="str">
        <f t="shared" si="13"/>
        <v/>
      </c>
      <c r="D67" s="13">
        <v>53</v>
      </c>
      <c r="E67" s="236"/>
      <c r="F67" s="241"/>
      <c r="G67" s="221"/>
      <c r="H67" s="221"/>
      <c r="I67" s="221"/>
      <c r="J67" s="235"/>
      <c r="K67" s="235"/>
      <c r="L67" s="221"/>
      <c r="M67" s="221"/>
      <c r="N67" s="282" t="str">
        <f t="shared" si="14"/>
        <v/>
      </c>
      <c r="O67" s="138">
        <f t="shared" si="15"/>
        <v>0</v>
      </c>
      <c r="P67" s="86"/>
      <c r="Q67" s="242"/>
      <c r="R67" s="243"/>
      <c r="S67" s="243"/>
      <c r="T67" s="242"/>
      <c r="U67" s="243"/>
      <c r="V67" s="243"/>
      <c r="W67" s="243"/>
      <c r="X67" s="243"/>
      <c r="Y67" s="243"/>
      <c r="Z67" s="243"/>
      <c r="AA67" s="243"/>
      <c r="AB67" s="243"/>
      <c r="AC67" s="243"/>
      <c r="AD67" s="243"/>
      <c r="AE67" s="243"/>
      <c r="AF67" s="221"/>
      <c r="AG67" s="221"/>
      <c r="AM67" s="104">
        <f t="shared" si="16"/>
        <v>0</v>
      </c>
      <c r="AN67" s="102">
        <v>54</v>
      </c>
      <c r="AO67" s="102" t="str">
        <f t="shared" si="17"/>
        <v/>
      </c>
      <c r="AP67" s="102" t="str">
        <f t="shared" si="0"/>
        <v/>
      </c>
      <c r="AQ67" s="102" t="str">
        <f t="shared" si="1"/>
        <v/>
      </c>
      <c r="AR67" s="102" t="str">
        <f t="shared" si="2"/>
        <v/>
      </c>
      <c r="AS67" s="102" t="str">
        <f t="shared" si="3"/>
        <v/>
      </c>
      <c r="AT67" s="102" t="str">
        <f t="shared" si="4"/>
        <v/>
      </c>
      <c r="AU67" s="102" t="str">
        <f t="shared" si="5"/>
        <v/>
      </c>
      <c r="AV67" s="102" t="str">
        <f t="shared" si="6"/>
        <v/>
      </c>
      <c r="AW67" s="102" t="str">
        <f t="shared" si="7"/>
        <v/>
      </c>
      <c r="AX67" s="102"/>
      <c r="AY67" s="102"/>
      <c r="AZ67" s="102"/>
    </row>
    <row r="68" spans="1:52" ht="15" customHeight="1" x14ac:dyDescent="0.3">
      <c r="A68" s="96" t="str">
        <f t="shared" si="11"/>
        <v/>
      </c>
      <c r="B68" s="96" t="str">
        <f t="shared" si="12"/>
        <v/>
      </c>
      <c r="C68" s="96" t="str">
        <f t="shared" si="13"/>
        <v/>
      </c>
      <c r="D68" s="13">
        <v>54</v>
      </c>
      <c r="E68" s="236"/>
      <c r="F68" s="241"/>
      <c r="G68" s="221"/>
      <c r="H68" s="221"/>
      <c r="I68" s="221"/>
      <c r="J68" s="235"/>
      <c r="K68" s="235"/>
      <c r="L68" s="221"/>
      <c r="M68" s="221"/>
      <c r="N68" s="282" t="str">
        <f t="shared" si="14"/>
        <v/>
      </c>
      <c r="O68" s="138">
        <f t="shared" si="15"/>
        <v>0</v>
      </c>
      <c r="P68" s="86"/>
      <c r="Q68" s="242"/>
      <c r="R68" s="243"/>
      <c r="S68" s="243"/>
      <c r="T68" s="242"/>
      <c r="U68" s="243"/>
      <c r="V68" s="243"/>
      <c r="W68" s="243"/>
      <c r="X68" s="243"/>
      <c r="Y68" s="243"/>
      <c r="Z68" s="243"/>
      <c r="AA68" s="243"/>
      <c r="AB68" s="243"/>
      <c r="AC68" s="243"/>
      <c r="AD68" s="243"/>
      <c r="AE68" s="243"/>
      <c r="AF68" s="221"/>
      <c r="AG68" s="221"/>
      <c r="AM68" s="104">
        <f t="shared" si="16"/>
        <v>0</v>
      </c>
      <c r="AN68" s="102">
        <v>55</v>
      </c>
      <c r="AO68" s="102" t="str">
        <f t="shared" si="17"/>
        <v/>
      </c>
      <c r="AP68" s="102" t="str">
        <f t="shared" si="0"/>
        <v/>
      </c>
      <c r="AQ68" s="102" t="str">
        <f t="shared" si="1"/>
        <v/>
      </c>
      <c r="AR68" s="102" t="str">
        <f t="shared" si="2"/>
        <v/>
      </c>
      <c r="AS68" s="102" t="str">
        <f t="shared" si="3"/>
        <v/>
      </c>
      <c r="AT68" s="102" t="str">
        <f t="shared" si="4"/>
        <v/>
      </c>
      <c r="AU68" s="102" t="str">
        <f t="shared" si="5"/>
        <v/>
      </c>
      <c r="AV68" s="102" t="str">
        <f t="shared" si="6"/>
        <v/>
      </c>
      <c r="AW68" s="102" t="str">
        <f t="shared" si="7"/>
        <v/>
      </c>
      <c r="AX68" s="102"/>
      <c r="AY68" s="102"/>
      <c r="AZ68" s="102"/>
    </row>
    <row r="69" spans="1:52" ht="15" customHeight="1" x14ac:dyDescent="0.3">
      <c r="A69" s="96" t="str">
        <f t="shared" si="11"/>
        <v/>
      </c>
      <c r="B69" s="96" t="str">
        <f t="shared" si="12"/>
        <v/>
      </c>
      <c r="C69" s="96" t="str">
        <f t="shared" si="13"/>
        <v/>
      </c>
      <c r="D69" s="13">
        <v>55</v>
      </c>
      <c r="E69" s="236"/>
      <c r="F69" s="241"/>
      <c r="G69" s="221"/>
      <c r="H69" s="221"/>
      <c r="I69" s="221"/>
      <c r="J69" s="235"/>
      <c r="K69" s="235"/>
      <c r="L69" s="221"/>
      <c r="M69" s="221"/>
      <c r="N69" s="282" t="str">
        <f t="shared" si="14"/>
        <v/>
      </c>
      <c r="O69" s="138">
        <f t="shared" si="15"/>
        <v>0</v>
      </c>
      <c r="P69" s="86"/>
      <c r="Q69" s="242"/>
      <c r="R69" s="243"/>
      <c r="S69" s="243"/>
      <c r="T69" s="242"/>
      <c r="U69" s="243"/>
      <c r="V69" s="243"/>
      <c r="W69" s="243"/>
      <c r="X69" s="243"/>
      <c r="Y69" s="243"/>
      <c r="Z69" s="243"/>
      <c r="AA69" s="243"/>
      <c r="AB69" s="243"/>
      <c r="AC69" s="243"/>
      <c r="AD69" s="243"/>
      <c r="AE69" s="243"/>
      <c r="AF69" s="221"/>
      <c r="AG69" s="221"/>
      <c r="AM69" s="104">
        <f t="shared" si="16"/>
        <v>0</v>
      </c>
      <c r="AN69" s="102">
        <v>56</v>
      </c>
      <c r="AO69" s="102" t="str">
        <f t="shared" si="17"/>
        <v/>
      </c>
      <c r="AP69" s="102" t="str">
        <f t="shared" si="0"/>
        <v/>
      </c>
      <c r="AQ69" s="102" t="str">
        <f t="shared" si="1"/>
        <v/>
      </c>
      <c r="AR69" s="102" t="str">
        <f t="shared" si="2"/>
        <v/>
      </c>
      <c r="AS69" s="102" t="str">
        <f t="shared" si="3"/>
        <v/>
      </c>
      <c r="AT69" s="102" t="str">
        <f t="shared" si="4"/>
        <v/>
      </c>
      <c r="AU69" s="102" t="str">
        <f t="shared" si="5"/>
        <v/>
      </c>
      <c r="AV69" s="102" t="str">
        <f t="shared" si="6"/>
        <v/>
      </c>
      <c r="AW69" s="102" t="str">
        <f t="shared" si="7"/>
        <v/>
      </c>
      <c r="AX69" s="102"/>
      <c r="AY69" s="102"/>
      <c r="AZ69" s="102"/>
    </row>
    <row r="70" spans="1:52" ht="15" customHeight="1" x14ac:dyDescent="0.3">
      <c r="A70" s="96" t="str">
        <f t="shared" si="11"/>
        <v/>
      </c>
      <c r="B70" s="96" t="str">
        <f t="shared" si="12"/>
        <v/>
      </c>
      <c r="C70" s="96" t="str">
        <f t="shared" si="13"/>
        <v/>
      </c>
      <c r="D70" s="13">
        <v>56</v>
      </c>
      <c r="E70" s="236"/>
      <c r="F70" s="241"/>
      <c r="G70" s="221"/>
      <c r="H70" s="221"/>
      <c r="I70" s="221"/>
      <c r="J70" s="235"/>
      <c r="K70" s="235"/>
      <c r="L70" s="221"/>
      <c r="M70" s="221"/>
      <c r="N70" s="282" t="str">
        <f t="shared" si="14"/>
        <v/>
      </c>
      <c r="O70" s="138">
        <f t="shared" si="15"/>
        <v>0</v>
      </c>
      <c r="P70" s="86"/>
      <c r="Q70" s="242"/>
      <c r="R70" s="243"/>
      <c r="S70" s="243"/>
      <c r="T70" s="242"/>
      <c r="U70" s="243"/>
      <c r="V70" s="243"/>
      <c r="W70" s="243"/>
      <c r="X70" s="243"/>
      <c r="Y70" s="243"/>
      <c r="Z70" s="243"/>
      <c r="AA70" s="243"/>
      <c r="AB70" s="243"/>
      <c r="AC70" s="243"/>
      <c r="AD70" s="243"/>
      <c r="AE70" s="243"/>
      <c r="AF70" s="221"/>
      <c r="AG70" s="221"/>
      <c r="AM70" s="104">
        <f t="shared" si="16"/>
        <v>0</v>
      </c>
      <c r="AN70" s="102">
        <v>57</v>
      </c>
      <c r="AO70" s="102" t="str">
        <f t="shared" si="17"/>
        <v/>
      </c>
      <c r="AP70" s="102" t="str">
        <f t="shared" si="0"/>
        <v/>
      </c>
      <c r="AQ70" s="102" t="str">
        <f t="shared" si="1"/>
        <v/>
      </c>
      <c r="AR70" s="102" t="str">
        <f t="shared" si="2"/>
        <v/>
      </c>
      <c r="AS70" s="102" t="str">
        <f t="shared" si="3"/>
        <v/>
      </c>
      <c r="AT70" s="102" t="str">
        <f t="shared" si="4"/>
        <v/>
      </c>
      <c r="AU70" s="102" t="str">
        <f t="shared" si="5"/>
        <v/>
      </c>
      <c r="AV70" s="102" t="str">
        <f t="shared" si="6"/>
        <v/>
      </c>
      <c r="AW70" s="102" t="str">
        <f t="shared" si="7"/>
        <v/>
      </c>
      <c r="AX70" s="102"/>
      <c r="AY70" s="102"/>
      <c r="AZ70" s="102"/>
    </row>
    <row r="71" spans="1:52" ht="15" customHeight="1" x14ac:dyDescent="0.3">
      <c r="A71" s="96" t="str">
        <f t="shared" si="11"/>
        <v/>
      </c>
      <c r="B71" s="96" t="str">
        <f t="shared" si="12"/>
        <v/>
      </c>
      <c r="C71" s="96" t="str">
        <f t="shared" si="13"/>
        <v/>
      </c>
      <c r="D71" s="13">
        <v>57</v>
      </c>
      <c r="E71" s="236"/>
      <c r="F71" s="241"/>
      <c r="G71" s="221"/>
      <c r="H71" s="221"/>
      <c r="I71" s="221"/>
      <c r="J71" s="235"/>
      <c r="K71" s="235"/>
      <c r="L71" s="221"/>
      <c r="M71" s="221"/>
      <c r="N71" s="282" t="str">
        <f t="shared" si="14"/>
        <v/>
      </c>
      <c r="O71" s="138">
        <f t="shared" si="15"/>
        <v>0</v>
      </c>
      <c r="P71" s="86"/>
      <c r="Q71" s="242"/>
      <c r="R71" s="243"/>
      <c r="S71" s="243"/>
      <c r="T71" s="242"/>
      <c r="U71" s="243"/>
      <c r="V71" s="243"/>
      <c r="W71" s="243"/>
      <c r="X71" s="243"/>
      <c r="Y71" s="243"/>
      <c r="Z71" s="243"/>
      <c r="AA71" s="243"/>
      <c r="AB71" s="243"/>
      <c r="AC71" s="243"/>
      <c r="AD71" s="243"/>
      <c r="AE71" s="243"/>
      <c r="AF71" s="221"/>
      <c r="AG71" s="221"/>
      <c r="AM71" s="104">
        <f t="shared" si="16"/>
        <v>0</v>
      </c>
      <c r="AN71" s="102">
        <v>58</v>
      </c>
      <c r="AO71" s="102" t="str">
        <f t="shared" si="17"/>
        <v/>
      </c>
      <c r="AP71" s="102" t="str">
        <f t="shared" si="0"/>
        <v/>
      </c>
      <c r="AQ71" s="102" t="str">
        <f t="shared" si="1"/>
        <v/>
      </c>
      <c r="AR71" s="102" t="str">
        <f t="shared" si="2"/>
        <v/>
      </c>
      <c r="AS71" s="102" t="str">
        <f t="shared" si="3"/>
        <v/>
      </c>
      <c r="AT71" s="102" t="str">
        <f t="shared" si="4"/>
        <v/>
      </c>
      <c r="AU71" s="102" t="str">
        <f t="shared" si="5"/>
        <v/>
      </c>
      <c r="AV71" s="102" t="str">
        <f t="shared" si="6"/>
        <v/>
      </c>
      <c r="AW71" s="102" t="str">
        <f t="shared" si="7"/>
        <v/>
      </c>
      <c r="AX71" s="102"/>
      <c r="AY71" s="102"/>
      <c r="AZ71" s="102"/>
    </row>
    <row r="72" spans="1:52" ht="15" customHeight="1" x14ac:dyDescent="0.3">
      <c r="A72" s="96" t="str">
        <f t="shared" si="11"/>
        <v/>
      </c>
      <c r="B72" s="96" t="str">
        <f t="shared" si="12"/>
        <v/>
      </c>
      <c r="C72" s="96" t="str">
        <f t="shared" si="13"/>
        <v/>
      </c>
      <c r="D72" s="13">
        <v>58</v>
      </c>
      <c r="E72" s="236"/>
      <c r="F72" s="241"/>
      <c r="G72" s="221"/>
      <c r="H72" s="221"/>
      <c r="I72" s="221"/>
      <c r="J72" s="235"/>
      <c r="K72" s="235"/>
      <c r="L72" s="221"/>
      <c r="M72" s="221"/>
      <c r="N72" s="282" t="str">
        <f t="shared" si="14"/>
        <v/>
      </c>
      <c r="O72" s="138">
        <f t="shared" si="15"/>
        <v>0</v>
      </c>
      <c r="P72" s="86"/>
      <c r="Q72" s="242"/>
      <c r="R72" s="243"/>
      <c r="S72" s="243"/>
      <c r="T72" s="242"/>
      <c r="U72" s="243"/>
      <c r="V72" s="243"/>
      <c r="W72" s="243"/>
      <c r="X72" s="243"/>
      <c r="Y72" s="243"/>
      <c r="Z72" s="243"/>
      <c r="AA72" s="243"/>
      <c r="AB72" s="243"/>
      <c r="AC72" s="243"/>
      <c r="AD72" s="243"/>
      <c r="AE72" s="243"/>
      <c r="AF72" s="221"/>
      <c r="AG72" s="221"/>
      <c r="AM72" s="104">
        <f t="shared" si="16"/>
        <v>0</v>
      </c>
      <c r="AN72" s="102">
        <v>59</v>
      </c>
      <c r="AO72" s="102" t="str">
        <f t="shared" si="17"/>
        <v/>
      </c>
      <c r="AP72" s="102" t="str">
        <f t="shared" si="0"/>
        <v/>
      </c>
      <c r="AQ72" s="102" t="str">
        <f t="shared" si="1"/>
        <v/>
      </c>
      <c r="AR72" s="102" t="str">
        <f t="shared" si="2"/>
        <v/>
      </c>
      <c r="AS72" s="102" t="str">
        <f t="shared" si="3"/>
        <v/>
      </c>
      <c r="AT72" s="102" t="str">
        <f t="shared" si="4"/>
        <v/>
      </c>
      <c r="AU72" s="102" t="str">
        <f t="shared" si="5"/>
        <v/>
      </c>
      <c r="AV72" s="102" t="str">
        <f t="shared" si="6"/>
        <v/>
      </c>
      <c r="AW72" s="102" t="str">
        <f t="shared" si="7"/>
        <v/>
      </c>
      <c r="AX72" s="102"/>
      <c r="AY72" s="102"/>
      <c r="AZ72" s="102"/>
    </row>
    <row r="73" spans="1:52" ht="15" customHeight="1" x14ac:dyDescent="0.3">
      <c r="A73" s="96" t="str">
        <f t="shared" si="11"/>
        <v/>
      </c>
      <c r="B73" s="96" t="str">
        <f t="shared" si="12"/>
        <v/>
      </c>
      <c r="C73" s="96" t="str">
        <f t="shared" si="13"/>
        <v/>
      </c>
      <c r="D73" s="13">
        <v>59</v>
      </c>
      <c r="E73" s="236"/>
      <c r="F73" s="241"/>
      <c r="G73" s="221"/>
      <c r="H73" s="221"/>
      <c r="I73" s="221"/>
      <c r="J73" s="235"/>
      <c r="K73" s="235"/>
      <c r="L73" s="221"/>
      <c r="M73" s="221"/>
      <c r="N73" s="282" t="str">
        <f t="shared" si="14"/>
        <v/>
      </c>
      <c r="O73" s="138">
        <f t="shared" si="15"/>
        <v>0</v>
      </c>
      <c r="P73" s="86"/>
      <c r="Q73" s="242"/>
      <c r="R73" s="243"/>
      <c r="S73" s="243"/>
      <c r="T73" s="242"/>
      <c r="U73" s="243"/>
      <c r="V73" s="243"/>
      <c r="W73" s="243"/>
      <c r="X73" s="243"/>
      <c r="Y73" s="243"/>
      <c r="Z73" s="243"/>
      <c r="AA73" s="243"/>
      <c r="AB73" s="243"/>
      <c r="AC73" s="243"/>
      <c r="AD73" s="243"/>
      <c r="AE73" s="243"/>
      <c r="AF73" s="221"/>
      <c r="AG73" s="221"/>
      <c r="AM73" s="104">
        <f t="shared" si="16"/>
        <v>0</v>
      </c>
      <c r="AN73" s="102">
        <v>60</v>
      </c>
      <c r="AO73" s="102" t="str">
        <f t="shared" si="17"/>
        <v/>
      </c>
      <c r="AP73" s="102" t="str">
        <f t="shared" si="0"/>
        <v/>
      </c>
      <c r="AQ73" s="102" t="str">
        <f t="shared" si="1"/>
        <v/>
      </c>
      <c r="AR73" s="102" t="str">
        <f t="shared" si="2"/>
        <v/>
      </c>
      <c r="AS73" s="102" t="str">
        <f t="shared" si="3"/>
        <v/>
      </c>
      <c r="AT73" s="102" t="str">
        <f t="shared" si="4"/>
        <v/>
      </c>
      <c r="AU73" s="102" t="str">
        <f t="shared" si="5"/>
        <v/>
      </c>
      <c r="AV73" s="102" t="str">
        <f t="shared" si="6"/>
        <v/>
      </c>
      <c r="AW73" s="102" t="str">
        <f t="shared" si="7"/>
        <v/>
      </c>
      <c r="AX73" s="102"/>
      <c r="AY73" s="102"/>
      <c r="AZ73" s="102"/>
    </row>
    <row r="74" spans="1:52" ht="15" customHeight="1" x14ac:dyDescent="0.3">
      <c r="A74" s="96" t="str">
        <f t="shared" si="11"/>
        <v/>
      </c>
      <c r="B74" s="96" t="str">
        <f t="shared" si="12"/>
        <v/>
      </c>
      <c r="C74" s="96" t="str">
        <f t="shared" si="13"/>
        <v/>
      </c>
      <c r="D74" s="13">
        <v>60</v>
      </c>
      <c r="E74" s="236"/>
      <c r="F74" s="241"/>
      <c r="G74" s="221"/>
      <c r="H74" s="221"/>
      <c r="I74" s="221"/>
      <c r="J74" s="235"/>
      <c r="K74" s="235"/>
      <c r="L74" s="221"/>
      <c r="M74" s="221"/>
      <c r="N74" s="282" t="str">
        <f t="shared" si="14"/>
        <v/>
      </c>
      <c r="O74" s="138">
        <f t="shared" si="15"/>
        <v>0</v>
      </c>
      <c r="P74" s="86"/>
      <c r="Q74" s="242"/>
      <c r="R74" s="243"/>
      <c r="S74" s="243"/>
      <c r="T74" s="242"/>
      <c r="U74" s="243"/>
      <c r="V74" s="243"/>
      <c r="W74" s="243"/>
      <c r="X74" s="243"/>
      <c r="Y74" s="243"/>
      <c r="Z74" s="243"/>
      <c r="AA74" s="243"/>
      <c r="AB74" s="243"/>
      <c r="AC74" s="243"/>
      <c r="AD74" s="243"/>
      <c r="AE74" s="243"/>
      <c r="AF74" s="221"/>
      <c r="AG74" s="221"/>
      <c r="AM74" s="104">
        <f t="shared" si="16"/>
        <v>0</v>
      </c>
      <c r="AN74" s="102">
        <v>61</v>
      </c>
      <c r="AO74" s="102" t="str">
        <f t="shared" si="17"/>
        <v/>
      </c>
      <c r="AP74" s="102" t="str">
        <f t="shared" si="0"/>
        <v/>
      </c>
      <c r="AQ74" s="102" t="str">
        <f t="shared" si="1"/>
        <v/>
      </c>
      <c r="AR74" s="102" t="str">
        <f t="shared" si="2"/>
        <v/>
      </c>
      <c r="AS74" s="102" t="str">
        <f t="shared" si="3"/>
        <v/>
      </c>
      <c r="AT74" s="102" t="str">
        <f t="shared" si="4"/>
        <v/>
      </c>
      <c r="AU74" s="102" t="str">
        <f t="shared" si="5"/>
        <v/>
      </c>
      <c r="AV74" s="102" t="str">
        <f t="shared" si="6"/>
        <v/>
      </c>
      <c r="AW74" s="102" t="str">
        <f t="shared" si="7"/>
        <v/>
      </c>
      <c r="AX74" s="102"/>
      <c r="AY74" s="102"/>
      <c r="AZ74" s="102"/>
    </row>
    <row r="75" spans="1:52" ht="15" customHeight="1" x14ac:dyDescent="0.3">
      <c r="A75" s="96" t="str">
        <f t="shared" si="11"/>
        <v/>
      </c>
      <c r="B75" s="96" t="str">
        <f t="shared" si="12"/>
        <v/>
      </c>
      <c r="C75" s="96" t="str">
        <f t="shared" si="13"/>
        <v/>
      </c>
      <c r="D75" s="13">
        <v>61</v>
      </c>
      <c r="E75" s="236"/>
      <c r="F75" s="241"/>
      <c r="G75" s="221"/>
      <c r="H75" s="221"/>
      <c r="I75" s="221"/>
      <c r="J75" s="235"/>
      <c r="K75" s="235"/>
      <c r="L75" s="221"/>
      <c r="M75" s="221"/>
      <c r="N75" s="282" t="str">
        <f t="shared" si="14"/>
        <v/>
      </c>
      <c r="O75" s="138">
        <f t="shared" si="15"/>
        <v>0</v>
      </c>
      <c r="P75" s="86"/>
      <c r="Q75" s="242"/>
      <c r="R75" s="243"/>
      <c r="S75" s="243"/>
      <c r="T75" s="242"/>
      <c r="U75" s="243"/>
      <c r="V75" s="243"/>
      <c r="W75" s="243"/>
      <c r="X75" s="243"/>
      <c r="Y75" s="243"/>
      <c r="Z75" s="243"/>
      <c r="AA75" s="243"/>
      <c r="AB75" s="243"/>
      <c r="AC75" s="243"/>
      <c r="AD75" s="243"/>
      <c r="AE75" s="243"/>
      <c r="AF75" s="221"/>
      <c r="AG75" s="221"/>
      <c r="AM75" s="104">
        <f t="shared" si="16"/>
        <v>0</v>
      </c>
      <c r="AN75" s="102">
        <v>62</v>
      </c>
      <c r="AO75" s="102" t="str">
        <f t="shared" si="17"/>
        <v/>
      </c>
      <c r="AP75" s="102" t="str">
        <f t="shared" si="0"/>
        <v/>
      </c>
      <c r="AQ75" s="102" t="str">
        <f t="shared" si="1"/>
        <v/>
      </c>
      <c r="AR75" s="102" t="str">
        <f t="shared" si="2"/>
        <v/>
      </c>
      <c r="AS75" s="102" t="str">
        <f t="shared" si="3"/>
        <v/>
      </c>
      <c r="AT75" s="102" t="str">
        <f t="shared" si="4"/>
        <v/>
      </c>
      <c r="AU75" s="102" t="str">
        <f t="shared" si="5"/>
        <v/>
      </c>
      <c r="AV75" s="102" t="str">
        <f t="shared" si="6"/>
        <v/>
      </c>
      <c r="AW75" s="102" t="str">
        <f t="shared" si="7"/>
        <v/>
      </c>
      <c r="AX75" s="102"/>
      <c r="AY75" s="102"/>
      <c r="AZ75" s="102"/>
    </row>
    <row r="76" spans="1:52" ht="15" customHeight="1" x14ac:dyDescent="0.3">
      <c r="A76" s="96" t="str">
        <f t="shared" si="11"/>
        <v/>
      </c>
      <c r="B76" s="96" t="str">
        <f t="shared" si="12"/>
        <v/>
      </c>
      <c r="C76" s="96" t="str">
        <f t="shared" si="13"/>
        <v/>
      </c>
      <c r="D76" s="13">
        <v>62</v>
      </c>
      <c r="E76" s="236"/>
      <c r="F76" s="241"/>
      <c r="G76" s="221"/>
      <c r="H76" s="221"/>
      <c r="I76" s="221"/>
      <c r="J76" s="235"/>
      <c r="K76" s="235"/>
      <c r="L76" s="221"/>
      <c r="M76" s="221"/>
      <c r="N76" s="282" t="str">
        <f t="shared" si="14"/>
        <v/>
      </c>
      <c r="O76" s="138">
        <f t="shared" si="15"/>
        <v>0</v>
      </c>
      <c r="P76" s="86"/>
      <c r="Q76" s="242"/>
      <c r="R76" s="243"/>
      <c r="S76" s="243"/>
      <c r="T76" s="242"/>
      <c r="U76" s="243"/>
      <c r="V76" s="243"/>
      <c r="W76" s="243"/>
      <c r="X76" s="243"/>
      <c r="Y76" s="243"/>
      <c r="Z76" s="243"/>
      <c r="AA76" s="243"/>
      <c r="AB76" s="243"/>
      <c r="AC76" s="243"/>
      <c r="AD76" s="243"/>
      <c r="AE76" s="243"/>
      <c r="AF76" s="221"/>
      <c r="AG76" s="221"/>
      <c r="AM76" s="104">
        <f t="shared" si="16"/>
        <v>0</v>
      </c>
      <c r="AN76" s="102">
        <v>63</v>
      </c>
      <c r="AO76" s="102" t="str">
        <f t="shared" si="17"/>
        <v/>
      </c>
      <c r="AP76" s="102" t="str">
        <f t="shared" si="0"/>
        <v/>
      </c>
      <c r="AQ76" s="102" t="str">
        <f t="shared" si="1"/>
        <v/>
      </c>
      <c r="AR76" s="102" t="str">
        <f t="shared" si="2"/>
        <v/>
      </c>
      <c r="AS76" s="102" t="str">
        <f t="shared" si="3"/>
        <v/>
      </c>
      <c r="AT76" s="102" t="str">
        <f t="shared" si="4"/>
        <v/>
      </c>
      <c r="AU76" s="102" t="str">
        <f t="shared" si="5"/>
        <v/>
      </c>
      <c r="AV76" s="102" t="str">
        <f t="shared" si="6"/>
        <v/>
      </c>
      <c r="AW76" s="102" t="str">
        <f t="shared" si="7"/>
        <v/>
      </c>
      <c r="AX76" s="102"/>
      <c r="AY76" s="102"/>
      <c r="AZ76" s="102"/>
    </row>
    <row r="77" spans="1:52" ht="15" customHeight="1" x14ac:dyDescent="0.3">
      <c r="A77" s="96" t="str">
        <f t="shared" si="11"/>
        <v/>
      </c>
      <c r="B77" s="96" t="str">
        <f t="shared" si="12"/>
        <v/>
      </c>
      <c r="C77" s="96" t="str">
        <f t="shared" si="13"/>
        <v/>
      </c>
      <c r="D77" s="13">
        <v>63</v>
      </c>
      <c r="E77" s="236"/>
      <c r="F77" s="241"/>
      <c r="G77" s="221"/>
      <c r="H77" s="221"/>
      <c r="I77" s="221"/>
      <c r="J77" s="235"/>
      <c r="K77" s="235"/>
      <c r="L77" s="221"/>
      <c r="M77" s="221"/>
      <c r="N77" s="282" t="str">
        <f t="shared" si="14"/>
        <v/>
      </c>
      <c r="O77" s="138">
        <f t="shared" si="15"/>
        <v>0</v>
      </c>
      <c r="P77" s="86"/>
      <c r="Q77" s="242"/>
      <c r="R77" s="243"/>
      <c r="S77" s="243"/>
      <c r="T77" s="242"/>
      <c r="U77" s="243"/>
      <c r="V77" s="243"/>
      <c r="W77" s="243"/>
      <c r="X77" s="243"/>
      <c r="Y77" s="243"/>
      <c r="Z77" s="243"/>
      <c r="AA77" s="243"/>
      <c r="AB77" s="243"/>
      <c r="AC77" s="243"/>
      <c r="AD77" s="243"/>
      <c r="AE77" s="243"/>
      <c r="AF77" s="221"/>
      <c r="AG77" s="221"/>
      <c r="AM77" s="104">
        <f t="shared" si="16"/>
        <v>0</v>
      </c>
      <c r="AN77" s="102">
        <v>64</v>
      </c>
      <c r="AO77" s="102" t="str">
        <f t="shared" si="17"/>
        <v/>
      </c>
      <c r="AP77" s="102" t="str">
        <f t="shared" si="0"/>
        <v/>
      </c>
      <c r="AQ77" s="102" t="str">
        <f t="shared" si="1"/>
        <v/>
      </c>
      <c r="AR77" s="102" t="str">
        <f t="shared" si="2"/>
        <v/>
      </c>
      <c r="AS77" s="102" t="str">
        <f t="shared" si="3"/>
        <v/>
      </c>
      <c r="AT77" s="102" t="str">
        <f t="shared" si="4"/>
        <v/>
      </c>
      <c r="AU77" s="102" t="str">
        <f t="shared" si="5"/>
        <v/>
      </c>
      <c r="AV77" s="102" t="str">
        <f t="shared" si="6"/>
        <v/>
      </c>
      <c r="AW77" s="102" t="str">
        <f t="shared" si="7"/>
        <v/>
      </c>
      <c r="AX77" s="102"/>
      <c r="AY77" s="102"/>
      <c r="AZ77" s="102"/>
    </row>
    <row r="78" spans="1:52" ht="15" customHeight="1" x14ac:dyDescent="0.3">
      <c r="A78" s="96" t="str">
        <f t="shared" si="11"/>
        <v/>
      </c>
      <c r="B78" s="96" t="str">
        <f t="shared" si="12"/>
        <v/>
      </c>
      <c r="C78" s="96" t="str">
        <f t="shared" si="13"/>
        <v/>
      </c>
      <c r="D78" s="13">
        <v>64</v>
      </c>
      <c r="E78" s="236"/>
      <c r="F78" s="241"/>
      <c r="G78" s="221"/>
      <c r="H78" s="221"/>
      <c r="I78" s="221"/>
      <c r="J78" s="235"/>
      <c r="K78" s="235"/>
      <c r="L78" s="221"/>
      <c r="M78" s="221"/>
      <c r="N78" s="282" t="str">
        <f t="shared" si="14"/>
        <v/>
      </c>
      <c r="O78" s="138">
        <f t="shared" si="15"/>
        <v>0</v>
      </c>
      <c r="P78" s="86"/>
      <c r="Q78" s="242"/>
      <c r="R78" s="243"/>
      <c r="S78" s="243"/>
      <c r="T78" s="242"/>
      <c r="U78" s="243"/>
      <c r="V78" s="243"/>
      <c r="W78" s="243"/>
      <c r="X78" s="243"/>
      <c r="Y78" s="243"/>
      <c r="Z78" s="243"/>
      <c r="AA78" s="243"/>
      <c r="AB78" s="243"/>
      <c r="AC78" s="243"/>
      <c r="AD78" s="243"/>
      <c r="AE78" s="243"/>
      <c r="AF78" s="221"/>
      <c r="AG78" s="221"/>
      <c r="AM78" s="104">
        <f t="shared" si="16"/>
        <v>0</v>
      </c>
      <c r="AN78" s="102">
        <v>65</v>
      </c>
      <c r="AO78" s="102" t="str">
        <f t="shared" si="17"/>
        <v/>
      </c>
      <c r="AP78" s="102" t="str">
        <f t="shared" si="0"/>
        <v/>
      </c>
      <c r="AQ78" s="102" t="str">
        <f t="shared" si="1"/>
        <v/>
      </c>
      <c r="AR78" s="102" t="str">
        <f t="shared" si="2"/>
        <v/>
      </c>
      <c r="AS78" s="102" t="str">
        <f t="shared" si="3"/>
        <v/>
      </c>
      <c r="AT78" s="102" t="str">
        <f t="shared" si="4"/>
        <v/>
      </c>
      <c r="AU78" s="102" t="str">
        <f t="shared" si="5"/>
        <v/>
      </c>
      <c r="AV78" s="102" t="str">
        <f t="shared" si="6"/>
        <v/>
      </c>
      <c r="AW78" s="102" t="str">
        <f t="shared" si="7"/>
        <v/>
      </c>
      <c r="AX78" s="102"/>
      <c r="AY78" s="102"/>
      <c r="AZ78" s="102"/>
    </row>
    <row r="79" spans="1:52" ht="15" customHeight="1" x14ac:dyDescent="0.3">
      <c r="A79" s="96" t="str">
        <f t="shared" si="11"/>
        <v/>
      </c>
      <c r="B79" s="96" t="str">
        <f t="shared" si="12"/>
        <v/>
      </c>
      <c r="C79" s="96" t="str">
        <f t="shared" si="13"/>
        <v/>
      </c>
      <c r="D79" s="13">
        <v>65</v>
      </c>
      <c r="E79" s="236"/>
      <c r="F79" s="241"/>
      <c r="G79" s="221"/>
      <c r="H79" s="221"/>
      <c r="I79" s="221"/>
      <c r="J79" s="235"/>
      <c r="K79" s="235"/>
      <c r="L79" s="221"/>
      <c r="M79" s="221"/>
      <c r="N79" s="282" t="str">
        <f t="shared" si="14"/>
        <v/>
      </c>
      <c r="O79" s="138">
        <f t="shared" si="15"/>
        <v>0</v>
      </c>
      <c r="P79" s="86"/>
      <c r="Q79" s="242"/>
      <c r="R79" s="243"/>
      <c r="S79" s="243"/>
      <c r="T79" s="242"/>
      <c r="U79" s="243"/>
      <c r="V79" s="243"/>
      <c r="W79" s="243"/>
      <c r="X79" s="243"/>
      <c r="Y79" s="243"/>
      <c r="Z79" s="243"/>
      <c r="AA79" s="243"/>
      <c r="AB79" s="243"/>
      <c r="AC79" s="243"/>
      <c r="AD79" s="243"/>
      <c r="AE79" s="243"/>
      <c r="AF79" s="221"/>
      <c r="AG79" s="221"/>
      <c r="AM79" s="104">
        <f t="shared" si="16"/>
        <v>0</v>
      </c>
      <c r="AN79" s="102">
        <v>66</v>
      </c>
      <c r="AO79" s="102" t="str">
        <f t="shared" si="17"/>
        <v/>
      </c>
      <c r="AP79" s="102" t="str">
        <f t="shared" ref="AP79:AP142" si="18">IFERROR(SMALL($Q$15:$Q$1014,AN79+1),"")</f>
        <v/>
      </c>
      <c r="AQ79" s="102" t="str">
        <f t="shared" ref="AQ79:AQ142" si="19">IFERROR(INDEX($R$15:$R$1514,MATCH(AO79,$Q$15:$Q$1514,0),0),"")</f>
        <v/>
      </c>
      <c r="AR79" s="102" t="str">
        <f t="shared" ref="AR79:AR142" si="20">IFERROR(INDEX($S$15:$S$1514,MATCH(AO79,$Q$15:$Q$1514,0),0),"")</f>
        <v/>
      </c>
      <c r="AS79" s="102" t="str">
        <f t="shared" ref="AS79:AS142" si="21">IFERROR(INDEX($E$15:$E$1514,MATCH(AO79,$Q$15:$Q$1514,0),0),"")</f>
        <v/>
      </c>
      <c r="AT79" s="102" t="str">
        <f t="shared" ref="AT79:AT142" si="22">IFERROR(MONTH(AS79),"")</f>
        <v/>
      </c>
      <c r="AU79" s="102" t="str">
        <f t="shared" ref="AU79:AU142" si="23">IFERROR(YEAR(AS79),"")</f>
        <v/>
      </c>
      <c r="AV79" s="102" t="str">
        <f t="shared" ref="AV79:AV142" si="24">IFERROR((AP79-AO79)/AQ79,"")</f>
        <v/>
      </c>
      <c r="AW79" s="102" t="str">
        <f t="shared" ref="AW79:AW142" si="25">IF(AND(AO79&lt;&gt;"",AP79&lt;&gt;""),AP79-AO79,"")</f>
        <v/>
      </c>
      <c r="AX79" s="102"/>
      <c r="AY79" s="102"/>
      <c r="AZ79" s="102"/>
    </row>
    <row r="80" spans="1:52" ht="15" customHeight="1" x14ac:dyDescent="0.3">
      <c r="A80" s="96" t="str">
        <f t="shared" ref="A80:A143" si="26">IF(T80&lt;&gt;"",T80,IF(K80&lt;&gt;"",K80,IF(J80&lt;&gt;"",J80,"")))</f>
        <v/>
      </c>
      <c r="B80" s="96" t="str">
        <f t="shared" ref="B80:B143" si="27">IF(E80&lt;&gt;"",MONTH(E80),"")</f>
        <v/>
      </c>
      <c r="C80" s="96" t="str">
        <f t="shared" ref="C80:C143" si="28">IF(E80&lt;&gt;"",YEAR(E80),"")</f>
        <v/>
      </c>
      <c r="D80" s="13">
        <v>66</v>
      </c>
      <c r="E80" s="236"/>
      <c r="F80" s="241"/>
      <c r="G80" s="221"/>
      <c r="H80" s="221"/>
      <c r="I80" s="221"/>
      <c r="J80" s="235"/>
      <c r="K80" s="235"/>
      <c r="L80" s="221"/>
      <c r="M80" s="221"/>
      <c r="N80" s="282" t="str">
        <f t="shared" ref="N80:N143" si="29">IF(J80&lt;&gt;"",K80-J80,"")</f>
        <v/>
      </c>
      <c r="O80" s="138">
        <f t="shared" ref="O80:O143" si="30">IF(F80=$O$13,N80*$J$10,0)</f>
        <v>0</v>
      </c>
      <c r="P80" s="86"/>
      <c r="Q80" s="242"/>
      <c r="R80" s="243"/>
      <c r="S80" s="243"/>
      <c r="T80" s="242"/>
      <c r="U80" s="243"/>
      <c r="V80" s="243"/>
      <c r="W80" s="243"/>
      <c r="X80" s="243"/>
      <c r="Y80" s="243"/>
      <c r="Z80" s="243"/>
      <c r="AA80" s="243"/>
      <c r="AB80" s="243"/>
      <c r="AC80" s="243"/>
      <c r="AD80" s="243"/>
      <c r="AE80" s="243"/>
      <c r="AF80" s="221"/>
      <c r="AG80" s="221"/>
      <c r="AM80" s="104">
        <f t="shared" ref="AM80:AM143" si="31">SUM(V80:AE80)</f>
        <v>0</v>
      </c>
      <c r="AN80" s="102">
        <v>67</v>
      </c>
      <c r="AO80" s="102" t="str">
        <f t="shared" ref="AO80:AO143" si="32">AP79</f>
        <v/>
      </c>
      <c r="AP80" s="102" t="str">
        <f t="shared" si="18"/>
        <v/>
      </c>
      <c r="AQ80" s="102" t="str">
        <f t="shared" si="19"/>
        <v/>
      </c>
      <c r="AR80" s="102" t="str">
        <f t="shared" si="20"/>
        <v/>
      </c>
      <c r="AS80" s="102" t="str">
        <f t="shared" si="21"/>
        <v/>
      </c>
      <c r="AT80" s="102" t="str">
        <f t="shared" si="22"/>
        <v/>
      </c>
      <c r="AU80" s="102" t="str">
        <f t="shared" si="23"/>
        <v/>
      </c>
      <c r="AV80" s="102" t="str">
        <f t="shared" si="24"/>
        <v/>
      </c>
      <c r="AW80" s="102" t="str">
        <f t="shared" si="25"/>
        <v/>
      </c>
      <c r="AX80" s="102"/>
      <c r="AY80" s="102"/>
      <c r="AZ80" s="102"/>
    </row>
    <row r="81" spans="1:52" ht="15" customHeight="1" x14ac:dyDescent="0.3">
      <c r="A81" s="96" t="str">
        <f t="shared" si="26"/>
        <v/>
      </c>
      <c r="B81" s="96" t="str">
        <f t="shared" si="27"/>
        <v/>
      </c>
      <c r="C81" s="96" t="str">
        <f t="shared" si="28"/>
        <v/>
      </c>
      <c r="D81" s="13">
        <v>67</v>
      </c>
      <c r="E81" s="236"/>
      <c r="F81" s="241"/>
      <c r="G81" s="221"/>
      <c r="H81" s="221"/>
      <c r="I81" s="221"/>
      <c r="J81" s="235"/>
      <c r="K81" s="235"/>
      <c r="L81" s="221"/>
      <c r="M81" s="221"/>
      <c r="N81" s="282" t="str">
        <f t="shared" si="29"/>
        <v/>
      </c>
      <c r="O81" s="138">
        <f t="shared" si="30"/>
        <v>0</v>
      </c>
      <c r="P81" s="86"/>
      <c r="Q81" s="242"/>
      <c r="R81" s="243"/>
      <c r="S81" s="243"/>
      <c r="T81" s="242"/>
      <c r="U81" s="243"/>
      <c r="V81" s="243"/>
      <c r="W81" s="243"/>
      <c r="X81" s="243"/>
      <c r="Y81" s="243"/>
      <c r="Z81" s="243"/>
      <c r="AA81" s="243"/>
      <c r="AB81" s="243"/>
      <c r="AC81" s="243"/>
      <c r="AD81" s="243"/>
      <c r="AE81" s="243"/>
      <c r="AF81" s="221"/>
      <c r="AG81" s="221"/>
      <c r="AM81" s="104">
        <f t="shared" si="31"/>
        <v>0</v>
      </c>
      <c r="AN81" s="102">
        <v>68</v>
      </c>
      <c r="AO81" s="102" t="str">
        <f t="shared" si="32"/>
        <v/>
      </c>
      <c r="AP81" s="102" t="str">
        <f t="shared" si="18"/>
        <v/>
      </c>
      <c r="AQ81" s="102" t="str">
        <f t="shared" si="19"/>
        <v/>
      </c>
      <c r="AR81" s="102" t="str">
        <f t="shared" si="20"/>
        <v/>
      </c>
      <c r="AS81" s="102" t="str">
        <f t="shared" si="21"/>
        <v/>
      </c>
      <c r="AT81" s="102" t="str">
        <f t="shared" si="22"/>
        <v/>
      </c>
      <c r="AU81" s="102" t="str">
        <f t="shared" si="23"/>
        <v/>
      </c>
      <c r="AV81" s="102" t="str">
        <f t="shared" si="24"/>
        <v/>
      </c>
      <c r="AW81" s="102" t="str">
        <f t="shared" si="25"/>
        <v/>
      </c>
      <c r="AX81" s="102"/>
      <c r="AY81" s="102"/>
      <c r="AZ81" s="102"/>
    </row>
    <row r="82" spans="1:52" ht="15" customHeight="1" x14ac:dyDescent="0.3">
      <c r="A82" s="96" t="str">
        <f t="shared" si="26"/>
        <v/>
      </c>
      <c r="B82" s="96" t="str">
        <f t="shared" si="27"/>
        <v/>
      </c>
      <c r="C82" s="96" t="str">
        <f t="shared" si="28"/>
        <v/>
      </c>
      <c r="D82" s="13">
        <v>68</v>
      </c>
      <c r="E82" s="236"/>
      <c r="F82" s="241"/>
      <c r="G82" s="221"/>
      <c r="H82" s="221"/>
      <c r="I82" s="221"/>
      <c r="J82" s="235"/>
      <c r="K82" s="235"/>
      <c r="L82" s="221"/>
      <c r="M82" s="221"/>
      <c r="N82" s="282" t="str">
        <f t="shared" si="29"/>
        <v/>
      </c>
      <c r="O82" s="138">
        <f t="shared" si="30"/>
        <v>0</v>
      </c>
      <c r="P82" s="86"/>
      <c r="Q82" s="242"/>
      <c r="R82" s="243"/>
      <c r="S82" s="243"/>
      <c r="T82" s="242"/>
      <c r="U82" s="243"/>
      <c r="V82" s="243"/>
      <c r="W82" s="243"/>
      <c r="X82" s="243"/>
      <c r="Y82" s="243"/>
      <c r="Z82" s="243"/>
      <c r="AA82" s="243"/>
      <c r="AB82" s="243"/>
      <c r="AC82" s="243"/>
      <c r="AD82" s="243"/>
      <c r="AE82" s="243"/>
      <c r="AF82" s="221"/>
      <c r="AG82" s="221"/>
      <c r="AM82" s="104">
        <f t="shared" si="31"/>
        <v>0</v>
      </c>
      <c r="AN82" s="102">
        <v>69</v>
      </c>
      <c r="AO82" s="102" t="str">
        <f t="shared" si="32"/>
        <v/>
      </c>
      <c r="AP82" s="102" t="str">
        <f t="shared" si="18"/>
        <v/>
      </c>
      <c r="AQ82" s="102" t="str">
        <f t="shared" si="19"/>
        <v/>
      </c>
      <c r="AR82" s="102" t="str">
        <f t="shared" si="20"/>
        <v/>
      </c>
      <c r="AS82" s="102" t="str">
        <f t="shared" si="21"/>
        <v/>
      </c>
      <c r="AT82" s="102" t="str">
        <f t="shared" si="22"/>
        <v/>
      </c>
      <c r="AU82" s="102" t="str">
        <f t="shared" si="23"/>
        <v/>
      </c>
      <c r="AV82" s="102" t="str">
        <f t="shared" si="24"/>
        <v/>
      </c>
      <c r="AW82" s="102" t="str">
        <f t="shared" si="25"/>
        <v/>
      </c>
      <c r="AX82" s="102"/>
      <c r="AY82" s="102"/>
      <c r="AZ82" s="102"/>
    </row>
    <row r="83" spans="1:52" ht="15" customHeight="1" x14ac:dyDescent="0.3">
      <c r="A83" s="96" t="str">
        <f t="shared" si="26"/>
        <v/>
      </c>
      <c r="B83" s="96" t="str">
        <f t="shared" si="27"/>
        <v/>
      </c>
      <c r="C83" s="96" t="str">
        <f t="shared" si="28"/>
        <v/>
      </c>
      <c r="D83" s="13">
        <v>69</v>
      </c>
      <c r="E83" s="236"/>
      <c r="F83" s="241"/>
      <c r="G83" s="221"/>
      <c r="H83" s="221"/>
      <c r="I83" s="221"/>
      <c r="J83" s="235"/>
      <c r="K83" s="235"/>
      <c r="L83" s="221"/>
      <c r="M83" s="221"/>
      <c r="N83" s="282" t="str">
        <f t="shared" si="29"/>
        <v/>
      </c>
      <c r="O83" s="138">
        <f t="shared" si="30"/>
        <v>0</v>
      </c>
      <c r="P83" s="86"/>
      <c r="Q83" s="242"/>
      <c r="R83" s="243"/>
      <c r="S83" s="243"/>
      <c r="T83" s="242"/>
      <c r="U83" s="243"/>
      <c r="V83" s="243"/>
      <c r="W83" s="243"/>
      <c r="X83" s="243"/>
      <c r="Y83" s="243"/>
      <c r="Z83" s="243"/>
      <c r="AA83" s="243"/>
      <c r="AB83" s="243"/>
      <c r="AC83" s="243"/>
      <c r="AD83" s="243"/>
      <c r="AE83" s="243"/>
      <c r="AF83" s="221"/>
      <c r="AG83" s="221"/>
      <c r="AM83" s="104">
        <f t="shared" si="31"/>
        <v>0</v>
      </c>
      <c r="AN83" s="102">
        <v>70</v>
      </c>
      <c r="AO83" s="102" t="str">
        <f t="shared" si="32"/>
        <v/>
      </c>
      <c r="AP83" s="102" t="str">
        <f t="shared" si="18"/>
        <v/>
      </c>
      <c r="AQ83" s="102" t="str">
        <f t="shared" si="19"/>
        <v/>
      </c>
      <c r="AR83" s="102" t="str">
        <f t="shared" si="20"/>
        <v/>
      </c>
      <c r="AS83" s="102" t="str">
        <f t="shared" si="21"/>
        <v/>
      </c>
      <c r="AT83" s="102" t="str">
        <f t="shared" si="22"/>
        <v/>
      </c>
      <c r="AU83" s="102" t="str">
        <f t="shared" si="23"/>
        <v/>
      </c>
      <c r="AV83" s="102" t="str">
        <f t="shared" si="24"/>
        <v/>
      </c>
      <c r="AW83" s="102" t="str">
        <f t="shared" si="25"/>
        <v/>
      </c>
      <c r="AX83" s="102"/>
      <c r="AY83" s="102"/>
      <c r="AZ83" s="102"/>
    </row>
    <row r="84" spans="1:52" ht="15" customHeight="1" x14ac:dyDescent="0.3">
      <c r="A84" s="96" t="str">
        <f t="shared" si="26"/>
        <v/>
      </c>
      <c r="B84" s="96" t="str">
        <f t="shared" si="27"/>
        <v/>
      </c>
      <c r="C84" s="96" t="str">
        <f t="shared" si="28"/>
        <v/>
      </c>
      <c r="D84" s="13">
        <v>70</v>
      </c>
      <c r="E84" s="236"/>
      <c r="F84" s="241"/>
      <c r="G84" s="221"/>
      <c r="H84" s="221"/>
      <c r="I84" s="221"/>
      <c r="J84" s="235"/>
      <c r="K84" s="235"/>
      <c r="L84" s="221"/>
      <c r="M84" s="221"/>
      <c r="N84" s="282" t="str">
        <f t="shared" si="29"/>
        <v/>
      </c>
      <c r="O84" s="138">
        <f t="shared" si="30"/>
        <v>0</v>
      </c>
      <c r="P84" s="86"/>
      <c r="Q84" s="242"/>
      <c r="R84" s="243"/>
      <c r="S84" s="243"/>
      <c r="T84" s="242"/>
      <c r="U84" s="243"/>
      <c r="V84" s="243"/>
      <c r="W84" s="243"/>
      <c r="X84" s="243"/>
      <c r="Y84" s="243"/>
      <c r="Z84" s="243"/>
      <c r="AA84" s="243"/>
      <c r="AB84" s="243"/>
      <c r="AC84" s="243"/>
      <c r="AD84" s="243"/>
      <c r="AE84" s="243"/>
      <c r="AF84" s="221"/>
      <c r="AG84" s="221"/>
      <c r="AM84" s="104">
        <f t="shared" si="31"/>
        <v>0</v>
      </c>
      <c r="AN84" s="102">
        <v>71</v>
      </c>
      <c r="AO84" s="102" t="str">
        <f t="shared" si="32"/>
        <v/>
      </c>
      <c r="AP84" s="102" t="str">
        <f t="shared" si="18"/>
        <v/>
      </c>
      <c r="AQ84" s="102" t="str">
        <f t="shared" si="19"/>
        <v/>
      </c>
      <c r="AR84" s="102" t="str">
        <f t="shared" si="20"/>
        <v/>
      </c>
      <c r="AS84" s="102" t="str">
        <f t="shared" si="21"/>
        <v/>
      </c>
      <c r="AT84" s="102" t="str">
        <f t="shared" si="22"/>
        <v/>
      </c>
      <c r="AU84" s="102" t="str">
        <f t="shared" si="23"/>
        <v/>
      </c>
      <c r="AV84" s="102" t="str">
        <f t="shared" si="24"/>
        <v/>
      </c>
      <c r="AW84" s="102" t="str">
        <f t="shared" si="25"/>
        <v/>
      </c>
      <c r="AX84" s="102"/>
      <c r="AY84" s="102"/>
      <c r="AZ84" s="102"/>
    </row>
    <row r="85" spans="1:52" ht="15" customHeight="1" x14ac:dyDescent="0.3">
      <c r="A85" s="96" t="str">
        <f t="shared" si="26"/>
        <v/>
      </c>
      <c r="B85" s="96" t="str">
        <f t="shared" si="27"/>
        <v/>
      </c>
      <c r="C85" s="96" t="str">
        <f t="shared" si="28"/>
        <v/>
      </c>
      <c r="D85" s="13">
        <v>71</v>
      </c>
      <c r="E85" s="236"/>
      <c r="F85" s="241"/>
      <c r="G85" s="221"/>
      <c r="H85" s="221"/>
      <c r="I85" s="221"/>
      <c r="J85" s="235"/>
      <c r="K85" s="235"/>
      <c r="L85" s="221"/>
      <c r="M85" s="221"/>
      <c r="N85" s="282" t="str">
        <f t="shared" si="29"/>
        <v/>
      </c>
      <c r="O85" s="138">
        <f t="shared" si="30"/>
        <v>0</v>
      </c>
      <c r="P85" s="86"/>
      <c r="Q85" s="242"/>
      <c r="R85" s="243"/>
      <c r="S85" s="243"/>
      <c r="T85" s="242"/>
      <c r="U85" s="243"/>
      <c r="V85" s="243"/>
      <c r="W85" s="243"/>
      <c r="X85" s="243"/>
      <c r="Y85" s="243"/>
      <c r="Z85" s="243"/>
      <c r="AA85" s="243"/>
      <c r="AB85" s="243"/>
      <c r="AC85" s="243"/>
      <c r="AD85" s="243"/>
      <c r="AE85" s="243"/>
      <c r="AF85" s="221"/>
      <c r="AG85" s="221"/>
      <c r="AM85" s="104">
        <f t="shared" si="31"/>
        <v>0</v>
      </c>
      <c r="AN85" s="102">
        <v>72</v>
      </c>
      <c r="AO85" s="102" t="str">
        <f t="shared" si="32"/>
        <v/>
      </c>
      <c r="AP85" s="102" t="str">
        <f t="shared" si="18"/>
        <v/>
      </c>
      <c r="AQ85" s="102" t="str">
        <f t="shared" si="19"/>
        <v/>
      </c>
      <c r="AR85" s="102" t="str">
        <f t="shared" si="20"/>
        <v/>
      </c>
      <c r="AS85" s="102" t="str">
        <f t="shared" si="21"/>
        <v/>
      </c>
      <c r="AT85" s="102" t="str">
        <f t="shared" si="22"/>
        <v/>
      </c>
      <c r="AU85" s="102" t="str">
        <f t="shared" si="23"/>
        <v/>
      </c>
      <c r="AV85" s="102" t="str">
        <f t="shared" si="24"/>
        <v/>
      </c>
      <c r="AW85" s="102" t="str">
        <f t="shared" si="25"/>
        <v/>
      </c>
      <c r="AX85" s="102"/>
      <c r="AY85" s="102"/>
      <c r="AZ85" s="102"/>
    </row>
    <row r="86" spans="1:52" ht="15" customHeight="1" x14ac:dyDescent="0.3">
      <c r="A86" s="96" t="str">
        <f t="shared" si="26"/>
        <v/>
      </c>
      <c r="B86" s="96" t="str">
        <f t="shared" si="27"/>
        <v/>
      </c>
      <c r="C86" s="96" t="str">
        <f t="shared" si="28"/>
        <v/>
      </c>
      <c r="D86" s="13">
        <v>72</v>
      </c>
      <c r="E86" s="236"/>
      <c r="F86" s="241"/>
      <c r="G86" s="221"/>
      <c r="H86" s="221"/>
      <c r="I86" s="221"/>
      <c r="J86" s="235"/>
      <c r="K86" s="235"/>
      <c r="L86" s="221"/>
      <c r="M86" s="221"/>
      <c r="N86" s="282" t="str">
        <f t="shared" si="29"/>
        <v/>
      </c>
      <c r="O86" s="138">
        <f t="shared" si="30"/>
        <v>0</v>
      </c>
      <c r="P86" s="86"/>
      <c r="Q86" s="242"/>
      <c r="R86" s="243"/>
      <c r="S86" s="243"/>
      <c r="T86" s="242"/>
      <c r="U86" s="243"/>
      <c r="V86" s="243"/>
      <c r="W86" s="243"/>
      <c r="X86" s="243"/>
      <c r="Y86" s="243"/>
      <c r="Z86" s="243"/>
      <c r="AA86" s="243"/>
      <c r="AB86" s="243"/>
      <c r="AC86" s="243"/>
      <c r="AD86" s="243"/>
      <c r="AE86" s="243"/>
      <c r="AF86" s="221"/>
      <c r="AG86" s="221"/>
      <c r="AM86" s="104">
        <f t="shared" si="31"/>
        <v>0</v>
      </c>
      <c r="AN86" s="102">
        <v>73</v>
      </c>
      <c r="AO86" s="102" t="str">
        <f t="shared" si="32"/>
        <v/>
      </c>
      <c r="AP86" s="102" t="str">
        <f t="shared" si="18"/>
        <v/>
      </c>
      <c r="AQ86" s="102" t="str">
        <f t="shared" si="19"/>
        <v/>
      </c>
      <c r="AR86" s="102" t="str">
        <f t="shared" si="20"/>
        <v/>
      </c>
      <c r="AS86" s="102" t="str">
        <f t="shared" si="21"/>
        <v/>
      </c>
      <c r="AT86" s="102" t="str">
        <f t="shared" si="22"/>
        <v/>
      </c>
      <c r="AU86" s="102" t="str">
        <f t="shared" si="23"/>
        <v/>
      </c>
      <c r="AV86" s="102" t="str">
        <f t="shared" si="24"/>
        <v/>
      </c>
      <c r="AW86" s="102" t="str">
        <f t="shared" si="25"/>
        <v/>
      </c>
      <c r="AX86" s="102"/>
      <c r="AY86" s="102"/>
      <c r="AZ86" s="102"/>
    </row>
    <row r="87" spans="1:52" ht="15" customHeight="1" x14ac:dyDescent="0.3">
      <c r="A87" s="96" t="str">
        <f t="shared" si="26"/>
        <v/>
      </c>
      <c r="B87" s="96" t="str">
        <f t="shared" si="27"/>
        <v/>
      </c>
      <c r="C87" s="96" t="str">
        <f t="shared" si="28"/>
        <v/>
      </c>
      <c r="D87" s="13">
        <v>73</v>
      </c>
      <c r="E87" s="236"/>
      <c r="F87" s="241"/>
      <c r="G87" s="221"/>
      <c r="H87" s="221"/>
      <c r="I87" s="221"/>
      <c r="J87" s="235"/>
      <c r="K87" s="235"/>
      <c r="L87" s="221"/>
      <c r="M87" s="221"/>
      <c r="N87" s="282" t="str">
        <f t="shared" si="29"/>
        <v/>
      </c>
      <c r="O87" s="138">
        <f t="shared" si="30"/>
        <v>0</v>
      </c>
      <c r="P87" s="86"/>
      <c r="Q87" s="242"/>
      <c r="R87" s="243"/>
      <c r="S87" s="243"/>
      <c r="T87" s="242"/>
      <c r="U87" s="243"/>
      <c r="V87" s="243"/>
      <c r="W87" s="243"/>
      <c r="X87" s="243"/>
      <c r="Y87" s="243"/>
      <c r="Z87" s="243"/>
      <c r="AA87" s="243"/>
      <c r="AB87" s="243"/>
      <c r="AC87" s="243"/>
      <c r="AD87" s="243"/>
      <c r="AE87" s="243"/>
      <c r="AF87" s="221"/>
      <c r="AG87" s="221"/>
      <c r="AM87" s="104">
        <f t="shared" si="31"/>
        <v>0</v>
      </c>
      <c r="AN87" s="102">
        <v>74</v>
      </c>
      <c r="AO87" s="102" t="str">
        <f t="shared" si="32"/>
        <v/>
      </c>
      <c r="AP87" s="102" t="str">
        <f t="shared" si="18"/>
        <v/>
      </c>
      <c r="AQ87" s="102" t="str">
        <f t="shared" si="19"/>
        <v/>
      </c>
      <c r="AR87" s="102" t="str">
        <f t="shared" si="20"/>
        <v/>
      </c>
      <c r="AS87" s="102" t="str">
        <f t="shared" si="21"/>
        <v/>
      </c>
      <c r="AT87" s="102" t="str">
        <f t="shared" si="22"/>
        <v/>
      </c>
      <c r="AU87" s="102" t="str">
        <f t="shared" si="23"/>
        <v/>
      </c>
      <c r="AV87" s="102" t="str">
        <f t="shared" si="24"/>
        <v/>
      </c>
      <c r="AW87" s="102" t="str">
        <f t="shared" si="25"/>
        <v/>
      </c>
      <c r="AX87" s="102"/>
      <c r="AY87" s="102"/>
      <c r="AZ87" s="102"/>
    </row>
    <row r="88" spans="1:52" ht="15" customHeight="1" x14ac:dyDescent="0.3">
      <c r="A88" s="96" t="str">
        <f t="shared" si="26"/>
        <v/>
      </c>
      <c r="B88" s="96" t="str">
        <f t="shared" si="27"/>
        <v/>
      </c>
      <c r="C88" s="96" t="str">
        <f t="shared" si="28"/>
        <v/>
      </c>
      <c r="D88" s="13">
        <v>74</v>
      </c>
      <c r="E88" s="236"/>
      <c r="F88" s="241"/>
      <c r="G88" s="221"/>
      <c r="H88" s="221"/>
      <c r="I88" s="221"/>
      <c r="J88" s="235"/>
      <c r="K88" s="235"/>
      <c r="L88" s="221"/>
      <c r="M88" s="221"/>
      <c r="N88" s="282" t="str">
        <f t="shared" si="29"/>
        <v/>
      </c>
      <c r="O88" s="138">
        <f t="shared" si="30"/>
        <v>0</v>
      </c>
      <c r="P88" s="86"/>
      <c r="Q88" s="242"/>
      <c r="R88" s="243"/>
      <c r="S88" s="243"/>
      <c r="T88" s="242"/>
      <c r="U88" s="243"/>
      <c r="V88" s="243"/>
      <c r="W88" s="243"/>
      <c r="X88" s="243"/>
      <c r="Y88" s="243"/>
      <c r="Z88" s="243"/>
      <c r="AA88" s="243"/>
      <c r="AB88" s="243"/>
      <c r="AC88" s="243"/>
      <c r="AD88" s="243"/>
      <c r="AE88" s="243"/>
      <c r="AF88" s="221"/>
      <c r="AG88" s="221"/>
      <c r="AM88" s="104">
        <f t="shared" si="31"/>
        <v>0</v>
      </c>
      <c r="AN88" s="102">
        <v>75</v>
      </c>
      <c r="AO88" s="102" t="str">
        <f t="shared" si="32"/>
        <v/>
      </c>
      <c r="AP88" s="102" t="str">
        <f t="shared" si="18"/>
        <v/>
      </c>
      <c r="AQ88" s="102" t="str">
        <f t="shared" si="19"/>
        <v/>
      </c>
      <c r="AR88" s="102" t="str">
        <f t="shared" si="20"/>
        <v/>
      </c>
      <c r="AS88" s="102" t="str">
        <f t="shared" si="21"/>
        <v/>
      </c>
      <c r="AT88" s="102" t="str">
        <f t="shared" si="22"/>
        <v/>
      </c>
      <c r="AU88" s="102" t="str">
        <f t="shared" si="23"/>
        <v/>
      </c>
      <c r="AV88" s="102" t="str">
        <f t="shared" si="24"/>
        <v/>
      </c>
      <c r="AW88" s="102" t="str">
        <f t="shared" si="25"/>
        <v/>
      </c>
      <c r="AX88" s="102"/>
      <c r="AY88" s="102"/>
      <c r="AZ88" s="102"/>
    </row>
    <row r="89" spans="1:52" ht="15" customHeight="1" x14ac:dyDescent="0.3">
      <c r="A89" s="96" t="str">
        <f t="shared" si="26"/>
        <v/>
      </c>
      <c r="B89" s="96" t="str">
        <f t="shared" si="27"/>
        <v/>
      </c>
      <c r="C89" s="96" t="str">
        <f t="shared" si="28"/>
        <v/>
      </c>
      <c r="D89" s="13">
        <v>75</v>
      </c>
      <c r="E89" s="236"/>
      <c r="F89" s="241"/>
      <c r="G89" s="221"/>
      <c r="H89" s="221"/>
      <c r="I89" s="221"/>
      <c r="J89" s="235"/>
      <c r="K89" s="235"/>
      <c r="L89" s="221"/>
      <c r="M89" s="221"/>
      <c r="N89" s="282" t="str">
        <f t="shared" si="29"/>
        <v/>
      </c>
      <c r="O89" s="138">
        <f t="shared" si="30"/>
        <v>0</v>
      </c>
      <c r="P89" s="86"/>
      <c r="Q89" s="242"/>
      <c r="R89" s="243"/>
      <c r="S89" s="243"/>
      <c r="T89" s="242"/>
      <c r="U89" s="243"/>
      <c r="V89" s="243"/>
      <c r="W89" s="243"/>
      <c r="X89" s="243"/>
      <c r="Y89" s="243"/>
      <c r="Z89" s="243"/>
      <c r="AA89" s="243"/>
      <c r="AB89" s="243"/>
      <c r="AC89" s="243"/>
      <c r="AD89" s="243"/>
      <c r="AE89" s="243"/>
      <c r="AF89" s="221"/>
      <c r="AG89" s="221"/>
      <c r="AM89" s="104">
        <f t="shared" si="31"/>
        <v>0</v>
      </c>
      <c r="AN89" s="102">
        <v>76</v>
      </c>
      <c r="AO89" s="102" t="str">
        <f t="shared" si="32"/>
        <v/>
      </c>
      <c r="AP89" s="102" t="str">
        <f t="shared" si="18"/>
        <v/>
      </c>
      <c r="AQ89" s="102" t="str">
        <f t="shared" si="19"/>
        <v/>
      </c>
      <c r="AR89" s="102" t="str">
        <f t="shared" si="20"/>
        <v/>
      </c>
      <c r="AS89" s="102" t="str">
        <f t="shared" si="21"/>
        <v/>
      </c>
      <c r="AT89" s="102" t="str">
        <f t="shared" si="22"/>
        <v/>
      </c>
      <c r="AU89" s="102" t="str">
        <f t="shared" si="23"/>
        <v/>
      </c>
      <c r="AV89" s="102" t="str">
        <f t="shared" si="24"/>
        <v/>
      </c>
      <c r="AW89" s="102" t="str">
        <f t="shared" si="25"/>
        <v/>
      </c>
      <c r="AX89" s="102"/>
      <c r="AY89" s="102"/>
      <c r="AZ89" s="102"/>
    </row>
    <row r="90" spans="1:52" ht="15" customHeight="1" x14ac:dyDescent="0.3">
      <c r="A90" s="96" t="str">
        <f t="shared" si="26"/>
        <v/>
      </c>
      <c r="B90" s="96" t="str">
        <f t="shared" si="27"/>
        <v/>
      </c>
      <c r="C90" s="96" t="str">
        <f t="shared" si="28"/>
        <v/>
      </c>
      <c r="D90" s="13">
        <v>76</v>
      </c>
      <c r="E90" s="236"/>
      <c r="F90" s="241"/>
      <c r="G90" s="221"/>
      <c r="H90" s="221"/>
      <c r="I90" s="221"/>
      <c r="J90" s="235"/>
      <c r="K90" s="235"/>
      <c r="L90" s="221"/>
      <c r="M90" s="221"/>
      <c r="N90" s="282" t="str">
        <f t="shared" si="29"/>
        <v/>
      </c>
      <c r="O90" s="138">
        <f t="shared" si="30"/>
        <v>0</v>
      </c>
      <c r="P90" s="86"/>
      <c r="Q90" s="242"/>
      <c r="R90" s="243"/>
      <c r="S90" s="243"/>
      <c r="T90" s="242"/>
      <c r="U90" s="243"/>
      <c r="V90" s="243"/>
      <c r="W90" s="243"/>
      <c r="X90" s="243"/>
      <c r="Y90" s="243"/>
      <c r="Z90" s="243"/>
      <c r="AA90" s="243"/>
      <c r="AB90" s="243"/>
      <c r="AC90" s="243"/>
      <c r="AD90" s="243"/>
      <c r="AE90" s="243"/>
      <c r="AF90" s="221"/>
      <c r="AG90" s="221"/>
      <c r="AM90" s="104">
        <f t="shared" si="31"/>
        <v>0</v>
      </c>
      <c r="AN90" s="102">
        <v>77</v>
      </c>
      <c r="AO90" s="102" t="str">
        <f t="shared" si="32"/>
        <v/>
      </c>
      <c r="AP90" s="102" t="str">
        <f t="shared" si="18"/>
        <v/>
      </c>
      <c r="AQ90" s="102" t="str">
        <f t="shared" si="19"/>
        <v/>
      </c>
      <c r="AR90" s="102" t="str">
        <f t="shared" si="20"/>
        <v/>
      </c>
      <c r="AS90" s="102" t="str">
        <f t="shared" si="21"/>
        <v/>
      </c>
      <c r="AT90" s="102" t="str">
        <f t="shared" si="22"/>
        <v/>
      </c>
      <c r="AU90" s="102" t="str">
        <f t="shared" si="23"/>
        <v/>
      </c>
      <c r="AV90" s="102" t="str">
        <f t="shared" si="24"/>
        <v/>
      </c>
      <c r="AW90" s="102" t="str">
        <f t="shared" si="25"/>
        <v/>
      </c>
      <c r="AX90" s="102"/>
      <c r="AY90" s="102"/>
      <c r="AZ90" s="102"/>
    </row>
    <row r="91" spans="1:52" ht="15" customHeight="1" x14ac:dyDescent="0.3">
      <c r="A91" s="96" t="str">
        <f t="shared" si="26"/>
        <v/>
      </c>
      <c r="B91" s="96" t="str">
        <f t="shared" si="27"/>
        <v/>
      </c>
      <c r="C91" s="96" t="str">
        <f t="shared" si="28"/>
        <v/>
      </c>
      <c r="D91" s="13">
        <v>77</v>
      </c>
      <c r="E91" s="236"/>
      <c r="F91" s="241"/>
      <c r="G91" s="221"/>
      <c r="H91" s="221"/>
      <c r="I91" s="221"/>
      <c r="J91" s="235"/>
      <c r="K91" s="235"/>
      <c r="L91" s="221"/>
      <c r="M91" s="221"/>
      <c r="N91" s="282" t="str">
        <f t="shared" si="29"/>
        <v/>
      </c>
      <c r="O91" s="138">
        <f t="shared" si="30"/>
        <v>0</v>
      </c>
      <c r="P91" s="86"/>
      <c r="Q91" s="242"/>
      <c r="R91" s="243"/>
      <c r="S91" s="243"/>
      <c r="T91" s="242"/>
      <c r="U91" s="243"/>
      <c r="V91" s="243"/>
      <c r="W91" s="243"/>
      <c r="X91" s="243"/>
      <c r="Y91" s="243"/>
      <c r="Z91" s="243"/>
      <c r="AA91" s="243"/>
      <c r="AB91" s="243"/>
      <c r="AC91" s="243"/>
      <c r="AD91" s="243"/>
      <c r="AE91" s="243"/>
      <c r="AF91" s="221"/>
      <c r="AG91" s="221"/>
      <c r="AM91" s="104">
        <f t="shared" si="31"/>
        <v>0</v>
      </c>
      <c r="AN91" s="102">
        <v>78</v>
      </c>
      <c r="AO91" s="102" t="str">
        <f t="shared" si="32"/>
        <v/>
      </c>
      <c r="AP91" s="102" t="str">
        <f t="shared" si="18"/>
        <v/>
      </c>
      <c r="AQ91" s="102" t="str">
        <f t="shared" si="19"/>
        <v/>
      </c>
      <c r="AR91" s="102" t="str">
        <f t="shared" si="20"/>
        <v/>
      </c>
      <c r="AS91" s="102" t="str">
        <f t="shared" si="21"/>
        <v/>
      </c>
      <c r="AT91" s="102" t="str">
        <f t="shared" si="22"/>
        <v/>
      </c>
      <c r="AU91" s="102" t="str">
        <f t="shared" si="23"/>
        <v/>
      </c>
      <c r="AV91" s="102" t="str">
        <f t="shared" si="24"/>
        <v/>
      </c>
      <c r="AW91" s="102" t="str">
        <f t="shared" si="25"/>
        <v/>
      </c>
      <c r="AX91" s="102"/>
      <c r="AY91" s="102"/>
      <c r="AZ91" s="102"/>
    </row>
    <row r="92" spans="1:52" ht="15" customHeight="1" x14ac:dyDescent="0.3">
      <c r="A92" s="96" t="str">
        <f t="shared" si="26"/>
        <v/>
      </c>
      <c r="B92" s="96" t="str">
        <f t="shared" si="27"/>
        <v/>
      </c>
      <c r="C92" s="96" t="str">
        <f t="shared" si="28"/>
        <v/>
      </c>
      <c r="D92" s="13">
        <v>78</v>
      </c>
      <c r="E92" s="236"/>
      <c r="F92" s="241"/>
      <c r="G92" s="221"/>
      <c r="H92" s="221"/>
      <c r="I92" s="221"/>
      <c r="J92" s="235"/>
      <c r="K92" s="235"/>
      <c r="L92" s="221"/>
      <c r="M92" s="221"/>
      <c r="N92" s="282" t="str">
        <f t="shared" si="29"/>
        <v/>
      </c>
      <c r="O92" s="138">
        <f t="shared" si="30"/>
        <v>0</v>
      </c>
      <c r="P92" s="86"/>
      <c r="Q92" s="242"/>
      <c r="R92" s="243"/>
      <c r="S92" s="243"/>
      <c r="T92" s="242"/>
      <c r="U92" s="243"/>
      <c r="V92" s="243"/>
      <c r="W92" s="243"/>
      <c r="X92" s="243"/>
      <c r="Y92" s="243"/>
      <c r="Z92" s="243"/>
      <c r="AA92" s="243"/>
      <c r="AB92" s="243"/>
      <c r="AC92" s="243"/>
      <c r="AD92" s="243"/>
      <c r="AE92" s="243"/>
      <c r="AF92" s="221"/>
      <c r="AG92" s="221"/>
      <c r="AM92" s="104">
        <f t="shared" si="31"/>
        <v>0</v>
      </c>
      <c r="AN92" s="102">
        <v>79</v>
      </c>
      <c r="AO92" s="102" t="str">
        <f t="shared" si="32"/>
        <v/>
      </c>
      <c r="AP92" s="102" t="str">
        <f t="shared" si="18"/>
        <v/>
      </c>
      <c r="AQ92" s="102" t="str">
        <f t="shared" si="19"/>
        <v/>
      </c>
      <c r="AR92" s="102" t="str">
        <f t="shared" si="20"/>
        <v/>
      </c>
      <c r="AS92" s="102" t="str">
        <f t="shared" si="21"/>
        <v/>
      </c>
      <c r="AT92" s="102" t="str">
        <f t="shared" si="22"/>
        <v/>
      </c>
      <c r="AU92" s="102" t="str">
        <f t="shared" si="23"/>
        <v/>
      </c>
      <c r="AV92" s="102" t="str">
        <f t="shared" si="24"/>
        <v/>
      </c>
      <c r="AW92" s="102" t="str">
        <f t="shared" si="25"/>
        <v/>
      </c>
      <c r="AX92" s="102"/>
      <c r="AY92" s="102"/>
      <c r="AZ92" s="102"/>
    </row>
    <row r="93" spans="1:52" ht="15" customHeight="1" x14ac:dyDescent="0.3">
      <c r="A93" s="96" t="str">
        <f t="shared" si="26"/>
        <v/>
      </c>
      <c r="B93" s="96" t="str">
        <f t="shared" si="27"/>
        <v/>
      </c>
      <c r="C93" s="96" t="str">
        <f t="shared" si="28"/>
        <v/>
      </c>
      <c r="D93" s="13">
        <v>79</v>
      </c>
      <c r="E93" s="236"/>
      <c r="F93" s="241"/>
      <c r="G93" s="221"/>
      <c r="H93" s="221"/>
      <c r="I93" s="221"/>
      <c r="J93" s="235"/>
      <c r="K93" s="235"/>
      <c r="L93" s="221"/>
      <c r="M93" s="221"/>
      <c r="N93" s="282" t="str">
        <f t="shared" si="29"/>
        <v/>
      </c>
      <c r="O93" s="138">
        <f t="shared" si="30"/>
        <v>0</v>
      </c>
      <c r="P93" s="86"/>
      <c r="Q93" s="242"/>
      <c r="R93" s="243"/>
      <c r="S93" s="243"/>
      <c r="T93" s="242"/>
      <c r="U93" s="243"/>
      <c r="V93" s="243"/>
      <c r="W93" s="243"/>
      <c r="X93" s="243"/>
      <c r="Y93" s="243"/>
      <c r="Z93" s="243"/>
      <c r="AA93" s="243"/>
      <c r="AB93" s="243"/>
      <c r="AC93" s="243"/>
      <c r="AD93" s="243"/>
      <c r="AE93" s="243"/>
      <c r="AF93" s="221"/>
      <c r="AG93" s="221"/>
      <c r="AM93" s="104">
        <f t="shared" si="31"/>
        <v>0</v>
      </c>
      <c r="AN93" s="102">
        <v>80</v>
      </c>
      <c r="AO93" s="102" t="str">
        <f t="shared" si="32"/>
        <v/>
      </c>
      <c r="AP93" s="102" t="str">
        <f t="shared" si="18"/>
        <v/>
      </c>
      <c r="AQ93" s="102" t="str">
        <f t="shared" si="19"/>
        <v/>
      </c>
      <c r="AR93" s="102" t="str">
        <f t="shared" si="20"/>
        <v/>
      </c>
      <c r="AS93" s="102" t="str">
        <f t="shared" si="21"/>
        <v/>
      </c>
      <c r="AT93" s="102" t="str">
        <f t="shared" si="22"/>
        <v/>
      </c>
      <c r="AU93" s="102" t="str">
        <f t="shared" si="23"/>
        <v/>
      </c>
      <c r="AV93" s="102" t="str">
        <f t="shared" si="24"/>
        <v/>
      </c>
      <c r="AW93" s="102" t="str">
        <f t="shared" si="25"/>
        <v/>
      </c>
      <c r="AX93" s="102"/>
      <c r="AY93" s="102"/>
      <c r="AZ93" s="102"/>
    </row>
    <row r="94" spans="1:52" ht="15" customHeight="1" x14ac:dyDescent="0.3">
      <c r="A94" s="96" t="str">
        <f t="shared" si="26"/>
        <v/>
      </c>
      <c r="B94" s="96" t="str">
        <f t="shared" si="27"/>
        <v/>
      </c>
      <c r="C94" s="96" t="str">
        <f t="shared" si="28"/>
        <v/>
      </c>
      <c r="D94" s="13">
        <v>80</v>
      </c>
      <c r="E94" s="236"/>
      <c r="F94" s="241"/>
      <c r="G94" s="221"/>
      <c r="H94" s="221"/>
      <c r="I94" s="221"/>
      <c r="J94" s="235"/>
      <c r="K94" s="235"/>
      <c r="L94" s="221"/>
      <c r="M94" s="221"/>
      <c r="N94" s="282" t="str">
        <f t="shared" si="29"/>
        <v/>
      </c>
      <c r="O94" s="138">
        <f t="shared" si="30"/>
        <v>0</v>
      </c>
      <c r="P94" s="86"/>
      <c r="Q94" s="242"/>
      <c r="R94" s="243"/>
      <c r="S94" s="243"/>
      <c r="T94" s="242"/>
      <c r="U94" s="243"/>
      <c r="V94" s="243"/>
      <c r="W94" s="243"/>
      <c r="X94" s="243"/>
      <c r="Y94" s="243"/>
      <c r="Z94" s="243"/>
      <c r="AA94" s="243"/>
      <c r="AB94" s="243"/>
      <c r="AC94" s="243"/>
      <c r="AD94" s="243"/>
      <c r="AE94" s="243"/>
      <c r="AF94" s="221"/>
      <c r="AG94" s="221"/>
      <c r="AM94" s="104">
        <f t="shared" si="31"/>
        <v>0</v>
      </c>
      <c r="AN94" s="102">
        <v>81</v>
      </c>
      <c r="AO94" s="102" t="str">
        <f t="shared" si="32"/>
        <v/>
      </c>
      <c r="AP94" s="102" t="str">
        <f t="shared" si="18"/>
        <v/>
      </c>
      <c r="AQ94" s="102" t="str">
        <f t="shared" si="19"/>
        <v/>
      </c>
      <c r="AR94" s="102" t="str">
        <f t="shared" si="20"/>
        <v/>
      </c>
      <c r="AS94" s="102" t="str">
        <f t="shared" si="21"/>
        <v/>
      </c>
      <c r="AT94" s="102" t="str">
        <f t="shared" si="22"/>
        <v/>
      </c>
      <c r="AU94" s="102" t="str">
        <f t="shared" si="23"/>
        <v/>
      </c>
      <c r="AV94" s="102" t="str">
        <f t="shared" si="24"/>
        <v/>
      </c>
      <c r="AW94" s="102" t="str">
        <f t="shared" si="25"/>
        <v/>
      </c>
      <c r="AX94" s="102"/>
      <c r="AY94" s="102"/>
      <c r="AZ94" s="102"/>
    </row>
    <row r="95" spans="1:52" ht="15" customHeight="1" x14ac:dyDescent="0.3">
      <c r="A95" s="96" t="str">
        <f t="shared" si="26"/>
        <v/>
      </c>
      <c r="B95" s="96" t="str">
        <f t="shared" si="27"/>
        <v/>
      </c>
      <c r="C95" s="96" t="str">
        <f t="shared" si="28"/>
        <v/>
      </c>
      <c r="D95" s="13">
        <v>81</v>
      </c>
      <c r="E95" s="236"/>
      <c r="F95" s="241"/>
      <c r="G95" s="221"/>
      <c r="H95" s="221"/>
      <c r="I95" s="221"/>
      <c r="J95" s="235"/>
      <c r="K95" s="235"/>
      <c r="L95" s="221"/>
      <c r="M95" s="221"/>
      <c r="N95" s="282" t="str">
        <f t="shared" si="29"/>
        <v/>
      </c>
      <c r="O95" s="138">
        <f t="shared" si="30"/>
        <v>0</v>
      </c>
      <c r="P95" s="86"/>
      <c r="Q95" s="242"/>
      <c r="R95" s="243"/>
      <c r="S95" s="243"/>
      <c r="T95" s="242"/>
      <c r="U95" s="243"/>
      <c r="V95" s="243"/>
      <c r="W95" s="243"/>
      <c r="X95" s="243"/>
      <c r="Y95" s="243"/>
      <c r="Z95" s="243"/>
      <c r="AA95" s="243"/>
      <c r="AB95" s="243"/>
      <c r="AC95" s="243"/>
      <c r="AD95" s="243"/>
      <c r="AE95" s="243"/>
      <c r="AF95" s="221"/>
      <c r="AG95" s="221"/>
      <c r="AM95" s="104">
        <f t="shared" si="31"/>
        <v>0</v>
      </c>
      <c r="AN95" s="102">
        <v>82</v>
      </c>
      <c r="AO95" s="102" t="str">
        <f t="shared" si="32"/>
        <v/>
      </c>
      <c r="AP95" s="102" t="str">
        <f t="shared" si="18"/>
        <v/>
      </c>
      <c r="AQ95" s="102" t="str">
        <f t="shared" si="19"/>
        <v/>
      </c>
      <c r="AR95" s="102" t="str">
        <f t="shared" si="20"/>
        <v/>
      </c>
      <c r="AS95" s="102" t="str">
        <f t="shared" si="21"/>
        <v/>
      </c>
      <c r="AT95" s="102" t="str">
        <f t="shared" si="22"/>
        <v/>
      </c>
      <c r="AU95" s="102" t="str">
        <f t="shared" si="23"/>
        <v/>
      </c>
      <c r="AV95" s="102" t="str">
        <f t="shared" si="24"/>
        <v/>
      </c>
      <c r="AW95" s="102" t="str">
        <f t="shared" si="25"/>
        <v/>
      </c>
      <c r="AX95" s="102"/>
      <c r="AY95" s="102"/>
      <c r="AZ95" s="102"/>
    </row>
    <row r="96" spans="1:52" ht="15" customHeight="1" x14ac:dyDescent="0.3">
      <c r="A96" s="96" t="str">
        <f t="shared" si="26"/>
        <v/>
      </c>
      <c r="B96" s="96" t="str">
        <f t="shared" si="27"/>
        <v/>
      </c>
      <c r="C96" s="96" t="str">
        <f t="shared" si="28"/>
        <v/>
      </c>
      <c r="D96" s="13">
        <v>82</v>
      </c>
      <c r="E96" s="236"/>
      <c r="F96" s="241"/>
      <c r="G96" s="221"/>
      <c r="H96" s="221"/>
      <c r="I96" s="221"/>
      <c r="J96" s="235"/>
      <c r="K96" s="235"/>
      <c r="L96" s="221"/>
      <c r="M96" s="221"/>
      <c r="N96" s="282" t="str">
        <f t="shared" si="29"/>
        <v/>
      </c>
      <c r="O96" s="138">
        <f t="shared" si="30"/>
        <v>0</v>
      </c>
      <c r="P96" s="86"/>
      <c r="Q96" s="242"/>
      <c r="R96" s="243"/>
      <c r="S96" s="243"/>
      <c r="T96" s="242"/>
      <c r="U96" s="243"/>
      <c r="V96" s="243"/>
      <c r="W96" s="243"/>
      <c r="X96" s="243"/>
      <c r="Y96" s="243"/>
      <c r="Z96" s="243"/>
      <c r="AA96" s="243"/>
      <c r="AB96" s="243"/>
      <c r="AC96" s="243"/>
      <c r="AD96" s="243"/>
      <c r="AE96" s="243"/>
      <c r="AF96" s="221"/>
      <c r="AG96" s="221"/>
      <c r="AM96" s="104">
        <f t="shared" si="31"/>
        <v>0</v>
      </c>
      <c r="AN96" s="102">
        <v>83</v>
      </c>
      <c r="AO96" s="102" t="str">
        <f t="shared" si="32"/>
        <v/>
      </c>
      <c r="AP96" s="102" t="str">
        <f t="shared" si="18"/>
        <v/>
      </c>
      <c r="AQ96" s="102" t="str">
        <f t="shared" si="19"/>
        <v/>
      </c>
      <c r="AR96" s="102" t="str">
        <f t="shared" si="20"/>
        <v/>
      </c>
      <c r="AS96" s="102" t="str">
        <f t="shared" si="21"/>
        <v/>
      </c>
      <c r="AT96" s="102" t="str">
        <f t="shared" si="22"/>
        <v/>
      </c>
      <c r="AU96" s="102" t="str">
        <f t="shared" si="23"/>
        <v/>
      </c>
      <c r="AV96" s="102" t="str">
        <f t="shared" si="24"/>
        <v/>
      </c>
      <c r="AW96" s="102" t="str">
        <f t="shared" si="25"/>
        <v/>
      </c>
      <c r="AX96" s="102"/>
      <c r="AY96" s="102"/>
      <c r="AZ96" s="102"/>
    </row>
    <row r="97" spans="1:52" ht="15" customHeight="1" x14ac:dyDescent="0.3">
      <c r="A97" s="96" t="str">
        <f t="shared" si="26"/>
        <v/>
      </c>
      <c r="B97" s="96" t="str">
        <f t="shared" si="27"/>
        <v/>
      </c>
      <c r="C97" s="96" t="str">
        <f t="shared" si="28"/>
        <v/>
      </c>
      <c r="D97" s="13">
        <v>83</v>
      </c>
      <c r="E97" s="236"/>
      <c r="F97" s="241"/>
      <c r="G97" s="221"/>
      <c r="H97" s="221"/>
      <c r="I97" s="221"/>
      <c r="J97" s="235"/>
      <c r="K97" s="235"/>
      <c r="L97" s="221"/>
      <c r="M97" s="221"/>
      <c r="N97" s="282" t="str">
        <f t="shared" si="29"/>
        <v/>
      </c>
      <c r="O97" s="138">
        <f t="shared" si="30"/>
        <v>0</v>
      </c>
      <c r="P97" s="86"/>
      <c r="Q97" s="242"/>
      <c r="R97" s="243"/>
      <c r="S97" s="243"/>
      <c r="T97" s="242"/>
      <c r="U97" s="243"/>
      <c r="V97" s="243"/>
      <c r="W97" s="243"/>
      <c r="X97" s="243"/>
      <c r="Y97" s="243"/>
      <c r="Z97" s="243"/>
      <c r="AA97" s="243"/>
      <c r="AB97" s="243"/>
      <c r="AC97" s="243"/>
      <c r="AD97" s="243"/>
      <c r="AE97" s="243"/>
      <c r="AF97" s="221"/>
      <c r="AG97" s="221"/>
      <c r="AM97" s="104">
        <f t="shared" si="31"/>
        <v>0</v>
      </c>
      <c r="AN97" s="102">
        <v>84</v>
      </c>
      <c r="AO97" s="102" t="str">
        <f t="shared" si="32"/>
        <v/>
      </c>
      <c r="AP97" s="102" t="str">
        <f t="shared" si="18"/>
        <v/>
      </c>
      <c r="AQ97" s="102" t="str">
        <f t="shared" si="19"/>
        <v/>
      </c>
      <c r="AR97" s="102" t="str">
        <f t="shared" si="20"/>
        <v/>
      </c>
      <c r="AS97" s="102" t="str">
        <f t="shared" si="21"/>
        <v/>
      </c>
      <c r="AT97" s="102" t="str">
        <f t="shared" si="22"/>
        <v/>
      </c>
      <c r="AU97" s="102" t="str">
        <f t="shared" si="23"/>
        <v/>
      </c>
      <c r="AV97" s="102" t="str">
        <f t="shared" si="24"/>
        <v/>
      </c>
      <c r="AW97" s="102" t="str">
        <f t="shared" si="25"/>
        <v/>
      </c>
      <c r="AX97" s="102"/>
      <c r="AY97" s="102"/>
      <c r="AZ97" s="102"/>
    </row>
    <row r="98" spans="1:52" ht="15" customHeight="1" x14ac:dyDescent="0.3">
      <c r="A98" s="96" t="str">
        <f t="shared" si="26"/>
        <v/>
      </c>
      <c r="B98" s="96" t="str">
        <f t="shared" si="27"/>
        <v/>
      </c>
      <c r="C98" s="96" t="str">
        <f t="shared" si="28"/>
        <v/>
      </c>
      <c r="D98" s="13">
        <v>84</v>
      </c>
      <c r="E98" s="236"/>
      <c r="F98" s="241"/>
      <c r="G98" s="221"/>
      <c r="H98" s="221"/>
      <c r="I98" s="221"/>
      <c r="J98" s="235"/>
      <c r="K98" s="235"/>
      <c r="L98" s="221"/>
      <c r="M98" s="221"/>
      <c r="N98" s="282" t="str">
        <f t="shared" si="29"/>
        <v/>
      </c>
      <c r="O98" s="138">
        <f t="shared" si="30"/>
        <v>0</v>
      </c>
      <c r="P98" s="86"/>
      <c r="Q98" s="242"/>
      <c r="R98" s="243"/>
      <c r="S98" s="243"/>
      <c r="T98" s="242"/>
      <c r="U98" s="243"/>
      <c r="V98" s="243"/>
      <c r="W98" s="243"/>
      <c r="X98" s="243"/>
      <c r="Y98" s="243"/>
      <c r="Z98" s="243"/>
      <c r="AA98" s="243"/>
      <c r="AB98" s="243"/>
      <c r="AC98" s="243"/>
      <c r="AD98" s="243"/>
      <c r="AE98" s="243"/>
      <c r="AF98" s="221"/>
      <c r="AG98" s="221"/>
      <c r="AM98" s="104">
        <f t="shared" si="31"/>
        <v>0</v>
      </c>
      <c r="AN98" s="102">
        <v>85</v>
      </c>
      <c r="AO98" s="102" t="str">
        <f t="shared" si="32"/>
        <v/>
      </c>
      <c r="AP98" s="102" t="str">
        <f t="shared" si="18"/>
        <v/>
      </c>
      <c r="AQ98" s="102" t="str">
        <f t="shared" si="19"/>
        <v/>
      </c>
      <c r="AR98" s="102" t="str">
        <f t="shared" si="20"/>
        <v/>
      </c>
      <c r="AS98" s="102" t="str">
        <f t="shared" si="21"/>
        <v/>
      </c>
      <c r="AT98" s="102" t="str">
        <f t="shared" si="22"/>
        <v/>
      </c>
      <c r="AU98" s="102" t="str">
        <f t="shared" si="23"/>
        <v/>
      </c>
      <c r="AV98" s="102" t="str">
        <f t="shared" si="24"/>
        <v/>
      </c>
      <c r="AW98" s="102" t="str">
        <f t="shared" si="25"/>
        <v/>
      </c>
      <c r="AX98" s="102"/>
      <c r="AY98" s="102"/>
      <c r="AZ98" s="102"/>
    </row>
    <row r="99" spans="1:52" ht="15" customHeight="1" x14ac:dyDescent="0.3">
      <c r="A99" s="96" t="str">
        <f t="shared" si="26"/>
        <v/>
      </c>
      <c r="B99" s="96" t="str">
        <f t="shared" si="27"/>
        <v/>
      </c>
      <c r="C99" s="96" t="str">
        <f t="shared" si="28"/>
        <v/>
      </c>
      <c r="D99" s="13">
        <v>85</v>
      </c>
      <c r="E99" s="236"/>
      <c r="F99" s="241"/>
      <c r="G99" s="221"/>
      <c r="H99" s="221"/>
      <c r="I99" s="221"/>
      <c r="J99" s="235"/>
      <c r="K99" s="235"/>
      <c r="L99" s="221"/>
      <c r="M99" s="221"/>
      <c r="N99" s="282" t="str">
        <f t="shared" si="29"/>
        <v/>
      </c>
      <c r="O99" s="138">
        <f t="shared" si="30"/>
        <v>0</v>
      </c>
      <c r="P99" s="86"/>
      <c r="Q99" s="242"/>
      <c r="R99" s="243"/>
      <c r="S99" s="243"/>
      <c r="T99" s="242"/>
      <c r="U99" s="243"/>
      <c r="V99" s="243"/>
      <c r="W99" s="243"/>
      <c r="X99" s="243"/>
      <c r="Y99" s="243"/>
      <c r="Z99" s="243"/>
      <c r="AA99" s="243"/>
      <c r="AB99" s="243"/>
      <c r="AC99" s="243"/>
      <c r="AD99" s="243"/>
      <c r="AE99" s="243"/>
      <c r="AF99" s="221"/>
      <c r="AG99" s="221"/>
      <c r="AM99" s="104">
        <f t="shared" si="31"/>
        <v>0</v>
      </c>
      <c r="AN99" s="102">
        <v>86</v>
      </c>
      <c r="AO99" s="102" t="str">
        <f t="shared" si="32"/>
        <v/>
      </c>
      <c r="AP99" s="102" t="str">
        <f t="shared" si="18"/>
        <v/>
      </c>
      <c r="AQ99" s="102" t="str">
        <f t="shared" si="19"/>
        <v/>
      </c>
      <c r="AR99" s="102" t="str">
        <f t="shared" si="20"/>
        <v/>
      </c>
      <c r="AS99" s="102" t="str">
        <f t="shared" si="21"/>
        <v/>
      </c>
      <c r="AT99" s="102" t="str">
        <f t="shared" si="22"/>
        <v/>
      </c>
      <c r="AU99" s="102" t="str">
        <f t="shared" si="23"/>
        <v/>
      </c>
      <c r="AV99" s="102" t="str">
        <f t="shared" si="24"/>
        <v/>
      </c>
      <c r="AW99" s="102" t="str">
        <f t="shared" si="25"/>
        <v/>
      </c>
      <c r="AX99" s="102"/>
      <c r="AY99" s="102"/>
      <c r="AZ99" s="102"/>
    </row>
    <row r="100" spans="1:52" ht="15" customHeight="1" x14ac:dyDescent="0.3">
      <c r="A100" s="96" t="str">
        <f t="shared" si="26"/>
        <v/>
      </c>
      <c r="B100" s="96" t="str">
        <f t="shared" si="27"/>
        <v/>
      </c>
      <c r="C100" s="96" t="str">
        <f t="shared" si="28"/>
        <v/>
      </c>
      <c r="D100" s="13">
        <v>86</v>
      </c>
      <c r="E100" s="236"/>
      <c r="F100" s="241"/>
      <c r="G100" s="221"/>
      <c r="H100" s="221"/>
      <c r="I100" s="221"/>
      <c r="J100" s="235"/>
      <c r="K100" s="235"/>
      <c r="L100" s="221"/>
      <c r="M100" s="221"/>
      <c r="N100" s="282" t="str">
        <f t="shared" si="29"/>
        <v/>
      </c>
      <c r="O100" s="138">
        <f t="shared" si="30"/>
        <v>0</v>
      </c>
      <c r="P100" s="86"/>
      <c r="Q100" s="242"/>
      <c r="R100" s="243"/>
      <c r="S100" s="243"/>
      <c r="T100" s="242"/>
      <c r="U100" s="243"/>
      <c r="V100" s="243"/>
      <c r="W100" s="243"/>
      <c r="X100" s="243"/>
      <c r="Y100" s="243"/>
      <c r="Z100" s="243"/>
      <c r="AA100" s="243"/>
      <c r="AB100" s="243"/>
      <c r="AC100" s="243"/>
      <c r="AD100" s="243"/>
      <c r="AE100" s="243"/>
      <c r="AF100" s="221"/>
      <c r="AG100" s="221"/>
      <c r="AM100" s="104">
        <f t="shared" si="31"/>
        <v>0</v>
      </c>
      <c r="AN100" s="102">
        <v>87</v>
      </c>
      <c r="AO100" s="102" t="str">
        <f t="shared" si="32"/>
        <v/>
      </c>
      <c r="AP100" s="102" t="str">
        <f t="shared" si="18"/>
        <v/>
      </c>
      <c r="AQ100" s="102" t="str">
        <f t="shared" si="19"/>
        <v/>
      </c>
      <c r="AR100" s="102" t="str">
        <f t="shared" si="20"/>
        <v/>
      </c>
      <c r="AS100" s="102" t="str">
        <f t="shared" si="21"/>
        <v/>
      </c>
      <c r="AT100" s="102" t="str">
        <f t="shared" si="22"/>
        <v/>
      </c>
      <c r="AU100" s="102" t="str">
        <f t="shared" si="23"/>
        <v/>
      </c>
      <c r="AV100" s="102" t="str">
        <f t="shared" si="24"/>
        <v/>
      </c>
      <c r="AW100" s="102" t="str">
        <f t="shared" si="25"/>
        <v/>
      </c>
      <c r="AX100" s="102"/>
      <c r="AY100" s="102"/>
      <c r="AZ100" s="102"/>
    </row>
    <row r="101" spans="1:52" ht="15" customHeight="1" x14ac:dyDescent="0.3">
      <c r="A101" s="96" t="str">
        <f t="shared" si="26"/>
        <v/>
      </c>
      <c r="B101" s="96" t="str">
        <f t="shared" si="27"/>
        <v/>
      </c>
      <c r="C101" s="96" t="str">
        <f t="shared" si="28"/>
        <v/>
      </c>
      <c r="D101" s="13">
        <v>87</v>
      </c>
      <c r="E101" s="236"/>
      <c r="F101" s="241"/>
      <c r="G101" s="221"/>
      <c r="H101" s="221"/>
      <c r="I101" s="221"/>
      <c r="J101" s="235"/>
      <c r="K101" s="235"/>
      <c r="L101" s="221"/>
      <c r="M101" s="221"/>
      <c r="N101" s="282" t="str">
        <f t="shared" si="29"/>
        <v/>
      </c>
      <c r="O101" s="138">
        <f t="shared" si="30"/>
        <v>0</v>
      </c>
      <c r="P101" s="86"/>
      <c r="Q101" s="242"/>
      <c r="R101" s="243"/>
      <c r="S101" s="243"/>
      <c r="T101" s="242"/>
      <c r="U101" s="243"/>
      <c r="V101" s="243"/>
      <c r="W101" s="243"/>
      <c r="X101" s="243"/>
      <c r="Y101" s="243"/>
      <c r="Z101" s="243"/>
      <c r="AA101" s="243"/>
      <c r="AB101" s="243"/>
      <c r="AC101" s="243"/>
      <c r="AD101" s="243"/>
      <c r="AE101" s="243"/>
      <c r="AF101" s="221"/>
      <c r="AG101" s="221"/>
      <c r="AM101" s="104">
        <f t="shared" si="31"/>
        <v>0</v>
      </c>
      <c r="AN101" s="102">
        <v>88</v>
      </c>
      <c r="AO101" s="102" t="str">
        <f t="shared" si="32"/>
        <v/>
      </c>
      <c r="AP101" s="102" t="str">
        <f t="shared" si="18"/>
        <v/>
      </c>
      <c r="AQ101" s="102" t="str">
        <f t="shared" si="19"/>
        <v/>
      </c>
      <c r="AR101" s="102" t="str">
        <f t="shared" si="20"/>
        <v/>
      </c>
      <c r="AS101" s="102" t="str">
        <f t="shared" si="21"/>
        <v/>
      </c>
      <c r="AT101" s="102" t="str">
        <f t="shared" si="22"/>
        <v/>
      </c>
      <c r="AU101" s="102" t="str">
        <f t="shared" si="23"/>
        <v/>
      </c>
      <c r="AV101" s="102" t="str">
        <f t="shared" si="24"/>
        <v/>
      </c>
      <c r="AW101" s="102" t="str">
        <f t="shared" si="25"/>
        <v/>
      </c>
      <c r="AX101" s="102"/>
      <c r="AY101" s="102"/>
      <c r="AZ101" s="102"/>
    </row>
    <row r="102" spans="1:52" ht="15" customHeight="1" x14ac:dyDescent="0.3">
      <c r="A102" s="96" t="str">
        <f t="shared" si="26"/>
        <v/>
      </c>
      <c r="B102" s="96" t="str">
        <f t="shared" si="27"/>
        <v/>
      </c>
      <c r="C102" s="96" t="str">
        <f t="shared" si="28"/>
        <v/>
      </c>
      <c r="D102" s="13">
        <v>88</v>
      </c>
      <c r="E102" s="236"/>
      <c r="F102" s="241"/>
      <c r="G102" s="221"/>
      <c r="H102" s="221"/>
      <c r="I102" s="221"/>
      <c r="J102" s="235"/>
      <c r="K102" s="235"/>
      <c r="L102" s="221"/>
      <c r="M102" s="221"/>
      <c r="N102" s="282" t="str">
        <f t="shared" si="29"/>
        <v/>
      </c>
      <c r="O102" s="138">
        <f t="shared" si="30"/>
        <v>0</v>
      </c>
      <c r="P102" s="86"/>
      <c r="Q102" s="242"/>
      <c r="R102" s="243"/>
      <c r="S102" s="243"/>
      <c r="T102" s="242"/>
      <c r="U102" s="243"/>
      <c r="V102" s="243"/>
      <c r="W102" s="243"/>
      <c r="X102" s="243"/>
      <c r="Y102" s="243"/>
      <c r="Z102" s="243"/>
      <c r="AA102" s="243"/>
      <c r="AB102" s="243"/>
      <c r="AC102" s="243"/>
      <c r="AD102" s="243"/>
      <c r="AE102" s="243"/>
      <c r="AF102" s="221"/>
      <c r="AG102" s="221"/>
      <c r="AM102" s="104">
        <f t="shared" si="31"/>
        <v>0</v>
      </c>
      <c r="AN102" s="102">
        <v>89</v>
      </c>
      <c r="AO102" s="102" t="str">
        <f t="shared" si="32"/>
        <v/>
      </c>
      <c r="AP102" s="102" t="str">
        <f t="shared" si="18"/>
        <v/>
      </c>
      <c r="AQ102" s="102" t="str">
        <f t="shared" si="19"/>
        <v/>
      </c>
      <c r="AR102" s="102" t="str">
        <f t="shared" si="20"/>
        <v/>
      </c>
      <c r="AS102" s="102" t="str">
        <f t="shared" si="21"/>
        <v/>
      </c>
      <c r="AT102" s="102" t="str">
        <f t="shared" si="22"/>
        <v/>
      </c>
      <c r="AU102" s="102" t="str">
        <f t="shared" si="23"/>
        <v/>
      </c>
      <c r="AV102" s="102" t="str">
        <f t="shared" si="24"/>
        <v/>
      </c>
      <c r="AW102" s="102" t="str">
        <f t="shared" si="25"/>
        <v/>
      </c>
      <c r="AX102" s="102"/>
      <c r="AY102" s="102"/>
      <c r="AZ102" s="102"/>
    </row>
    <row r="103" spans="1:52" ht="15" customHeight="1" x14ac:dyDescent="0.3">
      <c r="A103" s="96" t="str">
        <f t="shared" si="26"/>
        <v/>
      </c>
      <c r="B103" s="96" t="str">
        <f t="shared" si="27"/>
        <v/>
      </c>
      <c r="C103" s="96" t="str">
        <f t="shared" si="28"/>
        <v/>
      </c>
      <c r="D103" s="13">
        <v>89</v>
      </c>
      <c r="E103" s="236"/>
      <c r="F103" s="241"/>
      <c r="G103" s="221"/>
      <c r="H103" s="221"/>
      <c r="I103" s="221"/>
      <c r="J103" s="235"/>
      <c r="K103" s="235"/>
      <c r="L103" s="221"/>
      <c r="M103" s="221"/>
      <c r="N103" s="282" t="str">
        <f t="shared" si="29"/>
        <v/>
      </c>
      <c r="O103" s="138">
        <f t="shared" si="30"/>
        <v>0</v>
      </c>
      <c r="P103" s="86"/>
      <c r="Q103" s="242"/>
      <c r="R103" s="243"/>
      <c r="S103" s="243"/>
      <c r="T103" s="242"/>
      <c r="U103" s="243"/>
      <c r="V103" s="243"/>
      <c r="W103" s="243"/>
      <c r="X103" s="243"/>
      <c r="Y103" s="243"/>
      <c r="Z103" s="243"/>
      <c r="AA103" s="243"/>
      <c r="AB103" s="243"/>
      <c r="AC103" s="243"/>
      <c r="AD103" s="243"/>
      <c r="AE103" s="243"/>
      <c r="AF103" s="221"/>
      <c r="AG103" s="221"/>
      <c r="AM103" s="104">
        <f t="shared" si="31"/>
        <v>0</v>
      </c>
      <c r="AN103" s="102">
        <v>90</v>
      </c>
      <c r="AO103" s="102" t="str">
        <f t="shared" si="32"/>
        <v/>
      </c>
      <c r="AP103" s="102" t="str">
        <f t="shared" si="18"/>
        <v/>
      </c>
      <c r="AQ103" s="102" t="str">
        <f t="shared" si="19"/>
        <v/>
      </c>
      <c r="AR103" s="102" t="str">
        <f t="shared" si="20"/>
        <v/>
      </c>
      <c r="AS103" s="102" t="str">
        <f t="shared" si="21"/>
        <v/>
      </c>
      <c r="AT103" s="102" t="str">
        <f t="shared" si="22"/>
        <v/>
      </c>
      <c r="AU103" s="102" t="str">
        <f t="shared" si="23"/>
        <v/>
      </c>
      <c r="AV103" s="102" t="str">
        <f t="shared" si="24"/>
        <v/>
      </c>
      <c r="AW103" s="102" t="str">
        <f t="shared" si="25"/>
        <v/>
      </c>
      <c r="AX103" s="102"/>
      <c r="AY103" s="102"/>
      <c r="AZ103" s="102"/>
    </row>
    <row r="104" spans="1:52" ht="15" customHeight="1" x14ac:dyDescent="0.3">
      <c r="A104" s="96" t="str">
        <f t="shared" si="26"/>
        <v/>
      </c>
      <c r="B104" s="96" t="str">
        <f t="shared" si="27"/>
        <v/>
      </c>
      <c r="C104" s="96" t="str">
        <f t="shared" si="28"/>
        <v/>
      </c>
      <c r="D104" s="13">
        <v>90</v>
      </c>
      <c r="E104" s="236"/>
      <c r="F104" s="241"/>
      <c r="G104" s="221"/>
      <c r="H104" s="221"/>
      <c r="I104" s="221"/>
      <c r="J104" s="235"/>
      <c r="K104" s="235"/>
      <c r="L104" s="221"/>
      <c r="M104" s="221"/>
      <c r="N104" s="282" t="str">
        <f t="shared" si="29"/>
        <v/>
      </c>
      <c r="O104" s="138">
        <f t="shared" si="30"/>
        <v>0</v>
      </c>
      <c r="P104" s="86"/>
      <c r="Q104" s="242"/>
      <c r="R104" s="243"/>
      <c r="S104" s="243"/>
      <c r="T104" s="242"/>
      <c r="U104" s="243"/>
      <c r="V104" s="243"/>
      <c r="W104" s="243"/>
      <c r="X104" s="243"/>
      <c r="Y104" s="243"/>
      <c r="Z104" s="243"/>
      <c r="AA104" s="243"/>
      <c r="AB104" s="243"/>
      <c r="AC104" s="243"/>
      <c r="AD104" s="243"/>
      <c r="AE104" s="243"/>
      <c r="AF104" s="221"/>
      <c r="AG104" s="221"/>
      <c r="AM104" s="104">
        <f t="shared" si="31"/>
        <v>0</v>
      </c>
      <c r="AN104" s="102">
        <v>91</v>
      </c>
      <c r="AO104" s="102" t="str">
        <f t="shared" si="32"/>
        <v/>
      </c>
      <c r="AP104" s="102" t="str">
        <f t="shared" si="18"/>
        <v/>
      </c>
      <c r="AQ104" s="102" t="str">
        <f t="shared" si="19"/>
        <v/>
      </c>
      <c r="AR104" s="102" t="str">
        <f t="shared" si="20"/>
        <v/>
      </c>
      <c r="AS104" s="102" t="str">
        <f t="shared" si="21"/>
        <v/>
      </c>
      <c r="AT104" s="102" t="str">
        <f t="shared" si="22"/>
        <v/>
      </c>
      <c r="AU104" s="102" t="str">
        <f t="shared" si="23"/>
        <v/>
      </c>
      <c r="AV104" s="102" t="str">
        <f t="shared" si="24"/>
        <v/>
      </c>
      <c r="AW104" s="102" t="str">
        <f t="shared" si="25"/>
        <v/>
      </c>
      <c r="AX104" s="102"/>
      <c r="AY104" s="102"/>
      <c r="AZ104" s="102"/>
    </row>
    <row r="105" spans="1:52" ht="15" customHeight="1" x14ac:dyDescent="0.3">
      <c r="A105" s="96" t="str">
        <f t="shared" si="26"/>
        <v/>
      </c>
      <c r="B105" s="96" t="str">
        <f t="shared" si="27"/>
        <v/>
      </c>
      <c r="C105" s="96" t="str">
        <f t="shared" si="28"/>
        <v/>
      </c>
      <c r="D105" s="13">
        <v>91</v>
      </c>
      <c r="E105" s="236"/>
      <c r="F105" s="241"/>
      <c r="G105" s="221"/>
      <c r="H105" s="221"/>
      <c r="I105" s="221"/>
      <c r="J105" s="235"/>
      <c r="K105" s="235"/>
      <c r="L105" s="221"/>
      <c r="M105" s="221"/>
      <c r="N105" s="282" t="str">
        <f t="shared" si="29"/>
        <v/>
      </c>
      <c r="O105" s="138">
        <f t="shared" si="30"/>
        <v>0</v>
      </c>
      <c r="P105" s="86"/>
      <c r="Q105" s="242"/>
      <c r="R105" s="243"/>
      <c r="S105" s="243"/>
      <c r="T105" s="242"/>
      <c r="U105" s="243"/>
      <c r="V105" s="243"/>
      <c r="W105" s="243"/>
      <c r="X105" s="243"/>
      <c r="Y105" s="243"/>
      <c r="Z105" s="243"/>
      <c r="AA105" s="243"/>
      <c r="AB105" s="243"/>
      <c r="AC105" s="243"/>
      <c r="AD105" s="243"/>
      <c r="AE105" s="243"/>
      <c r="AF105" s="221"/>
      <c r="AG105" s="221"/>
      <c r="AM105" s="104">
        <f t="shared" si="31"/>
        <v>0</v>
      </c>
      <c r="AN105" s="102">
        <v>92</v>
      </c>
      <c r="AO105" s="102" t="str">
        <f t="shared" si="32"/>
        <v/>
      </c>
      <c r="AP105" s="102" t="str">
        <f t="shared" si="18"/>
        <v/>
      </c>
      <c r="AQ105" s="102" t="str">
        <f t="shared" si="19"/>
        <v/>
      </c>
      <c r="AR105" s="102" t="str">
        <f t="shared" si="20"/>
        <v/>
      </c>
      <c r="AS105" s="102" t="str">
        <f t="shared" si="21"/>
        <v/>
      </c>
      <c r="AT105" s="102" t="str">
        <f t="shared" si="22"/>
        <v/>
      </c>
      <c r="AU105" s="102" t="str">
        <f t="shared" si="23"/>
        <v/>
      </c>
      <c r="AV105" s="102" t="str">
        <f t="shared" si="24"/>
        <v/>
      </c>
      <c r="AW105" s="102" t="str">
        <f t="shared" si="25"/>
        <v/>
      </c>
      <c r="AX105" s="102"/>
      <c r="AY105" s="102"/>
      <c r="AZ105" s="102"/>
    </row>
    <row r="106" spans="1:52" ht="15" customHeight="1" x14ac:dyDescent="0.3">
      <c r="A106" s="96" t="str">
        <f t="shared" si="26"/>
        <v/>
      </c>
      <c r="B106" s="96" t="str">
        <f t="shared" si="27"/>
        <v/>
      </c>
      <c r="C106" s="96" t="str">
        <f t="shared" si="28"/>
        <v/>
      </c>
      <c r="D106" s="13">
        <v>92</v>
      </c>
      <c r="E106" s="236"/>
      <c r="F106" s="241"/>
      <c r="G106" s="221"/>
      <c r="H106" s="221"/>
      <c r="I106" s="221"/>
      <c r="J106" s="235"/>
      <c r="K106" s="235"/>
      <c r="L106" s="221"/>
      <c r="M106" s="221"/>
      <c r="N106" s="282" t="str">
        <f t="shared" si="29"/>
        <v/>
      </c>
      <c r="O106" s="138">
        <f t="shared" si="30"/>
        <v>0</v>
      </c>
      <c r="P106" s="86"/>
      <c r="Q106" s="242"/>
      <c r="R106" s="243"/>
      <c r="S106" s="243"/>
      <c r="T106" s="242"/>
      <c r="U106" s="243"/>
      <c r="V106" s="243"/>
      <c r="W106" s="243"/>
      <c r="X106" s="243"/>
      <c r="Y106" s="243"/>
      <c r="Z106" s="243"/>
      <c r="AA106" s="243"/>
      <c r="AB106" s="243"/>
      <c r="AC106" s="243"/>
      <c r="AD106" s="243"/>
      <c r="AE106" s="243"/>
      <c r="AF106" s="221"/>
      <c r="AG106" s="221"/>
      <c r="AM106" s="104">
        <f t="shared" si="31"/>
        <v>0</v>
      </c>
      <c r="AN106" s="102">
        <v>93</v>
      </c>
      <c r="AO106" s="102" t="str">
        <f t="shared" si="32"/>
        <v/>
      </c>
      <c r="AP106" s="102" t="str">
        <f t="shared" si="18"/>
        <v/>
      </c>
      <c r="AQ106" s="102" t="str">
        <f t="shared" si="19"/>
        <v/>
      </c>
      <c r="AR106" s="102" t="str">
        <f t="shared" si="20"/>
        <v/>
      </c>
      <c r="AS106" s="102" t="str">
        <f t="shared" si="21"/>
        <v/>
      </c>
      <c r="AT106" s="102" t="str">
        <f t="shared" si="22"/>
        <v/>
      </c>
      <c r="AU106" s="102" t="str">
        <f t="shared" si="23"/>
        <v/>
      </c>
      <c r="AV106" s="102" t="str">
        <f t="shared" si="24"/>
        <v/>
      </c>
      <c r="AW106" s="102" t="str">
        <f t="shared" si="25"/>
        <v/>
      </c>
      <c r="AX106" s="102"/>
      <c r="AY106" s="102"/>
      <c r="AZ106" s="102"/>
    </row>
    <row r="107" spans="1:52" ht="15" customHeight="1" x14ac:dyDescent="0.3">
      <c r="A107" s="96" t="str">
        <f t="shared" si="26"/>
        <v/>
      </c>
      <c r="B107" s="96" t="str">
        <f t="shared" si="27"/>
        <v/>
      </c>
      <c r="C107" s="96" t="str">
        <f t="shared" si="28"/>
        <v/>
      </c>
      <c r="D107" s="13">
        <v>93</v>
      </c>
      <c r="E107" s="236"/>
      <c r="F107" s="241"/>
      <c r="G107" s="221"/>
      <c r="H107" s="221"/>
      <c r="I107" s="221"/>
      <c r="J107" s="235"/>
      <c r="K107" s="235"/>
      <c r="L107" s="221"/>
      <c r="M107" s="221"/>
      <c r="N107" s="282" t="str">
        <f t="shared" si="29"/>
        <v/>
      </c>
      <c r="O107" s="138">
        <f t="shared" si="30"/>
        <v>0</v>
      </c>
      <c r="P107" s="86"/>
      <c r="Q107" s="242"/>
      <c r="R107" s="243"/>
      <c r="S107" s="243"/>
      <c r="T107" s="242"/>
      <c r="U107" s="243"/>
      <c r="V107" s="243"/>
      <c r="W107" s="243"/>
      <c r="X107" s="243"/>
      <c r="Y107" s="243"/>
      <c r="Z107" s="243"/>
      <c r="AA107" s="243"/>
      <c r="AB107" s="243"/>
      <c r="AC107" s="243"/>
      <c r="AD107" s="243"/>
      <c r="AE107" s="243"/>
      <c r="AF107" s="221"/>
      <c r="AG107" s="221"/>
      <c r="AM107" s="104">
        <f t="shared" si="31"/>
        <v>0</v>
      </c>
      <c r="AN107" s="102">
        <v>94</v>
      </c>
      <c r="AO107" s="102" t="str">
        <f t="shared" si="32"/>
        <v/>
      </c>
      <c r="AP107" s="102" t="str">
        <f t="shared" si="18"/>
        <v/>
      </c>
      <c r="AQ107" s="102" t="str">
        <f t="shared" si="19"/>
        <v/>
      </c>
      <c r="AR107" s="102" t="str">
        <f t="shared" si="20"/>
        <v/>
      </c>
      <c r="AS107" s="102" t="str">
        <f t="shared" si="21"/>
        <v/>
      </c>
      <c r="AT107" s="102" t="str">
        <f t="shared" si="22"/>
        <v/>
      </c>
      <c r="AU107" s="102" t="str">
        <f t="shared" si="23"/>
        <v/>
      </c>
      <c r="AV107" s="102" t="str">
        <f t="shared" si="24"/>
        <v/>
      </c>
      <c r="AW107" s="102" t="str">
        <f t="shared" si="25"/>
        <v/>
      </c>
      <c r="AX107" s="102"/>
      <c r="AY107" s="102"/>
      <c r="AZ107" s="102"/>
    </row>
    <row r="108" spans="1:52" ht="15" customHeight="1" x14ac:dyDescent="0.3">
      <c r="A108" s="96" t="str">
        <f t="shared" si="26"/>
        <v/>
      </c>
      <c r="B108" s="96" t="str">
        <f t="shared" si="27"/>
        <v/>
      </c>
      <c r="C108" s="96" t="str">
        <f t="shared" si="28"/>
        <v/>
      </c>
      <c r="D108" s="13">
        <v>94</v>
      </c>
      <c r="E108" s="236"/>
      <c r="F108" s="241"/>
      <c r="G108" s="221"/>
      <c r="H108" s="221"/>
      <c r="I108" s="221"/>
      <c r="J108" s="235"/>
      <c r="K108" s="235"/>
      <c r="L108" s="221"/>
      <c r="M108" s="221"/>
      <c r="N108" s="282" t="str">
        <f t="shared" si="29"/>
        <v/>
      </c>
      <c r="O108" s="138">
        <f t="shared" si="30"/>
        <v>0</v>
      </c>
      <c r="P108" s="86"/>
      <c r="Q108" s="242"/>
      <c r="R108" s="243"/>
      <c r="S108" s="243"/>
      <c r="T108" s="242"/>
      <c r="U108" s="243"/>
      <c r="V108" s="243"/>
      <c r="W108" s="243"/>
      <c r="X108" s="243"/>
      <c r="Y108" s="243"/>
      <c r="Z108" s="243"/>
      <c r="AA108" s="243"/>
      <c r="AB108" s="243"/>
      <c r="AC108" s="243"/>
      <c r="AD108" s="243"/>
      <c r="AE108" s="243"/>
      <c r="AF108" s="221"/>
      <c r="AG108" s="221"/>
      <c r="AM108" s="104">
        <f t="shared" si="31"/>
        <v>0</v>
      </c>
      <c r="AN108" s="102">
        <v>95</v>
      </c>
      <c r="AO108" s="102" t="str">
        <f t="shared" si="32"/>
        <v/>
      </c>
      <c r="AP108" s="102" t="str">
        <f t="shared" si="18"/>
        <v/>
      </c>
      <c r="AQ108" s="102" t="str">
        <f t="shared" si="19"/>
        <v/>
      </c>
      <c r="AR108" s="102" t="str">
        <f t="shared" si="20"/>
        <v/>
      </c>
      <c r="AS108" s="102" t="str">
        <f t="shared" si="21"/>
        <v/>
      </c>
      <c r="AT108" s="102" t="str">
        <f t="shared" si="22"/>
        <v/>
      </c>
      <c r="AU108" s="102" t="str">
        <f t="shared" si="23"/>
        <v/>
      </c>
      <c r="AV108" s="102" t="str">
        <f t="shared" si="24"/>
        <v/>
      </c>
      <c r="AW108" s="102" t="str">
        <f t="shared" si="25"/>
        <v/>
      </c>
      <c r="AX108" s="102"/>
      <c r="AY108" s="102"/>
      <c r="AZ108" s="102"/>
    </row>
    <row r="109" spans="1:52" ht="15" customHeight="1" x14ac:dyDescent="0.3">
      <c r="A109" s="96" t="str">
        <f t="shared" si="26"/>
        <v/>
      </c>
      <c r="B109" s="96" t="str">
        <f t="shared" si="27"/>
        <v/>
      </c>
      <c r="C109" s="96" t="str">
        <f t="shared" si="28"/>
        <v/>
      </c>
      <c r="D109" s="13">
        <v>95</v>
      </c>
      <c r="E109" s="236"/>
      <c r="F109" s="241"/>
      <c r="G109" s="221"/>
      <c r="H109" s="221"/>
      <c r="I109" s="221"/>
      <c r="J109" s="235"/>
      <c r="K109" s="235"/>
      <c r="L109" s="221"/>
      <c r="M109" s="221"/>
      <c r="N109" s="282" t="str">
        <f t="shared" si="29"/>
        <v/>
      </c>
      <c r="O109" s="138">
        <f t="shared" si="30"/>
        <v>0</v>
      </c>
      <c r="P109" s="86"/>
      <c r="Q109" s="242"/>
      <c r="R109" s="243"/>
      <c r="S109" s="243"/>
      <c r="T109" s="242"/>
      <c r="U109" s="243"/>
      <c r="V109" s="243"/>
      <c r="W109" s="243"/>
      <c r="X109" s="243"/>
      <c r="Y109" s="243"/>
      <c r="Z109" s="243"/>
      <c r="AA109" s="243"/>
      <c r="AB109" s="243"/>
      <c r="AC109" s="243"/>
      <c r="AD109" s="243"/>
      <c r="AE109" s="243"/>
      <c r="AF109" s="221"/>
      <c r="AG109" s="221"/>
      <c r="AM109" s="104">
        <f t="shared" si="31"/>
        <v>0</v>
      </c>
      <c r="AN109" s="102">
        <v>96</v>
      </c>
      <c r="AO109" s="102" t="str">
        <f t="shared" si="32"/>
        <v/>
      </c>
      <c r="AP109" s="102" t="str">
        <f t="shared" si="18"/>
        <v/>
      </c>
      <c r="AQ109" s="102" t="str">
        <f t="shared" si="19"/>
        <v/>
      </c>
      <c r="AR109" s="102" t="str">
        <f t="shared" si="20"/>
        <v/>
      </c>
      <c r="AS109" s="102" t="str">
        <f t="shared" si="21"/>
        <v/>
      </c>
      <c r="AT109" s="102" t="str">
        <f t="shared" si="22"/>
        <v/>
      </c>
      <c r="AU109" s="102" t="str">
        <f t="shared" si="23"/>
        <v/>
      </c>
      <c r="AV109" s="102" t="str">
        <f t="shared" si="24"/>
        <v/>
      </c>
      <c r="AW109" s="102" t="str">
        <f t="shared" si="25"/>
        <v/>
      </c>
      <c r="AX109" s="102"/>
      <c r="AY109" s="102"/>
      <c r="AZ109" s="102"/>
    </row>
    <row r="110" spans="1:52" ht="15" customHeight="1" x14ac:dyDescent="0.3">
      <c r="A110" s="96" t="str">
        <f t="shared" si="26"/>
        <v/>
      </c>
      <c r="B110" s="96" t="str">
        <f t="shared" si="27"/>
        <v/>
      </c>
      <c r="C110" s="96" t="str">
        <f t="shared" si="28"/>
        <v/>
      </c>
      <c r="D110" s="13">
        <v>96</v>
      </c>
      <c r="E110" s="236"/>
      <c r="F110" s="241"/>
      <c r="G110" s="221"/>
      <c r="H110" s="221"/>
      <c r="I110" s="221"/>
      <c r="J110" s="235"/>
      <c r="K110" s="235"/>
      <c r="L110" s="221"/>
      <c r="M110" s="221"/>
      <c r="N110" s="282" t="str">
        <f t="shared" si="29"/>
        <v/>
      </c>
      <c r="O110" s="138">
        <f t="shared" si="30"/>
        <v>0</v>
      </c>
      <c r="P110" s="86"/>
      <c r="Q110" s="242"/>
      <c r="R110" s="243"/>
      <c r="S110" s="243"/>
      <c r="T110" s="242"/>
      <c r="U110" s="243"/>
      <c r="V110" s="243"/>
      <c r="W110" s="243"/>
      <c r="X110" s="243"/>
      <c r="Y110" s="243"/>
      <c r="Z110" s="243"/>
      <c r="AA110" s="243"/>
      <c r="AB110" s="243"/>
      <c r="AC110" s="243"/>
      <c r="AD110" s="243"/>
      <c r="AE110" s="243"/>
      <c r="AF110" s="221"/>
      <c r="AG110" s="221"/>
      <c r="AM110" s="104">
        <f t="shared" si="31"/>
        <v>0</v>
      </c>
      <c r="AN110" s="102">
        <v>97</v>
      </c>
      <c r="AO110" s="102" t="str">
        <f t="shared" si="32"/>
        <v/>
      </c>
      <c r="AP110" s="102" t="str">
        <f t="shared" si="18"/>
        <v/>
      </c>
      <c r="AQ110" s="102" t="str">
        <f t="shared" si="19"/>
        <v/>
      </c>
      <c r="AR110" s="102" t="str">
        <f t="shared" si="20"/>
        <v/>
      </c>
      <c r="AS110" s="102" t="str">
        <f t="shared" si="21"/>
        <v/>
      </c>
      <c r="AT110" s="102" t="str">
        <f t="shared" si="22"/>
        <v/>
      </c>
      <c r="AU110" s="102" t="str">
        <f t="shared" si="23"/>
        <v/>
      </c>
      <c r="AV110" s="102" t="str">
        <f t="shared" si="24"/>
        <v/>
      </c>
      <c r="AW110" s="102" t="str">
        <f t="shared" si="25"/>
        <v/>
      </c>
      <c r="AX110" s="102"/>
      <c r="AY110" s="102"/>
      <c r="AZ110" s="102"/>
    </row>
    <row r="111" spans="1:52" ht="15" customHeight="1" x14ac:dyDescent="0.3">
      <c r="A111" s="96" t="str">
        <f t="shared" si="26"/>
        <v/>
      </c>
      <c r="B111" s="96" t="str">
        <f t="shared" si="27"/>
        <v/>
      </c>
      <c r="C111" s="96" t="str">
        <f t="shared" si="28"/>
        <v/>
      </c>
      <c r="D111" s="13">
        <v>97</v>
      </c>
      <c r="E111" s="236"/>
      <c r="F111" s="241"/>
      <c r="G111" s="221"/>
      <c r="H111" s="221"/>
      <c r="I111" s="221"/>
      <c r="J111" s="235"/>
      <c r="K111" s="235"/>
      <c r="L111" s="221"/>
      <c r="M111" s="221"/>
      <c r="N111" s="282" t="str">
        <f t="shared" si="29"/>
        <v/>
      </c>
      <c r="O111" s="138">
        <f t="shared" si="30"/>
        <v>0</v>
      </c>
      <c r="P111" s="86"/>
      <c r="Q111" s="242"/>
      <c r="R111" s="243"/>
      <c r="S111" s="243"/>
      <c r="T111" s="242"/>
      <c r="U111" s="243"/>
      <c r="V111" s="243"/>
      <c r="W111" s="243"/>
      <c r="X111" s="243"/>
      <c r="Y111" s="243"/>
      <c r="Z111" s="243"/>
      <c r="AA111" s="243"/>
      <c r="AB111" s="243"/>
      <c r="AC111" s="243"/>
      <c r="AD111" s="243"/>
      <c r="AE111" s="243"/>
      <c r="AF111" s="221"/>
      <c r="AG111" s="221"/>
      <c r="AM111" s="104">
        <f t="shared" si="31"/>
        <v>0</v>
      </c>
      <c r="AN111" s="102">
        <v>98</v>
      </c>
      <c r="AO111" s="102" t="str">
        <f t="shared" si="32"/>
        <v/>
      </c>
      <c r="AP111" s="102" t="str">
        <f t="shared" si="18"/>
        <v/>
      </c>
      <c r="AQ111" s="102" t="str">
        <f t="shared" si="19"/>
        <v/>
      </c>
      <c r="AR111" s="102" t="str">
        <f t="shared" si="20"/>
        <v/>
      </c>
      <c r="AS111" s="102" t="str">
        <f t="shared" si="21"/>
        <v/>
      </c>
      <c r="AT111" s="102" t="str">
        <f t="shared" si="22"/>
        <v/>
      </c>
      <c r="AU111" s="102" t="str">
        <f t="shared" si="23"/>
        <v/>
      </c>
      <c r="AV111" s="102" t="str">
        <f t="shared" si="24"/>
        <v/>
      </c>
      <c r="AW111" s="102" t="str">
        <f t="shared" si="25"/>
        <v/>
      </c>
      <c r="AX111" s="102"/>
      <c r="AY111" s="102"/>
      <c r="AZ111" s="102"/>
    </row>
    <row r="112" spans="1:52" ht="15" customHeight="1" x14ac:dyDescent="0.3">
      <c r="A112" s="96" t="str">
        <f t="shared" si="26"/>
        <v/>
      </c>
      <c r="B112" s="96" t="str">
        <f t="shared" si="27"/>
        <v/>
      </c>
      <c r="C112" s="96" t="str">
        <f t="shared" si="28"/>
        <v/>
      </c>
      <c r="D112" s="13">
        <v>98</v>
      </c>
      <c r="E112" s="236"/>
      <c r="F112" s="241"/>
      <c r="G112" s="221"/>
      <c r="H112" s="221"/>
      <c r="I112" s="221"/>
      <c r="J112" s="235"/>
      <c r="K112" s="235"/>
      <c r="L112" s="221"/>
      <c r="M112" s="221"/>
      <c r="N112" s="282" t="str">
        <f t="shared" si="29"/>
        <v/>
      </c>
      <c r="O112" s="138">
        <f t="shared" si="30"/>
        <v>0</v>
      </c>
      <c r="P112" s="86"/>
      <c r="Q112" s="242"/>
      <c r="R112" s="243"/>
      <c r="S112" s="243"/>
      <c r="T112" s="242"/>
      <c r="U112" s="243"/>
      <c r="V112" s="243"/>
      <c r="W112" s="243"/>
      <c r="X112" s="243"/>
      <c r="Y112" s="243"/>
      <c r="Z112" s="243"/>
      <c r="AA112" s="243"/>
      <c r="AB112" s="243"/>
      <c r="AC112" s="243"/>
      <c r="AD112" s="243"/>
      <c r="AE112" s="243"/>
      <c r="AF112" s="221"/>
      <c r="AG112" s="221"/>
      <c r="AM112" s="104">
        <f t="shared" si="31"/>
        <v>0</v>
      </c>
      <c r="AN112" s="102">
        <v>99</v>
      </c>
      <c r="AO112" s="102" t="str">
        <f t="shared" si="32"/>
        <v/>
      </c>
      <c r="AP112" s="102" t="str">
        <f t="shared" si="18"/>
        <v/>
      </c>
      <c r="AQ112" s="102" t="str">
        <f t="shared" si="19"/>
        <v/>
      </c>
      <c r="AR112" s="102" t="str">
        <f t="shared" si="20"/>
        <v/>
      </c>
      <c r="AS112" s="102" t="str">
        <f t="shared" si="21"/>
        <v/>
      </c>
      <c r="AT112" s="102" t="str">
        <f t="shared" si="22"/>
        <v/>
      </c>
      <c r="AU112" s="102" t="str">
        <f t="shared" si="23"/>
        <v/>
      </c>
      <c r="AV112" s="102" t="str">
        <f t="shared" si="24"/>
        <v/>
      </c>
      <c r="AW112" s="102" t="str">
        <f t="shared" si="25"/>
        <v/>
      </c>
      <c r="AX112" s="102"/>
      <c r="AY112" s="102"/>
      <c r="AZ112" s="102"/>
    </row>
    <row r="113" spans="1:52" ht="15" customHeight="1" x14ac:dyDescent="0.3">
      <c r="A113" s="96" t="str">
        <f t="shared" si="26"/>
        <v/>
      </c>
      <c r="B113" s="96" t="str">
        <f t="shared" si="27"/>
        <v/>
      </c>
      <c r="C113" s="96" t="str">
        <f t="shared" si="28"/>
        <v/>
      </c>
      <c r="D113" s="13">
        <v>99</v>
      </c>
      <c r="E113" s="236"/>
      <c r="F113" s="241"/>
      <c r="G113" s="221"/>
      <c r="H113" s="221"/>
      <c r="I113" s="221"/>
      <c r="J113" s="235"/>
      <c r="K113" s="235"/>
      <c r="L113" s="221"/>
      <c r="M113" s="221"/>
      <c r="N113" s="282" t="str">
        <f t="shared" si="29"/>
        <v/>
      </c>
      <c r="O113" s="138">
        <f t="shared" si="30"/>
        <v>0</v>
      </c>
      <c r="P113" s="86"/>
      <c r="Q113" s="242"/>
      <c r="R113" s="243"/>
      <c r="S113" s="243"/>
      <c r="T113" s="242"/>
      <c r="U113" s="243"/>
      <c r="V113" s="243"/>
      <c r="W113" s="243"/>
      <c r="X113" s="243"/>
      <c r="Y113" s="243"/>
      <c r="Z113" s="243"/>
      <c r="AA113" s="243"/>
      <c r="AB113" s="243"/>
      <c r="AC113" s="243"/>
      <c r="AD113" s="243"/>
      <c r="AE113" s="243"/>
      <c r="AF113" s="221"/>
      <c r="AG113" s="221"/>
      <c r="AM113" s="104">
        <f t="shared" si="31"/>
        <v>0</v>
      </c>
      <c r="AN113" s="102">
        <v>100</v>
      </c>
      <c r="AO113" s="102" t="str">
        <f t="shared" si="32"/>
        <v/>
      </c>
      <c r="AP113" s="102" t="str">
        <f t="shared" si="18"/>
        <v/>
      </c>
      <c r="AQ113" s="102" t="str">
        <f t="shared" si="19"/>
        <v/>
      </c>
      <c r="AR113" s="102" t="str">
        <f t="shared" si="20"/>
        <v/>
      </c>
      <c r="AS113" s="102" t="str">
        <f t="shared" si="21"/>
        <v/>
      </c>
      <c r="AT113" s="102" t="str">
        <f t="shared" si="22"/>
        <v/>
      </c>
      <c r="AU113" s="102" t="str">
        <f t="shared" si="23"/>
        <v/>
      </c>
      <c r="AV113" s="102" t="str">
        <f t="shared" si="24"/>
        <v/>
      </c>
      <c r="AW113" s="102" t="str">
        <f t="shared" si="25"/>
        <v/>
      </c>
      <c r="AX113" s="102"/>
      <c r="AY113" s="102"/>
      <c r="AZ113" s="102"/>
    </row>
    <row r="114" spans="1:52" ht="15" customHeight="1" x14ac:dyDescent="0.3">
      <c r="A114" s="96" t="str">
        <f t="shared" si="26"/>
        <v/>
      </c>
      <c r="B114" s="96" t="str">
        <f t="shared" si="27"/>
        <v/>
      </c>
      <c r="C114" s="96" t="str">
        <f t="shared" si="28"/>
        <v/>
      </c>
      <c r="D114" s="13">
        <v>100</v>
      </c>
      <c r="E114" s="236"/>
      <c r="F114" s="241"/>
      <c r="G114" s="221"/>
      <c r="H114" s="221"/>
      <c r="I114" s="221"/>
      <c r="J114" s="235"/>
      <c r="K114" s="235"/>
      <c r="L114" s="221"/>
      <c r="M114" s="221"/>
      <c r="N114" s="282" t="str">
        <f t="shared" si="29"/>
        <v/>
      </c>
      <c r="O114" s="138">
        <f t="shared" si="30"/>
        <v>0</v>
      </c>
      <c r="P114" s="86"/>
      <c r="Q114" s="242"/>
      <c r="R114" s="243"/>
      <c r="S114" s="243"/>
      <c r="T114" s="242"/>
      <c r="U114" s="243"/>
      <c r="V114" s="243"/>
      <c r="W114" s="243"/>
      <c r="X114" s="243"/>
      <c r="Y114" s="243"/>
      <c r="Z114" s="243"/>
      <c r="AA114" s="243"/>
      <c r="AB114" s="243"/>
      <c r="AC114" s="243"/>
      <c r="AD114" s="243"/>
      <c r="AE114" s="243"/>
      <c r="AF114" s="221"/>
      <c r="AG114" s="221"/>
      <c r="AM114" s="104">
        <f t="shared" si="31"/>
        <v>0</v>
      </c>
      <c r="AN114" s="102">
        <v>101</v>
      </c>
      <c r="AO114" s="102" t="str">
        <f t="shared" si="32"/>
        <v/>
      </c>
      <c r="AP114" s="102" t="str">
        <f t="shared" si="18"/>
        <v/>
      </c>
      <c r="AQ114" s="102" t="str">
        <f t="shared" si="19"/>
        <v/>
      </c>
      <c r="AR114" s="102" t="str">
        <f t="shared" si="20"/>
        <v/>
      </c>
      <c r="AS114" s="102" t="str">
        <f t="shared" si="21"/>
        <v/>
      </c>
      <c r="AT114" s="102" t="str">
        <f t="shared" si="22"/>
        <v/>
      </c>
      <c r="AU114" s="102" t="str">
        <f t="shared" si="23"/>
        <v/>
      </c>
      <c r="AV114" s="102" t="str">
        <f t="shared" si="24"/>
        <v/>
      </c>
      <c r="AW114" s="102" t="str">
        <f t="shared" si="25"/>
        <v/>
      </c>
      <c r="AX114" s="102"/>
      <c r="AY114" s="102"/>
      <c r="AZ114" s="102"/>
    </row>
    <row r="115" spans="1:52" ht="15" customHeight="1" x14ac:dyDescent="0.3">
      <c r="A115" s="96" t="str">
        <f t="shared" si="26"/>
        <v/>
      </c>
      <c r="B115" s="96" t="str">
        <f t="shared" si="27"/>
        <v/>
      </c>
      <c r="C115" s="96" t="str">
        <f t="shared" si="28"/>
        <v/>
      </c>
      <c r="D115" s="13">
        <v>101</v>
      </c>
      <c r="E115" s="236"/>
      <c r="F115" s="241"/>
      <c r="G115" s="221"/>
      <c r="H115" s="221"/>
      <c r="I115" s="221"/>
      <c r="J115" s="235"/>
      <c r="K115" s="235"/>
      <c r="L115" s="221"/>
      <c r="M115" s="221"/>
      <c r="N115" s="282" t="str">
        <f t="shared" si="29"/>
        <v/>
      </c>
      <c r="O115" s="138">
        <f t="shared" si="30"/>
        <v>0</v>
      </c>
      <c r="P115" s="86"/>
      <c r="Q115" s="242"/>
      <c r="R115" s="243"/>
      <c r="S115" s="243"/>
      <c r="T115" s="242"/>
      <c r="U115" s="243"/>
      <c r="V115" s="243"/>
      <c r="W115" s="243"/>
      <c r="X115" s="243"/>
      <c r="Y115" s="243"/>
      <c r="Z115" s="243"/>
      <c r="AA115" s="243"/>
      <c r="AB115" s="243"/>
      <c r="AC115" s="243"/>
      <c r="AD115" s="243"/>
      <c r="AE115" s="243"/>
      <c r="AF115" s="221"/>
      <c r="AG115" s="221"/>
      <c r="AM115" s="104">
        <f t="shared" si="31"/>
        <v>0</v>
      </c>
      <c r="AN115" s="102">
        <v>102</v>
      </c>
      <c r="AO115" s="102" t="str">
        <f t="shared" si="32"/>
        <v/>
      </c>
      <c r="AP115" s="102" t="str">
        <f t="shared" si="18"/>
        <v/>
      </c>
      <c r="AQ115" s="102" t="str">
        <f t="shared" si="19"/>
        <v/>
      </c>
      <c r="AR115" s="102" t="str">
        <f t="shared" si="20"/>
        <v/>
      </c>
      <c r="AS115" s="102" t="str">
        <f t="shared" si="21"/>
        <v/>
      </c>
      <c r="AT115" s="102" t="str">
        <f t="shared" si="22"/>
        <v/>
      </c>
      <c r="AU115" s="102" t="str">
        <f t="shared" si="23"/>
        <v/>
      </c>
      <c r="AV115" s="102" t="str">
        <f t="shared" si="24"/>
        <v/>
      </c>
      <c r="AW115" s="102" t="str">
        <f t="shared" si="25"/>
        <v/>
      </c>
      <c r="AX115" s="102"/>
      <c r="AY115" s="102"/>
      <c r="AZ115" s="102"/>
    </row>
    <row r="116" spans="1:52" ht="15" customHeight="1" x14ac:dyDescent="0.3">
      <c r="A116" s="96" t="str">
        <f t="shared" si="26"/>
        <v/>
      </c>
      <c r="B116" s="96" t="str">
        <f t="shared" si="27"/>
        <v/>
      </c>
      <c r="C116" s="96" t="str">
        <f t="shared" si="28"/>
        <v/>
      </c>
      <c r="D116" s="13">
        <v>102</v>
      </c>
      <c r="E116" s="236"/>
      <c r="F116" s="241"/>
      <c r="G116" s="221"/>
      <c r="H116" s="221"/>
      <c r="I116" s="221"/>
      <c r="J116" s="235"/>
      <c r="K116" s="235"/>
      <c r="L116" s="221"/>
      <c r="M116" s="221"/>
      <c r="N116" s="282" t="str">
        <f t="shared" si="29"/>
        <v/>
      </c>
      <c r="O116" s="138">
        <f t="shared" si="30"/>
        <v>0</v>
      </c>
      <c r="P116" s="86"/>
      <c r="Q116" s="242"/>
      <c r="R116" s="243"/>
      <c r="S116" s="243"/>
      <c r="T116" s="242"/>
      <c r="U116" s="243"/>
      <c r="V116" s="243"/>
      <c r="W116" s="243"/>
      <c r="X116" s="243"/>
      <c r="Y116" s="243"/>
      <c r="Z116" s="243"/>
      <c r="AA116" s="243"/>
      <c r="AB116" s="243"/>
      <c r="AC116" s="243"/>
      <c r="AD116" s="243"/>
      <c r="AE116" s="243"/>
      <c r="AF116" s="221"/>
      <c r="AG116" s="221"/>
      <c r="AM116" s="104">
        <f t="shared" si="31"/>
        <v>0</v>
      </c>
      <c r="AN116" s="102">
        <v>103</v>
      </c>
      <c r="AO116" s="102" t="str">
        <f t="shared" si="32"/>
        <v/>
      </c>
      <c r="AP116" s="102" t="str">
        <f t="shared" si="18"/>
        <v/>
      </c>
      <c r="AQ116" s="102" t="str">
        <f t="shared" si="19"/>
        <v/>
      </c>
      <c r="AR116" s="102" t="str">
        <f t="shared" si="20"/>
        <v/>
      </c>
      <c r="AS116" s="102" t="str">
        <f t="shared" si="21"/>
        <v/>
      </c>
      <c r="AT116" s="102" t="str">
        <f t="shared" si="22"/>
        <v/>
      </c>
      <c r="AU116" s="102" t="str">
        <f t="shared" si="23"/>
        <v/>
      </c>
      <c r="AV116" s="102" t="str">
        <f t="shared" si="24"/>
        <v/>
      </c>
      <c r="AW116" s="102" t="str">
        <f t="shared" si="25"/>
        <v/>
      </c>
      <c r="AX116" s="102"/>
      <c r="AY116" s="102"/>
      <c r="AZ116" s="102"/>
    </row>
    <row r="117" spans="1:52" ht="15" customHeight="1" x14ac:dyDescent="0.3">
      <c r="A117" s="96" t="str">
        <f t="shared" si="26"/>
        <v/>
      </c>
      <c r="B117" s="96" t="str">
        <f t="shared" si="27"/>
        <v/>
      </c>
      <c r="C117" s="96" t="str">
        <f t="shared" si="28"/>
        <v/>
      </c>
      <c r="D117" s="13">
        <v>103</v>
      </c>
      <c r="E117" s="236"/>
      <c r="F117" s="241"/>
      <c r="G117" s="221"/>
      <c r="H117" s="221"/>
      <c r="I117" s="221"/>
      <c r="J117" s="235"/>
      <c r="K117" s="235"/>
      <c r="L117" s="221"/>
      <c r="M117" s="221"/>
      <c r="N117" s="282" t="str">
        <f t="shared" si="29"/>
        <v/>
      </c>
      <c r="O117" s="138">
        <f t="shared" si="30"/>
        <v>0</v>
      </c>
      <c r="P117" s="86"/>
      <c r="Q117" s="242"/>
      <c r="R117" s="243"/>
      <c r="S117" s="243"/>
      <c r="T117" s="242"/>
      <c r="U117" s="243"/>
      <c r="V117" s="243"/>
      <c r="W117" s="243"/>
      <c r="X117" s="243"/>
      <c r="Y117" s="243"/>
      <c r="Z117" s="243"/>
      <c r="AA117" s="243"/>
      <c r="AB117" s="243"/>
      <c r="AC117" s="243"/>
      <c r="AD117" s="243"/>
      <c r="AE117" s="243"/>
      <c r="AF117" s="221"/>
      <c r="AG117" s="221"/>
      <c r="AM117" s="104">
        <f t="shared" si="31"/>
        <v>0</v>
      </c>
      <c r="AN117" s="102">
        <v>104</v>
      </c>
      <c r="AO117" s="102" t="str">
        <f t="shared" si="32"/>
        <v/>
      </c>
      <c r="AP117" s="102" t="str">
        <f t="shared" si="18"/>
        <v/>
      </c>
      <c r="AQ117" s="102" t="str">
        <f t="shared" si="19"/>
        <v/>
      </c>
      <c r="AR117" s="102" t="str">
        <f t="shared" si="20"/>
        <v/>
      </c>
      <c r="AS117" s="102" t="str">
        <f t="shared" si="21"/>
        <v/>
      </c>
      <c r="AT117" s="102" t="str">
        <f t="shared" si="22"/>
        <v/>
      </c>
      <c r="AU117" s="102" t="str">
        <f t="shared" si="23"/>
        <v/>
      </c>
      <c r="AV117" s="102" t="str">
        <f t="shared" si="24"/>
        <v/>
      </c>
      <c r="AW117" s="102" t="str">
        <f t="shared" si="25"/>
        <v/>
      </c>
      <c r="AX117" s="102"/>
      <c r="AY117" s="102"/>
      <c r="AZ117" s="102"/>
    </row>
    <row r="118" spans="1:52" ht="15" customHeight="1" x14ac:dyDescent="0.3">
      <c r="A118" s="96" t="str">
        <f t="shared" si="26"/>
        <v/>
      </c>
      <c r="B118" s="96" t="str">
        <f t="shared" si="27"/>
        <v/>
      </c>
      <c r="C118" s="96" t="str">
        <f t="shared" si="28"/>
        <v/>
      </c>
      <c r="D118" s="13">
        <v>104</v>
      </c>
      <c r="E118" s="236"/>
      <c r="F118" s="241"/>
      <c r="G118" s="221"/>
      <c r="H118" s="221"/>
      <c r="I118" s="221"/>
      <c r="J118" s="235"/>
      <c r="K118" s="235"/>
      <c r="L118" s="221"/>
      <c r="M118" s="221"/>
      <c r="N118" s="282" t="str">
        <f t="shared" si="29"/>
        <v/>
      </c>
      <c r="O118" s="138">
        <f t="shared" si="30"/>
        <v>0</v>
      </c>
      <c r="P118" s="86"/>
      <c r="Q118" s="242"/>
      <c r="R118" s="243"/>
      <c r="S118" s="243"/>
      <c r="T118" s="242"/>
      <c r="U118" s="243"/>
      <c r="V118" s="243"/>
      <c r="W118" s="243"/>
      <c r="X118" s="243"/>
      <c r="Y118" s="243"/>
      <c r="Z118" s="243"/>
      <c r="AA118" s="243"/>
      <c r="AB118" s="243"/>
      <c r="AC118" s="243"/>
      <c r="AD118" s="243"/>
      <c r="AE118" s="243"/>
      <c r="AF118" s="221"/>
      <c r="AG118" s="221"/>
      <c r="AM118" s="104">
        <f t="shared" si="31"/>
        <v>0</v>
      </c>
      <c r="AN118" s="102">
        <v>105</v>
      </c>
      <c r="AO118" s="102" t="str">
        <f t="shared" si="32"/>
        <v/>
      </c>
      <c r="AP118" s="102" t="str">
        <f t="shared" si="18"/>
        <v/>
      </c>
      <c r="AQ118" s="102" t="str">
        <f t="shared" si="19"/>
        <v/>
      </c>
      <c r="AR118" s="102" t="str">
        <f t="shared" si="20"/>
        <v/>
      </c>
      <c r="AS118" s="102" t="str">
        <f t="shared" si="21"/>
        <v/>
      </c>
      <c r="AT118" s="102" t="str">
        <f t="shared" si="22"/>
        <v/>
      </c>
      <c r="AU118" s="102" t="str">
        <f t="shared" si="23"/>
        <v/>
      </c>
      <c r="AV118" s="102" t="str">
        <f t="shared" si="24"/>
        <v/>
      </c>
      <c r="AW118" s="102" t="str">
        <f t="shared" si="25"/>
        <v/>
      </c>
      <c r="AX118" s="102"/>
      <c r="AY118" s="102"/>
      <c r="AZ118" s="102"/>
    </row>
    <row r="119" spans="1:52" ht="15" customHeight="1" x14ac:dyDescent="0.3">
      <c r="A119" s="96" t="str">
        <f t="shared" si="26"/>
        <v/>
      </c>
      <c r="B119" s="96" t="str">
        <f t="shared" si="27"/>
        <v/>
      </c>
      <c r="C119" s="96" t="str">
        <f t="shared" si="28"/>
        <v/>
      </c>
      <c r="D119" s="13">
        <v>105</v>
      </c>
      <c r="E119" s="236"/>
      <c r="F119" s="241"/>
      <c r="G119" s="221"/>
      <c r="H119" s="221"/>
      <c r="I119" s="221"/>
      <c r="J119" s="235"/>
      <c r="K119" s="235"/>
      <c r="L119" s="221"/>
      <c r="M119" s="221"/>
      <c r="N119" s="282" t="str">
        <f t="shared" si="29"/>
        <v/>
      </c>
      <c r="O119" s="138">
        <f t="shared" si="30"/>
        <v>0</v>
      </c>
      <c r="P119" s="86"/>
      <c r="Q119" s="242"/>
      <c r="R119" s="243"/>
      <c r="S119" s="243"/>
      <c r="T119" s="242"/>
      <c r="U119" s="243"/>
      <c r="V119" s="243"/>
      <c r="W119" s="243"/>
      <c r="X119" s="243"/>
      <c r="Y119" s="243"/>
      <c r="Z119" s="243"/>
      <c r="AA119" s="243"/>
      <c r="AB119" s="243"/>
      <c r="AC119" s="243"/>
      <c r="AD119" s="243"/>
      <c r="AE119" s="243"/>
      <c r="AF119" s="221"/>
      <c r="AG119" s="221"/>
      <c r="AM119" s="104">
        <f t="shared" si="31"/>
        <v>0</v>
      </c>
      <c r="AN119" s="102">
        <v>106</v>
      </c>
      <c r="AO119" s="102" t="str">
        <f t="shared" si="32"/>
        <v/>
      </c>
      <c r="AP119" s="102" t="str">
        <f t="shared" si="18"/>
        <v/>
      </c>
      <c r="AQ119" s="102" t="str">
        <f t="shared" si="19"/>
        <v/>
      </c>
      <c r="AR119" s="102" t="str">
        <f t="shared" si="20"/>
        <v/>
      </c>
      <c r="AS119" s="102" t="str">
        <f t="shared" si="21"/>
        <v/>
      </c>
      <c r="AT119" s="102" t="str">
        <f t="shared" si="22"/>
        <v/>
      </c>
      <c r="AU119" s="102" t="str">
        <f t="shared" si="23"/>
        <v/>
      </c>
      <c r="AV119" s="102" t="str">
        <f t="shared" si="24"/>
        <v/>
      </c>
      <c r="AW119" s="102" t="str">
        <f t="shared" si="25"/>
        <v/>
      </c>
      <c r="AX119" s="102"/>
      <c r="AY119" s="102"/>
      <c r="AZ119" s="102"/>
    </row>
    <row r="120" spans="1:52" ht="15" customHeight="1" x14ac:dyDescent="0.3">
      <c r="A120" s="96" t="str">
        <f t="shared" si="26"/>
        <v/>
      </c>
      <c r="B120" s="96" t="str">
        <f t="shared" si="27"/>
        <v/>
      </c>
      <c r="C120" s="96" t="str">
        <f t="shared" si="28"/>
        <v/>
      </c>
      <c r="D120" s="13">
        <v>106</v>
      </c>
      <c r="E120" s="236"/>
      <c r="F120" s="241"/>
      <c r="G120" s="221"/>
      <c r="H120" s="221"/>
      <c r="I120" s="221"/>
      <c r="J120" s="235"/>
      <c r="K120" s="235"/>
      <c r="L120" s="221"/>
      <c r="M120" s="221"/>
      <c r="N120" s="282" t="str">
        <f t="shared" si="29"/>
        <v/>
      </c>
      <c r="O120" s="138">
        <f t="shared" si="30"/>
        <v>0</v>
      </c>
      <c r="P120" s="86"/>
      <c r="Q120" s="242"/>
      <c r="R120" s="243"/>
      <c r="S120" s="243"/>
      <c r="T120" s="242"/>
      <c r="U120" s="243"/>
      <c r="V120" s="243"/>
      <c r="W120" s="243"/>
      <c r="X120" s="243"/>
      <c r="Y120" s="243"/>
      <c r="Z120" s="243"/>
      <c r="AA120" s="243"/>
      <c r="AB120" s="243"/>
      <c r="AC120" s="243"/>
      <c r="AD120" s="243"/>
      <c r="AE120" s="243"/>
      <c r="AF120" s="221"/>
      <c r="AG120" s="221"/>
      <c r="AM120" s="104">
        <f t="shared" si="31"/>
        <v>0</v>
      </c>
      <c r="AN120" s="102">
        <v>107</v>
      </c>
      <c r="AO120" s="102" t="str">
        <f t="shared" si="32"/>
        <v/>
      </c>
      <c r="AP120" s="102" t="str">
        <f t="shared" si="18"/>
        <v/>
      </c>
      <c r="AQ120" s="102" t="str">
        <f t="shared" si="19"/>
        <v/>
      </c>
      <c r="AR120" s="102" t="str">
        <f t="shared" si="20"/>
        <v/>
      </c>
      <c r="AS120" s="102" t="str">
        <f t="shared" si="21"/>
        <v/>
      </c>
      <c r="AT120" s="102" t="str">
        <f t="shared" si="22"/>
        <v/>
      </c>
      <c r="AU120" s="102" t="str">
        <f t="shared" si="23"/>
        <v/>
      </c>
      <c r="AV120" s="102" t="str">
        <f t="shared" si="24"/>
        <v/>
      </c>
      <c r="AW120" s="102" t="str">
        <f t="shared" si="25"/>
        <v/>
      </c>
      <c r="AX120" s="102"/>
      <c r="AY120" s="102"/>
      <c r="AZ120" s="102"/>
    </row>
    <row r="121" spans="1:52" ht="15" customHeight="1" x14ac:dyDescent="0.3">
      <c r="A121" s="96" t="str">
        <f t="shared" si="26"/>
        <v/>
      </c>
      <c r="B121" s="96" t="str">
        <f t="shared" si="27"/>
        <v/>
      </c>
      <c r="C121" s="96" t="str">
        <f t="shared" si="28"/>
        <v/>
      </c>
      <c r="D121" s="13">
        <v>107</v>
      </c>
      <c r="E121" s="236"/>
      <c r="F121" s="241"/>
      <c r="G121" s="221"/>
      <c r="H121" s="221"/>
      <c r="I121" s="221"/>
      <c r="J121" s="235"/>
      <c r="K121" s="235"/>
      <c r="L121" s="221"/>
      <c r="M121" s="221"/>
      <c r="N121" s="282" t="str">
        <f t="shared" si="29"/>
        <v/>
      </c>
      <c r="O121" s="138">
        <f t="shared" si="30"/>
        <v>0</v>
      </c>
      <c r="P121" s="86"/>
      <c r="Q121" s="242"/>
      <c r="R121" s="243"/>
      <c r="S121" s="243"/>
      <c r="T121" s="242"/>
      <c r="U121" s="243"/>
      <c r="V121" s="243"/>
      <c r="W121" s="243"/>
      <c r="X121" s="243"/>
      <c r="Y121" s="243"/>
      <c r="Z121" s="243"/>
      <c r="AA121" s="243"/>
      <c r="AB121" s="243"/>
      <c r="AC121" s="243"/>
      <c r="AD121" s="243"/>
      <c r="AE121" s="243"/>
      <c r="AF121" s="221"/>
      <c r="AG121" s="221"/>
      <c r="AM121" s="104">
        <f t="shared" si="31"/>
        <v>0</v>
      </c>
      <c r="AN121" s="102">
        <v>108</v>
      </c>
      <c r="AO121" s="102" t="str">
        <f t="shared" si="32"/>
        <v/>
      </c>
      <c r="AP121" s="102" t="str">
        <f t="shared" si="18"/>
        <v/>
      </c>
      <c r="AQ121" s="102" t="str">
        <f t="shared" si="19"/>
        <v/>
      </c>
      <c r="AR121" s="102" t="str">
        <f t="shared" si="20"/>
        <v/>
      </c>
      <c r="AS121" s="102" t="str">
        <f t="shared" si="21"/>
        <v/>
      </c>
      <c r="AT121" s="102" t="str">
        <f t="shared" si="22"/>
        <v/>
      </c>
      <c r="AU121" s="102" t="str">
        <f t="shared" si="23"/>
        <v/>
      </c>
      <c r="AV121" s="102" t="str">
        <f t="shared" si="24"/>
        <v/>
      </c>
      <c r="AW121" s="102" t="str">
        <f t="shared" si="25"/>
        <v/>
      </c>
      <c r="AX121" s="102"/>
      <c r="AY121" s="102"/>
      <c r="AZ121" s="102"/>
    </row>
    <row r="122" spans="1:52" ht="15" customHeight="1" x14ac:dyDescent="0.3">
      <c r="A122" s="96" t="str">
        <f t="shared" si="26"/>
        <v/>
      </c>
      <c r="B122" s="96" t="str">
        <f t="shared" si="27"/>
        <v/>
      </c>
      <c r="C122" s="96" t="str">
        <f t="shared" si="28"/>
        <v/>
      </c>
      <c r="D122" s="13">
        <v>108</v>
      </c>
      <c r="E122" s="236"/>
      <c r="F122" s="241"/>
      <c r="G122" s="221"/>
      <c r="H122" s="221"/>
      <c r="I122" s="221"/>
      <c r="J122" s="235"/>
      <c r="K122" s="235"/>
      <c r="L122" s="221"/>
      <c r="M122" s="221"/>
      <c r="N122" s="282" t="str">
        <f t="shared" si="29"/>
        <v/>
      </c>
      <c r="O122" s="138">
        <f t="shared" si="30"/>
        <v>0</v>
      </c>
      <c r="P122" s="86"/>
      <c r="Q122" s="242"/>
      <c r="R122" s="243"/>
      <c r="S122" s="243"/>
      <c r="T122" s="242"/>
      <c r="U122" s="243"/>
      <c r="V122" s="243"/>
      <c r="W122" s="243"/>
      <c r="X122" s="243"/>
      <c r="Y122" s="243"/>
      <c r="Z122" s="243"/>
      <c r="AA122" s="243"/>
      <c r="AB122" s="243"/>
      <c r="AC122" s="243"/>
      <c r="AD122" s="243"/>
      <c r="AE122" s="243"/>
      <c r="AF122" s="221"/>
      <c r="AG122" s="221"/>
      <c r="AM122" s="104">
        <f t="shared" si="31"/>
        <v>0</v>
      </c>
      <c r="AN122" s="102">
        <v>109</v>
      </c>
      <c r="AO122" s="102" t="str">
        <f t="shared" si="32"/>
        <v/>
      </c>
      <c r="AP122" s="102" t="str">
        <f t="shared" si="18"/>
        <v/>
      </c>
      <c r="AQ122" s="102" t="str">
        <f t="shared" si="19"/>
        <v/>
      </c>
      <c r="AR122" s="102" t="str">
        <f t="shared" si="20"/>
        <v/>
      </c>
      <c r="AS122" s="102" t="str">
        <f t="shared" si="21"/>
        <v/>
      </c>
      <c r="AT122" s="102" t="str">
        <f t="shared" si="22"/>
        <v/>
      </c>
      <c r="AU122" s="102" t="str">
        <f t="shared" si="23"/>
        <v/>
      </c>
      <c r="AV122" s="102" t="str">
        <f t="shared" si="24"/>
        <v/>
      </c>
      <c r="AW122" s="102" t="str">
        <f t="shared" si="25"/>
        <v/>
      </c>
      <c r="AX122" s="102"/>
      <c r="AY122" s="102"/>
      <c r="AZ122" s="102"/>
    </row>
    <row r="123" spans="1:52" ht="15" customHeight="1" x14ac:dyDescent="0.3">
      <c r="A123" s="96" t="str">
        <f t="shared" si="26"/>
        <v/>
      </c>
      <c r="B123" s="96" t="str">
        <f t="shared" si="27"/>
        <v/>
      </c>
      <c r="C123" s="96" t="str">
        <f t="shared" si="28"/>
        <v/>
      </c>
      <c r="D123" s="13">
        <v>109</v>
      </c>
      <c r="E123" s="236"/>
      <c r="F123" s="241"/>
      <c r="G123" s="221"/>
      <c r="H123" s="221"/>
      <c r="I123" s="221"/>
      <c r="J123" s="235"/>
      <c r="K123" s="235"/>
      <c r="L123" s="221"/>
      <c r="M123" s="221"/>
      <c r="N123" s="282" t="str">
        <f t="shared" si="29"/>
        <v/>
      </c>
      <c r="O123" s="138">
        <f t="shared" si="30"/>
        <v>0</v>
      </c>
      <c r="P123" s="86"/>
      <c r="Q123" s="242"/>
      <c r="R123" s="243"/>
      <c r="S123" s="243"/>
      <c r="T123" s="242"/>
      <c r="U123" s="243"/>
      <c r="V123" s="243"/>
      <c r="W123" s="243"/>
      <c r="X123" s="243"/>
      <c r="Y123" s="243"/>
      <c r="Z123" s="243"/>
      <c r="AA123" s="243"/>
      <c r="AB123" s="243"/>
      <c r="AC123" s="243"/>
      <c r="AD123" s="243"/>
      <c r="AE123" s="243"/>
      <c r="AF123" s="221"/>
      <c r="AG123" s="221"/>
      <c r="AM123" s="104">
        <f t="shared" si="31"/>
        <v>0</v>
      </c>
      <c r="AN123" s="102">
        <v>110</v>
      </c>
      <c r="AO123" s="102" t="str">
        <f t="shared" si="32"/>
        <v/>
      </c>
      <c r="AP123" s="102" t="str">
        <f t="shared" si="18"/>
        <v/>
      </c>
      <c r="AQ123" s="102" t="str">
        <f t="shared" si="19"/>
        <v/>
      </c>
      <c r="AR123" s="102" t="str">
        <f t="shared" si="20"/>
        <v/>
      </c>
      <c r="AS123" s="102" t="str">
        <f t="shared" si="21"/>
        <v/>
      </c>
      <c r="AT123" s="102" t="str">
        <f t="shared" si="22"/>
        <v/>
      </c>
      <c r="AU123" s="102" t="str">
        <f t="shared" si="23"/>
        <v/>
      </c>
      <c r="AV123" s="102" t="str">
        <f t="shared" si="24"/>
        <v/>
      </c>
      <c r="AW123" s="102" t="str">
        <f t="shared" si="25"/>
        <v/>
      </c>
      <c r="AX123" s="102"/>
      <c r="AY123" s="102"/>
      <c r="AZ123" s="102"/>
    </row>
    <row r="124" spans="1:52" ht="15" customHeight="1" x14ac:dyDescent="0.3">
      <c r="A124" s="96" t="str">
        <f t="shared" si="26"/>
        <v/>
      </c>
      <c r="B124" s="96" t="str">
        <f t="shared" si="27"/>
        <v/>
      </c>
      <c r="C124" s="96" t="str">
        <f t="shared" si="28"/>
        <v/>
      </c>
      <c r="D124" s="13">
        <v>110</v>
      </c>
      <c r="E124" s="236"/>
      <c r="F124" s="241"/>
      <c r="G124" s="221"/>
      <c r="H124" s="221"/>
      <c r="I124" s="221"/>
      <c r="J124" s="235"/>
      <c r="K124" s="235"/>
      <c r="L124" s="221"/>
      <c r="M124" s="221"/>
      <c r="N124" s="282" t="str">
        <f t="shared" si="29"/>
        <v/>
      </c>
      <c r="O124" s="138">
        <f t="shared" si="30"/>
        <v>0</v>
      </c>
      <c r="P124" s="86"/>
      <c r="Q124" s="242"/>
      <c r="R124" s="243"/>
      <c r="S124" s="243"/>
      <c r="T124" s="242"/>
      <c r="U124" s="243"/>
      <c r="V124" s="243"/>
      <c r="W124" s="243"/>
      <c r="X124" s="243"/>
      <c r="Y124" s="243"/>
      <c r="Z124" s="243"/>
      <c r="AA124" s="243"/>
      <c r="AB124" s="243"/>
      <c r="AC124" s="243"/>
      <c r="AD124" s="243"/>
      <c r="AE124" s="243"/>
      <c r="AF124" s="221"/>
      <c r="AG124" s="221"/>
      <c r="AM124" s="104">
        <f t="shared" si="31"/>
        <v>0</v>
      </c>
      <c r="AN124" s="102">
        <v>111</v>
      </c>
      <c r="AO124" s="102" t="str">
        <f t="shared" si="32"/>
        <v/>
      </c>
      <c r="AP124" s="102" t="str">
        <f t="shared" si="18"/>
        <v/>
      </c>
      <c r="AQ124" s="102" t="str">
        <f t="shared" si="19"/>
        <v/>
      </c>
      <c r="AR124" s="102" t="str">
        <f t="shared" si="20"/>
        <v/>
      </c>
      <c r="AS124" s="102" t="str">
        <f t="shared" si="21"/>
        <v/>
      </c>
      <c r="AT124" s="102" t="str">
        <f t="shared" si="22"/>
        <v/>
      </c>
      <c r="AU124" s="102" t="str">
        <f t="shared" si="23"/>
        <v/>
      </c>
      <c r="AV124" s="102" t="str">
        <f t="shared" si="24"/>
        <v/>
      </c>
      <c r="AW124" s="102" t="str">
        <f t="shared" si="25"/>
        <v/>
      </c>
      <c r="AX124" s="102"/>
      <c r="AY124" s="102"/>
      <c r="AZ124" s="102"/>
    </row>
    <row r="125" spans="1:52" ht="15" customHeight="1" x14ac:dyDescent="0.3">
      <c r="A125" s="96" t="str">
        <f t="shared" si="26"/>
        <v/>
      </c>
      <c r="B125" s="96" t="str">
        <f t="shared" si="27"/>
        <v/>
      </c>
      <c r="C125" s="96" t="str">
        <f t="shared" si="28"/>
        <v/>
      </c>
      <c r="D125" s="13">
        <v>111</v>
      </c>
      <c r="E125" s="236"/>
      <c r="F125" s="241"/>
      <c r="G125" s="221"/>
      <c r="H125" s="221"/>
      <c r="I125" s="221"/>
      <c r="J125" s="235"/>
      <c r="K125" s="235"/>
      <c r="L125" s="221"/>
      <c r="M125" s="221"/>
      <c r="N125" s="282" t="str">
        <f t="shared" si="29"/>
        <v/>
      </c>
      <c r="O125" s="138">
        <f t="shared" si="30"/>
        <v>0</v>
      </c>
      <c r="P125" s="86"/>
      <c r="Q125" s="242"/>
      <c r="R125" s="243"/>
      <c r="S125" s="243"/>
      <c r="T125" s="242"/>
      <c r="U125" s="243"/>
      <c r="V125" s="243"/>
      <c r="W125" s="243"/>
      <c r="X125" s="243"/>
      <c r="Y125" s="243"/>
      <c r="Z125" s="243"/>
      <c r="AA125" s="243"/>
      <c r="AB125" s="243"/>
      <c r="AC125" s="243"/>
      <c r="AD125" s="243"/>
      <c r="AE125" s="243"/>
      <c r="AF125" s="221"/>
      <c r="AG125" s="221"/>
      <c r="AM125" s="104">
        <f t="shared" si="31"/>
        <v>0</v>
      </c>
      <c r="AN125" s="102">
        <v>112</v>
      </c>
      <c r="AO125" s="102" t="str">
        <f t="shared" si="32"/>
        <v/>
      </c>
      <c r="AP125" s="102" t="str">
        <f t="shared" si="18"/>
        <v/>
      </c>
      <c r="AQ125" s="102" t="str">
        <f t="shared" si="19"/>
        <v/>
      </c>
      <c r="AR125" s="102" t="str">
        <f t="shared" si="20"/>
        <v/>
      </c>
      <c r="AS125" s="102" t="str">
        <f t="shared" si="21"/>
        <v/>
      </c>
      <c r="AT125" s="102" t="str">
        <f t="shared" si="22"/>
        <v/>
      </c>
      <c r="AU125" s="102" t="str">
        <f t="shared" si="23"/>
        <v/>
      </c>
      <c r="AV125" s="102" t="str">
        <f t="shared" si="24"/>
        <v/>
      </c>
      <c r="AW125" s="102" t="str">
        <f t="shared" si="25"/>
        <v/>
      </c>
      <c r="AX125" s="102"/>
      <c r="AY125" s="102"/>
      <c r="AZ125" s="102"/>
    </row>
    <row r="126" spans="1:52" ht="15" customHeight="1" x14ac:dyDescent="0.3">
      <c r="A126" s="96" t="str">
        <f t="shared" si="26"/>
        <v/>
      </c>
      <c r="B126" s="96" t="str">
        <f t="shared" si="27"/>
        <v/>
      </c>
      <c r="C126" s="96" t="str">
        <f t="shared" si="28"/>
        <v/>
      </c>
      <c r="D126" s="13">
        <v>112</v>
      </c>
      <c r="E126" s="236"/>
      <c r="F126" s="241"/>
      <c r="G126" s="221"/>
      <c r="H126" s="221"/>
      <c r="I126" s="221"/>
      <c r="J126" s="235"/>
      <c r="K126" s="235"/>
      <c r="L126" s="221"/>
      <c r="M126" s="221"/>
      <c r="N126" s="282" t="str">
        <f t="shared" si="29"/>
        <v/>
      </c>
      <c r="O126" s="138">
        <f t="shared" si="30"/>
        <v>0</v>
      </c>
      <c r="P126" s="86"/>
      <c r="Q126" s="242"/>
      <c r="R126" s="243"/>
      <c r="S126" s="243"/>
      <c r="T126" s="242"/>
      <c r="U126" s="243"/>
      <c r="V126" s="243"/>
      <c r="W126" s="243"/>
      <c r="X126" s="243"/>
      <c r="Y126" s="243"/>
      <c r="Z126" s="243"/>
      <c r="AA126" s="243"/>
      <c r="AB126" s="243"/>
      <c r="AC126" s="243"/>
      <c r="AD126" s="243"/>
      <c r="AE126" s="243"/>
      <c r="AF126" s="221"/>
      <c r="AG126" s="221"/>
      <c r="AM126" s="104">
        <f t="shared" si="31"/>
        <v>0</v>
      </c>
      <c r="AN126" s="102">
        <v>113</v>
      </c>
      <c r="AO126" s="102" t="str">
        <f t="shared" si="32"/>
        <v/>
      </c>
      <c r="AP126" s="102" t="str">
        <f t="shared" si="18"/>
        <v/>
      </c>
      <c r="AQ126" s="102" t="str">
        <f t="shared" si="19"/>
        <v/>
      </c>
      <c r="AR126" s="102" t="str">
        <f t="shared" si="20"/>
        <v/>
      </c>
      <c r="AS126" s="102" t="str">
        <f t="shared" si="21"/>
        <v/>
      </c>
      <c r="AT126" s="102" t="str">
        <f t="shared" si="22"/>
        <v/>
      </c>
      <c r="AU126" s="102" t="str">
        <f t="shared" si="23"/>
        <v/>
      </c>
      <c r="AV126" s="102" t="str">
        <f t="shared" si="24"/>
        <v/>
      </c>
      <c r="AW126" s="102" t="str">
        <f t="shared" si="25"/>
        <v/>
      </c>
      <c r="AX126" s="102"/>
      <c r="AY126" s="102"/>
      <c r="AZ126" s="102"/>
    </row>
    <row r="127" spans="1:52" ht="15" customHeight="1" x14ac:dyDescent="0.3">
      <c r="A127" s="96" t="str">
        <f t="shared" si="26"/>
        <v/>
      </c>
      <c r="B127" s="96" t="str">
        <f t="shared" si="27"/>
        <v/>
      </c>
      <c r="C127" s="96" t="str">
        <f t="shared" si="28"/>
        <v/>
      </c>
      <c r="D127" s="13">
        <v>113</v>
      </c>
      <c r="E127" s="236"/>
      <c r="F127" s="241"/>
      <c r="G127" s="221"/>
      <c r="H127" s="221"/>
      <c r="I127" s="221"/>
      <c r="J127" s="235"/>
      <c r="K127" s="235"/>
      <c r="L127" s="221"/>
      <c r="M127" s="221"/>
      <c r="N127" s="282" t="str">
        <f t="shared" si="29"/>
        <v/>
      </c>
      <c r="O127" s="138">
        <f t="shared" si="30"/>
        <v>0</v>
      </c>
      <c r="P127" s="86"/>
      <c r="Q127" s="242"/>
      <c r="R127" s="243"/>
      <c r="S127" s="243"/>
      <c r="T127" s="242"/>
      <c r="U127" s="243"/>
      <c r="V127" s="243"/>
      <c r="W127" s="243"/>
      <c r="X127" s="243"/>
      <c r="Y127" s="243"/>
      <c r="Z127" s="243"/>
      <c r="AA127" s="243"/>
      <c r="AB127" s="243"/>
      <c r="AC127" s="243"/>
      <c r="AD127" s="243"/>
      <c r="AE127" s="243"/>
      <c r="AF127" s="221"/>
      <c r="AG127" s="221"/>
      <c r="AM127" s="104">
        <f t="shared" si="31"/>
        <v>0</v>
      </c>
      <c r="AN127" s="102">
        <v>114</v>
      </c>
      <c r="AO127" s="102" t="str">
        <f t="shared" si="32"/>
        <v/>
      </c>
      <c r="AP127" s="102" t="str">
        <f t="shared" si="18"/>
        <v/>
      </c>
      <c r="AQ127" s="102" t="str">
        <f t="shared" si="19"/>
        <v/>
      </c>
      <c r="AR127" s="102" t="str">
        <f t="shared" si="20"/>
        <v/>
      </c>
      <c r="AS127" s="102" t="str">
        <f t="shared" si="21"/>
        <v/>
      </c>
      <c r="AT127" s="102" t="str">
        <f t="shared" si="22"/>
        <v/>
      </c>
      <c r="AU127" s="102" t="str">
        <f t="shared" si="23"/>
        <v/>
      </c>
      <c r="AV127" s="102" t="str">
        <f t="shared" si="24"/>
        <v/>
      </c>
      <c r="AW127" s="102" t="str">
        <f t="shared" si="25"/>
        <v/>
      </c>
      <c r="AX127" s="102"/>
      <c r="AY127" s="102"/>
      <c r="AZ127" s="102"/>
    </row>
    <row r="128" spans="1:52" ht="15" customHeight="1" x14ac:dyDescent="0.3">
      <c r="A128" s="96" t="str">
        <f t="shared" si="26"/>
        <v/>
      </c>
      <c r="B128" s="96" t="str">
        <f t="shared" si="27"/>
        <v/>
      </c>
      <c r="C128" s="96" t="str">
        <f t="shared" si="28"/>
        <v/>
      </c>
      <c r="D128" s="13">
        <v>114</v>
      </c>
      <c r="E128" s="236"/>
      <c r="F128" s="241"/>
      <c r="G128" s="221"/>
      <c r="H128" s="221"/>
      <c r="I128" s="221"/>
      <c r="J128" s="235"/>
      <c r="K128" s="235"/>
      <c r="L128" s="221"/>
      <c r="M128" s="221"/>
      <c r="N128" s="282" t="str">
        <f t="shared" si="29"/>
        <v/>
      </c>
      <c r="O128" s="138">
        <f t="shared" si="30"/>
        <v>0</v>
      </c>
      <c r="P128" s="86"/>
      <c r="Q128" s="242"/>
      <c r="R128" s="243"/>
      <c r="S128" s="243"/>
      <c r="T128" s="242"/>
      <c r="U128" s="243"/>
      <c r="V128" s="243"/>
      <c r="W128" s="243"/>
      <c r="X128" s="243"/>
      <c r="Y128" s="243"/>
      <c r="Z128" s="243"/>
      <c r="AA128" s="243"/>
      <c r="AB128" s="243"/>
      <c r="AC128" s="243"/>
      <c r="AD128" s="243"/>
      <c r="AE128" s="243"/>
      <c r="AF128" s="221"/>
      <c r="AG128" s="221"/>
      <c r="AM128" s="104">
        <f t="shared" si="31"/>
        <v>0</v>
      </c>
      <c r="AN128" s="102">
        <v>115</v>
      </c>
      <c r="AO128" s="102" t="str">
        <f t="shared" si="32"/>
        <v/>
      </c>
      <c r="AP128" s="102" t="str">
        <f t="shared" si="18"/>
        <v/>
      </c>
      <c r="AQ128" s="102" t="str">
        <f t="shared" si="19"/>
        <v/>
      </c>
      <c r="AR128" s="102" t="str">
        <f t="shared" si="20"/>
        <v/>
      </c>
      <c r="AS128" s="102" t="str">
        <f t="shared" si="21"/>
        <v/>
      </c>
      <c r="AT128" s="102" t="str">
        <f t="shared" si="22"/>
        <v/>
      </c>
      <c r="AU128" s="102" t="str">
        <f t="shared" si="23"/>
        <v/>
      </c>
      <c r="AV128" s="102" t="str">
        <f t="shared" si="24"/>
        <v/>
      </c>
      <c r="AW128" s="102" t="str">
        <f t="shared" si="25"/>
        <v/>
      </c>
      <c r="AX128" s="102"/>
      <c r="AY128" s="102"/>
      <c r="AZ128" s="102"/>
    </row>
    <row r="129" spans="1:52" ht="15" customHeight="1" x14ac:dyDescent="0.3">
      <c r="A129" s="96" t="str">
        <f t="shared" si="26"/>
        <v/>
      </c>
      <c r="B129" s="96" t="str">
        <f t="shared" si="27"/>
        <v/>
      </c>
      <c r="C129" s="96" t="str">
        <f t="shared" si="28"/>
        <v/>
      </c>
      <c r="D129" s="13">
        <v>115</v>
      </c>
      <c r="E129" s="236"/>
      <c r="F129" s="241"/>
      <c r="G129" s="221"/>
      <c r="H129" s="221"/>
      <c r="I129" s="221"/>
      <c r="J129" s="235"/>
      <c r="K129" s="235"/>
      <c r="L129" s="221"/>
      <c r="M129" s="221"/>
      <c r="N129" s="282" t="str">
        <f t="shared" si="29"/>
        <v/>
      </c>
      <c r="O129" s="138">
        <f t="shared" si="30"/>
        <v>0</v>
      </c>
      <c r="P129" s="86"/>
      <c r="Q129" s="242"/>
      <c r="R129" s="243"/>
      <c r="S129" s="243"/>
      <c r="T129" s="242"/>
      <c r="U129" s="243"/>
      <c r="V129" s="243"/>
      <c r="W129" s="243"/>
      <c r="X129" s="243"/>
      <c r="Y129" s="243"/>
      <c r="Z129" s="243"/>
      <c r="AA129" s="243"/>
      <c r="AB129" s="243"/>
      <c r="AC129" s="243"/>
      <c r="AD129" s="243"/>
      <c r="AE129" s="243"/>
      <c r="AF129" s="221"/>
      <c r="AG129" s="221"/>
      <c r="AM129" s="104">
        <f t="shared" si="31"/>
        <v>0</v>
      </c>
      <c r="AN129" s="102">
        <v>116</v>
      </c>
      <c r="AO129" s="102" t="str">
        <f t="shared" si="32"/>
        <v/>
      </c>
      <c r="AP129" s="102" t="str">
        <f t="shared" si="18"/>
        <v/>
      </c>
      <c r="AQ129" s="102" t="str">
        <f t="shared" si="19"/>
        <v/>
      </c>
      <c r="AR129" s="102" t="str">
        <f t="shared" si="20"/>
        <v/>
      </c>
      <c r="AS129" s="102" t="str">
        <f t="shared" si="21"/>
        <v/>
      </c>
      <c r="AT129" s="102" t="str">
        <f t="shared" si="22"/>
        <v/>
      </c>
      <c r="AU129" s="102" t="str">
        <f t="shared" si="23"/>
        <v/>
      </c>
      <c r="AV129" s="102" t="str">
        <f t="shared" si="24"/>
        <v/>
      </c>
      <c r="AW129" s="102" t="str">
        <f t="shared" si="25"/>
        <v/>
      </c>
      <c r="AX129" s="102"/>
      <c r="AY129" s="102"/>
      <c r="AZ129" s="102"/>
    </row>
    <row r="130" spans="1:52" ht="15" customHeight="1" x14ac:dyDescent="0.3">
      <c r="A130" s="96" t="str">
        <f t="shared" si="26"/>
        <v/>
      </c>
      <c r="B130" s="96" t="str">
        <f t="shared" si="27"/>
        <v/>
      </c>
      <c r="C130" s="96" t="str">
        <f t="shared" si="28"/>
        <v/>
      </c>
      <c r="D130" s="13">
        <v>116</v>
      </c>
      <c r="E130" s="236"/>
      <c r="F130" s="241"/>
      <c r="G130" s="221"/>
      <c r="H130" s="221"/>
      <c r="I130" s="221"/>
      <c r="J130" s="235"/>
      <c r="K130" s="235"/>
      <c r="L130" s="221"/>
      <c r="M130" s="221"/>
      <c r="N130" s="282" t="str">
        <f t="shared" si="29"/>
        <v/>
      </c>
      <c r="O130" s="138">
        <f t="shared" si="30"/>
        <v>0</v>
      </c>
      <c r="P130" s="86"/>
      <c r="Q130" s="242"/>
      <c r="R130" s="243"/>
      <c r="S130" s="243"/>
      <c r="T130" s="242"/>
      <c r="U130" s="243"/>
      <c r="V130" s="243"/>
      <c r="W130" s="243"/>
      <c r="X130" s="243"/>
      <c r="Y130" s="243"/>
      <c r="Z130" s="243"/>
      <c r="AA130" s="243"/>
      <c r="AB130" s="243"/>
      <c r="AC130" s="243"/>
      <c r="AD130" s="243"/>
      <c r="AE130" s="243"/>
      <c r="AF130" s="221"/>
      <c r="AG130" s="221"/>
      <c r="AM130" s="104">
        <f t="shared" si="31"/>
        <v>0</v>
      </c>
      <c r="AN130" s="102">
        <v>117</v>
      </c>
      <c r="AO130" s="102" t="str">
        <f t="shared" si="32"/>
        <v/>
      </c>
      <c r="AP130" s="102" t="str">
        <f t="shared" si="18"/>
        <v/>
      </c>
      <c r="AQ130" s="102" t="str">
        <f t="shared" si="19"/>
        <v/>
      </c>
      <c r="AR130" s="102" t="str">
        <f t="shared" si="20"/>
        <v/>
      </c>
      <c r="AS130" s="102" t="str">
        <f t="shared" si="21"/>
        <v/>
      </c>
      <c r="AT130" s="102" t="str">
        <f t="shared" si="22"/>
        <v/>
      </c>
      <c r="AU130" s="102" t="str">
        <f t="shared" si="23"/>
        <v/>
      </c>
      <c r="AV130" s="102" t="str">
        <f t="shared" si="24"/>
        <v/>
      </c>
      <c r="AW130" s="102" t="str">
        <f t="shared" si="25"/>
        <v/>
      </c>
      <c r="AX130" s="102"/>
      <c r="AY130" s="102"/>
      <c r="AZ130" s="102"/>
    </row>
    <row r="131" spans="1:52" ht="15" customHeight="1" x14ac:dyDescent="0.3">
      <c r="A131" s="96" t="str">
        <f t="shared" si="26"/>
        <v/>
      </c>
      <c r="B131" s="96" t="str">
        <f t="shared" si="27"/>
        <v/>
      </c>
      <c r="C131" s="96" t="str">
        <f t="shared" si="28"/>
        <v/>
      </c>
      <c r="D131" s="13">
        <v>117</v>
      </c>
      <c r="E131" s="236"/>
      <c r="F131" s="241"/>
      <c r="G131" s="221"/>
      <c r="H131" s="221"/>
      <c r="I131" s="221"/>
      <c r="J131" s="235"/>
      <c r="K131" s="235"/>
      <c r="L131" s="221"/>
      <c r="M131" s="221"/>
      <c r="N131" s="282" t="str">
        <f t="shared" si="29"/>
        <v/>
      </c>
      <c r="O131" s="138">
        <f t="shared" si="30"/>
        <v>0</v>
      </c>
      <c r="P131" s="86"/>
      <c r="Q131" s="242"/>
      <c r="R131" s="243"/>
      <c r="S131" s="243"/>
      <c r="T131" s="242"/>
      <c r="U131" s="243"/>
      <c r="V131" s="243"/>
      <c r="W131" s="243"/>
      <c r="X131" s="243"/>
      <c r="Y131" s="243"/>
      <c r="Z131" s="243"/>
      <c r="AA131" s="243"/>
      <c r="AB131" s="243"/>
      <c r="AC131" s="243"/>
      <c r="AD131" s="243"/>
      <c r="AE131" s="243"/>
      <c r="AF131" s="221"/>
      <c r="AG131" s="221"/>
      <c r="AM131" s="104">
        <f t="shared" si="31"/>
        <v>0</v>
      </c>
      <c r="AN131" s="102">
        <v>118</v>
      </c>
      <c r="AO131" s="102" t="str">
        <f t="shared" si="32"/>
        <v/>
      </c>
      <c r="AP131" s="102" t="str">
        <f t="shared" si="18"/>
        <v/>
      </c>
      <c r="AQ131" s="102" t="str">
        <f t="shared" si="19"/>
        <v/>
      </c>
      <c r="AR131" s="102" t="str">
        <f t="shared" si="20"/>
        <v/>
      </c>
      <c r="AS131" s="102" t="str">
        <f t="shared" si="21"/>
        <v/>
      </c>
      <c r="AT131" s="102" t="str">
        <f t="shared" si="22"/>
        <v/>
      </c>
      <c r="AU131" s="102" t="str">
        <f t="shared" si="23"/>
        <v/>
      </c>
      <c r="AV131" s="102" t="str">
        <f t="shared" si="24"/>
        <v/>
      </c>
      <c r="AW131" s="102" t="str">
        <f t="shared" si="25"/>
        <v/>
      </c>
      <c r="AX131" s="102"/>
      <c r="AY131" s="102"/>
      <c r="AZ131" s="102"/>
    </row>
    <row r="132" spans="1:52" ht="15" customHeight="1" x14ac:dyDescent="0.3">
      <c r="A132" s="96" t="str">
        <f t="shared" si="26"/>
        <v/>
      </c>
      <c r="B132" s="96" t="str">
        <f t="shared" si="27"/>
        <v/>
      </c>
      <c r="C132" s="96" t="str">
        <f t="shared" si="28"/>
        <v/>
      </c>
      <c r="D132" s="13">
        <v>118</v>
      </c>
      <c r="E132" s="236"/>
      <c r="F132" s="241"/>
      <c r="G132" s="221"/>
      <c r="H132" s="221"/>
      <c r="I132" s="221"/>
      <c r="J132" s="235"/>
      <c r="K132" s="235"/>
      <c r="L132" s="221"/>
      <c r="M132" s="221"/>
      <c r="N132" s="282" t="str">
        <f t="shared" si="29"/>
        <v/>
      </c>
      <c r="O132" s="138">
        <f t="shared" si="30"/>
        <v>0</v>
      </c>
      <c r="P132" s="86"/>
      <c r="Q132" s="242"/>
      <c r="R132" s="243"/>
      <c r="S132" s="243"/>
      <c r="T132" s="242"/>
      <c r="U132" s="243"/>
      <c r="V132" s="243"/>
      <c r="W132" s="243"/>
      <c r="X132" s="243"/>
      <c r="Y132" s="243"/>
      <c r="Z132" s="243"/>
      <c r="AA132" s="243"/>
      <c r="AB132" s="243"/>
      <c r="AC132" s="243"/>
      <c r="AD132" s="243"/>
      <c r="AE132" s="243"/>
      <c r="AF132" s="221"/>
      <c r="AG132" s="221"/>
      <c r="AM132" s="104">
        <f t="shared" si="31"/>
        <v>0</v>
      </c>
      <c r="AN132" s="102">
        <v>119</v>
      </c>
      <c r="AO132" s="102" t="str">
        <f t="shared" si="32"/>
        <v/>
      </c>
      <c r="AP132" s="102" t="str">
        <f t="shared" si="18"/>
        <v/>
      </c>
      <c r="AQ132" s="102" t="str">
        <f t="shared" si="19"/>
        <v/>
      </c>
      <c r="AR132" s="102" t="str">
        <f t="shared" si="20"/>
        <v/>
      </c>
      <c r="AS132" s="102" t="str">
        <f t="shared" si="21"/>
        <v/>
      </c>
      <c r="AT132" s="102" t="str">
        <f t="shared" si="22"/>
        <v/>
      </c>
      <c r="AU132" s="102" t="str">
        <f t="shared" si="23"/>
        <v/>
      </c>
      <c r="AV132" s="102" t="str">
        <f t="shared" si="24"/>
        <v/>
      </c>
      <c r="AW132" s="102" t="str">
        <f t="shared" si="25"/>
        <v/>
      </c>
      <c r="AX132" s="102"/>
      <c r="AY132" s="102"/>
      <c r="AZ132" s="102"/>
    </row>
    <row r="133" spans="1:52" ht="15" customHeight="1" x14ac:dyDescent="0.3">
      <c r="A133" s="96" t="str">
        <f t="shared" si="26"/>
        <v/>
      </c>
      <c r="B133" s="96" t="str">
        <f t="shared" si="27"/>
        <v/>
      </c>
      <c r="C133" s="96" t="str">
        <f t="shared" si="28"/>
        <v/>
      </c>
      <c r="D133" s="13">
        <v>119</v>
      </c>
      <c r="E133" s="236"/>
      <c r="F133" s="241"/>
      <c r="G133" s="221"/>
      <c r="H133" s="221"/>
      <c r="I133" s="221"/>
      <c r="J133" s="235"/>
      <c r="K133" s="235"/>
      <c r="L133" s="221"/>
      <c r="M133" s="221"/>
      <c r="N133" s="282" t="str">
        <f t="shared" si="29"/>
        <v/>
      </c>
      <c r="O133" s="138">
        <f t="shared" si="30"/>
        <v>0</v>
      </c>
      <c r="P133" s="86"/>
      <c r="Q133" s="242"/>
      <c r="R133" s="243"/>
      <c r="S133" s="243"/>
      <c r="T133" s="242"/>
      <c r="U133" s="243"/>
      <c r="V133" s="243"/>
      <c r="W133" s="243"/>
      <c r="X133" s="243"/>
      <c r="Y133" s="243"/>
      <c r="Z133" s="243"/>
      <c r="AA133" s="243"/>
      <c r="AB133" s="243"/>
      <c r="AC133" s="243"/>
      <c r="AD133" s="243"/>
      <c r="AE133" s="243"/>
      <c r="AF133" s="221"/>
      <c r="AG133" s="221"/>
      <c r="AM133" s="104">
        <f t="shared" si="31"/>
        <v>0</v>
      </c>
      <c r="AN133" s="102">
        <v>120</v>
      </c>
      <c r="AO133" s="102" t="str">
        <f t="shared" si="32"/>
        <v/>
      </c>
      <c r="AP133" s="102" t="str">
        <f t="shared" si="18"/>
        <v/>
      </c>
      <c r="AQ133" s="102" t="str">
        <f t="shared" si="19"/>
        <v/>
      </c>
      <c r="AR133" s="102" t="str">
        <f t="shared" si="20"/>
        <v/>
      </c>
      <c r="AS133" s="102" t="str">
        <f t="shared" si="21"/>
        <v/>
      </c>
      <c r="AT133" s="102" t="str">
        <f t="shared" si="22"/>
        <v/>
      </c>
      <c r="AU133" s="102" t="str">
        <f t="shared" si="23"/>
        <v/>
      </c>
      <c r="AV133" s="102" t="str">
        <f t="shared" si="24"/>
        <v/>
      </c>
      <c r="AW133" s="102" t="str">
        <f t="shared" si="25"/>
        <v/>
      </c>
      <c r="AX133" s="102"/>
      <c r="AY133" s="102"/>
      <c r="AZ133" s="102"/>
    </row>
    <row r="134" spans="1:52" ht="15" customHeight="1" x14ac:dyDescent="0.3">
      <c r="A134" s="96" t="str">
        <f t="shared" si="26"/>
        <v/>
      </c>
      <c r="B134" s="96" t="str">
        <f t="shared" si="27"/>
        <v/>
      </c>
      <c r="C134" s="96" t="str">
        <f t="shared" si="28"/>
        <v/>
      </c>
      <c r="D134" s="13">
        <v>120</v>
      </c>
      <c r="E134" s="236"/>
      <c r="F134" s="241"/>
      <c r="G134" s="221"/>
      <c r="H134" s="221"/>
      <c r="I134" s="221"/>
      <c r="J134" s="235"/>
      <c r="K134" s="235"/>
      <c r="L134" s="221"/>
      <c r="M134" s="221"/>
      <c r="N134" s="282" t="str">
        <f t="shared" si="29"/>
        <v/>
      </c>
      <c r="O134" s="138">
        <f t="shared" si="30"/>
        <v>0</v>
      </c>
      <c r="P134" s="86"/>
      <c r="Q134" s="242"/>
      <c r="R134" s="243"/>
      <c r="S134" s="243"/>
      <c r="T134" s="242"/>
      <c r="U134" s="243"/>
      <c r="V134" s="243"/>
      <c r="W134" s="243"/>
      <c r="X134" s="243"/>
      <c r="Y134" s="243"/>
      <c r="Z134" s="243"/>
      <c r="AA134" s="243"/>
      <c r="AB134" s="243"/>
      <c r="AC134" s="243"/>
      <c r="AD134" s="243"/>
      <c r="AE134" s="243"/>
      <c r="AF134" s="221"/>
      <c r="AG134" s="221"/>
      <c r="AM134" s="104">
        <f t="shared" si="31"/>
        <v>0</v>
      </c>
      <c r="AN134" s="102">
        <v>121</v>
      </c>
      <c r="AO134" s="102" t="str">
        <f t="shared" si="32"/>
        <v/>
      </c>
      <c r="AP134" s="102" t="str">
        <f t="shared" si="18"/>
        <v/>
      </c>
      <c r="AQ134" s="102" t="str">
        <f t="shared" si="19"/>
        <v/>
      </c>
      <c r="AR134" s="102" t="str">
        <f t="shared" si="20"/>
        <v/>
      </c>
      <c r="AS134" s="102" t="str">
        <f t="shared" si="21"/>
        <v/>
      </c>
      <c r="AT134" s="102" t="str">
        <f t="shared" si="22"/>
        <v/>
      </c>
      <c r="AU134" s="102" t="str">
        <f t="shared" si="23"/>
        <v/>
      </c>
      <c r="AV134" s="102" t="str">
        <f t="shared" si="24"/>
        <v/>
      </c>
      <c r="AW134" s="102" t="str">
        <f t="shared" si="25"/>
        <v/>
      </c>
      <c r="AX134" s="102"/>
      <c r="AY134" s="102"/>
      <c r="AZ134" s="102"/>
    </row>
    <row r="135" spans="1:52" ht="15" customHeight="1" x14ac:dyDescent="0.3">
      <c r="A135" s="96" t="str">
        <f t="shared" si="26"/>
        <v/>
      </c>
      <c r="B135" s="96" t="str">
        <f t="shared" si="27"/>
        <v/>
      </c>
      <c r="C135" s="96" t="str">
        <f t="shared" si="28"/>
        <v/>
      </c>
      <c r="D135" s="13">
        <v>121</v>
      </c>
      <c r="E135" s="236"/>
      <c r="F135" s="241"/>
      <c r="G135" s="221"/>
      <c r="H135" s="221"/>
      <c r="I135" s="221"/>
      <c r="J135" s="235"/>
      <c r="K135" s="235"/>
      <c r="L135" s="221"/>
      <c r="M135" s="221"/>
      <c r="N135" s="282" t="str">
        <f t="shared" si="29"/>
        <v/>
      </c>
      <c r="O135" s="138">
        <f t="shared" si="30"/>
        <v>0</v>
      </c>
      <c r="P135" s="86"/>
      <c r="Q135" s="242"/>
      <c r="R135" s="243"/>
      <c r="S135" s="243"/>
      <c r="T135" s="242"/>
      <c r="U135" s="243"/>
      <c r="V135" s="243"/>
      <c r="W135" s="243"/>
      <c r="X135" s="243"/>
      <c r="Y135" s="243"/>
      <c r="Z135" s="243"/>
      <c r="AA135" s="243"/>
      <c r="AB135" s="243"/>
      <c r="AC135" s="243"/>
      <c r="AD135" s="243"/>
      <c r="AE135" s="243"/>
      <c r="AF135" s="221"/>
      <c r="AG135" s="221"/>
      <c r="AM135" s="104">
        <f t="shared" si="31"/>
        <v>0</v>
      </c>
      <c r="AN135" s="102">
        <v>122</v>
      </c>
      <c r="AO135" s="102" t="str">
        <f t="shared" si="32"/>
        <v/>
      </c>
      <c r="AP135" s="102" t="str">
        <f t="shared" si="18"/>
        <v/>
      </c>
      <c r="AQ135" s="102" t="str">
        <f t="shared" si="19"/>
        <v/>
      </c>
      <c r="AR135" s="102" t="str">
        <f t="shared" si="20"/>
        <v/>
      </c>
      <c r="AS135" s="102" t="str">
        <f t="shared" si="21"/>
        <v/>
      </c>
      <c r="AT135" s="102" t="str">
        <f t="shared" si="22"/>
        <v/>
      </c>
      <c r="AU135" s="102" t="str">
        <f t="shared" si="23"/>
        <v/>
      </c>
      <c r="AV135" s="102" t="str">
        <f t="shared" si="24"/>
        <v/>
      </c>
      <c r="AW135" s="102" t="str">
        <f t="shared" si="25"/>
        <v/>
      </c>
      <c r="AX135" s="102"/>
      <c r="AY135" s="102"/>
      <c r="AZ135" s="102"/>
    </row>
    <row r="136" spans="1:52" ht="15" customHeight="1" x14ac:dyDescent="0.3">
      <c r="A136" s="96" t="str">
        <f t="shared" si="26"/>
        <v/>
      </c>
      <c r="B136" s="96" t="str">
        <f t="shared" si="27"/>
        <v/>
      </c>
      <c r="C136" s="96" t="str">
        <f t="shared" si="28"/>
        <v/>
      </c>
      <c r="D136" s="13">
        <v>122</v>
      </c>
      <c r="E136" s="236"/>
      <c r="F136" s="241"/>
      <c r="G136" s="221"/>
      <c r="H136" s="221"/>
      <c r="I136" s="221"/>
      <c r="J136" s="235"/>
      <c r="K136" s="235"/>
      <c r="L136" s="221"/>
      <c r="M136" s="221"/>
      <c r="N136" s="282" t="str">
        <f t="shared" si="29"/>
        <v/>
      </c>
      <c r="O136" s="138">
        <f t="shared" si="30"/>
        <v>0</v>
      </c>
      <c r="P136" s="86"/>
      <c r="Q136" s="242"/>
      <c r="R136" s="243"/>
      <c r="S136" s="243"/>
      <c r="T136" s="242"/>
      <c r="U136" s="243"/>
      <c r="V136" s="243"/>
      <c r="W136" s="243"/>
      <c r="X136" s="243"/>
      <c r="Y136" s="243"/>
      <c r="Z136" s="243"/>
      <c r="AA136" s="243"/>
      <c r="AB136" s="243"/>
      <c r="AC136" s="243"/>
      <c r="AD136" s="243"/>
      <c r="AE136" s="243"/>
      <c r="AF136" s="221"/>
      <c r="AG136" s="221"/>
      <c r="AM136" s="104">
        <f t="shared" si="31"/>
        <v>0</v>
      </c>
      <c r="AN136" s="102">
        <v>123</v>
      </c>
      <c r="AO136" s="102" t="str">
        <f t="shared" si="32"/>
        <v/>
      </c>
      <c r="AP136" s="102" t="str">
        <f t="shared" si="18"/>
        <v/>
      </c>
      <c r="AQ136" s="102" t="str">
        <f t="shared" si="19"/>
        <v/>
      </c>
      <c r="AR136" s="102" t="str">
        <f t="shared" si="20"/>
        <v/>
      </c>
      <c r="AS136" s="102" t="str">
        <f t="shared" si="21"/>
        <v/>
      </c>
      <c r="AT136" s="102" t="str">
        <f t="shared" si="22"/>
        <v/>
      </c>
      <c r="AU136" s="102" t="str">
        <f t="shared" si="23"/>
        <v/>
      </c>
      <c r="AV136" s="102" t="str">
        <f t="shared" si="24"/>
        <v/>
      </c>
      <c r="AW136" s="102" t="str">
        <f t="shared" si="25"/>
        <v/>
      </c>
      <c r="AX136" s="102"/>
      <c r="AY136" s="102"/>
      <c r="AZ136" s="102"/>
    </row>
    <row r="137" spans="1:52" ht="15" customHeight="1" x14ac:dyDescent="0.3">
      <c r="A137" s="96" t="str">
        <f t="shared" si="26"/>
        <v/>
      </c>
      <c r="B137" s="96" t="str">
        <f t="shared" si="27"/>
        <v/>
      </c>
      <c r="C137" s="96" t="str">
        <f t="shared" si="28"/>
        <v/>
      </c>
      <c r="D137" s="13">
        <v>123</v>
      </c>
      <c r="E137" s="236"/>
      <c r="F137" s="241"/>
      <c r="G137" s="221"/>
      <c r="H137" s="221"/>
      <c r="I137" s="221"/>
      <c r="J137" s="235"/>
      <c r="K137" s="235"/>
      <c r="L137" s="221"/>
      <c r="M137" s="221"/>
      <c r="N137" s="282" t="str">
        <f t="shared" si="29"/>
        <v/>
      </c>
      <c r="O137" s="138">
        <f t="shared" si="30"/>
        <v>0</v>
      </c>
      <c r="P137" s="86"/>
      <c r="Q137" s="242"/>
      <c r="R137" s="243"/>
      <c r="S137" s="243"/>
      <c r="T137" s="242"/>
      <c r="U137" s="243"/>
      <c r="V137" s="243"/>
      <c r="W137" s="243"/>
      <c r="X137" s="243"/>
      <c r="Y137" s="243"/>
      <c r="Z137" s="243"/>
      <c r="AA137" s="243"/>
      <c r="AB137" s="243"/>
      <c r="AC137" s="243"/>
      <c r="AD137" s="243"/>
      <c r="AE137" s="243"/>
      <c r="AF137" s="221"/>
      <c r="AG137" s="221"/>
      <c r="AM137" s="104">
        <f t="shared" si="31"/>
        <v>0</v>
      </c>
      <c r="AN137" s="102">
        <v>124</v>
      </c>
      <c r="AO137" s="102" t="str">
        <f t="shared" si="32"/>
        <v/>
      </c>
      <c r="AP137" s="102" t="str">
        <f t="shared" si="18"/>
        <v/>
      </c>
      <c r="AQ137" s="102" t="str">
        <f t="shared" si="19"/>
        <v/>
      </c>
      <c r="AR137" s="102" t="str">
        <f t="shared" si="20"/>
        <v/>
      </c>
      <c r="AS137" s="102" t="str">
        <f t="shared" si="21"/>
        <v/>
      </c>
      <c r="AT137" s="102" t="str">
        <f t="shared" si="22"/>
        <v/>
      </c>
      <c r="AU137" s="102" t="str">
        <f t="shared" si="23"/>
        <v/>
      </c>
      <c r="AV137" s="102" t="str">
        <f t="shared" si="24"/>
        <v/>
      </c>
      <c r="AW137" s="102" t="str">
        <f t="shared" si="25"/>
        <v/>
      </c>
      <c r="AX137" s="102"/>
      <c r="AY137" s="102"/>
      <c r="AZ137" s="102"/>
    </row>
    <row r="138" spans="1:52" ht="15" customHeight="1" x14ac:dyDescent="0.3">
      <c r="A138" s="96" t="str">
        <f t="shared" si="26"/>
        <v/>
      </c>
      <c r="B138" s="96" t="str">
        <f t="shared" si="27"/>
        <v/>
      </c>
      <c r="C138" s="96" t="str">
        <f t="shared" si="28"/>
        <v/>
      </c>
      <c r="D138" s="13">
        <v>124</v>
      </c>
      <c r="E138" s="236"/>
      <c r="F138" s="241"/>
      <c r="G138" s="221"/>
      <c r="H138" s="221"/>
      <c r="I138" s="221"/>
      <c r="J138" s="235"/>
      <c r="K138" s="235"/>
      <c r="L138" s="221"/>
      <c r="M138" s="221"/>
      <c r="N138" s="282" t="str">
        <f t="shared" si="29"/>
        <v/>
      </c>
      <c r="O138" s="138">
        <f t="shared" si="30"/>
        <v>0</v>
      </c>
      <c r="P138" s="86"/>
      <c r="Q138" s="242"/>
      <c r="R138" s="243"/>
      <c r="S138" s="243"/>
      <c r="T138" s="242"/>
      <c r="U138" s="243"/>
      <c r="V138" s="243"/>
      <c r="W138" s="243"/>
      <c r="X138" s="243"/>
      <c r="Y138" s="243"/>
      <c r="Z138" s="243"/>
      <c r="AA138" s="243"/>
      <c r="AB138" s="243"/>
      <c r="AC138" s="243"/>
      <c r="AD138" s="243"/>
      <c r="AE138" s="243"/>
      <c r="AF138" s="221"/>
      <c r="AG138" s="221"/>
      <c r="AM138" s="104">
        <f t="shared" si="31"/>
        <v>0</v>
      </c>
      <c r="AN138" s="102">
        <v>125</v>
      </c>
      <c r="AO138" s="102" t="str">
        <f t="shared" si="32"/>
        <v/>
      </c>
      <c r="AP138" s="102" t="str">
        <f t="shared" si="18"/>
        <v/>
      </c>
      <c r="AQ138" s="102" t="str">
        <f t="shared" si="19"/>
        <v/>
      </c>
      <c r="AR138" s="102" t="str">
        <f t="shared" si="20"/>
        <v/>
      </c>
      <c r="AS138" s="102" t="str">
        <f t="shared" si="21"/>
        <v/>
      </c>
      <c r="AT138" s="102" t="str">
        <f t="shared" si="22"/>
        <v/>
      </c>
      <c r="AU138" s="102" t="str">
        <f t="shared" si="23"/>
        <v/>
      </c>
      <c r="AV138" s="102" t="str">
        <f t="shared" si="24"/>
        <v/>
      </c>
      <c r="AW138" s="102" t="str">
        <f t="shared" si="25"/>
        <v/>
      </c>
      <c r="AX138" s="102"/>
      <c r="AY138" s="102"/>
      <c r="AZ138" s="102"/>
    </row>
    <row r="139" spans="1:52" ht="15" customHeight="1" x14ac:dyDescent="0.3">
      <c r="A139" s="96" t="str">
        <f t="shared" si="26"/>
        <v/>
      </c>
      <c r="B139" s="96" t="str">
        <f t="shared" si="27"/>
        <v/>
      </c>
      <c r="C139" s="96" t="str">
        <f t="shared" si="28"/>
        <v/>
      </c>
      <c r="D139" s="13">
        <v>125</v>
      </c>
      <c r="E139" s="236"/>
      <c r="F139" s="241"/>
      <c r="G139" s="221"/>
      <c r="H139" s="221"/>
      <c r="I139" s="221"/>
      <c r="J139" s="235"/>
      <c r="K139" s="235"/>
      <c r="L139" s="221"/>
      <c r="M139" s="221"/>
      <c r="N139" s="282" t="str">
        <f t="shared" si="29"/>
        <v/>
      </c>
      <c r="O139" s="138">
        <f t="shared" si="30"/>
        <v>0</v>
      </c>
      <c r="P139" s="86"/>
      <c r="Q139" s="242"/>
      <c r="R139" s="243"/>
      <c r="S139" s="243"/>
      <c r="T139" s="242"/>
      <c r="U139" s="243"/>
      <c r="V139" s="243"/>
      <c r="W139" s="243"/>
      <c r="X139" s="243"/>
      <c r="Y139" s="243"/>
      <c r="Z139" s="243"/>
      <c r="AA139" s="243"/>
      <c r="AB139" s="243"/>
      <c r="AC139" s="243"/>
      <c r="AD139" s="243"/>
      <c r="AE139" s="243"/>
      <c r="AF139" s="221"/>
      <c r="AG139" s="221"/>
      <c r="AM139" s="104">
        <f t="shared" si="31"/>
        <v>0</v>
      </c>
      <c r="AN139" s="102">
        <v>126</v>
      </c>
      <c r="AO139" s="102" t="str">
        <f t="shared" si="32"/>
        <v/>
      </c>
      <c r="AP139" s="102" t="str">
        <f t="shared" si="18"/>
        <v/>
      </c>
      <c r="AQ139" s="102" t="str">
        <f t="shared" si="19"/>
        <v/>
      </c>
      <c r="AR139" s="102" t="str">
        <f t="shared" si="20"/>
        <v/>
      </c>
      <c r="AS139" s="102" t="str">
        <f t="shared" si="21"/>
        <v/>
      </c>
      <c r="AT139" s="102" t="str">
        <f t="shared" si="22"/>
        <v/>
      </c>
      <c r="AU139" s="102" t="str">
        <f t="shared" si="23"/>
        <v/>
      </c>
      <c r="AV139" s="102" t="str">
        <f t="shared" si="24"/>
        <v/>
      </c>
      <c r="AW139" s="102" t="str">
        <f t="shared" si="25"/>
        <v/>
      </c>
      <c r="AX139" s="102"/>
      <c r="AY139" s="102"/>
      <c r="AZ139" s="102"/>
    </row>
    <row r="140" spans="1:52" ht="15" customHeight="1" x14ac:dyDescent="0.3">
      <c r="A140" s="96" t="str">
        <f t="shared" si="26"/>
        <v/>
      </c>
      <c r="B140" s="96" t="str">
        <f t="shared" si="27"/>
        <v/>
      </c>
      <c r="C140" s="96" t="str">
        <f t="shared" si="28"/>
        <v/>
      </c>
      <c r="D140" s="13">
        <v>126</v>
      </c>
      <c r="E140" s="236"/>
      <c r="F140" s="241"/>
      <c r="G140" s="221"/>
      <c r="H140" s="221"/>
      <c r="I140" s="221"/>
      <c r="J140" s="235"/>
      <c r="K140" s="235"/>
      <c r="L140" s="221"/>
      <c r="M140" s="221"/>
      <c r="N140" s="282" t="str">
        <f t="shared" si="29"/>
        <v/>
      </c>
      <c r="O140" s="138">
        <f t="shared" si="30"/>
        <v>0</v>
      </c>
      <c r="P140" s="86"/>
      <c r="Q140" s="242"/>
      <c r="R140" s="243"/>
      <c r="S140" s="243"/>
      <c r="T140" s="242"/>
      <c r="U140" s="243"/>
      <c r="V140" s="243"/>
      <c r="W140" s="243"/>
      <c r="X140" s="243"/>
      <c r="Y140" s="243"/>
      <c r="Z140" s="243"/>
      <c r="AA140" s="243"/>
      <c r="AB140" s="243"/>
      <c r="AC140" s="243"/>
      <c r="AD140" s="243"/>
      <c r="AE140" s="243"/>
      <c r="AF140" s="221"/>
      <c r="AG140" s="221"/>
      <c r="AM140" s="104">
        <f t="shared" si="31"/>
        <v>0</v>
      </c>
      <c r="AN140" s="102">
        <v>127</v>
      </c>
      <c r="AO140" s="102" t="str">
        <f t="shared" si="32"/>
        <v/>
      </c>
      <c r="AP140" s="102" t="str">
        <f t="shared" si="18"/>
        <v/>
      </c>
      <c r="AQ140" s="102" t="str">
        <f t="shared" si="19"/>
        <v/>
      </c>
      <c r="AR140" s="102" t="str">
        <f t="shared" si="20"/>
        <v/>
      </c>
      <c r="AS140" s="102" t="str">
        <f t="shared" si="21"/>
        <v/>
      </c>
      <c r="AT140" s="102" t="str">
        <f t="shared" si="22"/>
        <v/>
      </c>
      <c r="AU140" s="102" t="str">
        <f t="shared" si="23"/>
        <v/>
      </c>
      <c r="AV140" s="102" t="str">
        <f t="shared" si="24"/>
        <v/>
      </c>
      <c r="AW140" s="102" t="str">
        <f t="shared" si="25"/>
        <v/>
      </c>
      <c r="AX140" s="102"/>
      <c r="AY140" s="102"/>
      <c r="AZ140" s="102"/>
    </row>
    <row r="141" spans="1:52" ht="15" customHeight="1" x14ac:dyDescent="0.3">
      <c r="A141" s="96" t="str">
        <f t="shared" si="26"/>
        <v/>
      </c>
      <c r="B141" s="96" t="str">
        <f t="shared" si="27"/>
        <v/>
      </c>
      <c r="C141" s="96" t="str">
        <f t="shared" si="28"/>
        <v/>
      </c>
      <c r="D141" s="13">
        <v>127</v>
      </c>
      <c r="E141" s="236"/>
      <c r="F141" s="241"/>
      <c r="G141" s="221"/>
      <c r="H141" s="221"/>
      <c r="I141" s="221"/>
      <c r="J141" s="235"/>
      <c r="K141" s="235"/>
      <c r="L141" s="221"/>
      <c r="M141" s="221"/>
      <c r="N141" s="282" t="str">
        <f t="shared" si="29"/>
        <v/>
      </c>
      <c r="O141" s="138">
        <f t="shared" si="30"/>
        <v>0</v>
      </c>
      <c r="P141" s="86"/>
      <c r="Q141" s="242"/>
      <c r="R141" s="243"/>
      <c r="S141" s="243"/>
      <c r="T141" s="242"/>
      <c r="U141" s="243"/>
      <c r="V141" s="243"/>
      <c r="W141" s="243"/>
      <c r="X141" s="243"/>
      <c r="Y141" s="243"/>
      <c r="Z141" s="243"/>
      <c r="AA141" s="243"/>
      <c r="AB141" s="243"/>
      <c r="AC141" s="243"/>
      <c r="AD141" s="243"/>
      <c r="AE141" s="243"/>
      <c r="AF141" s="221"/>
      <c r="AG141" s="221"/>
      <c r="AM141" s="104">
        <f t="shared" si="31"/>
        <v>0</v>
      </c>
      <c r="AN141" s="102">
        <v>128</v>
      </c>
      <c r="AO141" s="102" t="str">
        <f t="shared" si="32"/>
        <v/>
      </c>
      <c r="AP141" s="102" t="str">
        <f t="shared" si="18"/>
        <v/>
      </c>
      <c r="AQ141" s="102" t="str">
        <f t="shared" si="19"/>
        <v/>
      </c>
      <c r="AR141" s="102" t="str">
        <f t="shared" si="20"/>
        <v/>
      </c>
      <c r="AS141" s="102" t="str">
        <f t="shared" si="21"/>
        <v/>
      </c>
      <c r="AT141" s="102" t="str">
        <f t="shared" si="22"/>
        <v/>
      </c>
      <c r="AU141" s="102" t="str">
        <f t="shared" si="23"/>
        <v/>
      </c>
      <c r="AV141" s="102" t="str">
        <f t="shared" si="24"/>
        <v/>
      </c>
      <c r="AW141" s="102" t="str">
        <f t="shared" si="25"/>
        <v/>
      </c>
      <c r="AX141" s="102"/>
      <c r="AY141" s="102"/>
      <c r="AZ141" s="102"/>
    </row>
    <row r="142" spans="1:52" ht="15" customHeight="1" x14ac:dyDescent="0.3">
      <c r="A142" s="96" t="str">
        <f t="shared" si="26"/>
        <v/>
      </c>
      <c r="B142" s="96" t="str">
        <f t="shared" si="27"/>
        <v/>
      </c>
      <c r="C142" s="96" t="str">
        <f t="shared" si="28"/>
        <v/>
      </c>
      <c r="D142" s="13">
        <v>128</v>
      </c>
      <c r="E142" s="236"/>
      <c r="F142" s="241"/>
      <c r="G142" s="221"/>
      <c r="H142" s="221"/>
      <c r="I142" s="221"/>
      <c r="J142" s="235"/>
      <c r="K142" s="235"/>
      <c r="L142" s="221"/>
      <c r="M142" s="221"/>
      <c r="N142" s="282" t="str">
        <f t="shared" si="29"/>
        <v/>
      </c>
      <c r="O142" s="138">
        <f t="shared" si="30"/>
        <v>0</v>
      </c>
      <c r="P142" s="86"/>
      <c r="Q142" s="242"/>
      <c r="R142" s="243"/>
      <c r="S142" s="243"/>
      <c r="T142" s="242"/>
      <c r="U142" s="243"/>
      <c r="V142" s="243"/>
      <c r="W142" s="243"/>
      <c r="X142" s="243"/>
      <c r="Y142" s="243"/>
      <c r="Z142" s="243"/>
      <c r="AA142" s="243"/>
      <c r="AB142" s="243"/>
      <c r="AC142" s="243"/>
      <c r="AD142" s="243"/>
      <c r="AE142" s="243"/>
      <c r="AF142" s="221"/>
      <c r="AG142" s="221"/>
      <c r="AM142" s="104">
        <f t="shared" si="31"/>
        <v>0</v>
      </c>
      <c r="AN142" s="102">
        <v>129</v>
      </c>
      <c r="AO142" s="102" t="str">
        <f t="shared" si="32"/>
        <v/>
      </c>
      <c r="AP142" s="102" t="str">
        <f t="shared" si="18"/>
        <v/>
      </c>
      <c r="AQ142" s="102" t="str">
        <f t="shared" si="19"/>
        <v/>
      </c>
      <c r="AR142" s="102" t="str">
        <f t="shared" si="20"/>
        <v/>
      </c>
      <c r="AS142" s="102" t="str">
        <f t="shared" si="21"/>
        <v/>
      </c>
      <c r="AT142" s="102" t="str">
        <f t="shared" si="22"/>
        <v/>
      </c>
      <c r="AU142" s="102" t="str">
        <f t="shared" si="23"/>
        <v/>
      </c>
      <c r="AV142" s="102" t="str">
        <f t="shared" si="24"/>
        <v/>
      </c>
      <c r="AW142" s="102" t="str">
        <f t="shared" si="25"/>
        <v/>
      </c>
      <c r="AX142" s="102"/>
      <c r="AY142" s="102"/>
      <c r="AZ142" s="102"/>
    </row>
    <row r="143" spans="1:52" ht="15" customHeight="1" x14ac:dyDescent="0.3">
      <c r="A143" s="96" t="str">
        <f t="shared" si="26"/>
        <v/>
      </c>
      <c r="B143" s="96" t="str">
        <f t="shared" si="27"/>
        <v/>
      </c>
      <c r="C143" s="96" t="str">
        <f t="shared" si="28"/>
        <v/>
      </c>
      <c r="D143" s="13">
        <v>129</v>
      </c>
      <c r="E143" s="236"/>
      <c r="F143" s="241"/>
      <c r="G143" s="221"/>
      <c r="H143" s="221"/>
      <c r="I143" s="221"/>
      <c r="J143" s="235"/>
      <c r="K143" s="235"/>
      <c r="L143" s="221"/>
      <c r="M143" s="221"/>
      <c r="N143" s="282" t="str">
        <f t="shared" si="29"/>
        <v/>
      </c>
      <c r="O143" s="138">
        <f t="shared" si="30"/>
        <v>0</v>
      </c>
      <c r="P143" s="86"/>
      <c r="Q143" s="242"/>
      <c r="R143" s="243"/>
      <c r="S143" s="243"/>
      <c r="T143" s="242"/>
      <c r="U143" s="243"/>
      <c r="V143" s="243"/>
      <c r="W143" s="243"/>
      <c r="X143" s="243"/>
      <c r="Y143" s="243"/>
      <c r="Z143" s="243"/>
      <c r="AA143" s="243"/>
      <c r="AB143" s="243"/>
      <c r="AC143" s="243"/>
      <c r="AD143" s="243"/>
      <c r="AE143" s="243"/>
      <c r="AF143" s="221"/>
      <c r="AG143" s="221"/>
      <c r="AM143" s="104">
        <f t="shared" si="31"/>
        <v>0</v>
      </c>
      <c r="AN143" s="102">
        <v>130</v>
      </c>
      <c r="AO143" s="102" t="str">
        <f t="shared" si="32"/>
        <v/>
      </c>
      <c r="AP143" s="102" t="str">
        <f t="shared" ref="AP143:AP206" si="33">IFERROR(SMALL($Q$15:$Q$1014,AN143+1),"")</f>
        <v/>
      </c>
      <c r="AQ143" s="102" t="str">
        <f t="shared" ref="AQ143:AQ206" si="34">IFERROR(INDEX($R$15:$R$1514,MATCH(AO143,$Q$15:$Q$1514,0),0),"")</f>
        <v/>
      </c>
      <c r="AR143" s="102" t="str">
        <f t="shared" ref="AR143:AR206" si="35">IFERROR(INDEX($S$15:$S$1514,MATCH(AO143,$Q$15:$Q$1514,0),0),"")</f>
        <v/>
      </c>
      <c r="AS143" s="102" t="str">
        <f t="shared" ref="AS143:AS206" si="36">IFERROR(INDEX($E$15:$E$1514,MATCH(AO143,$Q$15:$Q$1514,0),0),"")</f>
        <v/>
      </c>
      <c r="AT143" s="102" t="str">
        <f t="shared" ref="AT143:AT206" si="37">IFERROR(MONTH(AS143),"")</f>
        <v/>
      </c>
      <c r="AU143" s="102" t="str">
        <f t="shared" ref="AU143:AU206" si="38">IFERROR(YEAR(AS143),"")</f>
        <v/>
      </c>
      <c r="AV143" s="102" t="str">
        <f t="shared" ref="AV143:AV206" si="39">IFERROR((AP143-AO143)/AQ143,"")</f>
        <v/>
      </c>
      <c r="AW143" s="102" t="str">
        <f t="shared" ref="AW143:AW206" si="40">IF(AND(AO143&lt;&gt;"",AP143&lt;&gt;""),AP143-AO143,"")</f>
        <v/>
      </c>
      <c r="AX143" s="102"/>
      <c r="AY143" s="102"/>
      <c r="AZ143" s="102"/>
    </row>
    <row r="144" spans="1:52" ht="15" customHeight="1" x14ac:dyDescent="0.3">
      <c r="A144" s="96" t="str">
        <f t="shared" ref="A144:A207" si="41">IF(T144&lt;&gt;"",T144,IF(K144&lt;&gt;"",K144,IF(J144&lt;&gt;"",J144,"")))</f>
        <v/>
      </c>
      <c r="B144" s="96" t="str">
        <f t="shared" ref="B144:B207" si="42">IF(E144&lt;&gt;"",MONTH(E144),"")</f>
        <v/>
      </c>
      <c r="C144" s="96" t="str">
        <f t="shared" ref="C144:C207" si="43">IF(E144&lt;&gt;"",YEAR(E144),"")</f>
        <v/>
      </c>
      <c r="D144" s="13">
        <v>130</v>
      </c>
      <c r="E144" s="236"/>
      <c r="F144" s="241"/>
      <c r="G144" s="221"/>
      <c r="H144" s="221"/>
      <c r="I144" s="221"/>
      <c r="J144" s="235"/>
      <c r="K144" s="235"/>
      <c r="L144" s="221"/>
      <c r="M144" s="221"/>
      <c r="N144" s="282" t="str">
        <f t="shared" ref="N144:N207" si="44">IF(J144&lt;&gt;"",K144-J144,"")</f>
        <v/>
      </c>
      <c r="O144" s="138">
        <f t="shared" ref="O144:O207" si="45">IF(F144=$O$13,N144*$J$10,0)</f>
        <v>0</v>
      </c>
      <c r="P144" s="86"/>
      <c r="Q144" s="242"/>
      <c r="R144" s="243"/>
      <c r="S144" s="243"/>
      <c r="T144" s="242"/>
      <c r="U144" s="243"/>
      <c r="V144" s="243"/>
      <c r="W144" s="243"/>
      <c r="X144" s="243"/>
      <c r="Y144" s="243"/>
      <c r="Z144" s="243"/>
      <c r="AA144" s="243"/>
      <c r="AB144" s="243"/>
      <c r="AC144" s="243"/>
      <c r="AD144" s="243"/>
      <c r="AE144" s="243"/>
      <c r="AF144" s="221"/>
      <c r="AG144" s="221"/>
      <c r="AM144" s="104">
        <f t="shared" ref="AM144:AM207" si="46">SUM(V144:AE144)</f>
        <v>0</v>
      </c>
      <c r="AN144" s="102">
        <v>131</v>
      </c>
      <c r="AO144" s="102" t="str">
        <f t="shared" ref="AO144:AO207" si="47">AP143</f>
        <v/>
      </c>
      <c r="AP144" s="102" t="str">
        <f t="shared" si="33"/>
        <v/>
      </c>
      <c r="AQ144" s="102" t="str">
        <f t="shared" si="34"/>
        <v/>
      </c>
      <c r="AR144" s="102" t="str">
        <f t="shared" si="35"/>
        <v/>
      </c>
      <c r="AS144" s="102" t="str">
        <f t="shared" si="36"/>
        <v/>
      </c>
      <c r="AT144" s="102" t="str">
        <f t="shared" si="37"/>
        <v/>
      </c>
      <c r="AU144" s="102" t="str">
        <f t="shared" si="38"/>
        <v/>
      </c>
      <c r="AV144" s="102" t="str">
        <f t="shared" si="39"/>
        <v/>
      </c>
      <c r="AW144" s="102" t="str">
        <f t="shared" si="40"/>
        <v/>
      </c>
      <c r="AX144" s="102"/>
      <c r="AY144" s="102"/>
      <c r="AZ144" s="102"/>
    </row>
    <row r="145" spans="1:52" ht="15" customHeight="1" x14ac:dyDescent="0.3">
      <c r="A145" s="96" t="str">
        <f t="shared" si="41"/>
        <v/>
      </c>
      <c r="B145" s="96" t="str">
        <f t="shared" si="42"/>
        <v/>
      </c>
      <c r="C145" s="96" t="str">
        <f t="shared" si="43"/>
        <v/>
      </c>
      <c r="D145" s="13">
        <v>131</v>
      </c>
      <c r="E145" s="236"/>
      <c r="F145" s="241"/>
      <c r="G145" s="221"/>
      <c r="H145" s="221"/>
      <c r="I145" s="221"/>
      <c r="J145" s="235"/>
      <c r="K145" s="235"/>
      <c r="L145" s="221"/>
      <c r="M145" s="221"/>
      <c r="N145" s="282" t="str">
        <f t="shared" si="44"/>
        <v/>
      </c>
      <c r="O145" s="138">
        <f t="shared" si="45"/>
        <v>0</v>
      </c>
      <c r="P145" s="86"/>
      <c r="Q145" s="242"/>
      <c r="R145" s="243"/>
      <c r="S145" s="243"/>
      <c r="T145" s="242"/>
      <c r="U145" s="243"/>
      <c r="V145" s="243"/>
      <c r="W145" s="243"/>
      <c r="X145" s="243"/>
      <c r="Y145" s="243"/>
      <c r="Z145" s="243"/>
      <c r="AA145" s="243"/>
      <c r="AB145" s="243"/>
      <c r="AC145" s="243"/>
      <c r="AD145" s="243"/>
      <c r="AE145" s="243"/>
      <c r="AF145" s="221"/>
      <c r="AG145" s="221"/>
      <c r="AM145" s="104">
        <f t="shared" si="46"/>
        <v>0</v>
      </c>
      <c r="AN145" s="102">
        <v>132</v>
      </c>
      <c r="AO145" s="102" t="str">
        <f t="shared" si="47"/>
        <v/>
      </c>
      <c r="AP145" s="102" t="str">
        <f t="shared" si="33"/>
        <v/>
      </c>
      <c r="AQ145" s="102" t="str">
        <f t="shared" si="34"/>
        <v/>
      </c>
      <c r="AR145" s="102" t="str">
        <f t="shared" si="35"/>
        <v/>
      </c>
      <c r="AS145" s="102" t="str">
        <f t="shared" si="36"/>
        <v/>
      </c>
      <c r="AT145" s="102" t="str">
        <f t="shared" si="37"/>
        <v/>
      </c>
      <c r="AU145" s="102" t="str">
        <f t="shared" si="38"/>
        <v/>
      </c>
      <c r="AV145" s="102" t="str">
        <f t="shared" si="39"/>
        <v/>
      </c>
      <c r="AW145" s="102" t="str">
        <f t="shared" si="40"/>
        <v/>
      </c>
      <c r="AX145" s="102"/>
      <c r="AY145" s="102"/>
      <c r="AZ145" s="102"/>
    </row>
    <row r="146" spans="1:52" ht="15" customHeight="1" x14ac:dyDescent="0.3">
      <c r="A146" s="96" t="str">
        <f t="shared" si="41"/>
        <v/>
      </c>
      <c r="B146" s="96" t="str">
        <f t="shared" si="42"/>
        <v/>
      </c>
      <c r="C146" s="96" t="str">
        <f t="shared" si="43"/>
        <v/>
      </c>
      <c r="D146" s="13">
        <v>132</v>
      </c>
      <c r="E146" s="236"/>
      <c r="F146" s="241"/>
      <c r="G146" s="221"/>
      <c r="H146" s="221"/>
      <c r="I146" s="221"/>
      <c r="J146" s="235"/>
      <c r="K146" s="235"/>
      <c r="L146" s="221"/>
      <c r="M146" s="221"/>
      <c r="N146" s="282" t="str">
        <f t="shared" si="44"/>
        <v/>
      </c>
      <c r="O146" s="138">
        <f t="shared" si="45"/>
        <v>0</v>
      </c>
      <c r="P146" s="86"/>
      <c r="Q146" s="242"/>
      <c r="R146" s="243"/>
      <c r="S146" s="243"/>
      <c r="T146" s="242"/>
      <c r="U146" s="243"/>
      <c r="V146" s="243"/>
      <c r="W146" s="243"/>
      <c r="X146" s="243"/>
      <c r="Y146" s="243"/>
      <c r="Z146" s="243"/>
      <c r="AA146" s="243"/>
      <c r="AB146" s="243"/>
      <c r="AC146" s="243"/>
      <c r="AD146" s="243"/>
      <c r="AE146" s="243"/>
      <c r="AF146" s="221"/>
      <c r="AG146" s="221"/>
      <c r="AM146" s="104">
        <f t="shared" si="46"/>
        <v>0</v>
      </c>
      <c r="AN146" s="102">
        <v>133</v>
      </c>
      <c r="AO146" s="102" t="str">
        <f t="shared" si="47"/>
        <v/>
      </c>
      <c r="AP146" s="102" t="str">
        <f t="shared" si="33"/>
        <v/>
      </c>
      <c r="AQ146" s="102" t="str">
        <f t="shared" si="34"/>
        <v/>
      </c>
      <c r="AR146" s="102" t="str">
        <f t="shared" si="35"/>
        <v/>
      </c>
      <c r="AS146" s="102" t="str">
        <f t="shared" si="36"/>
        <v/>
      </c>
      <c r="AT146" s="102" t="str">
        <f t="shared" si="37"/>
        <v/>
      </c>
      <c r="AU146" s="102" t="str">
        <f t="shared" si="38"/>
        <v/>
      </c>
      <c r="AV146" s="102" t="str">
        <f t="shared" si="39"/>
        <v/>
      </c>
      <c r="AW146" s="102" t="str">
        <f t="shared" si="40"/>
        <v/>
      </c>
      <c r="AX146" s="102"/>
      <c r="AY146" s="102"/>
      <c r="AZ146" s="102"/>
    </row>
    <row r="147" spans="1:52" ht="15" customHeight="1" x14ac:dyDescent="0.3">
      <c r="A147" s="96" t="str">
        <f t="shared" si="41"/>
        <v/>
      </c>
      <c r="B147" s="96" t="str">
        <f t="shared" si="42"/>
        <v/>
      </c>
      <c r="C147" s="96" t="str">
        <f t="shared" si="43"/>
        <v/>
      </c>
      <c r="D147" s="13">
        <v>133</v>
      </c>
      <c r="E147" s="236"/>
      <c r="F147" s="241"/>
      <c r="G147" s="221"/>
      <c r="H147" s="221"/>
      <c r="I147" s="221"/>
      <c r="J147" s="235"/>
      <c r="K147" s="235"/>
      <c r="L147" s="221"/>
      <c r="M147" s="221"/>
      <c r="N147" s="282" t="str">
        <f t="shared" si="44"/>
        <v/>
      </c>
      <c r="O147" s="138">
        <f t="shared" si="45"/>
        <v>0</v>
      </c>
      <c r="P147" s="86"/>
      <c r="Q147" s="242"/>
      <c r="R147" s="243"/>
      <c r="S147" s="243"/>
      <c r="T147" s="242"/>
      <c r="U147" s="243"/>
      <c r="V147" s="243"/>
      <c r="W147" s="243"/>
      <c r="X147" s="243"/>
      <c r="Y147" s="243"/>
      <c r="Z147" s="243"/>
      <c r="AA147" s="243"/>
      <c r="AB147" s="243"/>
      <c r="AC147" s="243"/>
      <c r="AD147" s="243"/>
      <c r="AE147" s="243"/>
      <c r="AF147" s="221"/>
      <c r="AG147" s="221"/>
      <c r="AM147" s="104">
        <f t="shared" si="46"/>
        <v>0</v>
      </c>
      <c r="AN147" s="102">
        <v>134</v>
      </c>
      <c r="AO147" s="102" t="str">
        <f t="shared" si="47"/>
        <v/>
      </c>
      <c r="AP147" s="102" t="str">
        <f t="shared" si="33"/>
        <v/>
      </c>
      <c r="AQ147" s="102" t="str">
        <f t="shared" si="34"/>
        <v/>
      </c>
      <c r="AR147" s="102" t="str">
        <f t="shared" si="35"/>
        <v/>
      </c>
      <c r="AS147" s="102" t="str">
        <f t="shared" si="36"/>
        <v/>
      </c>
      <c r="AT147" s="102" t="str">
        <f t="shared" si="37"/>
        <v/>
      </c>
      <c r="AU147" s="102" t="str">
        <f t="shared" si="38"/>
        <v/>
      </c>
      <c r="AV147" s="102" t="str">
        <f t="shared" si="39"/>
        <v/>
      </c>
      <c r="AW147" s="102" t="str">
        <f t="shared" si="40"/>
        <v/>
      </c>
      <c r="AX147" s="102"/>
      <c r="AY147" s="102"/>
      <c r="AZ147" s="102"/>
    </row>
    <row r="148" spans="1:52" ht="15" customHeight="1" x14ac:dyDescent="0.3">
      <c r="A148" s="96" t="str">
        <f t="shared" si="41"/>
        <v/>
      </c>
      <c r="B148" s="96" t="str">
        <f t="shared" si="42"/>
        <v/>
      </c>
      <c r="C148" s="96" t="str">
        <f t="shared" si="43"/>
        <v/>
      </c>
      <c r="D148" s="13">
        <v>134</v>
      </c>
      <c r="E148" s="236"/>
      <c r="F148" s="241"/>
      <c r="G148" s="221"/>
      <c r="H148" s="221"/>
      <c r="I148" s="221"/>
      <c r="J148" s="235"/>
      <c r="K148" s="235"/>
      <c r="L148" s="221"/>
      <c r="M148" s="221"/>
      <c r="N148" s="282" t="str">
        <f t="shared" si="44"/>
        <v/>
      </c>
      <c r="O148" s="138">
        <f t="shared" si="45"/>
        <v>0</v>
      </c>
      <c r="P148" s="86"/>
      <c r="Q148" s="242"/>
      <c r="R148" s="243"/>
      <c r="S148" s="243"/>
      <c r="T148" s="242"/>
      <c r="U148" s="243"/>
      <c r="V148" s="243"/>
      <c r="W148" s="243"/>
      <c r="X148" s="243"/>
      <c r="Y148" s="243"/>
      <c r="Z148" s="243"/>
      <c r="AA148" s="243"/>
      <c r="AB148" s="243"/>
      <c r="AC148" s="243"/>
      <c r="AD148" s="243"/>
      <c r="AE148" s="243"/>
      <c r="AF148" s="221"/>
      <c r="AG148" s="221"/>
      <c r="AM148" s="104">
        <f t="shared" si="46"/>
        <v>0</v>
      </c>
      <c r="AN148" s="102">
        <v>135</v>
      </c>
      <c r="AO148" s="102" t="str">
        <f t="shared" si="47"/>
        <v/>
      </c>
      <c r="AP148" s="102" t="str">
        <f t="shared" si="33"/>
        <v/>
      </c>
      <c r="AQ148" s="102" t="str">
        <f t="shared" si="34"/>
        <v/>
      </c>
      <c r="AR148" s="102" t="str">
        <f t="shared" si="35"/>
        <v/>
      </c>
      <c r="AS148" s="102" t="str">
        <f t="shared" si="36"/>
        <v/>
      </c>
      <c r="AT148" s="102" t="str">
        <f t="shared" si="37"/>
        <v/>
      </c>
      <c r="AU148" s="102" t="str">
        <f t="shared" si="38"/>
        <v/>
      </c>
      <c r="AV148" s="102" t="str">
        <f t="shared" si="39"/>
        <v/>
      </c>
      <c r="AW148" s="102" t="str">
        <f t="shared" si="40"/>
        <v/>
      </c>
      <c r="AX148" s="102"/>
      <c r="AY148" s="102"/>
      <c r="AZ148" s="102"/>
    </row>
    <row r="149" spans="1:52" ht="15" customHeight="1" x14ac:dyDescent="0.3">
      <c r="A149" s="96" t="str">
        <f t="shared" si="41"/>
        <v/>
      </c>
      <c r="B149" s="96" t="str">
        <f t="shared" si="42"/>
        <v/>
      </c>
      <c r="C149" s="96" t="str">
        <f t="shared" si="43"/>
        <v/>
      </c>
      <c r="D149" s="13">
        <v>135</v>
      </c>
      <c r="E149" s="236"/>
      <c r="F149" s="241"/>
      <c r="G149" s="221"/>
      <c r="H149" s="221"/>
      <c r="I149" s="221"/>
      <c r="J149" s="235"/>
      <c r="K149" s="235"/>
      <c r="L149" s="221"/>
      <c r="M149" s="221"/>
      <c r="N149" s="282" t="str">
        <f t="shared" si="44"/>
        <v/>
      </c>
      <c r="O149" s="138">
        <f t="shared" si="45"/>
        <v>0</v>
      </c>
      <c r="P149" s="86"/>
      <c r="Q149" s="242"/>
      <c r="R149" s="243"/>
      <c r="S149" s="243"/>
      <c r="T149" s="242"/>
      <c r="U149" s="243"/>
      <c r="V149" s="243"/>
      <c r="W149" s="243"/>
      <c r="X149" s="243"/>
      <c r="Y149" s="243"/>
      <c r="Z149" s="243"/>
      <c r="AA149" s="243"/>
      <c r="AB149" s="243"/>
      <c r="AC149" s="243"/>
      <c r="AD149" s="243"/>
      <c r="AE149" s="243"/>
      <c r="AF149" s="221"/>
      <c r="AG149" s="221"/>
      <c r="AM149" s="104">
        <f t="shared" si="46"/>
        <v>0</v>
      </c>
      <c r="AN149" s="102">
        <v>136</v>
      </c>
      <c r="AO149" s="102" t="str">
        <f t="shared" si="47"/>
        <v/>
      </c>
      <c r="AP149" s="102" t="str">
        <f t="shared" si="33"/>
        <v/>
      </c>
      <c r="AQ149" s="102" t="str">
        <f t="shared" si="34"/>
        <v/>
      </c>
      <c r="AR149" s="102" t="str">
        <f t="shared" si="35"/>
        <v/>
      </c>
      <c r="AS149" s="102" t="str">
        <f t="shared" si="36"/>
        <v/>
      </c>
      <c r="AT149" s="102" t="str">
        <f t="shared" si="37"/>
        <v/>
      </c>
      <c r="AU149" s="102" t="str">
        <f t="shared" si="38"/>
        <v/>
      </c>
      <c r="AV149" s="102" t="str">
        <f t="shared" si="39"/>
        <v/>
      </c>
      <c r="AW149" s="102" t="str">
        <f t="shared" si="40"/>
        <v/>
      </c>
      <c r="AX149" s="102"/>
      <c r="AY149" s="102"/>
      <c r="AZ149" s="102"/>
    </row>
    <row r="150" spans="1:52" ht="15" customHeight="1" x14ac:dyDescent="0.3">
      <c r="A150" s="96" t="str">
        <f t="shared" si="41"/>
        <v/>
      </c>
      <c r="B150" s="96" t="str">
        <f t="shared" si="42"/>
        <v/>
      </c>
      <c r="C150" s="96" t="str">
        <f t="shared" si="43"/>
        <v/>
      </c>
      <c r="D150" s="13">
        <v>136</v>
      </c>
      <c r="E150" s="236"/>
      <c r="F150" s="241"/>
      <c r="G150" s="221"/>
      <c r="H150" s="221"/>
      <c r="I150" s="221"/>
      <c r="J150" s="235"/>
      <c r="K150" s="235"/>
      <c r="L150" s="221"/>
      <c r="M150" s="221"/>
      <c r="N150" s="282" t="str">
        <f t="shared" si="44"/>
        <v/>
      </c>
      <c r="O150" s="138">
        <f t="shared" si="45"/>
        <v>0</v>
      </c>
      <c r="P150" s="86"/>
      <c r="Q150" s="242"/>
      <c r="R150" s="243"/>
      <c r="S150" s="243"/>
      <c r="T150" s="242"/>
      <c r="U150" s="243"/>
      <c r="V150" s="243"/>
      <c r="W150" s="243"/>
      <c r="X150" s="243"/>
      <c r="Y150" s="243"/>
      <c r="Z150" s="243"/>
      <c r="AA150" s="243"/>
      <c r="AB150" s="243"/>
      <c r="AC150" s="243"/>
      <c r="AD150" s="243"/>
      <c r="AE150" s="243"/>
      <c r="AF150" s="221"/>
      <c r="AG150" s="221"/>
      <c r="AM150" s="104">
        <f t="shared" si="46"/>
        <v>0</v>
      </c>
      <c r="AN150" s="102">
        <v>137</v>
      </c>
      <c r="AO150" s="102" t="str">
        <f t="shared" si="47"/>
        <v/>
      </c>
      <c r="AP150" s="102" t="str">
        <f t="shared" si="33"/>
        <v/>
      </c>
      <c r="AQ150" s="102" t="str">
        <f t="shared" si="34"/>
        <v/>
      </c>
      <c r="AR150" s="102" t="str">
        <f t="shared" si="35"/>
        <v/>
      </c>
      <c r="AS150" s="102" t="str">
        <f t="shared" si="36"/>
        <v/>
      </c>
      <c r="AT150" s="102" t="str">
        <f t="shared" si="37"/>
        <v/>
      </c>
      <c r="AU150" s="102" t="str">
        <f t="shared" si="38"/>
        <v/>
      </c>
      <c r="AV150" s="102" t="str">
        <f t="shared" si="39"/>
        <v/>
      </c>
      <c r="AW150" s="102" t="str">
        <f t="shared" si="40"/>
        <v/>
      </c>
      <c r="AX150" s="102"/>
      <c r="AY150" s="102"/>
      <c r="AZ150" s="102"/>
    </row>
    <row r="151" spans="1:52" ht="15" customHeight="1" x14ac:dyDescent="0.3">
      <c r="A151" s="96" t="str">
        <f t="shared" si="41"/>
        <v/>
      </c>
      <c r="B151" s="96" t="str">
        <f t="shared" si="42"/>
        <v/>
      </c>
      <c r="C151" s="96" t="str">
        <f t="shared" si="43"/>
        <v/>
      </c>
      <c r="D151" s="13">
        <v>137</v>
      </c>
      <c r="E151" s="236"/>
      <c r="F151" s="241"/>
      <c r="G151" s="221"/>
      <c r="H151" s="221"/>
      <c r="I151" s="221"/>
      <c r="J151" s="235"/>
      <c r="K151" s="235"/>
      <c r="L151" s="221"/>
      <c r="M151" s="221"/>
      <c r="N151" s="282" t="str">
        <f t="shared" si="44"/>
        <v/>
      </c>
      <c r="O151" s="138">
        <f t="shared" si="45"/>
        <v>0</v>
      </c>
      <c r="P151" s="86"/>
      <c r="Q151" s="242"/>
      <c r="R151" s="243"/>
      <c r="S151" s="243"/>
      <c r="T151" s="242"/>
      <c r="U151" s="243"/>
      <c r="V151" s="243"/>
      <c r="W151" s="243"/>
      <c r="X151" s="243"/>
      <c r="Y151" s="243"/>
      <c r="Z151" s="243"/>
      <c r="AA151" s="243"/>
      <c r="AB151" s="243"/>
      <c r="AC151" s="243"/>
      <c r="AD151" s="243"/>
      <c r="AE151" s="243"/>
      <c r="AF151" s="221"/>
      <c r="AG151" s="221"/>
      <c r="AM151" s="104">
        <f t="shared" si="46"/>
        <v>0</v>
      </c>
      <c r="AN151" s="102">
        <v>138</v>
      </c>
      <c r="AO151" s="102" t="str">
        <f t="shared" si="47"/>
        <v/>
      </c>
      <c r="AP151" s="102" t="str">
        <f t="shared" si="33"/>
        <v/>
      </c>
      <c r="AQ151" s="102" t="str">
        <f t="shared" si="34"/>
        <v/>
      </c>
      <c r="AR151" s="102" t="str">
        <f t="shared" si="35"/>
        <v/>
      </c>
      <c r="AS151" s="102" t="str">
        <f t="shared" si="36"/>
        <v/>
      </c>
      <c r="AT151" s="102" t="str">
        <f t="shared" si="37"/>
        <v/>
      </c>
      <c r="AU151" s="102" t="str">
        <f t="shared" si="38"/>
        <v/>
      </c>
      <c r="AV151" s="102" t="str">
        <f t="shared" si="39"/>
        <v/>
      </c>
      <c r="AW151" s="102" t="str">
        <f t="shared" si="40"/>
        <v/>
      </c>
      <c r="AX151" s="102"/>
      <c r="AY151" s="102"/>
      <c r="AZ151" s="102"/>
    </row>
    <row r="152" spans="1:52" ht="15" customHeight="1" x14ac:dyDescent="0.3">
      <c r="A152" s="96" t="str">
        <f t="shared" si="41"/>
        <v/>
      </c>
      <c r="B152" s="96" t="str">
        <f t="shared" si="42"/>
        <v/>
      </c>
      <c r="C152" s="96" t="str">
        <f t="shared" si="43"/>
        <v/>
      </c>
      <c r="D152" s="13">
        <v>138</v>
      </c>
      <c r="E152" s="236"/>
      <c r="F152" s="241"/>
      <c r="G152" s="221"/>
      <c r="H152" s="221"/>
      <c r="I152" s="221"/>
      <c r="J152" s="235"/>
      <c r="K152" s="235"/>
      <c r="L152" s="221"/>
      <c r="M152" s="221"/>
      <c r="N152" s="282" t="str">
        <f t="shared" si="44"/>
        <v/>
      </c>
      <c r="O152" s="138">
        <f t="shared" si="45"/>
        <v>0</v>
      </c>
      <c r="P152" s="86"/>
      <c r="Q152" s="242"/>
      <c r="R152" s="243"/>
      <c r="S152" s="243"/>
      <c r="T152" s="242"/>
      <c r="U152" s="243"/>
      <c r="V152" s="243"/>
      <c r="W152" s="243"/>
      <c r="X152" s="243"/>
      <c r="Y152" s="243"/>
      <c r="Z152" s="243"/>
      <c r="AA152" s="243"/>
      <c r="AB152" s="243"/>
      <c r="AC152" s="243"/>
      <c r="AD152" s="243"/>
      <c r="AE152" s="243"/>
      <c r="AF152" s="221"/>
      <c r="AG152" s="221"/>
      <c r="AM152" s="104">
        <f t="shared" si="46"/>
        <v>0</v>
      </c>
      <c r="AN152" s="102">
        <v>139</v>
      </c>
      <c r="AO152" s="102" t="str">
        <f t="shared" si="47"/>
        <v/>
      </c>
      <c r="AP152" s="102" t="str">
        <f t="shared" si="33"/>
        <v/>
      </c>
      <c r="AQ152" s="102" t="str">
        <f t="shared" si="34"/>
        <v/>
      </c>
      <c r="AR152" s="102" t="str">
        <f t="shared" si="35"/>
        <v/>
      </c>
      <c r="AS152" s="102" t="str">
        <f t="shared" si="36"/>
        <v/>
      </c>
      <c r="AT152" s="102" t="str">
        <f t="shared" si="37"/>
        <v/>
      </c>
      <c r="AU152" s="102" t="str">
        <f t="shared" si="38"/>
        <v/>
      </c>
      <c r="AV152" s="102" t="str">
        <f t="shared" si="39"/>
        <v/>
      </c>
      <c r="AW152" s="102" t="str">
        <f t="shared" si="40"/>
        <v/>
      </c>
      <c r="AX152" s="102"/>
      <c r="AY152" s="102"/>
      <c r="AZ152" s="102"/>
    </row>
    <row r="153" spans="1:52" ht="15" customHeight="1" x14ac:dyDescent="0.3">
      <c r="A153" s="96" t="str">
        <f t="shared" si="41"/>
        <v/>
      </c>
      <c r="B153" s="96" t="str">
        <f t="shared" si="42"/>
        <v/>
      </c>
      <c r="C153" s="96" t="str">
        <f t="shared" si="43"/>
        <v/>
      </c>
      <c r="D153" s="13">
        <v>139</v>
      </c>
      <c r="E153" s="236"/>
      <c r="F153" s="241"/>
      <c r="G153" s="221"/>
      <c r="H153" s="221"/>
      <c r="I153" s="221"/>
      <c r="J153" s="235"/>
      <c r="K153" s="235"/>
      <c r="L153" s="221"/>
      <c r="M153" s="221"/>
      <c r="N153" s="282" t="str">
        <f t="shared" si="44"/>
        <v/>
      </c>
      <c r="O153" s="138">
        <f t="shared" si="45"/>
        <v>0</v>
      </c>
      <c r="P153" s="86"/>
      <c r="Q153" s="242"/>
      <c r="R153" s="243"/>
      <c r="S153" s="243"/>
      <c r="T153" s="242"/>
      <c r="U153" s="243"/>
      <c r="V153" s="243"/>
      <c r="W153" s="243"/>
      <c r="X153" s="243"/>
      <c r="Y153" s="243"/>
      <c r="Z153" s="243"/>
      <c r="AA153" s="243"/>
      <c r="AB153" s="243"/>
      <c r="AC153" s="243"/>
      <c r="AD153" s="243"/>
      <c r="AE153" s="243"/>
      <c r="AF153" s="221"/>
      <c r="AG153" s="221"/>
      <c r="AM153" s="104">
        <f t="shared" si="46"/>
        <v>0</v>
      </c>
      <c r="AN153" s="102">
        <v>140</v>
      </c>
      <c r="AO153" s="102" t="str">
        <f t="shared" si="47"/>
        <v/>
      </c>
      <c r="AP153" s="102" t="str">
        <f t="shared" si="33"/>
        <v/>
      </c>
      <c r="AQ153" s="102" t="str">
        <f t="shared" si="34"/>
        <v/>
      </c>
      <c r="AR153" s="102" t="str">
        <f t="shared" si="35"/>
        <v/>
      </c>
      <c r="AS153" s="102" t="str">
        <f t="shared" si="36"/>
        <v/>
      </c>
      <c r="AT153" s="102" t="str">
        <f t="shared" si="37"/>
        <v/>
      </c>
      <c r="AU153" s="102" t="str">
        <f t="shared" si="38"/>
        <v/>
      </c>
      <c r="AV153" s="102" t="str">
        <f t="shared" si="39"/>
        <v/>
      </c>
      <c r="AW153" s="102" t="str">
        <f t="shared" si="40"/>
        <v/>
      </c>
      <c r="AX153" s="102"/>
      <c r="AY153" s="102"/>
      <c r="AZ153" s="102"/>
    </row>
    <row r="154" spans="1:52" ht="15" customHeight="1" x14ac:dyDescent="0.3">
      <c r="A154" s="96" t="str">
        <f t="shared" si="41"/>
        <v/>
      </c>
      <c r="B154" s="96" t="str">
        <f t="shared" si="42"/>
        <v/>
      </c>
      <c r="C154" s="96" t="str">
        <f t="shared" si="43"/>
        <v/>
      </c>
      <c r="D154" s="13">
        <v>140</v>
      </c>
      <c r="E154" s="236"/>
      <c r="F154" s="241"/>
      <c r="G154" s="221"/>
      <c r="H154" s="221"/>
      <c r="I154" s="221"/>
      <c r="J154" s="235"/>
      <c r="K154" s="235"/>
      <c r="L154" s="221"/>
      <c r="M154" s="221"/>
      <c r="N154" s="282" t="str">
        <f t="shared" si="44"/>
        <v/>
      </c>
      <c r="O154" s="138">
        <f t="shared" si="45"/>
        <v>0</v>
      </c>
      <c r="P154" s="86"/>
      <c r="Q154" s="242"/>
      <c r="R154" s="243"/>
      <c r="S154" s="243"/>
      <c r="T154" s="242"/>
      <c r="U154" s="243"/>
      <c r="V154" s="243"/>
      <c r="W154" s="243"/>
      <c r="X154" s="243"/>
      <c r="Y154" s="243"/>
      <c r="Z154" s="243"/>
      <c r="AA154" s="243"/>
      <c r="AB154" s="243"/>
      <c r="AC154" s="243"/>
      <c r="AD154" s="243"/>
      <c r="AE154" s="243"/>
      <c r="AF154" s="221"/>
      <c r="AG154" s="221"/>
      <c r="AM154" s="104">
        <f t="shared" si="46"/>
        <v>0</v>
      </c>
      <c r="AN154" s="102">
        <v>141</v>
      </c>
      <c r="AO154" s="102" t="str">
        <f t="shared" si="47"/>
        <v/>
      </c>
      <c r="AP154" s="102" t="str">
        <f t="shared" si="33"/>
        <v/>
      </c>
      <c r="AQ154" s="102" t="str">
        <f t="shared" si="34"/>
        <v/>
      </c>
      <c r="AR154" s="102" t="str">
        <f t="shared" si="35"/>
        <v/>
      </c>
      <c r="AS154" s="102" t="str">
        <f t="shared" si="36"/>
        <v/>
      </c>
      <c r="AT154" s="102" t="str">
        <f t="shared" si="37"/>
        <v/>
      </c>
      <c r="AU154" s="102" t="str">
        <f t="shared" si="38"/>
        <v/>
      </c>
      <c r="AV154" s="102" t="str">
        <f t="shared" si="39"/>
        <v/>
      </c>
      <c r="AW154" s="102" t="str">
        <f t="shared" si="40"/>
        <v/>
      </c>
      <c r="AX154" s="102"/>
      <c r="AY154" s="102"/>
      <c r="AZ154" s="102"/>
    </row>
    <row r="155" spans="1:52" ht="15" customHeight="1" x14ac:dyDescent="0.3">
      <c r="A155" s="96" t="str">
        <f t="shared" si="41"/>
        <v/>
      </c>
      <c r="B155" s="96" t="str">
        <f t="shared" si="42"/>
        <v/>
      </c>
      <c r="C155" s="96" t="str">
        <f t="shared" si="43"/>
        <v/>
      </c>
      <c r="D155" s="13">
        <v>141</v>
      </c>
      <c r="E155" s="236"/>
      <c r="F155" s="241"/>
      <c r="G155" s="221"/>
      <c r="H155" s="221"/>
      <c r="I155" s="221"/>
      <c r="J155" s="235"/>
      <c r="K155" s="235"/>
      <c r="L155" s="221"/>
      <c r="M155" s="221"/>
      <c r="N155" s="282" t="str">
        <f t="shared" si="44"/>
        <v/>
      </c>
      <c r="O155" s="138">
        <f t="shared" si="45"/>
        <v>0</v>
      </c>
      <c r="P155" s="86"/>
      <c r="Q155" s="242"/>
      <c r="R155" s="243"/>
      <c r="S155" s="243"/>
      <c r="T155" s="242"/>
      <c r="U155" s="243"/>
      <c r="V155" s="243"/>
      <c r="W155" s="243"/>
      <c r="X155" s="243"/>
      <c r="Y155" s="243"/>
      <c r="Z155" s="243"/>
      <c r="AA155" s="243"/>
      <c r="AB155" s="243"/>
      <c r="AC155" s="243"/>
      <c r="AD155" s="243"/>
      <c r="AE155" s="243"/>
      <c r="AF155" s="221"/>
      <c r="AG155" s="221"/>
      <c r="AM155" s="104">
        <f t="shared" si="46"/>
        <v>0</v>
      </c>
      <c r="AN155" s="102">
        <v>142</v>
      </c>
      <c r="AO155" s="102" t="str">
        <f t="shared" si="47"/>
        <v/>
      </c>
      <c r="AP155" s="102" t="str">
        <f t="shared" si="33"/>
        <v/>
      </c>
      <c r="AQ155" s="102" t="str">
        <f t="shared" si="34"/>
        <v/>
      </c>
      <c r="AR155" s="102" t="str">
        <f t="shared" si="35"/>
        <v/>
      </c>
      <c r="AS155" s="102" t="str">
        <f t="shared" si="36"/>
        <v/>
      </c>
      <c r="AT155" s="102" t="str">
        <f t="shared" si="37"/>
        <v/>
      </c>
      <c r="AU155" s="102" t="str">
        <f t="shared" si="38"/>
        <v/>
      </c>
      <c r="AV155" s="102" t="str">
        <f t="shared" si="39"/>
        <v/>
      </c>
      <c r="AW155" s="102" t="str">
        <f t="shared" si="40"/>
        <v/>
      </c>
      <c r="AX155" s="102"/>
      <c r="AY155" s="102"/>
      <c r="AZ155" s="102"/>
    </row>
    <row r="156" spans="1:52" ht="15" customHeight="1" x14ac:dyDescent="0.3">
      <c r="A156" s="96" t="str">
        <f t="shared" si="41"/>
        <v/>
      </c>
      <c r="B156" s="96" t="str">
        <f t="shared" si="42"/>
        <v/>
      </c>
      <c r="C156" s="96" t="str">
        <f t="shared" si="43"/>
        <v/>
      </c>
      <c r="D156" s="13">
        <v>142</v>
      </c>
      <c r="E156" s="236"/>
      <c r="F156" s="241"/>
      <c r="G156" s="221"/>
      <c r="H156" s="221"/>
      <c r="I156" s="221"/>
      <c r="J156" s="235"/>
      <c r="K156" s="235"/>
      <c r="L156" s="221"/>
      <c r="M156" s="221"/>
      <c r="N156" s="282" t="str">
        <f t="shared" si="44"/>
        <v/>
      </c>
      <c r="O156" s="138">
        <f t="shared" si="45"/>
        <v>0</v>
      </c>
      <c r="P156" s="86"/>
      <c r="Q156" s="242"/>
      <c r="R156" s="243"/>
      <c r="S156" s="243"/>
      <c r="T156" s="242"/>
      <c r="U156" s="243"/>
      <c r="V156" s="243"/>
      <c r="W156" s="243"/>
      <c r="X156" s="243"/>
      <c r="Y156" s="243"/>
      <c r="Z156" s="243"/>
      <c r="AA156" s="243"/>
      <c r="AB156" s="243"/>
      <c r="AC156" s="243"/>
      <c r="AD156" s="243"/>
      <c r="AE156" s="243"/>
      <c r="AF156" s="221"/>
      <c r="AG156" s="221"/>
      <c r="AM156" s="104">
        <f t="shared" si="46"/>
        <v>0</v>
      </c>
      <c r="AN156" s="102">
        <v>143</v>
      </c>
      <c r="AO156" s="102" t="str">
        <f t="shared" si="47"/>
        <v/>
      </c>
      <c r="AP156" s="102" t="str">
        <f t="shared" si="33"/>
        <v/>
      </c>
      <c r="AQ156" s="102" t="str">
        <f t="shared" si="34"/>
        <v/>
      </c>
      <c r="AR156" s="102" t="str">
        <f t="shared" si="35"/>
        <v/>
      </c>
      <c r="AS156" s="102" t="str">
        <f t="shared" si="36"/>
        <v/>
      </c>
      <c r="AT156" s="102" t="str">
        <f t="shared" si="37"/>
        <v/>
      </c>
      <c r="AU156" s="102" t="str">
        <f t="shared" si="38"/>
        <v/>
      </c>
      <c r="AV156" s="102" t="str">
        <f t="shared" si="39"/>
        <v/>
      </c>
      <c r="AW156" s="102" t="str">
        <f t="shared" si="40"/>
        <v/>
      </c>
      <c r="AX156" s="102"/>
      <c r="AY156" s="102"/>
      <c r="AZ156" s="102"/>
    </row>
    <row r="157" spans="1:52" ht="15" customHeight="1" x14ac:dyDescent="0.3">
      <c r="A157" s="96" t="str">
        <f t="shared" si="41"/>
        <v/>
      </c>
      <c r="B157" s="96" t="str">
        <f t="shared" si="42"/>
        <v/>
      </c>
      <c r="C157" s="96" t="str">
        <f t="shared" si="43"/>
        <v/>
      </c>
      <c r="D157" s="13">
        <v>143</v>
      </c>
      <c r="E157" s="236"/>
      <c r="F157" s="241"/>
      <c r="G157" s="221"/>
      <c r="H157" s="221"/>
      <c r="I157" s="221"/>
      <c r="J157" s="235"/>
      <c r="K157" s="235"/>
      <c r="L157" s="221"/>
      <c r="M157" s="221"/>
      <c r="N157" s="282" t="str">
        <f t="shared" si="44"/>
        <v/>
      </c>
      <c r="O157" s="138">
        <f t="shared" si="45"/>
        <v>0</v>
      </c>
      <c r="P157" s="86"/>
      <c r="Q157" s="242"/>
      <c r="R157" s="243"/>
      <c r="S157" s="243"/>
      <c r="T157" s="242"/>
      <c r="U157" s="243"/>
      <c r="V157" s="243"/>
      <c r="W157" s="243"/>
      <c r="X157" s="243"/>
      <c r="Y157" s="243"/>
      <c r="Z157" s="243"/>
      <c r="AA157" s="243"/>
      <c r="AB157" s="243"/>
      <c r="AC157" s="243"/>
      <c r="AD157" s="243"/>
      <c r="AE157" s="243"/>
      <c r="AF157" s="221"/>
      <c r="AG157" s="221"/>
      <c r="AM157" s="104">
        <f t="shared" si="46"/>
        <v>0</v>
      </c>
      <c r="AN157" s="102">
        <v>144</v>
      </c>
      <c r="AO157" s="102" t="str">
        <f t="shared" si="47"/>
        <v/>
      </c>
      <c r="AP157" s="102" t="str">
        <f t="shared" si="33"/>
        <v/>
      </c>
      <c r="AQ157" s="102" t="str">
        <f t="shared" si="34"/>
        <v/>
      </c>
      <c r="AR157" s="102" t="str">
        <f t="shared" si="35"/>
        <v/>
      </c>
      <c r="AS157" s="102" t="str">
        <f t="shared" si="36"/>
        <v/>
      </c>
      <c r="AT157" s="102" t="str">
        <f t="shared" si="37"/>
        <v/>
      </c>
      <c r="AU157" s="102" t="str">
        <f t="shared" si="38"/>
        <v/>
      </c>
      <c r="AV157" s="102" t="str">
        <f t="shared" si="39"/>
        <v/>
      </c>
      <c r="AW157" s="102" t="str">
        <f t="shared" si="40"/>
        <v/>
      </c>
      <c r="AX157" s="102"/>
      <c r="AY157" s="102"/>
      <c r="AZ157" s="102"/>
    </row>
    <row r="158" spans="1:52" ht="15" customHeight="1" x14ac:dyDescent="0.3">
      <c r="A158" s="96" t="str">
        <f t="shared" si="41"/>
        <v/>
      </c>
      <c r="B158" s="96" t="str">
        <f t="shared" si="42"/>
        <v/>
      </c>
      <c r="C158" s="96" t="str">
        <f t="shared" si="43"/>
        <v/>
      </c>
      <c r="D158" s="13">
        <v>144</v>
      </c>
      <c r="E158" s="236"/>
      <c r="F158" s="241"/>
      <c r="G158" s="221"/>
      <c r="H158" s="221"/>
      <c r="I158" s="221"/>
      <c r="J158" s="235"/>
      <c r="K158" s="235"/>
      <c r="L158" s="221"/>
      <c r="M158" s="221"/>
      <c r="N158" s="282" t="str">
        <f t="shared" si="44"/>
        <v/>
      </c>
      <c r="O158" s="138">
        <f t="shared" si="45"/>
        <v>0</v>
      </c>
      <c r="P158" s="86"/>
      <c r="Q158" s="242"/>
      <c r="R158" s="243"/>
      <c r="S158" s="243"/>
      <c r="T158" s="242"/>
      <c r="U158" s="243"/>
      <c r="V158" s="243"/>
      <c r="W158" s="243"/>
      <c r="X158" s="243"/>
      <c r="Y158" s="243"/>
      <c r="Z158" s="243"/>
      <c r="AA158" s="243"/>
      <c r="AB158" s="243"/>
      <c r="AC158" s="243"/>
      <c r="AD158" s="243"/>
      <c r="AE158" s="243"/>
      <c r="AF158" s="221"/>
      <c r="AG158" s="221"/>
      <c r="AM158" s="104">
        <f t="shared" si="46"/>
        <v>0</v>
      </c>
      <c r="AN158" s="102">
        <v>145</v>
      </c>
      <c r="AO158" s="102" t="str">
        <f t="shared" si="47"/>
        <v/>
      </c>
      <c r="AP158" s="102" t="str">
        <f t="shared" si="33"/>
        <v/>
      </c>
      <c r="AQ158" s="102" t="str">
        <f t="shared" si="34"/>
        <v/>
      </c>
      <c r="AR158" s="102" t="str">
        <f t="shared" si="35"/>
        <v/>
      </c>
      <c r="AS158" s="102" t="str">
        <f t="shared" si="36"/>
        <v/>
      </c>
      <c r="AT158" s="102" t="str">
        <f t="shared" si="37"/>
        <v/>
      </c>
      <c r="AU158" s="102" t="str">
        <f t="shared" si="38"/>
        <v/>
      </c>
      <c r="AV158" s="102" t="str">
        <f t="shared" si="39"/>
        <v/>
      </c>
      <c r="AW158" s="102" t="str">
        <f t="shared" si="40"/>
        <v/>
      </c>
      <c r="AX158" s="102"/>
      <c r="AY158" s="102"/>
      <c r="AZ158" s="102"/>
    </row>
    <row r="159" spans="1:52" ht="15" customHeight="1" x14ac:dyDescent="0.3">
      <c r="A159" s="96" t="str">
        <f t="shared" si="41"/>
        <v/>
      </c>
      <c r="B159" s="96" t="str">
        <f t="shared" si="42"/>
        <v/>
      </c>
      <c r="C159" s="96" t="str">
        <f t="shared" si="43"/>
        <v/>
      </c>
      <c r="D159" s="13">
        <v>145</v>
      </c>
      <c r="E159" s="236"/>
      <c r="F159" s="241"/>
      <c r="G159" s="221"/>
      <c r="H159" s="221"/>
      <c r="I159" s="221"/>
      <c r="J159" s="235"/>
      <c r="K159" s="235"/>
      <c r="L159" s="221"/>
      <c r="M159" s="221"/>
      <c r="N159" s="282" t="str">
        <f t="shared" si="44"/>
        <v/>
      </c>
      <c r="O159" s="138">
        <f t="shared" si="45"/>
        <v>0</v>
      </c>
      <c r="P159" s="86"/>
      <c r="Q159" s="242"/>
      <c r="R159" s="243"/>
      <c r="S159" s="243"/>
      <c r="T159" s="242"/>
      <c r="U159" s="243"/>
      <c r="V159" s="243"/>
      <c r="W159" s="243"/>
      <c r="X159" s="243"/>
      <c r="Y159" s="243"/>
      <c r="Z159" s="243"/>
      <c r="AA159" s="243"/>
      <c r="AB159" s="243"/>
      <c r="AC159" s="243"/>
      <c r="AD159" s="243"/>
      <c r="AE159" s="243"/>
      <c r="AF159" s="221"/>
      <c r="AG159" s="221"/>
      <c r="AM159" s="104">
        <f t="shared" si="46"/>
        <v>0</v>
      </c>
      <c r="AN159" s="102">
        <v>146</v>
      </c>
      <c r="AO159" s="102" t="str">
        <f t="shared" si="47"/>
        <v/>
      </c>
      <c r="AP159" s="102" t="str">
        <f t="shared" si="33"/>
        <v/>
      </c>
      <c r="AQ159" s="102" t="str">
        <f t="shared" si="34"/>
        <v/>
      </c>
      <c r="AR159" s="102" t="str">
        <f t="shared" si="35"/>
        <v/>
      </c>
      <c r="AS159" s="102" t="str">
        <f t="shared" si="36"/>
        <v/>
      </c>
      <c r="AT159" s="102" t="str">
        <f t="shared" si="37"/>
        <v/>
      </c>
      <c r="AU159" s="102" t="str">
        <f t="shared" si="38"/>
        <v/>
      </c>
      <c r="AV159" s="102" t="str">
        <f t="shared" si="39"/>
        <v/>
      </c>
      <c r="AW159" s="102" t="str">
        <f t="shared" si="40"/>
        <v/>
      </c>
      <c r="AX159" s="102"/>
      <c r="AY159" s="102"/>
      <c r="AZ159" s="102"/>
    </row>
    <row r="160" spans="1:52" ht="15" customHeight="1" x14ac:dyDescent="0.3">
      <c r="A160" s="96" t="str">
        <f t="shared" si="41"/>
        <v/>
      </c>
      <c r="B160" s="96" t="str">
        <f t="shared" si="42"/>
        <v/>
      </c>
      <c r="C160" s="96" t="str">
        <f t="shared" si="43"/>
        <v/>
      </c>
      <c r="D160" s="13">
        <v>146</v>
      </c>
      <c r="E160" s="236"/>
      <c r="F160" s="241"/>
      <c r="G160" s="221"/>
      <c r="H160" s="221"/>
      <c r="I160" s="221"/>
      <c r="J160" s="235"/>
      <c r="K160" s="235"/>
      <c r="L160" s="221"/>
      <c r="M160" s="221"/>
      <c r="N160" s="282" t="str">
        <f t="shared" si="44"/>
        <v/>
      </c>
      <c r="O160" s="138">
        <f t="shared" si="45"/>
        <v>0</v>
      </c>
      <c r="P160" s="86"/>
      <c r="Q160" s="242"/>
      <c r="R160" s="243"/>
      <c r="S160" s="243"/>
      <c r="T160" s="242"/>
      <c r="U160" s="243"/>
      <c r="V160" s="243"/>
      <c r="W160" s="243"/>
      <c r="X160" s="243"/>
      <c r="Y160" s="243"/>
      <c r="Z160" s="243"/>
      <c r="AA160" s="243"/>
      <c r="AB160" s="243"/>
      <c r="AC160" s="243"/>
      <c r="AD160" s="243"/>
      <c r="AE160" s="243"/>
      <c r="AF160" s="221"/>
      <c r="AG160" s="221"/>
      <c r="AM160" s="104">
        <f t="shared" si="46"/>
        <v>0</v>
      </c>
      <c r="AN160" s="102">
        <v>147</v>
      </c>
      <c r="AO160" s="102" t="str">
        <f t="shared" si="47"/>
        <v/>
      </c>
      <c r="AP160" s="102" t="str">
        <f t="shared" si="33"/>
        <v/>
      </c>
      <c r="AQ160" s="102" t="str">
        <f t="shared" si="34"/>
        <v/>
      </c>
      <c r="AR160" s="102" t="str">
        <f t="shared" si="35"/>
        <v/>
      </c>
      <c r="AS160" s="102" t="str">
        <f t="shared" si="36"/>
        <v/>
      </c>
      <c r="AT160" s="102" t="str">
        <f t="shared" si="37"/>
        <v/>
      </c>
      <c r="AU160" s="102" t="str">
        <f t="shared" si="38"/>
        <v/>
      </c>
      <c r="AV160" s="102" t="str">
        <f t="shared" si="39"/>
        <v/>
      </c>
      <c r="AW160" s="102" t="str">
        <f t="shared" si="40"/>
        <v/>
      </c>
      <c r="AX160" s="102"/>
      <c r="AY160" s="102"/>
      <c r="AZ160" s="102"/>
    </row>
    <row r="161" spans="1:52" ht="15" customHeight="1" x14ac:dyDescent="0.3">
      <c r="A161" s="96" t="str">
        <f t="shared" si="41"/>
        <v/>
      </c>
      <c r="B161" s="96" t="str">
        <f t="shared" si="42"/>
        <v/>
      </c>
      <c r="C161" s="96" t="str">
        <f t="shared" si="43"/>
        <v/>
      </c>
      <c r="D161" s="13">
        <v>147</v>
      </c>
      <c r="E161" s="236"/>
      <c r="F161" s="241"/>
      <c r="G161" s="221"/>
      <c r="H161" s="221"/>
      <c r="I161" s="221"/>
      <c r="J161" s="235"/>
      <c r="K161" s="235"/>
      <c r="L161" s="221"/>
      <c r="M161" s="221"/>
      <c r="N161" s="282" t="str">
        <f t="shared" si="44"/>
        <v/>
      </c>
      <c r="O161" s="138">
        <f t="shared" si="45"/>
        <v>0</v>
      </c>
      <c r="P161" s="86"/>
      <c r="Q161" s="242"/>
      <c r="R161" s="243"/>
      <c r="S161" s="243"/>
      <c r="T161" s="242"/>
      <c r="U161" s="243"/>
      <c r="V161" s="243"/>
      <c r="W161" s="243"/>
      <c r="X161" s="243"/>
      <c r="Y161" s="243"/>
      <c r="Z161" s="243"/>
      <c r="AA161" s="243"/>
      <c r="AB161" s="243"/>
      <c r="AC161" s="243"/>
      <c r="AD161" s="243"/>
      <c r="AE161" s="243"/>
      <c r="AF161" s="221"/>
      <c r="AG161" s="221"/>
      <c r="AM161" s="104">
        <f t="shared" si="46"/>
        <v>0</v>
      </c>
      <c r="AN161" s="102">
        <v>148</v>
      </c>
      <c r="AO161" s="102" t="str">
        <f t="shared" si="47"/>
        <v/>
      </c>
      <c r="AP161" s="102" t="str">
        <f t="shared" si="33"/>
        <v/>
      </c>
      <c r="AQ161" s="102" t="str">
        <f t="shared" si="34"/>
        <v/>
      </c>
      <c r="AR161" s="102" t="str">
        <f t="shared" si="35"/>
        <v/>
      </c>
      <c r="AS161" s="102" t="str">
        <f t="shared" si="36"/>
        <v/>
      </c>
      <c r="AT161" s="102" t="str">
        <f t="shared" si="37"/>
        <v/>
      </c>
      <c r="AU161" s="102" t="str">
        <f t="shared" si="38"/>
        <v/>
      </c>
      <c r="AV161" s="102" t="str">
        <f t="shared" si="39"/>
        <v/>
      </c>
      <c r="AW161" s="102" t="str">
        <f t="shared" si="40"/>
        <v/>
      </c>
      <c r="AX161" s="102"/>
      <c r="AY161" s="102"/>
      <c r="AZ161" s="102"/>
    </row>
    <row r="162" spans="1:52" ht="15" customHeight="1" x14ac:dyDescent="0.3">
      <c r="A162" s="96" t="str">
        <f t="shared" si="41"/>
        <v/>
      </c>
      <c r="B162" s="96" t="str">
        <f t="shared" si="42"/>
        <v/>
      </c>
      <c r="C162" s="96" t="str">
        <f t="shared" si="43"/>
        <v/>
      </c>
      <c r="D162" s="13">
        <v>148</v>
      </c>
      <c r="E162" s="236"/>
      <c r="F162" s="241"/>
      <c r="G162" s="221"/>
      <c r="H162" s="221"/>
      <c r="I162" s="221"/>
      <c r="J162" s="235"/>
      <c r="K162" s="235"/>
      <c r="L162" s="221"/>
      <c r="M162" s="221"/>
      <c r="N162" s="282" t="str">
        <f t="shared" si="44"/>
        <v/>
      </c>
      <c r="O162" s="138">
        <f t="shared" si="45"/>
        <v>0</v>
      </c>
      <c r="P162" s="86"/>
      <c r="Q162" s="242"/>
      <c r="R162" s="243"/>
      <c r="S162" s="243"/>
      <c r="T162" s="242"/>
      <c r="U162" s="243"/>
      <c r="V162" s="243"/>
      <c r="W162" s="243"/>
      <c r="X162" s="243"/>
      <c r="Y162" s="243"/>
      <c r="Z162" s="243"/>
      <c r="AA162" s="243"/>
      <c r="AB162" s="243"/>
      <c r="AC162" s="243"/>
      <c r="AD162" s="243"/>
      <c r="AE162" s="243"/>
      <c r="AF162" s="221"/>
      <c r="AG162" s="221"/>
      <c r="AM162" s="104">
        <f t="shared" si="46"/>
        <v>0</v>
      </c>
      <c r="AN162" s="102">
        <v>149</v>
      </c>
      <c r="AO162" s="102" t="str">
        <f t="shared" si="47"/>
        <v/>
      </c>
      <c r="AP162" s="102" t="str">
        <f t="shared" si="33"/>
        <v/>
      </c>
      <c r="AQ162" s="102" t="str">
        <f t="shared" si="34"/>
        <v/>
      </c>
      <c r="AR162" s="102" t="str">
        <f t="shared" si="35"/>
        <v/>
      </c>
      <c r="AS162" s="102" t="str">
        <f t="shared" si="36"/>
        <v/>
      </c>
      <c r="AT162" s="102" t="str">
        <f t="shared" si="37"/>
        <v/>
      </c>
      <c r="AU162" s="102" t="str">
        <f t="shared" si="38"/>
        <v/>
      </c>
      <c r="AV162" s="102" t="str">
        <f t="shared" si="39"/>
        <v/>
      </c>
      <c r="AW162" s="102" t="str">
        <f t="shared" si="40"/>
        <v/>
      </c>
      <c r="AX162" s="102"/>
      <c r="AY162" s="102"/>
      <c r="AZ162" s="102"/>
    </row>
    <row r="163" spans="1:52" ht="15" customHeight="1" x14ac:dyDescent="0.3">
      <c r="A163" s="96" t="str">
        <f t="shared" si="41"/>
        <v/>
      </c>
      <c r="B163" s="96" t="str">
        <f t="shared" si="42"/>
        <v/>
      </c>
      <c r="C163" s="96" t="str">
        <f t="shared" si="43"/>
        <v/>
      </c>
      <c r="D163" s="13">
        <v>149</v>
      </c>
      <c r="E163" s="236"/>
      <c r="F163" s="241"/>
      <c r="G163" s="221"/>
      <c r="H163" s="221"/>
      <c r="I163" s="221"/>
      <c r="J163" s="235"/>
      <c r="K163" s="235"/>
      <c r="L163" s="221"/>
      <c r="M163" s="221"/>
      <c r="N163" s="282" t="str">
        <f t="shared" si="44"/>
        <v/>
      </c>
      <c r="O163" s="138">
        <f t="shared" si="45"/>
        <v>0</v>
      </c>
      <c r="P163" s="86"/>
      <c r="Q163" s="242"/>
      <c r="R163" s="243"/>
      <c r="S163" s="243"/>
      <c r="T163" s="242"/>
      <c r="U163" s="243"/>
      <c r="V163" s="243"/>
      <c r="W163" s="243"/>
      <c r="X163" s="243"/>
      <c r="Y163" s="243"/>
      <c r="Z163" s="243"/>
      <c r="AA163" s="243"/>
      <c r="AB163" s="243"/>
      <c r="AC163" s="243"/>
      <c r="AD163" s="243"/>
      <c r="AE163" s="243"/>
      <c r="AF163" s="221"/>
      <c r="AG163" s="221"/>
      <c r="AM163" s="104">
        <f t="shared" si="46"/>
        <v>0</v>
      </c>
      <c r="AN163" s="102">
        <v>150</v>
      </c>
      <c r="AO163" s="102" t="str">
        <f t="shared" si="47"/>
        <v/>
      </c>
      <c r="AP163" s="102" t="str">
        <f t="shared" si="33"/>
        <v/>
      </c>
      <c r="AQ163" s="102" t="str">
        <f t="shared" si="34"/>
        <v/>
      </c>
      <c r="AR163" s="102" t="str">
        <f t="shared" si="35"/>
        <v/>
      </c>
      <c r="AS163" s="102" t="str">
        <f t="shared" si="36"/>
        <v/>
      </c>
      <c r="AT163" s="102" t="str">
        <f t="shared" si="37"/>
        <v/>
      </c>
      <c r="AU163" s="102" t="str">
        <f t="shared" si="38"/>
        <v/>
      </c>
      <c r="AV163" s="102" t="str">
        <f t="shared" si="39"/>
        <v/>
      </c>
      <c r="AW163" s="102" t="str">
        <f t="shared" si="40"/>
        <v/>
      </c>
      <c r="AX163" s="102"/>
      <c r="AY163" s="102"/>
      <c r="AZ163" s="102"/>
    </row>
    <row r="164" spans="1:52" ht="15" customHeight="1" x14ac:dyDescent="0.3">
      <c r="A164" s="96" t="str">
        <f t="shared" si="41"/>
        <v/>
      </c>
      <c r="B164" s="96" t="str">
        <f t="shared" si="42"/>
        <v/>
      </c>
      <c r="C164" s="96" t="str">
        <f t="shared" si="43"/>
        <v/>
      </c>
      <c r="D164" s="13">
        <v>150</v>
      </c>
      <c r="E164" s="236"/>
      <c r="F164" s="241"/>
      <c r="G164" s="221"/>
      <c r="H164" s="221"/>
      <c r="I164" s="221"/>
      <c r="J164" s="235"/>
      <c r="K164" s="235"/>
      <c r="L164" s="221"/>
      <c r="M164" s="221"/>
      <c r="N164" s="282" t="str">
        <f t="shared" si="44"/>
        <v/>
      </c>
      <c r="O164" s="138">
        <f t="shared" si="45"/>
        <v>0</v>
      </c>
      <c r="P164" s="86"/>
      <c r="Q164" s="242"/>
      <c r="R164" s="243"/>
      <c r="S164" s="243"/>
      <c r="T164" s="242"/>
      <c r="U164" s="243"/>
      <c r="V164" s="243"/>
      <c r="W164" s="243"/>
      <c r="X164" s="243"/>
      <c r="Y164" s="243"/>
      <c r="Z164" s="243"/>
      <c r="AA164" s="243"/>
      <c r="AB164" s="243"/>
      <c r="AC164" s="243"/>
      <c r="AD164" s="243"/>
      <c r="AE164" s="243"/>
      <c r="AF164" s="221"/>
      <c r="AG164" s="221"/>
      <c r="AM164" s="104">
        <f t="shared" si="46"/>
        <v>0</v>
      </c>
      <c r="AN164" s="102">
        <v>151</v>
      </c>
      <c r="AO164" s="102" t="str">
        <f t="shared" si="47"/>
        <v/>
      </c>
      <c r="AP164" s="102" t="str">
        <f t="shared" si="33"/>
        <v/>
      </c>
      <c r="AQ164" s="102" t="str">
        <f t="shared" si="34"/>
        <v/>
      </c>
      <c r="AR164" s="102" t="str">
        <f t="shared" si="35"/>
        <v/>
      </c>
      <c r="AS164" s="102" t="str">
        <f t="shared" si="36"/>
        <v/>
      </c>
      <c r="AT164" s="102" t="str">
        <f t="shared" si="37"/>
        <v/>
      </c>
      <c r="AU164" s="102" t="str">
        <f t="shared" si="38"/>
        <v/>
      </c>
      <c r="AV164" s="102" t="str">
        <f t="shared" si="39"/>
        <v/>
      </c>
      <c r="AW164" s="102" t="str">
        <f t="shared" si="40"/>
        <v/>
      </c>
      <c r="AX164" s="102"/>
      <c r="AY164" s="102"/>
      <c r="AZ164" s="102"/>
    </row>
    <row r="165" spans="1:52" ht="15" customHeight="1" x14ac:dyDescent="0.3">
      <c r="A165" s="96" t="str">
        <f t="shared" si="41"/>
        <v/>
      </c>
      <c r="B165" s="96" t="str">
        <f t="shared" si="42"/>
        <v/>
      </c>
      <c r="C165" s="96" t="str">
        <f t="shared" si="43"/>
        <v/>
      </c>
      <c r="D165" s="13">
        <v>151</v>
      </c>
      <c r="E165" s="236"/>
      <c r="F165" s="241"/>
      <c r="G165" s="221"/>
      <c r="H165" s="221"/>
      <c r="I165" s="221"/>
      <c r="J165" s="235"/>
      <c r="K165" s="235"/>
      <c r="L165" s="221"/>
      <c r="M165" s="221"/>
      <c r="N165" s="282" t="str">
        <f t="shared" si="44"/>
        <v/>
      </c>
      <c r="O165" s="138">
        <f t="shared" si="45"/>
        <v>0</v>
      </c>
      <c r="P165" s="86"/>
      <c r="Q165" s="242"/>
      <c r="R165" s="243"/>
      <c r="S165" s="243"/>
      <c r="T165" s="242"/>
      <c r="U165" s="243"/>
      <c r="V165" s="243"/>
      <c r="W165" s="243"/>
      <c r="X165" s="243"/>
      <c r="Y165" s="243"/>
      <c r="Z165" s="243"/>
      <c r="AA165" s="243"/>
      <c r="AB165" s="243"/>
      <c r="AC165" s="243"/>
      <c r="AD165" s="243"/>
      <c r="AE165" s="243"/>
      <c r="AF165" s="221"/>
      <c r="AG165" s="221"/>
      <c r="AM165" s="104">
        <f t="shared" si="46"/>
        <v>0</v>
      </c>
      <c r="AN165" s="102">
        <v>152</v>
      </c>
      <c r="AO165" s="102" t="str">
        <f t="shared" si="47"/>
        <v/>
      </c>
      <c r="AP165" s="102" t="str">
        <f t="shared" si="33"/>
        <v/>
      </c>
      <c r="AQ165" s="102" t="str">
        <f t="shared" si="34"/>
        <v/>
      </c>
      <c r="AR165" s="102" t="str">
        <f t="shared" si="35"/>
        <v/>
      </c>
      <c r="AS165" s="102" t="str">
        <f t="shared" si="36"/>
        <v/>
      </c>
      <c r="AT165" s="102" t="str">
        <f t="shared" si="37"/>
        <v/>
      </c>
      <c r="AU165" s="102" t="str">
        <f t="shared" si="38"/>
        <v/>
      </c>
      <c r="AV165" s="102" t="str">
        <f t="shared" si="39"/>
        <v/>
      </c>
      <c r="AW165" s="102" t="str">
        <f t="shared" si="40"/>
        <v/>
      </c>
      <c r="AX165" s="102"/>
      <c r="AY165" s="102"/>
      <c r="AZ165" s="102"/>
    </row>
    <row r="166" spans="1:52" ht="15" customHeight="1" x14ac:dyDescent="0.3">
      <c r="A166" s="96" t="str">
        <f t="shared" si="41"/>
        <v/>
      </c>
      <c r="B166" s="96" t="str">
        <f t="shared" si="42"/>
        <v/>
      </c>
      <c r="C166" s="96" t="str">
        <f t="shared" si="43"/>
        <v/>
      </c>
      <c r="D166" s="13">
        <v>152</v>
      </c>
      <c r="E166" s="236"/>
      <c r="F166" s="241"/>
      <c r="G166" s="221"/>
      <c r="H166" s="221"/>
      <c r="I166" s="221"/>
      <c r="J166" s="235"/>
      <c r="K166" s="235"/>
      <c r="L166" s="221"/>
      <c r="M166" s="221"/>
      <c r="N166" s="282" t="str">
        <f t="shared" si="44"/>
        <v/>
      </c>
      <c r="O166" s="138">
        <f t="shared" si="45"/>
        <v>0</v>
      </c>
      <c r="P166" s="86"/>
      <c r="Q166" s="242"/>
      <c r="R166" s="243"/>
      <c r="S166" s="243"/>
      <c r="T166" s="242"/>
      <c r="U166" s="243"/>
      <c r="V166" s="243"/>
      <c r="W166" s="243"/>
      <c r="X166" s="243"/>
      <c r="Y166" s="243"/>
      <c r="Z166" s="243"/>
      <c r="AA166" s="243"/>
      <c r="AB166" s="243"/>
      <c r="AC166" s="243"/>
      <c r="AD166" s="243"/>
      <c r="AE166" s="243"/>
      <c r="AF166" s="221"/>
      <c r="AG166" s="221"/>
      <c r="AM166" s="104">
        <f t="shared" si="46"/>
        <v>0</v>
      </c>
      <c r="AN166" s="102">
        <v>153</v>
      </c>
      <c r="AO166" s="102" t="str">
        <f t="shared" si="47"/>
        <v/>
      </c>
      <c r="AP166" s="102" t="str">
        <f t="shared" si="33"/>
        <v/>
      </c>
      <c r="AQ166" s="102" t="str">
        <f t="shared" si="34"/>
        <v/>
      </c>
      <c r="AR166" s="102" t="str">
        <f t="shared" si="35"/>
        <v/>
      </c>
      <c r="AS166" s="102" t="str">
        <f t="shared" si="36"/>
        <v/>
      </c>
      <c r="AT166" s="102" t="str">
        <f t="shared" si="37"/>
        <v/>
      </c>
      <c r="AU166" s="102" t="str">
        <f t="shared" si="38"/>
        <v/>
      </c>
      <c r="AV166" s="102" t="str">
        <f t="shared" si="39"/>
        <v/>
      </c>
      <c r="AW166" s="102" t="str">
        <f t="shared" si="40"/>
        <v/>
      </c>
      <c r="AX166" s="102"/>
      <c r="AY166" s="102"/>
      <c r="AZ166" s="102"/>
    </row>
    <row r="167" spans="1:52" ht="15" customHeight="1" x14ac:dyDescent="0.3">
      <c r="A167" s="96" t="str">
        <f t="shared" si="41"/>
        <v/>
      </c>
      <c r="B167" s="96" t="str">
        <f t="shared" si="42"/>
        <v/>
      </c>
      <c r="C167" s="96" t="str">
        <f t="shared" si="43"/>
        <v/>
      </c>
      <c r="D167" s="13">
        <v>153</v>
      </c>
      <c r="E167" s="236"/>
      <c r="F167" s="241"/>
      <c r="G167" s="221"/>
      <c r="H167" s="221"/>
      <c r="I167" s="221"/>
      <c r="J167" s="235"/>
      <c r="K167" s="235"/>
      <c r="L167" s="221"/>
      <c r="M167" s="221"/>
      <c r="N167" s="282" t="str">
        <f t="shared" si="44"/>
        <v/>
      </c>
      <c r="O167" s="138">
        <f t="shared" si="45"/>
        <v>0</v>
      </c>
      <c r="P167" s="86"/>
      <c r="Q167" s="242"/>
      <c r="R167" s="243"/>
      <c r="S167" s="243"/>
      <c r="T167" s="242"/>
      <c r="U167" s="243"/>
      <c r="V167" s="243"/>
      <c r="W167" s="243"/>
      <c r="X167" s="243"/>
      <c r="Y167" s="243"/>
      <c r="Z167" s="243"/>
      <c r="AA167" s="243"/>
      <c r="AB167" s="243"/>
      <c r="AC167" s="243"/>
      <c r="AD167" s="243"/>
      <c r="AE167" s="243"/>
      <c r="AF167" s="221"/>
      <c r="AG167" s="221"/>
      <c r="AM167" s="104">
        <f t="shared" si="46"/>
        <v>0</v>
      </c>
      <c r="AN167" s="102">
        <v>154</v>
      </c>
      <c r="AO167" s="102" t="str">
        <f t="shared" si="47"/>
        <v/>
      </c>
      <c r="AP167" s="102" t="str">
        <f t="shared" si="33"/>
        <v/>
      </c>
      <c r="AQ167" s="102" t="str">
        <f t="shared" si="34"/>
        <v/>
      </c>
      <c r="AR167" s="102" t="str">
        <f t="shared" si="35"/>
        <v/>
      </c>
      <c r="AS167" s="102" t="str">
        <f t="shared" si="36"/>
        <v/>
      </c>
      <c r="AT167" s="102" t="str">
        <f t="shared" si="37"/>
        <v/>
      </c>
      <c r="AU167" s="102" t="str">
        <f t="shared" si="38"/>
        <v/>
      </c>
      <c r="AV167" s="102" t="str">
        <f t="shared" si="39"/>
        <v/>
      </c>
      <c r="AW167" s="102" t="str">
        <f t="shared" si="40"/>
        <v/>
      </c>
      <c r="AX167" s="102"/>
      <c r="AY167" s="102"/>
      <c r="AZ167" s="102"/>
    </row>
    <row r="168" spans="1:52" ht="15" customHeight="1" x14ac:dyDescent="0.3">
      <c r="A168" s="96" t="str">
        <f t="shared" si="41"/>
        <v/>
      </c>
      <c r="B168" s="96" t="str">
        <f t="shared" si="42"/>
        <v/>
      </c>
      <c r="C168" s="96" t="str">
        <f t="shared" si="43"/>
        <v/>
      </c>
      <c r="D168" s="13">
        <v>154</v>
      </c>
      <c r="E168" s="236"/>
      <c r="F168" s="241"/>
      <c r="G168" s="221"/>
      <c r="H168" s="221"/>
      <c r="I168" s="221"/>
      <c r="J168" s="235"/>
      <c r="K168" s="235"/>
      <c r="L168" s="221"/>
      <c r="M168" s="221"/>
      <c r="N168" s="282" t="str">
        <f t="shared" si="44"/>
        <v/>
      </c>
      <c r="O168" s="138">
        <f t="shared" si="45"/>
        <v>0</v>
      </c>
      <c r="P168" s="86"/>
      <c r="Q168" s="242"/>
      <c r="R168" s="243"/>
      <c r="S168" s="243"/>
      <c r="T168" s="242"/>
      <c r="U168" s="243"/>
      <c r="V168" s="243"/>
      <c r="W168" s="243"/>
      <c r="X168" s="243"/>
      <c r="Y168" s="243"/>
      <c r="Z168" s="243"/>
      <c r="AA168" s="243"/>
      <c r="AB168" s="243"/>
      <c r="AC168" s="243"/>
      <c r="AD168" s="243"/>
      <c r="AE168" s="243"/>
      <c r="AF168" s="221"/>
      <c r="AG168" s="221"/>
      <c r="AM168" s="104">
        <f t="shared" si="46"/>
        <v>0</v>
      </c>
      <c r="AN168" s="102">
        <v>155</v>
      </c>
      <c r="AO168" s="102" t="str">
        <f t="shared" si="47"/>
        <v/>
      </c>
      <c r="AP168" s="102" t="str">
        <f t="shared" si="33"/>
        <v/>
      </c>
      <c r="AQ168" s="102" t="str">
        <f t="shared" si="34"/>
        <v/>
      </c>
      <c r="AR168" s="102" t="str">
        <f t="shared" si="35"/>
        <v/>
      </c>
      <c r="AS168" s="102" t="str">
        <f t="shared" si="36"/>
        <v/>
      </c>
      <c r="AT168" s="102" t="str">
        <f t="shared" si="37"/>
        <v/>
      </c>
      <c r="AU168" s="102" t="str">
        <f t="shared" si="38"/>
        <v/>
      </c>
      <c r="AV168" s="102" t="str">
        <f t="shared" si="39"/>
        <v/>
      </c>
      <c r="AW168" s="102" t="str">
        <f t="shared" si="40"/>
        <v/>
      </c>
      <c r="AX168" s="102"/>
      <c r="AY168" s="102"/>
      <c r="AZ168" s="102"/>
    </row>
    <row r="169" spans="1:52" ht="15" customHeight="1" x14ac:dyDescent="0.3">
      <c r="A169" s="96" t="str">
        <f t="shared" si="41"/>
        <v/>
      </c>
      <c r="B169" s="96" t="str">
        <f t="shared" si="42"/>
        <v/>
      </c>
      <c r="C169" s="96" t="str">
        <f t="shared" si="43"/>
        <v/>
      </c>
      <c r="D169" s="13">
        <v>155</v>
      </c>
      <c r="E169" s="236"/>
      <c r="F169" s="241"/>
      <c r="G169" s="221"/>
      <c r="H169" s="221"/>
      <c r="I169" s="221"/>
      <c r="J169" s="235"/>
      <c r="K169" s="235"/>
      <c r="L169" s="221"/>
      <c r="M169" s="221"/>
      <c r="N169" s="282" t="str">
        <f t="shared" si="44"/>
        <v/>
      </c>
      <c r="O169" s="138">
        <f t="shared" si="45"/>
        <v>0</v>
      </c>
      <c r="P169" s="86"/>
      <c r="Q169" s="242"/>
      <c r="R169" s="243"/>
      <c r="S169" s="243"/>
      <c r="T169" s="242"/>
      <c r="U169" s="243"/>
      <c r="V169" s="243"/>
      <c r="W169" s="243"/>
      <c r="X169" s="243"/>
      <c r="Y169" s="243"/>
      <c r="Z169" s="243"/>
      <c r="AA169" s="243"/>
      <c r="AB169" s="243"/>
      <c r="AC169" s="243"/>
      <c r="AD169" s="243"/>
      <c r="AE169" s="243"/>
      <c r="AF169" s="221"/>
      <c r="AG169" s="221"/>
      <c r="AM169" s="104">
        <f t="shared" si="46"/>
        <v>0</v>
      </c>
      <c r="AN169" s="102">
        <v>156</v>
      </c>
      <c r="AO169" s="102" t="str">
        <f t="shared" si="47"/>
        <v/>
      </c>
      <c r="AP169" s="102" t="str">
        <f t="shared" si="33"/>
        <v/>
      </c>
      <c r="AQ169" s="102" t="str">
        <f t="shared" si="34"/>
        <v/>
      </c>
      <c r="AR169" s="102" t="str">
        <f t="shared" si="35"/>
        <v/>
      </c>
      <c r="AS169" s="102" t="str">
        <f t="shared" si="36"/>
        <v/>
      </c>
      <c r="AT169" s="102" t="str">
        <f t="shared" si="37"/>
        <v/>
      </c>
      <c r="AU169" s="102" t="str">
        <f t="shared" si="38"/>
        <v/>
      </c>
      <c r="AV169" s="102" t="str">
        <f t="shared" si="39"/>
        <v/>
      </c>
      <c r="AW169" s="102" t="str">
        <f t="shared" si="40"/>
        <v/>
      </c>
      <c r="AX169" s="102"/>
      <c r="AY169" s="102"/>
      <c r="AZ169" s="102"/>
    </row>
    <row r="170" spans="1:52" ht="15" customHeight="1" x14ac:dyDescent="0.3">
      <c r="A170" s="96" t="str">
        <f t="shared" si="41"/>
        <v/>
      </c>
      <c r="B170" s="96" t="str">
        <f t="shared" si="42"/>
        <v/>
      </c>
      <c r="C170" s="96" t="str">
        <f t="shared" si="43"/>
        <v/>
      </c>
      <c r="D170" s="13">
        <v>156</v>
      </c>
      <c r="E170" s="236"/>
      <c r="F170" s="241"/>
      <c r="G170" s="221"/>
      <c r="H170" s="221"/>
      <c r="I170" s="221"/>
      <c r="J170" s="235"/>
      <c r="K170" s="235"/>
      <c r="L170" s="221"/>
      <c r="M170" s="221"/>
      <c r="N170" s="282" t="str">
        <f t="shared" si="44"/>
        <v/>
      </c>
      <c r="O170" s="138">
        <f t="shared" si="45"/>
        <v>0</v>
      </c>
      <c r="P170" s="86"/>
      <c r="Q170" s="242"/>
      <c r="R170" s="243"/>
      <c r="S170" s="243"/>
      <c r="T170" s="242"/>
      <c r="U170" s="243"/>
      <c r="V170" s="243"/>
      <c r="W170" s="243"/>
      <c r="X170" s="243"/>
      <c r="Y170" s="243"/>
      <c r="Z170" s="243"/>
      <c r="AA170" s="243"/>
      <c r="AB170" s="243"/>
      <c r="AC170" s="243"/>
      <c r="AD170" s="243"/>
      <c r="AE170" s="243"/>
      <c r="AF170" s="221"/>
      <c r="AG170" s="221"/>
      <c r="AM170" s="104">
        <f t="shared" si="46"/>
        <v>0</v>
      </c>
      <c r="AN170" s="102">
        <v>157</v>
      </c>
      <c r="AO170" s="102" t="str">
        <f t="shared" si="47"/>
        <v/>
      </c>
      <c r="AP170" s="102" t="str">
        <f t="shared" si="33"/>
        <v/>
      </c>
      <c r="AQ170" s="102" t="str">
        <f t="shared" si="34"/>
        <v/>
      </c>
      <c r="AR170" s="102" t="str">
        <f t="shared" si="35"/>
        <v/>
      </c>
      <c r="AS170" s="102" t="str">
        <f t="shared" si="36"/>
        <v/>
      </c>
      <c r="AT170" s="102" t="str">
        <f t="shared" si="37"/>
        <v/>
      </c>
      <c r="AU170" s="102" t="str">
        <f t="shared" si="38"/>
        <v/>
      </c>
      <c r="AV170" s="102" t="str">
        <f t="shared" si="39"/>
        <v/>
      </c>
      <c r="AW170" s="102" t="str">
        <f t="shared" si="40"/>
        <v/>
      </c>
      <c r="AX170" s="102"/>
      <c r="AY170" s="102"/>
      <c r="AZ170" s="102"/>
    </row>
    <row r="171" spans="1:52" ht="15" customHeight="1" x14ac:dyDescent="0.3">
      <c r="A171" s="96" t="str">
        <f t="shared" si="41"/>
        <v/>
      </c>
      <c r="B171" s="96" t="str">
        <f t="shared" si="42"/>
        <v/>
      </c>
      <c r="C171" s="96" t="str">
        <f t="shared" si="43"/>
        <v/>
      </c>
      <c r="D171" s="13">
        <v>157</v>
      </c>
      <c r="E171" s="236"/>
      <c r="F171" s="241"/>
      <c r="G171" s="221"/>
      <c r="H171" s="221"/>
      <c r="I171" s="221"/>
      <c r="J171" s="235"/>
      <c r="K171" s="235"/>
      <c r="L171" s="221"/>
      <c r="M171" s="221"/>
      <c r="N171" s="282" t="str">
        <f t="shared" si="44"/>
        <v/>
      </c>
      <c r="O171" s="138">
        <f t="shared" si="45"/>
        <v>0</v>
      </c>
      <c r="P171" s="86"/>
      <c r="Q171" s="242"/>
      <c r="R171" s="243"/>
      <c r="S171" s="243"/>
      <c r="T171" s="242"/>
      <c r="U171" s="243"/>
      <c r="V171" s="243"/>
      <c r="W171" s="243"/>
      <c r="X171" s="243"/>
      <c r="Y171" s="243"/>
      <c r="Z171" s="243"/>
      <c r="AA171" s="243"/>
      <c r="AB171" s="243"/>
      <c r="AC171" s="243"/>
      <c r="AD171" s="243"/>
      <c r="AE171" s="243"/>
      <c r="AF171" s="221"/>
      <c r="AG171" s="221"/>
      <c r="AM171" s="104">
        <f t="shared" si="46"/>
        <v>0</v>
      </c>
      <c r="AN171" s="102">
        <v>158</v>
      </c>
      <c r="AO171" s="102" t="str">
        <f t="shared" si="47"/>
        <v/>
      </c>
      <c r="AP171" s="102" t="str">
        <f t="shared" si="33"/>
        <v/>
      </c>
      <c r="AQ171" s="102" t="str">
        <f t="shared" si="34"/>
        <v/>
      </c>
      <c r="AR171" s="102" t="str">
        <f t="shared" si="35"/>
        <v/>
      </c>
      <c r="AS171" s="102" t="str">
        <f t="shared" si="36"/>
        <v/>
      </c>
      <c r="AT171" s="102" t="str">
        <f t="shared" si="37"/>
        <v/>
      </c>
      <c r="AU171" s="102" t="str">
        <f t="shared" si="38"/>
        <v/>
      </c>
      <c r="AV171" s="102" t="str">
        <f t="shared" si="39"/>
        <v/>
      </c>
      <c r="AW171" s="102" t="str">
        <f t="shared" si="40"/>
        <v/>
      </c>
      <c r="AX171" s="102"/>
      <c r="AY171" s="102"/>
      <c r="AZ171" s="102"/>
    </row>
    <row r="172" spans="1:52" ht="15" customHeight="1" x14ac:dyDescent="0.3">
      <c r="A172" s="96" t="str">
        <f t="shared" si="41"/>
        <v/>
      </c>
      <c r="B172" s="96" t="str">
        <f t="shared" si="42"/>
        <v/>
      </c>
      <c r="C172" s="96" t="str">
        <f t="shared" si="43"/>
        <v/>
      </c>
      <c r="D172" s="13">
        <v>158</v>
      </c>
      <c r="E172" s="236"/>
      <c r="F172" s="241"/>
      <c r="G172" s="221"/>
      <c r="H172" s="221"/>
      <c r="I172" s="221"/>
      <c r="J172" s="235"/>
      <c r="K172" s="235"/>
      <c r="L172" s="221"/>
      <c r="M172" s="221"/>
      <c r="N172" s="282" t="str">
        <f t="shared" si="44"/>
        <v/>
      </c>
      <c r="O172" s="138">
        <f t="shared" si="45"/>
        <v>0</v>
      </c>
      <c r="P172" s="86"/>
      <c r="Q172" s="242"/>
      <c r="R172" s="243"/>
      <c r="S172" s="243"/>
      <c r="T172" s="242"/>
      <c r="U172" s="243"/>
      <c r="V172" s="243"/>
      <c r="W172" s="243"/>
      <c r="X172" s="243"/>
      <c r="Y172" s="243"/>
      <c r="Z172" s="243"/>
      <c r="AA172" s="243"/>
      <c r="AB172" s="243"/>
      <c r="AC172" s="243"/>
      <c r="AD172" s="243"/>
      <c r="AE172" s="243"/>
      <c r="AF172" s="221"/>
      <c r="AG172" s="221"/>
      <c r="AM172" s="104">
        <f t="shared" si="46"/>
        <v>0</v>
      </c>
      <c r="AN172" s="102">
        <v>159</v>
      </c>
      <c r="AO172" s="102" t="str">
        <f t="shared" si="47"/>
        <v/>
      </c>
      <c r="AP172" s="102" t="str">
        <f t="shared" si="33"/>
        <v/>
      </c>
      <c r="AQ172" s="102" t="str">
        <f t="shared" si="34"/>
        <v/>
      </c>
      <c r="AR172" s="102" t="str">
        <f t="shared" si="35"/>
        <v/>
      </c>
      <c r="AS172" s="102" t="str">
        <f t="shared" si="36"/>
        <v/>
      </c>
      <c r="AT172" s="102" t="str">
        <f t="shared" si="37"/>
        <v/>
      </c>
      <c r="AU172" s="102" t="str">
        <f t="shared" si="38"/>
        <v/>
      </c>
      <c r="AV172" s="102" t="str">
        <f t="shared" si="39"/>
        <v/>
      </c>
      <c r="AW172" s="102" t="str">
        <f t="shared" si="40"/>
        <v/>
      </c>
      <c r="AX172" s="102"/>
      <c r="AY172" s="102"/>
      <c r="AZ172" s="102"/>
    </row>
    <row r="173" spans="1:52" ht="15" customHeight="1" x14ac:dyDescent="0.3">
      <c r="A173" s="96" t="str">
        <f t="shared" si="41"/>
        <v/>
      </c>
      <c r="B173" s="96" t="str">
        <f t="shared" si="42"/>
        <v/>
      </c>
      <c r="C173" s="96" t="str">
        <f t="shared" si="43"/>
        <v/>
      </c>
      <c r="D173" s="13">
        <v>159</v>
      </c>
      <c r="E173" s="236"/>
      <c r="F173" s="241"/>
      <c r="G173" s="221"/>
      <c r="H173" s="221"/>
      <c r="I173" s="221"/>
      <c r="J173" s="235"/>
      <c r="K173" s="235"/>
      <c r="L173" s="221"/>
      <c r="M173" s="221"/>
      <c r="N173" s="282" t="str">
        <f t="shared" si="44"/>
        <v/>
      </c>
      <c r="O173" s="138">
        <f t="shared" si="45"/>
        <v>0</v>
      </c>
      <c r="P173" s="86"/>
      <c r="Q173" s="242"/>
      <c r="R173" s="243"/>
      <c r="S173" s="243"/>
      <c r="T173" s="242"/>
      <c r="U173" s="243"/>
      <c r="V173" s="243"/>
      <c r="W173" s="243"/>
      <c r="X173" s="243"/>
      <c r="Y173" s="243"/>
      <c r="Z173" s="243"/>
      <c r="AA173" s="243"/>
      <c r="AB173" s="243"/>
      <c r="AC173" s="243"/>
      <c r="AD173" s="243"/>
      <c r="AE173" s="243"/>
      <c r="AF173" s="221"/>
      <c r="AG173" s="221"/>
      <c r="AM173" s="104">
        <f t="shared" si="46"/>
        <v>0</v>
      </c>
      <c r="AN173" s="102">
        <v>160</v>
      </c>
      <c r="AO173" s="102" t="str">
        <f t="shared" si="47"/>
        <v/>
      </c>
      <c r="AP173" s="102" t="str">
        <f t="shared" si="33"/>
        <v/>
      </c>
      <c r="AQ173" s="102" t="str">
        <f t="shared" si="34"/>
        <v/>
      </c>
      <c r="AR173" s="102" t="str">
        <f t="shared" si="35"/>
        <v/>
      </c>
      <c r="AS173" s="102" t="str">
        <f t="shared" si="36"/>
        <v/>
      </c>
      <c r="AT173" s="102" t="str">
        <f t="shared" si="37"/>
        <v/>
      </c>
      <c r="AU173" s="102" t="str">
        <f t="shared" si="38"/>
        <v/>
      </c>
      <c r="AV173" s="102" t="str">
        <f t="shared" si="39"/>
        <v/>
      </c>
      <c r="AW173" s="102" t="str">
        <f t="shared" si="40"/>
        <v/>
      </c>
      <c r="AX173" s="102"/>
      <c r="AY173" s="102"/>
      <c r="AZ173" s="102"/>
    </row>
    <row r="174" spans="1:52" ht="15" customHeight="1" x14ac:dyDescent="0.3">
      <c r="A174" s="96" t="str">
        <f t="shared" si="41"/>
        <v/>
      </c>
      <c r="B174" s="96" t="str">
        <f t="shared" si="42"/>
        <v/>
      </c>
      <c r="C174" s="96" t="str">
        <f t="shared" si="43"/>
        <v/>
      </c>
      <c r="D174" s="13">
        <v>160</v>
      </c>
      <c r="E174" s="236"/>
      <c r="F174" s="241"/>
      <c r="G174" s="221"/>
      <c r="H174" s="221"/>
      <c r="I174" s="221"/>
      <c r="J174" s="235"/>
      <c r="K174" s="235"/>
      <c r="L174" s="221"/>
      <c r="M174" s="221"/>
      <c r="N174" s="282" t="str">
        <f t="shared" si="44"/>
        <v/>
      </c>
      <c r="O174" s="138">
        <f t="shared" si="45"/>
        <v>0</v>
      </c>
      <c r="P174" s="86"/>
      <c r="Q174" s="242"/>
      <c r="R174" s="243"/>
      <c r="S174" s="243"/>
      <c r="T174" s="242"/>
      <c r="U174" s="243"/>
      <c r="V174" s="243"/>
      <c r="W174" s="243"/>
      <c r="X174" s="243"/>
      <c r="Y174" s="243"/>
      <c r="Z174" s="243"/>
      <c r="AA174" s="243"/>
      <c r="AB174" s="243"/>
      <c r="AC174" s="243"/>
      <c r="AD174" s="243"/>
      <c r="AE174" s="243"/>
      <c r="AF174" s="221"/>
      <c r="AG174" s="221"/>
      <c r="AM174" s="104">
        <f t="shared" si="46"/>
        <v>0</v>
      </c>
      <c r="AN174" s="102">
        <v>161</v>
      </c>
      <c r="AO174" s="102" t="str">
        <f t="shared" si="47"/>
        <v/>
      </c>
      <c r="AP174" s="102" t="str">
        <f t="shared" si="33"/>
        <v/>
      </c>
      <c r="AQ174" s="102" t="str">
        <f t="shared" si="34"/>
        <v/>
      </c>
      <c r="AR174" s="102" t="str">
        <f t="shared" si="35"/>
        <v/>
      </c>
      <c r="AS174" s="102" t="str">
        <f t="shared" si="36"/>
        <v/>
      </c>
      <c r="AT174" s="102" t="str">
        <f t="shared" si="37"/>
        <v/>
      </c>
      <c r="AU174" s="102" t="str">
        <f t="shared" si="38"/>
        <v/>
      </c>
      <c r="AV174" s="102" t="str">
        <f t="shared" si="39"/>
        <v/>
      </c>
      <c r="AW174" s="102" t="str">
        <f t="shared" si="40"/>
        <v/>
      </c>
      <c r="AX174" s="102"/>
      <c r="AY174" s="102"/>
      <c r="AZ174" s="102"/>
    </row>
    <row r="175" spans="1:52" ht="15" customHeight="1" x14ac:dyDescent="0.3">
      <c r="A175" s="96" t="str">
        <f t="shared" si="41"/>
        <v/>
      </c>
      <c r="B175" s="96" t="str">
        <f t="shared" si="42"/>
        <v/>
      </c>
      <c r="C175" s="96" t="str">
        <f t="shared" si="43"/>
        <v/>
      </c>
      <c r="D175" s="13">
        <v>161</v>
      </c>
      <c r="E175" s="236"/>
      <c r="F175" s="241"/>
      <c r="G175" s="221"/>
      <c r="H175" s="221"/>
      <c r="I175" s="221"/>
      <c r="J175" s="235"/>
      <c r="K175" s="235"/>
      <c r="L175" s="221"/>
      <c r="M175" s="221"/>
      <c r="N175" s="282" t="str">
        <f t="shared" si="44"/>
        <v/>
      </c>
      <c r="O175" s="138">
        <f t="shared" si="45"/>
        <v>0</v>
      </c>
      <c r="P175" s="86"/>
      <c r="Q175" s="242"/>
      <c r="R175" s="243"/>
      <c r="S175" s="243"/>
      <c r="T175" s="242"/>
      <c r="U175" s="243"/>
      <c r="V175" s="243"/>
      <c r="W175" s="243"/>
      <c r="X175" s="243"/>
      <c r="Y175" s="243"/>
      <c r="Z175" s="243"/>
      <c r="AA175" s="243"/>
      <c r="AB175" s="243"/>
      <c r="AC175" s="243"/>
      <c r="AD175" s="243"/>
      <c r="AE175" s="243"/>
      <c r="AF175" s="221"/>
      <c r="AG175" s="221"/>
      <c r="AM175" s="104">
        <f t="shared" si="46"/>
        <v>0</v>
      </c>
      <c r="AN175" s="102">
        <v>162</v>
      </c>
      <c r="AO175" s="102" t="str">
        <f t="shared" si="47"/>
        <v/>
      </c>
      <c r="AP175" s="102" t="str">
        <f t="shared" si="33"/>
        <v/>
      </c>
      <c r="AQ175" s="102" t="str">
        <f t="shared" si="34"/>
        <v/>
      </c>
      <c r="AR175" s="102" t="str">
        <f t="shared" si="35"/>
        <v/>
      </c>
      <c r="AS175" s="102" t="str">
        <f t="shared" si="36"/>
        <v/>
      </c>
      <c r="AT175" s="102" t="str">
        <f t="shared" si="37"/>
        <v/>
      </c>
      <c r="AU175" s="102" t="str">
        <f t="shared" si="38"/>
        <v/>
      </c>
      <c r="AV175" s="102" t="str">
        <f t="shared" si="39"/>
        <v/>
      </c>
      <c r="AW175" s="102" t="str">
        <f t="shared" si="40"/>
        <v/>
      </c>
      <c r="AX175" s="102"/>
      <c r="AY175" s="102"/>
      <c r="AZ175" s="102"/>
    </row>
    <row r="176" spans="1:52" ht="15" customHeight="1" x14ac:dyDescent="0.3">
      <c r="A176" s="96" t="str">
        <f t="shared" si="41"/>
        <v/>
      </c>
      <c r="B176" s="96" t="str">
        <f t="shared" si="42"/>
        <v/>
      </c>
      <c r="C176" s="96" t="str">
        <f t="shared" si="43"/>
        <v/>
      </c>
      <c r="D176" s="13">
        <v>162</v>
      </c>
      <c r="E176" s="236"/>
      <c r="F176" s="241"/>
      <c r="G176" s="221"/>
      <c r="H176" s="221"/>
      <c r="I176" s="221"/>
      <c r="J176" s="235"/>
      <c r="K176" s="235"/>
      <c r="L176" s="221"/>
      <c r="M176" s="221"/>
      <c r="N176" s="282" t="str">
        <f t="shared" si="44"/>
        <v/>
      </c>
      <c r="O176" s="138">
        <f t="shared" si="45"/>
        <v>0</v>
      </c>
      <c r="P176" s="86"/>
      <c r="Q176" s="242"/>
      <c r="R176" s="243"/>
      <c r="S176" s="243"/>
      <c r="T176" s="242"/>
      <c r="U176" s="243"/>
      <c r="V176" s="243"/>
      <c r="W176" s="243"/>
      <c r="X176" s="243"/>
      <c r="Y176" s="243"/>
      <c r="Z176" s="243"/>
      <c r="AA176" s="243"/>
      <c r="AB176" s="243"/>
      <c r="AC176" s="243"/>
      <c r="AD176" s="243"/>
      <c r="AE176" s="243"/>
      <c r="AF176" s="221"/>
      <c r="AG176" s="221"/>
      <c r="AM176" s="104">
        <f t="shared" si="46"/>
        <v>0</v>
      </c>
      <c r="AN176" s="102">
        <v>163</v>
      </c>
      <c r="AO176" s="102" t="str">
        <f t="shared" si="47"/>
        <v/>
      </c>
      <c r="AP176" s="102" t="str">
        <f t="shared" si="33"/>
        <v/>
      </c>
      <c r="AQ176" s="102" t="str">
        <f t="shared" si="34"/>
        <v/>
      </c>
      <c r="AR176" s="102" t="str">
        <f t="shared" si="35"/>
        <v/>
      </c>
      <c r="AS176" s="102" t="str">
        <f t="shared" si="36"/>
        <v/>
      </c>
      <c r="AT176" s="102" t="str">
        <f t="shared" si="37"/>
        <v/>
      </c>
      <c r="AU176" s="102" t="str">
        <f t="shared" si="38"/>
        <v/>
      </c>
      <c r="AV176" s="102" t="str">
        <f t="shared" si="39"/>
        <v/>
      </c>
      <c r="AW176" s="102" t="str">
        <f t="shared" si="40"/>
        <v/>
      </c>
      <c r="AX176" s="102"/>
      <c r="AY176" s="102"/>
      <c r="AZ176" s="102"/>
    </row>
    <row r="177" spans="1:52" ht="15" customHeight="1" x14ac:dyDescent="0.3">
      <c r="A177" s="96" t="str">
        <f t="shared" si="41"/>
        <v/>
      </c>
      <c r="B177" s="96" t="str">
        <f t="shared" si="42"/>
        <v/>
      </c>
      <c r="C177" s="96" t="str">
        <f t="shared" si="43"/>
        <v/>
      </c>
      <c r="D177" s="13">
        <v>163</v>
      </c>
      <c r="E177" s="236"/>
      <c r="F177" s="241"/>
      <c r="G177" s="221"/>
      <c r="H177" s="221"/>
      <c r="I177" s="221"/>
      <c r="J177" s="235"/>
      <c r="K177" s="235"/>
      <c r="L177" s="221"/>
      <c r="M177" s="221"/>
      <c r="N177" s="282" t="str">
        <f t="shared" si="44"/>
        <v/>
      </c>
      <c r="O177" s="138">
        <f t="shared" si="45"/>
        <v>0</v>
      </c>
      <c r="P177" s="86"/>
      <c r="Q177" s="242"/>
      <c r="R177" s="243"/>
      <c r="S177" s="243"/>
      <c r="T177" s="242"/>
      <c r="U177" s="243"/>
      <c r="V177" s="243"/>
      <c r="W177" s="243"/>
      <c r="X177" s="243"/>
      <c r="Y177" s="243"/>
      <c r="Z177" s="243"/>
      <c r="AA177" s="243"/>
      <c r="AB177" s="243"/>
      <c r="AC177" s="243"/>
      <c r="AD177" s="243"/>
      <c r="AE177" s="243"/>
      <c r="AF177" s="221"/>
      <c r="AG177" s="221"/>
      <c r="AM177" s="104">
        <f t="shared" si="46"/>
        <v>0</v>
      </c>
      <c r="AN177" s="102">
        <v>164</v>
      </c>
      <c r="AO177" s="102" t="str">
        <f t="shared" si="47"/>
        <v/>
      </c>
      <c r="AP177" s="102" t="str">
        <f t="shared" si="33"/>
        <v/>
      </c>
      <c r="AQ177" s="102" t="str">
        <f t="shared" si="34"/>
        <v/>
      </c>
      <c r="AR177" s="102" t="str">
        <f t="shared" si="35"/>
        <v/>
      </c>
      <c r="AS177" s="102" t="str">
        <f t="shared" si="36"/>
        <v/>
      </c>
      <c r="AT177" s="102" t="str">
        <f t="shared" si="37"/>
        <v/>
      </c>
      <c r="AU177" s="102" t="str">
        <f t="shared" si="38"/>
        <v/>
      </c>
      <c r="AV177" s="102" t="str">
        <f t="shared" si="39"/>
        <v/>
      </c>
      <c r="AW177" s="102" t="str">
        <f t="shared" si="40"/>
        <v/>
      </c>
      <c r="AX177" s="102"/>
      <c r="AY177" s="102"/>
      <c r="AZ177" s="102"/>
    </row>
    <row r="178" spans="1:52" ht="15" customHeight="1" x14ac:dyDescent="0.3">
      <c r="A178" s="96" t="str">
        <f t="shared" si="41"/>
        <v/>
      </c>
      <c r="B178" s="96" t="str">
        <f t="shared" si="42"/>
        <v/>
      </c>
      <c r="C178" s="96" t="str">
        <f t="shared" si="43"/>
        <v/>
      </c>
      <c r="D178" s="13">
        <v>164</v>
      </c>
      <c r="E178" s="236"/>
      <c r="F178" s="241"/>
      <c r="G178" s="221"/>
      <c r="H178" s="221"/>
      <c r="I178" s="221"/>
      <c r="J178" s="235"/>
      <c r="K178" s="235"/>
      <c r="L178" s="221"/>
      <c r="M178" s="221"/>
      <c r="N178" s="282" t="str">
        <f t="shared" si="44"/>
        <v/>
      </c>
      <c r="O178" s="138">
        <f t="shared" si="45"/>
        <v>0</v>
      </c>
      <c r="P178" s="86"/>
      <c r="Q178" s="242"/>
      <c r="R178" s="243"/>
      <c r="S178" s="243"/>
      <c r="T178" s="242"/>
      <c r="U178" s="243"/>
      <c r="V178" s="243"/>
      <c r="W178" s="243"/>
      <c r="X178" s="243"/>
      <c r="Y178" s="243"/>
      <c r="Z178" s="243"/>
      <c r="AA178" s="243"/>
      <c r="AB178" s="243"/>
      <c r="AC178" s="243"/>
      <c r="AD178" s="243"/>
      <c r="AE178" s="243"/>
      <c r="AF178" s="221"/>
      <c r="AG178" s="221"/>
      <c r="AM178" s="104">
        <f t="shared" si="46"/>
        <v>0</v>
      </c>
      <c r="AN178" s="102">
        <v>165</v>
      </c>
      <c r="AO178" s="102" t="str">
        <f t="shared" si="47"/>
        <v/>
      </c>
      <c r="AP178" s="102" t="str">
        <f t="shared" si="33"/>
        <v/>
      </c>
      <c r="AQ178" s="102" t="str">
        <f t="shared" si="34"/>
        <v/>
      </c>
      <c r="AR178" s="102" t="str">
        <f t="shared" si="35"/>
        <v/>
      </c>
      <c r="AS178" s="102" t="str">
        <f t="shared" si="36"/>
        <v/>
      </c>
      <c r="AT178" s="102" t="str">
        <f t="shared" si="37"/>
        <v/>
      </c>
      <c r="AU178" s="102" t="str">
        <f t="shared" si="38"/>
        <v/>
      </c>
      <c r="AV178" s="102" t="str">
        <f t="shared" si="39"/>
        <v/>
      </c>
      <c r="AW178" s="102" t="str">
        <f t="shared" si="40"/>
        <v/>
      </c>
      <c r="AX178" s="102"/>
      <c r="AY178" s="102"/>
      <c r="AZ178" s="102"/>
    </row>
    <row r="179" spans="1:52" ht="15" customHeight="1" x14ac:dyDescent="0.3">
      <c r="A179" s="96" t="str">
        <f t="shared" si="41"/>
        <v/>
      </c>
      <c r="B179" s="96" t="str">
        <f t="shared" si="42"/>
        <v/>
      </c>
      <c r="C179" s="96" t="str">
        <f t="shared" si="43"/>
        <v/>
      </c>
      <c r="D179" s="13">
        <v>165</v>
      </c>
      <c r="E179" s="236"/>
      <c r="F179" s="241"/>
      <c r="G179" s="221"/>
      <c r="H179" s="221"/>
      <c r="I179" s="221"/>
      <c r="J179" s="235"/>
      <c r="K179" s="235"/>
      <c r="L179" s="221"/>
      <c r="M179" s="221"/>
      <c r="N179" s="282" t="str">
        <f t="shared" si="44"/>
        <v/>
      </c>
      <c r="O179" s="138">
        <f t="shared" si="45"/>
        <v>0</v>
      </c>
      <c r="P179" s="86"/>
      <c r="Q179" s="242"/>
      <c r="R179" s="243"/>
      <c r="S179" s="243"/>
      <c r="T179" s="242"/>
      <c r="U179" s="243"/>
      <c r="V179" s="243"/>
      <c r="W179" s="243"/>
      <c r="X179" s="243"/>
      <c r="Y179" s="243"/>
      <c r="Z179" s="243"/>
      <c r="AA179" s="243"/>
      <c r="AB179" s="243"/>
      <c r="AC179" s="243"/>
      <c r="AD179" s="243"/>
      <c r="AE179" s="243"/>
      <c r="AF179" s="221"/>
      <c r="AG179" s="221"/>
      <c r="AM179" s="104">
        <f t="shared" si="46"/>
        <v>0</v>
      </c>
      <c r="AN179" s="102">
        <v>166</v>
      </c>
      <c r="AO179" s="102" t="str">
        <f t="shared" si="47"/>
        <v/>
      </c>
      <c r="AP179" s="102" t="str">
        <f t="shared" si="33"/>
        <v/>
      </c>
      <c r="AQ179" s="102" t="str">
        <f t="shared" si="34"/>
        <v/>
      </c>
      <c r="AR179" s="102" t="str">
        <f t="shared" si="35"/>
        <v/>
      </c>
      <c r="AS179" s="102" t="str">
        <f t="shared" si="36"/>
        <v/>
      </c>
      <c r="AT179" s="102" t="str">
        <f t="shared" si="37"/>
        <v/>
      </c>
      <c r="AU179" s="102" t="str">
        <f t="shared" si="38"/>
        <v/>
      </c>
      <c r="AV179" s="102" t="str">
        <f t="shared" si="39"/>
        <v/>
      </c>
      <c r="AW179" s="102" t="str">
        <f t="shared" si="40"/>
        <v/>
      </c>
      <c r="AX179" s="102"/>
      <c r="AY179" s="102"/>
      <c r="AZ179" s="102"/>
    </row>
    <row r="180" spans="1:52" ht="15" customHeight="1" x14ac:dyDescent="0.3">
      <c r="A180" s="96" t="str">
        <f t="shared" si="41"/>
        <v/>
      </c>
      <c r="B180" s="96" t="str">
        <f t="shared" si="42"/>
        <v/>
      </c>
      <c r="C180" s="96" t="str">
        <f t="shared" si="43"/>
        <v/>
      </c>
      <c r="D180" s="13">
        <v>166</v>
      </c>
      <c r="E180" s="236"/>
      <c r="F180" s="241"/>
      <c r="G180" s="221"/>
      <c r="H180" s="221"/>
      <c r="I180" s="221"/>
      <c r="J180" s="235"/>
      <c r="K180" s="235"/>
      <c r="L180" s="221"/>
      <c r="M180" s="221"/>
      <c r="N180" s="282" t="str">
        <f t="shared" si="44"/>
        <v/>
      </c>
      <c r="O180" s="138">
        <f t="shared" si="45"/>
        <v>0</v>
      </c>
      <c r="P180" s="86"/>
      <c r="Q180" s="242"/>
      <c r="R180" s="243"/>
      <c r="S180" s="243"/>
      <c r="T180" s="242"/>
      <c r="U180" s="243"/>
      <c r="V180" s="243"/>
      <c r="W180" s="243"/>
      <c r="X180" s="243"/>
      <c r="Y180" s="243"/>
      <c r="Z180" s="243"/>
      <c r="AA180" s="243"/>
      <c r="AB180" s="243"/>
      <c r="AC180" s="243"/>
      <c r="AD180" s="243"/>
      <c r="AE180" s="243"/>
      <c r="AF180" s="221"/>
      <c r="AG180" s="221"/>
      <c r="AM180" s="104">
        <f t="shared" si="46"/>
        <v>0</v>
      </c>
      <c r="AN180" s="102">
        <v>167</v>
      </c>
      <c r="AO180" s="102" t="str">
        <f t="shared" si="47"/>
        <v/>
      </c>
      <c r="AP180" s="102" t="str">
        <f t="shared" si="33"/>
        <v/>
      </c>
      <c r="AQ180" s="102" t="str">
        <f t="shared" si="34"/>
        <v/>
      </c>
      <c r="AR180" s="102" t="str">
        <f t="shared" si="35"/>
        <v/>
      </c>
      <c r="AS180" s="102" t="str">
        <f t="shared" si="36"/>
        <v/>
      </c>
      <c r="AT180" s="102" t="str">
        <f t="shared" si="37"/>
        <v/>
      </c>
      <c r="AU180" s="102" t="str">
        <f t="shared" si="38"/>
        <v/>
      </c>
      <c r="AV180" s="102" t="str">
        <f t="shared" si="39"/>
        <v/>
      </c>
      <c r="AW180" s="102" t="str">
        <f t="shared" si="40"/>
        <v/>
      </c>
      <c r="AX180" s="102"/>
      <c r="AY180" s="102"/>
      <c r="AZ180" s="102"/>
    </row>
    <row r="181" spans="1:52" ht="15" customHeight="1" x14ac:dyDescent="0.3">
      <c r="A181" s="96" t="str">
        <f t="shared" si="41"/>
        <v/>
      </c>
      <c r="B181" s="96" t="str">
        <f t="shared" si="42"/>
        <v/>
      </c>
      <c r="C181" s="96" t="str">
        <f t="shared" si="43"/>
        <v/>
      </c>
      <c r="D181" s="13">
        <v>167</v>
      </c>
      <c r="E181" s="236"/>
      <c r="F181" s="241"/>
      <c r="G181" s="221"/>
      <c r="H181" s="221"/>
      <c r="I181" s="221"/>
      <c r="J181" s="235"/>
      <c r="K181" s="235"/>
      <c r="L181" s="221"/>
      <c r="M181" s="221"/>
      <c r="N181" s="282" t="str">
        <f t="shared" si="44"/>
        <v/>
      </c>
      <c r="O181" s="138">
        <f t="shared" si="45"/>
        <v>0</v>
      </c>
      <c r="P181" s="86"/>
      <c r="Q181" s="242"/>
      <c r="R181" s="243"/>
      <c r="S181" s="243"/>
      <c r="T181" s="242"/>
      <c r="U181" s="243"/>
      <c r="V181" s="243"/>
      <c r="W181" s="243"/>
      <c r="X181" s="243"/>
      <c r="Y181" s="243"/>
      <c r="Z181" s="243"/>
      <c r="AA181" s="243"/>
      <c r="AB181" s="243"/>
      <c r="AC181" s="243"/>
      <c r="AD181" s="243"/>
      <c r="AE181" s="243"/>
      <c r="AF181" s="221"/>
      <c r="AG181" s="221"/>
      <c r="AM181" s="104">
        <f t="shared" si="46"/>
        <v>0</v>
      </c>
      <c r="AN181" s="102">
        <v>168</v>
      </c>
      <c r="AO181" s="102" t="str">
        <f t="shared" si="47"/>
        <v/>
      </c>
      <c r="AP181" s="102" t="str">
        <f t="shared" si="33"/>
        <v/>
      </c>
      <c r="AQ181" s="102" t="str">
        <f t="shared" si="34"/>
        <v/>
      </c>
      <c r="AR181" s="102" t="str">
        <f t="shared" si="35"/>
        <v/>
      </c>
      <c r="AS181" s="102" t="str">
        <f t="shared" si="36"/>
        <v/>
      </c>
      <c r="AT181" s="102" t="str">
        <f t="shared" si="37"/>
        <v/>
      </c>
      <c r="AU181" s="102" t="str">
        <f t="shared" si="38"/>
        <v/>
      </c>
      <c r="AV181" s="102" t="str">
        <f t="shared" si="39"/>
        <v/>
      </c>
      <c r="AW181" s="102" t="str">
        <f t="shared" si="40"/>
        <v/>
      </c>
      <c r="AX181" s="102"/>
      <c r="AY181" s="102"/>
      <c r="AZ181" s="102"/>
    </row>
    <row r="182" spans="1:52" ht="15" customHeight="1" x14ac:dyDescent="0.3">
      <c r="A182" s="96" t="str">
        <f t="shared" si="41"/>
        <v/>
      </c>
      <c r="B182" s="96" t="str">
        <f t="shared" si="42"/>
        <v/>
      </c>
      <c r="C182" s="96" t="str">
        <f t="shared" si="43"/>
        <v/>
      </c>
      <c r="D182" s="13">
        <v>168</v>
      </c>
      <c r="E182" s="236"/>
      <c r="F182" s="241"/>
      <c r="G182" s="221"/>
      <c r="H182" s="221"/>
      <c r="I182" s="221"/>
      <c r="J182" s="235"/>
      <c r="K182" s="235"/>
      <c r="L182" s="221"/>
      <c r="M182" s="221"/>
      <c r="N182" s="282" t="str">
        <f t="shared" si="44"/>
        <v/>
      </c>
      <c r="O182" s="138">
        <f t="shared" si="45"/>
        <v>0</v>
      </c>
      <c r="P182" s="86"/>
      <c r="Q182" s="242"/>
      <c r="R182" s="243"/>
      <c r="S182" s="243"/>
      <c r="T182" s="242"/>
      <c r="U182" s="243"/>
      <c r="V182" s="243"/>
      <c r="W182" s="243"/>
      <c r="X182" s="243"/>
      <c r="Y182" s="243"/>
      <c r="Z182" s="243"/>
      <c r="AA182" s="243"/>
      <c r="AB182" s="243"/>
      <c r="AC182" s="243"/>
      <c r="AD182" s="243"/>
      <c r="AE182" s="243"/>
      <c r="AF182" s="221"/>
      <c r="AG182" s="221"/>
      <c r="AM182" s="104">
        <f t="shared" si="46"/>
        <v>0</v>
      </c>
      <c r="AN182" s="102">
        <v>169</v>
      </c>
      <c r="AO182" s="102" t="str">
        <f t="shared" si="47"/>
        <v/>
      </c>
      <c r="AP182" s="102" t="str">
        <f t="shared" si="33"/>
        <v/>
      </c>
      <c r="AQ182" s="102" t="str">
        <f t="shared" si="34"/>
        <v/>
      </c>
      <c r="AR182" s="102" t="str">
        <f t="shared" si="35"/>
        <v/>
      </c>
      <c r="AS182" s="102" t="str">
        <f t="shared" si="36"/>
        <v/>
      </c>
      <c r="AT182" s="102" t="str">
        <f t="shared" si="37"/>
        <v/>
      </c>
      <c r="AU182" s="102" t="str">
        <f t="shared" si="38"/>
        <v/>
      </c>
      <c r="AV182" s="102" t="str">
        <f t="shared" si="39"/>
        <v/>
      </c>
      <c r="AW182" s="102" t="str">
        <f t="shared" si="40"/>
        <v/>
      </c>
      <c r="AX182" s="102"/>
      <c r="AY182" s="102"/>
      <c r="AZ182" s="102"/>
    </row>
    <row r="183" spans="1:52" ht="15" customHeight="1" x14ac:dyDescent="0.3">
      <c r="A183" s="96" t="str">
        <f t="shared" si="41"/>
        <v/>
      </c>
      <c r="B183" s="96" t="str">
        <f t="shared" si="42"/>
        <v/>
      </c>
      <c r="C183" s="96" t="str">
        <f t="shared" si="43"/>
        <v/>
      </c>
      <c r="D183" s="13">
        <v>169</v>
      </c>
      <c r="E183" s="236"/>
      <c r="F183" s="241"/>
      <c r="G183" s="221"/>
      <c r="H183" s="221"/>
      <c r="I183" s="221"/>
      <c r="J183" s="235"/>
      <c r="K183" s="235"/>
      <c r="L183" s="221"/>
      <c r="M183" s="221"/>
      <c r="N183" s="282" t="str">
        <f t="shared" si="44"/>
        <v/>
      </c>
      <c r="O183" s="138">
        <f t="shared" si="45"/>
        <v>0</v>
      </c>
      <c r="P183" s="86"/>
      <c r="Q183" s="242"/>
      <c r="R183" s="243"/>
      <c r="S183" s="243"/>
      <c r="T183" s="242"/>
      <c r="U183" s="243"/>
      <c r="V183" s="243"/>
      <c r="W183" s="243"/>
      <c r="X183" s="243"/>
      <c r="Y183" s="243"/>
      <c r="Z183" s="243"/>
      <c r="AA183" s="243"/>
      <c r="AB183" s="243"/>
      <c r="AC183" s="243"/>
      <c r="AD183" s="243"/>
      <c r="AE183" s="243"/>
      <c r="AF183" s="221"/>
      <c r="AG183" s="221"/>
      <c r="AM183" s="104">
        <f t="shared" si="46"/>
        <v>0</v>
      </c>
      <c r="AN183" s="102">
        <v>170</v>
      </c>
      <c r="AO183" s="102" t="str">
        <f t="shared" si="47"/>
        <v/>
      </c>
      <c r="AP183" s="102" t="str">
        <f t="shared" si="33"/>
        <v/>
      </c>
      <c r="AQ183" s="102" t="str">
        <f t="shared" si="34"/>
        <v/>
      </c>
      <c r="AR183" s="102" t="str">
        <f t="shared" si="35"/>
        <v/>
      </c>
      <c r="AS183" s="102" t="str">
        <f t="shared" si="36"/>
        <v/>
      </c>
      <c r="AT183" s="102" t="str">
        <f t="shared" si="37"/>
        <v/>
      </c>
      <c r="AU183" s="102" t="str">
        <f t="shared" si="38"/>
        <v/>
      </c>
      <c r="AV183" s="102" t="str">
        <f t="shared" si="39"/>
        <v/>
      </c>
      <c r="AW183" s="102" t="str">
        <f t="shared" si="40"/>
        <v/>
      </c>
      <c r="AX183" s="102"/>
      <c r="AY183" s="102"/>
      <c r="AZ183" s="102"/>
    </row>
    <row r="184" spans="1:52" ht="15" customHeight="1" x14ac:dyDescent="0.3">
      <c r="A184" s="96" t="str">
        <f t="shared" si="41"/>
        <v/>
      </c>
      <c r="B184" s="96" t="str">
        <f t="shared" si="42"/>
        <v/>
      </c>
      <c r="C184" s="96" t="str">
        <f t="shared" si="43"/>
        <v/>
      </c>
      <c r="D184" s="13">
        <v>170</v>
      </c>
      <c r="E184" s="236"/>
      <c r="F184" s="241"/>
      <c r="G184" s="221"/>
      <c r="H184" s="221"/>
      <c r="I184" s="221"/>
      <c r="J184" s="235"/>
      <c r="K184" s="235"/>
      <c r="L184" s="221"/>
      <c r="M184" s="221"/>
      <c r="N184" s="282" t="str">
        <f t="shared" si="44"/>
        <v/>
      </c>
      <c r="O184" s="138">
        <f t="shared" si="45"/>
        <v>0</v>
      </c>
      <c r="P184" s="86"/>
      <c r="Q184" s="242"/>
      <c r="R184" s="243"/>
      <c r="S184" s="243"/>
      <c r="T184" s="242"/>
      <c r="U184" s="243"/>
      <c r="V184" s="243"/>
      <c r="W184" s="243"/>
      <c r="X184" s="243"/>
      <c r="Y184" s="243"/>
      <c r="Z184" s="243"/>
      <c r="AA184" s="243"/>
      <c r="AB184" s="243"/>
      <c r="AC184" s="243"/>
      <c r="AD184" s="243"/>
      <c r="AE184" s="243"/>
      <c r="AF184" s="221"/>
      <c r="AG184" s="221"/>
      <c r="AM184" s="104">
        <f t="shared" si="46"/>
        <v>0</v>
      </c>
      <c r="AN184" s="102">
        <v>171</v>
      </c>
      <c r="AO184" s="102" t="str">
        <f t="shared" si="47"/>
        <v/>
      </c>
      <c r="AP184" s="102" t="str">
        <f t="shared" si="33"/>
        <v/>
      </c>
      <c r="AQ184" s="102" t="str">
        <f t="shared" si="34"/>
        <v/>
      </c>
      <c r="AR184" s="102" t="str">
        <f t="shared" si="35"/>
        <v/>
      </c>
      <c r="AS184" s="102" t="str">
        <f t="shared" si="36"/>
        <v/>
      </c>
      <c r="AT184" s="102" t="str">
        <f t="shared" si="37"/>
        <v/>
      </c>
      <c r="AU184" s="102" t="str">
        <f t="shared" si="38"/>
        <v/>
      </c>
      <c r="AV184" s="102" t="str">
        <f t="shared" si="39"/>
        <v/>
      </c>
      <c r="AW184" s="102" t="str">
        <f t="shared" si="40"/>
        <v/>
      </c>
      <c r="AX184" s="102"/>
      <c r="AY184" s="102"/>
      <c r="AZ184" s="102"/>
    </row>
    <row r="185" spans="1:52" ht="15" customHeight="1" x14ac:dyDescent="0.3">
      <c r="A185" s="96" t="str">
        <f t="shared" si="41"/>
        <v/>
      </c>
      <c r="B185" s="96" t="str">
        <f t="shared" si="42"/>
        <v/>
      </c>
      <c r="C185" s="96" t="str">
        <f t="shared" si="43"/>
        <v/>
      </c>
      <c r="D185" s="13">
        <v>171</v>
      </c>
      <c r="E185" s="236"/>
      <c r="F185" s="241"/>
      <c r="G185" s="221"/>
      <c r="H185" s="221"/>
      <c r="I185" s="221"/>
      <c r="J185" s="235"/>
      <c r="K185" s="235"/>
      <c r="L185" s="221"/>
      <c r="M185" s="221"/>
      <c r="N185" s="282" t="str">
        <f t="shared" si="44"/>
        <v/>
      </c>
      <c r="O185" s="138">
        <f t="shared" si="45"/>
        <v>0</v>
      </c>
      <c r="P185" s="86"/>
      <c r="Q185" s="242"/>
      <c r="R185" s="243"/>
      <c r="S185" s="243"/>
      <c r="T185" s="242"/>
      <c r="U185" s="243"/>
      <c r="V185" s="243"/>
      <c r="W185" s="243"/>
      <c r="X185" s="243"/>
      <c r="Y185" s="243"/>
      <c r="Z185" s="243"/>
      <c r="AA185" s="243"/>
      <c r="AB185" s="243"/>
      <c r="AC185" s="243"/>
      <c r="AD185" s="243"/>
      <c r="AE185" s="243"/>
      <c r="AF185" s="221"/>
      <c r="AG185" s="221"/>
      <c r="AM185" s="104">
        <f t="shared" si="46"/>
        <v>0</v>
      </c>
      <c r="AN185" s="102">
        <v>172</v>
      </c>
      <c r="AO185" s="102" t="str">
        <f t="shared" si="47"/>
        <v/>
      </c>
      <c r="AP185" s="102" t="str">
        <f t="shared" si="33"/>
        <v/>
      </c>
      <c r="AQ185" s="102" t="str">
        <f t="shared" si="34"/>
        <v/>
      </c>
      <c r="AR185" s="102" t="str">
        <f t="shared" si="35"/>
        <v/>
      </c>
      <c r="AS185" s="102" t="str">
        <f t="shared" si="36"/>
        <v/>
      </c>
      <c r="AT185" s="102" t="str">
        <f t="shared" si="37"/>
        <v/>
      </c>
      <c r="AU185" s="102" t="str">
        <f t="shared" si="38"/>
        <v/>
      </c>
      <c r="AV185" s="102" t="str">
        <f t="shared" si="39"/>
        <v/>
      </c>
      <c r="AW185" s="102" t="str">
        <f t="shared" si="40"/>
        <v/>
      </c>
      <c r="AX185" s="102"/>
      <c r="AY185" s="102"/>
      <c r="AZ185" s="102"/>
    </row>
    <row r="186" spans="1:52" ht="15" customHeight="1" x14ac:dyDescent="0.3">
      <c r="A186" s="96" t="str">
        <f t="shared" si="41"/>
        <v/>
      </c>
      <c r="B186" s="96" t="str">
        <f t="shared" si="42"/>
        <v/>
      </c>
      <c r="C186" s="96" t="str">
        <f t="shared" si="43"/>
        <v/>
      </c>
      <c r="D186" s="13">
        <v>172</v>
      </c>
      <c r="E186" s="236"/>
      <c r="F186" s="241"/>
      <c r="G186" s="221"/>
      <c r="H186" s="221"/>
      <c r="I186" s="221"/>
      <c r="J186" s="235"/>
      <c r="K186" s="235"/>
      <c r="L186" s="221"/>
      <c r="M186" s="221"/>
      <c r="N186" s="282" t="str">
        <f t="shared" si="44"/>
        <v/>
      </c>
      <c r="O186" s="138">
        <f t="shared" si="45"/>
        <v>0</v>
      </c>
      <c r="P186" s="86"/>
      <c r="Q186" s="242"/>
      <c r="R186" s="243"/>
      <c r="S186" s="243"/>
      <c r="T186" s="242"/>
      <c r="U186" s="243"/>
      <c r="V186" s="243"/>
      <c r="W186" s="243"/>
      <c r="X186" s="243"/>
      <c r="Y186" s="243"/>
      <c r="Z186" s="243"/>
      <c r="AA186" s="243"/>
      <c r="AB186" s="243"/>
      <c r="AC186" s="243"/>
      <c r="AD186" s="243"/>
      <c r="AE186" s="243"/>
      <c r="AF186" s="221"/>
      <c r="AG186" s="221"/>
      <c r="AM186" s="104">
        <f t="shared" si="46"/>
        <v>0</v>
      </c>
      <c r="AN186" s="102">
        <v>173</v>
      </c>
      <c r="AO186" s="102" t="str">
        <f t="shared" si="47"/>
        <v/>
      </c>
      <c r="AP186" s="102" t="str">
        <f t="shared" si="33"/>
        <v/>
      </c>
      <c r="AQ186" s="102" t="str">
        <f t="shared" si="34"/>
        <v/>
      </c>
      <c r="AR186" s="102" t="str">
        <f t="shared" si="35"/>
        <v/>
      </c>
      <c r="AS186" s="102" t="str">
        <f t="shared" si="36"/>
        <v/>
      </c>
      <c r="AT186" s="102" t="str">
        <f t="shared" si="37"/>
        <v/>
      </c>
      <c r="AU186" s="102" t="str">
        <f t="shared" si="38"/>
        <v/>
      </c>
      <c r="AV186" s="102" t="str">
        <f t="shared" si="39"/>
        <v/>
      </c>
      <c r="AW186" s="102" t="str">
        <f t="shared" si="40"/>
        <v/>
      </c>
      <c r="AX186" s="102"/>
      <c r="AY186" s="102"/>
      <c r="AZ186" s="102"/>
    </row>
    <row r="187" spans="1:52" ht="15" customHeight="1" x14ac:dyDescent="0.3">
      <c r="A187" s="96" t="str">
        <f t="shared" si="41"/>
        <v/>
      </c>
      <c r="B187" s="96" t="str">
        <f t="shared" si="42"/>
        <v/>
      </c>
      <c r="C187" s="96" t="str">
        <f t="shared" si="43"/>
        <v/>
      </c>
      <c r="D187" s="13">
        <v>173</v>
      </c>
      <c r="E187" s="236"/>
      <c r="F187" s="241"/>
      <c r="G187" s="221"/>
      <c r="H187" s="221"/>
      <c r="I187" s="221"/>
      <c r="J187" s="235"/>
      <c r="K187" s="235"/>
      <c r="L187" s="221"/>
      <c r="M187" s="221"/>
      <c r="N187" s="282" t="str">
        <f t="shared" si="44"/>
        <v/>
      </c>
      <c r="O187" s="138">
        <f t="shared" si="45"/>
        <v>0</v>
      </c>
      <c r="P187" s="86"/>
      <c r="Q187" s="242"/>
      <c r="R187" s="243"/>
      <c r="S187" s="243"/>
      <c r="T187" s="242"/>
      <c r="U187" s="243"/>
      <c r="V187" s="243"/>
      <c r="W187" s="243"/>
      <c r="X187" s="243"/>
      <c r="Y187" s="243"/>
      <c r="Z187" s="243"/>
      <c r="AA187" s="243"/>
      <c r="AB187" s="243"/>
      <c r="AC187" s="243"/>
      <c r="AD187" s="243"/>
      <c r="AE187" s="243"/>
      <c r="AF187" s="221"/>
      <c r="AG187" s="221"/>
      <c r="AM187" s="104">
        <f t="shared" si="46"/>
        <v>0</v>
      </c>
      <c r="AN187" s="102">
        <v>174</v>
      </c>
      <c r="AO187" s="102" t="str">
        <f t="shared" si="47"/>
        <v/>
      </c>
      <c r="AP187" s="102" t="str">
        <f t="shared" si="33"/>
        <v/>
      </c>
      <c r="AQ187" s="102" t="str">
        <f t="shared" si="34"/>
        <v/>
      </c>
      <c r="AR187" s="102" t="str">
        <f t="shared" si="35"/>
        <v/>
      </c>
      <c r="AS187" s="102" t="str">
        <f t="shared" si="36"/>
        <v/>
      </c>
      <c r="AT187" s="102" t="str">
        <f t="shared" si="37"/>
        <v/>
      </c>
      <c r="AU187" s="102" t="str">
        <f t="shared" si="38"/>
        <v/>
      </c>
      <c r="AV187" s="102" t="str">
        <f t="shared" si="39"/>
        <v/>
      </c>
      <c r="AW187" s="102" t="str">
        <f t="shared" si="40"/>
        <v/>
      </c>
      <c r="AX187" s="102"/>
      <c r="AY187" s="102"/>
      <c r="AZ187" s="102"/>
    </row>
    <row r="188" spans="1:52" ht="15" customHeight="1" x14ac:dyDescent="0.3">
      <c r="A188" s="96" t="str">
        <f t="shared" si="41"/>
        <v/>
      </c>
      <c r="B188" s="96" t="str">
        <f t="shared" si="42"/>
        <v/>
      </c>
      <c r="C188" s="96" t="str">
        <f t="shared" si="43"/>
        <v/>
      </c>
      <c r="D188" s="13">
        <v>174</v>
      </c>
      <c r="E188" s="236"/>
      <c r="F188" s="241"/>
      <c r="G188" s="221"/>
      <c r="H188" s="221"/>
      <c r="I188" s="221"/>
      <c r="J188" s="235"/>
      <c r="K188" s="235"/>
      <c r="L188" s="221"/>
      <c r="M188" s="221"/>
      <c r="N188" s="282" t="str">
        <f t="shared" si="44"/>
        <v/>
      </c>
      <c r="O188" s="138">
        <f t="shared" si="45"/>
        <v>0</v>
      </c>
      <c r="P188" s="86"/>
      <c r="Q188" s="242"/>
      <c r="R188" s="243"/>
      <c r="S188" s="243"/>
      <c r="T188" s="242"/>
      <c r="U188" s="243"/>
      <c r="V188" s="243"/>
      <c r="W188" s="243"/>
      <c r="X188" s="243"/>
      <c r="Y188" s="243"/>
      <c r="Z188" s="243"/>
      <c r="AA188" s="243"/>
      <c r="AB188" s="243"/>
      <c r="AC188" s="243"/>
      <c r="AD188" s="243"/>
      <c r="AE188" s="243"/>
      <c r="AF188" s="221"/>
      <c r="AG188" s="221"/>
      <c r="AM188" s="104">
        <f t="shared" si="46"/>
        <v>0</v>
      </c>
      <c r="AN188" s="102">
        <v>175</v>
      </c>
      <c r="AO188" s="102" t="str">
        <f t="shared" si="47"/>
        <v/>
      </c>
      <c r="AP188" s="102" t="str">
        <f t="shared" si="33"/>
        <v/>
      </c>
      <c r="AQ188" s="102" t="str">
        <f t="shared" si="34"/>
        <v/>
      </c>
      <c r="AR188" s="102" t="str">
        <f t="shared" si="35"/>
        <v/>
      </c>
      <c r="AS188" s="102" t="str">
        <f t="shared" si="36"/>
        <v/>
      </c>
      <c r="AT188" s="102" t="str">
        <f t="shared" si="37"/>
        <v/>
      </c>
      <c r="AU188" s="102" t="str">
        <f t="shared" si="38"/>
        <v/>
      </c>
      <c r="AV188" s="102" t="str">
        <f t="shared" si="39"/>
        <v/>
      </c>
      <c r="AW188" s="102" t="str">
        <f t="shared" si="40"/>
        <v/>
      </c>
      <c r="AX188" s="102"/>
      <c r="AY188" s="102"/>
      <c r="AZ188" s="102"/>
    </row>
    <row r="189" spans="1:52" ht="15" customHeight="1" x14ac:dyDescent="0.3">
      <c r="A189" s="96" t="str">
        <f t="shared" si="41"/>
        <v/>
      </c>
      <c r="B189" s="96" t="str">
        <f t="shared" si="42"/>
        <v/>
      </c>
      <c r="C189" s="96" t="str">
        <f t="shared" si="43"/>
        <v/>
      </c>
      <c r="D189" s="13">
        <v>175</v>
      </c>
      <c r="E189" s="236"/>
      <c r="F189" s="241"/>
      <c r="G189" s="221"/>
      <c r="H189" s="221"/>
      <c r="I189" s="221"/>
      <c r="J189" s="235"/>
      <c r="K189" s="235"/>
      <c r="L189" s="221"/>
      <c r="M189" s="221"/>
      <c r="N189" s="282" t="str">
        <f t="shared" si="44"/>
        <v/>
      </c>
      <c r="O189" s="138">
        <f t="shared" si="45"/>
        <v>0</v>
      </c>
      <c r="P189" s="86"/>
      <c r="Q189" s="242"/>
      <c r="R189" s="243"/>
      <c r="S189" s="243"/>
      <c r="T189" s="242"/>
      <c r="U189" s="243"/>
      <c r="V189" s="243"/>
      <c r="W189" s="243"/>
      <c r="X189" s="243"/>
      <c r="Y189" s="243"/>
      <c r="Z189" s="243"/>
      <c r="AA189" s="243"/>
      <c r="AB189" s="243"/>
      <c r="AC189" s="243"/>
      <c r="AD189" s="243"/>
      <c r="AE189" s="243"/>
      <c r="AF189" s="221"/>
      <c r="AG189" s="221"/>
      <c r="AM189" s="104">
        <f t="shared" si="46"/>
        <v>0</v>
      </c>
      <c r="AN189" s="102">
        <v>176</v>
      </c>
      <c r="AO189" s="102" t="str">
        <f t="shared" si="47"/>
        <v/>
      </c>
      <c r="AP189" s="102" t="str">
        <f t="shared" si="33"/>
        <v/>
      </c>
      <c r="AQ189" s="102" t="str">
        <f t="shared" si="34"/>
        <v/>
      </c>
      <c r="AR189" s="102" t="str">
        <f t="shared" si="35"/>
        <v/>
      </c>
      <c r="AS189" s="102" t="str">
        <f t="shared" si="36"/>
        <v/>
      </c>
      <c r="AT189" s="102" t="str">
        <f t="shared" si="37"/>
        <v/>
      </c>
      <c r="AU189" s="102" t="str">
        <f t="shared" si="38"/>
        <v/>
      </c>
      <c r="AV189" s="102" t="str">
        <f t="shared" si="39"/>
        <v/>
      </c>
      <c r="AW189" s="102" t="str">
        <f t="shared" si="40"/>
        <v/>
      </c>
      <c r="AX189" s="102"/>
      <c r="AY189" s="102"/>
      <c r="AZ189" s="102"/>
    </row>
    <row r="190" spans="1:52" ht="15" customHeight="1" x14ac:dyDescent="0.3">
      <c r="A190" s="96" t="str">
        <f t="shared" si="41"/>
        <v/>
      </c>
      <c r="B190" s="96" t="str">
        <f t="shared" si="42"/>
        <v/>
      </c>
      <c r="C190" s="96" t="str">
        <f t="shared" si="43"/>
        <v/>
      </c>
      <c r="D190" s="13">
        <v>176</v>
      </c>
      <c r="E190" s="236"/>
      <c r="F190" s="241"/>
      <c r="G190" s="221"/>
      <c r="H190" s="221"/>
      <c r="I190" s="221"/>
      <c r="J190" s="235"/>
      <c r="K190" s="235"/>
      <c r="L190" s="221"/>
      <c r="M190" s="221"/>
      <c r="N190" s="282" t="str">
        <f t="shared" si="44"/>
        <v/>
      </c>
      <c r="O190" s="138">
        <f t="shared" si="45"/>
        <v>0</v>
      </c>
      <c r="P190" s="86"/>
      <c r="Q190" s="242"/>
      <c r="R190" s="243"/>
      <c r="S190" s="243"/>
      <c r="T190" s="242"/>
      <c r="U190" s="243"/>
      <c r="V190" s="243"/>
      <c r="W190" s="243"/>
      <c r="X190" s="243"/>
      <c r="Y190" s="243"/>
      <c r="Z190" s="243"/>
      <c r="AA190" s="243"/>
      <c r="AB190" s="243"/>
      <c r="AC190" s="243"/>
      <c r="AD190" s="243"/>
      <c r="AE190" s="243"/>
      <c r="AF190" s="221"/>
      <c r="AG190" s="221"/>
      <c r="AM190" s="104">
        <f t="shared" si="46"/>
        <v>0</v>
      </c>
      <c r="AN190" s="102">
        <v>177</v>
      </c>
      <c r="AO190" s="102" t="str">
        <f t="shared" si="47"/>
        <v/>
      </c>
      <c r="AP190" s="102" t="str">
        <f t="shared" si="33"/>
        <v/>
      </c>
      <c r="AQ190" s="102" t="str">
        <f t="shared" si="34"/>
        <v/>
      </c>
      <c r="AR190" s="102" t="str">
        <f t="shared" si="35"/>
        <v/>
      </c>
      <c r="AS190" s="102" t="str">
        <f t="shared" si="36"/>
        <v/>
      </c>
      <c r="AT190" s="102" t="str">
        <f t="shared" si="37"/>
        <v/>
      </c>
      <c r="AU190" s="102" t="str">
        <f t="shared" si="38"/>
        <v/>
      </c>
      <c r="AV190" s="102" t="str">
        <f t="shared" si="39"/>
        <v/>
      </c>
      <c r="AW190" s="102" t="str">
        <f t="shared" si="40"/>
        <v/>
      </c>
      <c r="AX190" s="102"/>
      <c r="AY190" s="102"/>
      <c r="AZ190" s="102"/>
    </row>
    <row r="191" spans="1:52" ht="15" customHeight="1" x14ac:dyDescent="0.3">
      <c r="A191" s="96" t="str">
        <f t="shared" si="41"/>
        <v/>
      </c>
      <c r="B191" s="96" t="str">
        <f t="shared" si="42"/>
        <v/>
      </c>
      <c r="C191" s="96" t="str">
        <f t="shared" si="43"/>
        <v/>
      </c>
      <c r="D191" s="13">
        <v>177</v>
      </c>
      <c r="E191" s="236"/>
      <c r="F191" s="241"/>
      <c r="G191" s="221"/>
      <c r="H191" s="221"/>
      <c r="I191" s="221"/>
      <c r="J191" s="235"/>
      <c r="K191" s="235"/>
      <c r="L191" s="221"/>
      <c r="M191" s="221"/>
      <c r="N191" s="282" t="str">
        <f t="shared" si="44"/>
        <v/>
      </c>
      <c r="O191" s="138">
        <f t="shared" si="45"/>
        <v>0</v>
      </c>
      <c r="P191" s="86"/>
      <c r="Q191" s="242"/>
      <c r="R191" s="243"/>
      <c r="S191" s="243"/>
      <c r="T191" s="242"/>
      <c r="U191" s="243"/>
      <c r="V191" s="243"/>
      <c r="W191" s="243"/>
      <c r="X191" s="243"/>
      <c r="Y191" s="243"/>
      <c r="Z191" s="243"/>
      <c r="AA191" s="243"/>
      <c r="AB191" s="243"/>
      <c r="AC191" s="243"/>
      <c r="AD191" s="243"/>
      <c r="AE191" s="243"/>
      <c r="AF191" s="221"/>
      <c r="AG191" s="221"/>
      <c r="AM191" s="104">
        <f t="shared" si="46"/>
        <v>0</v>
      </c>
      <c r="AN191" s="102">
        <v>178</v>
      </c>
      <c r="AO191" s="102" t="str">
        <f t="shared" si="47"/>
        <v/>
      </c>
      <c r="AP191" s="102" t="str">
        <f t="shared" si="33"/>
        <v/>
      </c>
      <c r="AQ191" s="102" t="str">
        <f t="shared" si="34"/>
        <v/>
      </c>
      <c r="AR191" s="102" t="str">
        <f t="shared" si="35"/>
        <v/>
      </c>
      <c r="AS191" s="102" t="str">
        <f t="shared" si="36"/>
        <v/>
      </c>
      <c r="AT191" s="102" t="str">
        <f t="shared" si="37"/>
        <v/>
      </c>
      <c r="AU191" s="102" t="str">
        <f t="shared" si="38"/>
        <v/>
      </c>
      <c r="AV191" s="102" t="str">
        <f t="shared" si="39"/>
        <v/>
      </c>
      <c r="AW191" s="102" t="str">
        <f t="shared" si="40"/>
        <v/>
      </c>
      <c r="AX191" s="102"/>
      <c r="AY191" s="102"/>
      <c r="AZ191" s="102"/>
    </row>
    <row r="192" spans="1:52" ht="15" customHeight="1" x14ac:dyDescent="0.3">
      <c r="A192" s="96" t="str">
        <f t="shared" si="41"/>
        <v/>
      </c>
      <c r="B192" s="96" t="str">
        <f t="shared" si="42"/>
        <v/>
      </c>
      <c r="C192" s="96" t="str">
        <f t="shared" si="43"/>
        <v/>
      </c>
      <c r="D192" s="13">
        <v>178</v>
      </c>
      <c r="E192" s="236"/>
      <c r="F192" s="241"/>
      <c r="G192" s="221"/>
      <c r="H192" s="221"/>
      <c r="I192" s="221"/>
      <c r="J192" s="235"/>
      <c r="K192" s="235"/>
      <c r="L192" s="221"/>
      <c r="M192" s="221"/>
      <c r="N192" s="282" t="str">
        <f t="shared" si="44"/>
        <v/>
      </c>
      <c r="O192" s="138">
        <f t="shared" si="45"/>
        <v>0</v>
      </c>
      <c r="P192" s="86"/>
      <c r="Q192" s="242"/>
      <c r="R192" s="243"/>
      <c r="S192" s="243"/>
      <c r="T192" s="242"/>
      <c r="U192" s="243"/>
      <c r="V192" s="243"/>
      <c r="W192" s="243"/>
      <c r="X192" s="243"/>
      <c r="Y192" s="243"/>
      <c r="Z192" s="243"/>
      <c r="AA192" s="243"/>
      <c r="AB192" s="243"/>
      <c r="AC192" s="243"/>
      <c r="AD192" s="243"/>
      <c r="AE192" s="243"/>
      <c r="AF192" s="221"/>
      <c r="AG192" s="221"/>
      <c r="AM192" s="104">
        <f t="shared" si="46"/>
        <v>0</v>
      </c>
      <c r="AN192" s="102">
        <v>179</v>
      </c>
      <c r="AO192" s="102" t="str">
        <f t="shared" si="47"/>
        <v/>
      </c>
      <c r="AP192" s="102" t="str">
        <f t="shared" si="33"/>
        <v/>
      </c>
      <c r="AQ192" s="102" t="str">
        <f t="shared" si="34"/>
        <v/>
      </c>
      <c r="AR192" s="102" t="str">
        <f t="shared" si="35"/>
        <v/>
      </c>
      <c r="AS192" s="102" t="str">
        <f t="shared" si="36"/>
        <v/>
      </c>
      <c r="AT192" s="102" t="str">
        <f t="shared" si="37"/>
        <v/>
      </c>
      <c r="AU192" s="102" t="str">
        <f t="shared" si="38"/>
        <v/>
      </c>
      <c r="AV192" s="102" t="str">
        <f t="shared" si="39"/>
        <v/>
      </c>
      <c r="AW192" s="102" t="str">
        <f t="shared" si="40"/>
        <v/>
      </c>
      <c r="AX192" s="102"/>
      <c r="AY192" s="102"/>
      <c r="AZ192" s="102"/>
    </row>
    <row r="193" spans="1:52" ht="15" customHeight="1" x14ac:dyDescent="0.3">
      <c r="A193" s="96" t="str">
        <f t="shared" si="41"/>
        <v/>
      </c>
      <c r="B193" s="96" t="str">
        <f t="shared" si="42"/>
        <v/>
      </c>
      <c r="C193" s="96" t="str">
        <f t="shared" si="43"/>
        <v/>
      </c>
      <c r="D193" s="13">
        <v>179</v>
      </c>
      <c r="E193" s="236"/>
      <c r="F193" s="241"/>
      <c r="G193" s="221"/>
      <c r="H193" s="221"/>
      <c r="I193" s="221"/>
      <c r="J193" s="235"/>
      <c r="K193" s="235"/>
      <c r="L193" s="221"/>
      <c r="M193" s="221"/>
      <c r="N193" s="282" t="str">
        <f t="shared" si="44"/>
        <v/>
      </c>
      <c r="O193" s="138">
        <f t="shared" si="45"/>
        <v>0</v>
      </c>
      <c r="P193" s="86"/>
      <c r="Q193" s="242"/>
      <c r="R193" s="243"/>
      <c r="S193" s="243"/>
      <c r="T193" s="242"/>
      <c r="U193" s="243"/>
      <c r="V193" s="243"/>
      <c r="W193" s="243"/>
      <c r="X193" s="243"/>
      <c r="Y193" s="243"/>
      <c r="Z193" s="243"/>
      <c r="AA193" s="243"/>
      <c r="AB193" s="243"/>
      <c r="AC193" s="243"/>
      <c r="AD193" s="243"/>
      <c r="AE193" s="243"/>
      <c r="AF193" s="221"/>
      <c r="AG193" s="221"/>
      <c r="AM193" s="104">
        <f t="shared" si="46"/>
        <v>0</v>
      </c>
      <c r="AN193" s="102">
        <v>180</v>
      </c>
      <c r="AO193" s="102" t="str">
        <f t="shared" si="47"/>
        <v/>
      </c>
      <c r="AP193" s="102" t="str">
        <f t="shared" si="33"/>
        <v/>
      </c>
      <c r="AQ193" s="102" t="str">
        <f t="shared" si="34"/>
        <v/>
      </c>
      <c r="AR193" s="102" t="str">
        <f t="shared" si="35"/>
        <v/>
      </c>
      <c r="AS193" s="102" t="str">
        <f t="shared" si="36"/>
        <v/>
      </c>
      <c r="AT193" s="102" t="str">
        <f t="shared" si="37"/>
        <v/>
      </c>
      <c r="AU193" s="102" t="str">
        <f t="shared" si="38"/>
        <v/>
      </c>
      <c r="AV193" s="102" t="str">
        <f t="shared" si="39"/>
        <v/>
      </c>
      <c r="AW193" s="102" t="str">
        <f t="shared" si="40"/>
        <v/>
      </c>
      <c r="AX193" s="102"/>
      <c r="AY193" s="102"/>
      <c r="AZ193" s="102"/>
    </row>
    <row r="194" spans="1:52" ht="15" customHeight="1" x14ac:dyDescent="0.3">
      <c r="A194" s="96" t="str">
        <f t="shared" si="41"/>
        <v/>
      </c>
      <c r="B194" s="96" t="str">
        <f t="shared" si="42"/>
        <v/>
      </c>
      <c r="C194" s="96" t="str">
        <f t="shared" si="43"/>
        <v/>
      </c>
      <c r="D194" s="13">
        <v>180</v>
      </c>
      <c r="E194" s="236"/>
      <c r="F194" s="241"/>
      <c r="G194" s="221"/>
      <c r="H194" s="221"/>
      <c r="I194" s="221"/>
      <c r="J194" s="235"/>
      <c r="K194" s="235"/>
      <c r="L194" s="221"/>
      <c r="M194" s="221"/>
      <c r="N194" s="282" t="str">
        <f t="shared" si="44"/>
        <v/>
      </c>
      <c r="O194" s="138">
        <f t="shared" si="45"/>
        <v>0</v>
      </c>
      <c r="P194" s="86"/>
      <c r="Q194" s="242"/>
      <c r="R194" s="243"/>
      <c r="S194" s="243"/>
      <c r="T194" s="242"/>
      <c r="U194" s="243"/>
      <c r="V194" s="243"/>
      <c r="W194" s="243"/>
      <c r="X194" s="243"/>
      <c r="Y194" s="243"/>
      <c r="Z194" s="243"/>
      <c r="AA194" s="243"/>
      <c r="AB194" s="243"/>
      <c r="AC194" s="243"/>
      <c r="AD194" s="243"/>
      <c r="AE194" s="243"/>
      <c r="AF194" s="221"/>
      <c r="AG194" s="221"/>
      <c r="AM194" s="104">
        <f t="shared" si="46"/>
        <v>0</v>
      </c>
      <c r="AN194" s="102">
        <v>181</v>
      </c>
      <c r="AO194" s="102" t="str">
        <f t="shared" si="47"/>
        <v/>
      </c>
      <c r="AP194" s="102" t="str">
        <f t="shared" si="33"/>
        <v/>
      </c>
      <c r="AQ194" s="102" t="str">
        <f t="shared" si="34"/>
        <v/>
      </c>
      <c r="AR194" s="102" t="str">
        <f t="shared" si="35"/>
        <v/>
      </c>
      <c r="AS194" s="102" t="str">
        <f t="shared" si="36"/>
        <v/>
      </c>
      <c r="AT194" s="102" t="str">
        <f t="shared" si="37"/>
        <v/>
      </c>
      <c r="AU194" s="102" t="str">
        <f t="shared" si="38"/>
        <v/>
      </c>
      <c r="AV194" s="102" t="str">
        <f t="shared" si="39"/>
        <v/>
      </c>
      <c r="AW194" s="102" t="str">
        <f t="shared" si="40"/>
        <v/>
      </c>
      <c r="AX194" s="102"/>
      <c r="AY194" s="102"/>
      <c r="AZ194" s="102"/>
    </row>
    <row r="195" spans="1:52" ht="15" customHeight="1" x14ac:dyDescent="0.3">
      <c r="A195" s="96" t="str">
        <f t="shared" si="41"/>
        <v/>
      </c>
      <c r="B195" s="96" t="str">
        <f t="shared" si="42"/>
        <v/>
      </c>
      <c r="C195" s="96" t="str">
        <f t="shared" si="43"/>
        <v/>
      </c>
      <c r="D195" s="13">
        <v>181</v>
      </c>
      <c r="E195" s="236"/>
      <c r="F195" s="241"/>
      <c r="G195" s="221"/>
      <c r="H195" s="221"/>
      <c r="I195" s="221"/>
      <c r="J195" s="235"/>
      <c r="K195" s="235"/>
      <c r="L195" s="221"/>
      <c r="M195" s="221"/>
      <c r="N195" s="282" t="str">
        <f t="shared" si="44"/>
        <v/>
      </c>
      <c r="O195" s="138">
        <f t="shared" si="45"/>
        <v>0</v>
      </c>
      <c r="P195" s="86"/>
      <c r="Q195" s="242"/>
      <c r="R195" s="243"/>
      <c r="S195" s="243"/>
      <c r="T195" s="242"/>
      <c r="U195" s="243"/>
      <c r="V195" s="243"/>
      <c r="W195" s="243"/>
      <c r="X195" s="243"/>
      <c r="Y195" s="243"/>
      <c r="Z195" s="243"/>
      <c r="AA195" s="243"/>
      <c r="AB195" s="243"/>
      <c r="AC195" s="243"/>
      <c r="AD195" s="243"/>
      <c r="AE195" s="243"/>
      <c r="AF195" s="221"/>
      <c r="AG195" s="221"/>
      <c r="AM195" s="104">
        <f t="shared" si="46"/>
        <v>0</v>
      </c>
      <c r="AN195" s="102">
        <v>182</v>
      </c>
      <c r="AO195" s="102" t="str">
        <f t="shared" si="47"/>
        <v/>
      </c>
      <c r="AP195" s="102" t="str">
        <f t="shared" si="33"/>
        <v/>
      </c>
      <c r="AQ195" s="102" t="str">
        <f t="shared" si="34"/>
        <v/>
      </c>
      <c r="AR195" s="102" t="str">
        <f t="shared" si="35"/>
        <v/>
      </c>
      <c r="AS195" s="102" t="str">
        <f t="shared" si="36"/>
        <v/>
      </c>
      <c r="AT195" s="102" t="str">
        <f t="shared" si="37"/>
        <v/>
      </c>
      <c r="AU195" s="102" t="str">
        <f t="shared" si="38"/>
        <v/>
      </c>
      <c r="AV195" s="102" t="str">
        <f t="shared" si="39"/>
        <v/>
      </c>
      <c r="AW195" s="102" t="str">
        <f t="shared" si="40"/>
        <v/>
      </c>
      <c r="AX195" s="102"/>
      <c r="AY195" s="102"/>
      <c r="AZ195" s="102"/>
    </row>
    <row r="196" spans="1:52" ht="15" customHeight="1" x14ac:dyDescent="0.3">
      <c r="A196" s="96" t="str">
        <f t="shared" si="41"/>
        <v/>
      </c>
      <c r="B196" s="96" t="str">
        <f t="shared" si="42"/>
        <v/>
      </c>
      <c r="C196" s="96" t="str">
        <f t="shared" si="43"/>
        <v/>
      </c>
      <c r="D196" s="13">
        <v>182</v>
      </c>
      <c r="E196" s="236"/>
      <c r="F196" s="241"/>
      <c r="G196" s="221"/>
      <c r="H196" s="221"/>
      <c r="I196" s="221"/>
      <c r="J196" s="235"/>
      <c r="K196" s="235"/>
      <c r="L196" s="221"/>
      <c r="M196" s="221"/>
      <c r="N196" s="282" t="str">
        <f t="shared" si="44"/>
        <v/>
      </c>
      <c r="O196" s="138">
        <f t="shared" si="45"/>
        <v>0</v>
      </c>
      <c r="P196" s="86"/>
      <c r="Q196" s="242"/>
      <c r="R196" s="243"/>
      <c r="S196" s="243"/>
      <c r="T196" s="242"/>
      <c r="U196" s="243"/>
      <c r="V196" s="243"/>
      <c r="W196" s="243"/>
      <c r="X196" s="243"/>
      <c r="Y196" s="243"/>
      <c r="Z196" s="243"/>
      <c r="AA196" s="243"/>
      <c r="AB196" s="243"/>
      <c r="AC196" s="243"/>
      <c r="AD196" s="243"/>
      <c r="AE196" s="243"/>
      <c r="AF196" s="221"/>
      <c r="AG196" s="221"/>
      <c r="AM196" s="104">
        <f t="shared" si="46"/>
        <v>0</v>
      </c>
      <c r="AN196" s="102">
        <v>183</v>
      </c>
      <c r="AO196" s="102" t="str">
        <f t="shared" si="47"/>
        <v/>
      </c>
      <c r="AP196" s="102" t="str">
        <f t="shared" si="33"/>
        <v/>
      </c>
      <c r="AQ196" s="102" t="str">
        <f t="shared" si="34"/>
        <v/>
      </c>
      <c r="AR196" s="102" t="str">
        <f t="shared" si="35"/>
        <v/>
      </c>
      <c r="AS196" s="102" t="str">
        <f t="shared" si="36"/>
        <v/>
      </c>
      <c r="AT196" s="102" t="str">
        <f t="shared" si="37"/>
        <v/>
      </c>
      <c r="AU196" s="102" t="str">
        <f t="shared" si="38"/>
        <v/>
      </c>
      <c r="AV196" s="102" t="str">
        <f t="shared" si="39"/>
        <v/>
      </c>
      <c r="AW196" s="102" t="str">
        <f t="shared" si="40"/>
        <v/>
      </c>
      <c r="AX196" s="102"/>
      <c r="AY196" s="102"/>
      <c r="AZ196" s="102"/>
    </row>
    <row r="197" spans="1:52" ht="15" customHeight="1" x14ac:dyDescent="0.3">
      <c r="A197" s="96" t="str">
        <f t="shared" si="41"/>
        <v/>
      </c>
      <c r="B197" s="96" t="str">
        <f t="shared" si="42"/>
        <v/>
      </c>
      <c r="C197" s="96" t="str">
        <f t="shared" si="43"/>
        <v/>
      </c>
      <c r="D197" s="13">
        <v>183</v>
      </c>
      <c r="E197" s="236"/>
      <c r="F197" s="241"/>
      <c r="G197" s="221"/>
      <c r="H197" s="221"/>
      <c r="I197" s="221"/>
      <c r="J197" s="235"/>
      <c r="K197" s="235"/>
      <c r="L197" s="221"/>
      <c r="M197" s="221"/>
      <c r="N197" s="282" t="str">
        <f t="shared" si="44"/>
        <v/>
      </c>
      <c r="O197" s="138">
        <f t="shared" si="45"/>
        <v>0</v>
      </c>
      <c r="P197" s="86"/>
      <c r="Q197" s="242"/>
      <c r="R197" s="243"/>
      <c r="S197" s="243"/>
      <c r="T197" s="242"/>
      <c r="U197" s="243"/>
      <c r="V197" s="243"/>
      <c r="W197" s="243"/>
      <c r="X197" s="243"/>
      <c r="Y197" s="243"/>
      <c r="Z197" s="243"/>
      <c r="AA197" s="243"/>
      <c r="AB197" s="243"/>
      <c r="AC197" s="243"/>
      <c r="AD197" s="243"/>
      <c r="AE197" s="243"/>
      <c r="AF197" s="221"/>
      <c r="AG197" s="221"/>
      <c r="AM197" s="104">
        <f t="shared" si="46"/>
        <v>0</v>
      </c>
      <c r="AN197" s="102">
        <v>184</v>
      </c>
      <c r="AO197" s="102" t="str">
        <f t="shared" si="47"/>
        <v/>
      </c>
      <c r="AP197" s="102" t="str">
        <f t="shared" si="33"/>
        <v/>
      </c>
      <c r="AQ197" s="102" t="str">
        <f t="shared" si="34"/>
        <v/>
      </c>
      <c r="AR197" s="102" t="str">
        <f t="shared" si="35"/>
        <v/>
      </c>
      <c r="AS197" s="102" t="str">
        <f t="shared" si="36"/>
        <v/>
      </c>
      <c r="AT197" s="102" t="str">
        <f t="shared" si="37"/>
        <v/>
      </c>
      <c r="AU197" s="102" t="str">
        <f t="shared" si="38"/>
        <v/>
      </c>
      <c r="AV197" s="102" t="str">
        <f t="shared" si="39"/>
        <v/>
      </c>
      <c r="AW197" s="102" t="str">
        <f t="shared" si="40"/>
        <v/>
      </c>
      <c r="AX197" s="102"/>
      <c r="AY197" s="102"/>
      <c r="AZ197" s="102"/>
    </row>
    <row r="198" spans="1:52" ht="15" customHeight="1" x14ac:dyDescent="0.3">
      <c r="A198" s="96" t="str">
        <f t="shared" si="41"/>
        <v/>
      </c>
      <c r="B198" s="96" t="str">
        <f t="shared" si="42"/>
        <v/>
      </c>
      <c r="C198" s="96" t="str">
        <f t="shared" si="43"/>
        <v/>
      </c>
      <c r="D198" s="13">
        <v>184</v>
      </c>
      <c r="E198" s="236"/>
      <c r="F198" s="241"/>
      <c r="G198" s="221"/>
      <c r="H198" s="221"/>
      <c r="I198" s="221"/>
      <c r="J198" s="235"/>
      <c r="K198" s="235"/>
      <c r="L198" s="221"/>
      <c r="M198" s="221"/>
      <c r="N198" s="282" t="str">
        <f t="shared" si="44"/>
        <v/>
      </c>
      <c r="O198" s="138">
        <f t="shared" si="45"/>
        <v>0</v>
      </c>
      <c r="P198" s="86"/>
      <c r="Q198" s="242"/>
      <c r="R198" s="243"/>
      <c r="S198" s="243"/>
      <c r="T198" s="242"/>
      <c r="U198" s="243"/>
      <c r="V198" s="243"/>
      <c r="W198" s="243"/>
      <c r="X198" s="243"/>
      <c r="Y198" s="243"/>
      <c r="Z198" s="243"/>
      <c r="AA198" s="243"/>
      <c r="AB198" s="243"/>
      <c r="AC198" s="243"/>
      <c r="AD198" s="243"/>
      <c r="AE198" s="243"/>
      <c r="AF198" s="221"/>
      <c r="AG198" s="221"/>
      <c r="AM198" s="104">
        <f t="shared" si="46"/>
        <v>0</v>
      </c>
      <c r="AN198" s="102">
        <v>185</v>
      </c>
      <c r="AO198" s="102" t="str">
        <f t="shared" si="47"/>
        <v/>
      </c>
      <c r="AP198" s="102" t="str">
        <f t="shared" si="33"/>
        <v/>
      </c>
      <c r="AQ198" s="102" t="str">
        <f t="shared" si="34"/>
        <v/>
      </c>
      <c r="AR198" s="102" t="str">
        <f t="shared" si="35"/>
        <v/>
      </c>
      <c r="AS198" s="102" t="str">
        <f t="shared" si="36"/>
        <v/>
      </c>
      <c r="AT198" s="102" t="str">
        <f t="shared" si="37"/>
        <v/>
      </c>
      <c r="AU198" s="102" t="str">
        <f t="shared" si="38"/>
        <v/>
      </c>
      <c r="AV198" s="102" t="str">
        <f t="shared" si="39"/>
        <v/>
      </c>
      <c r="AW198" s="102" t="str">
        <f t="shared" si="40"/>
        <v/>
      </c>
      <c r="AX198" s="102"/>
      <c r="AY198" s="102"/>
      <c r="AZ198" s="102"/>
    </row>
    <row r="199" spans="1:52" ht="15" customHeight="1" x14ac:dyDescent="0.3">
      <c r="A199" s="96" t="str">
        <f t="shared" si="41"/>
        <v/>
      </c>
      <c r="B199" s="96" t="str">
        <f t="shared" si="42"/>
        <v/>
      </c>
      <c r="C199" s="96" t="str">
        <f t="shared" si="43"/>
        <v/>
      </c>
      <c r="D199" s="13">
        <v>185</v>
      </c>
      <c r="E199" s="236"/>
      <c r="F199" s="241"/>
      <c r="G199" s="221"/>
      <c r="H199" s="221"/>
      <c r="I199" s="221"/>
      <c r="J199" s="235"/>
      <c r="K199" s="235"/>
      <c r="L199" s="221"/>
      <c r="M199" s="221"/>
      <c r="N199" s="282" t="str">
        <f t="shared" si="44"/>
        <v/>
      </c>
      <c r="O199" s="138">
        <f t="shared" si="45"/>
        <v>0</v>
      </c>
      <c r="P199" s="86"/>
      <c r="Q199" s="242"/>
      <c r="R199" s="243"/>
      <c r="S199" s="243"/>
      <c r="T199" s="242"/>
      <c r="U199" s="243"/>
      <c r="V199" s="243"/>
      <c r="W199" s="243"/>
      <c r="X199" s="243"/>
      <c r="Y199" s="243"/>
      <c r="Z199" s="243"/>
      <c r="AA199" s="243"/>
      <c r="AB199" s="243"/>
      <c r="AC199" s="243"/>
      <c r="AD199" s="243"/>
      <c r="AE199" s="243"/>
      <c r="AF199" s="221"/>
      <c r="AG199" s="221"/>
      <c r="AM199" s="104">
        <f t="shared" si="46"/>
        <v>0</v>
      </c>
      <c r="AN199" s="102">
        <v>186</v>
      </c>
      <c r="AO199" s="102" t="str">
        <f t="shared" si="47"/>
        <v/>
      </c>
      <c r="AP199" s="102" t="str">
        <f t="shared" si="33"/>
        <v/>
      </c>
      <c r="AQ199" s="102" t="str">
        <f t="shared" si="34"/>
        <v/>
      </c>
      <c r="AR199" s="102" t="str">
        <f t="shared" si="35"/>
        <v/>
      </c>
      <c r="AS199" s="102" t="str">
        <f t="shared" si="36"/>
        <v/>
      </c>
      <c r="AT199" s="102" t="str">
        <f t="shared" si="37"/>
        <v/>
      </c>
      <c r="AU199" s="102" t="str">
        <f t="shared" si="38"/>
        <v/>
      </c>
      <c r="AV199" s="102" t="str">
        <f t="shared" si="39"/>
        <v/>
      </c>
      <c r="AW199" s="102" t="str">
        <f t="shared" si="40"/>
        <v/>
      </c>
      <c r="AX199" s="102"/>
      <c r="AY199" s="102"/>
      <c r="AZ199" s="102"/>
    </row>
    <row r="200" spans="1:52" ht="15" customHeight="1" x14ac:dyDescent="0.3">
      <c r="A200" s="96" t="str">
        <f t="shared" si="41"/>
        <v/>
      </c>
      <c r="B200" s="96" t="str">
        <f t="shared" si="42"/>
        <v/>
      </c>
      <c r="C200" s="96" t="str">
        <f t="shared" si="43"/>
        <v/>
      </c>
      <c r="D200" s="13">
        <v>186</v>
      </c>
      <c r="E200" s="236"/>
      <c r="F200" s="241"/>
      <c r="G200" s="221"/>
      <c r="H200" s="221"/>
      <c r="I200" s="221"/>
      <c r="J200" s="235"/>
      <c r="K200" s="235"/>
      <c r="L200" s="221"/>
      <c r="M200" s="221"/>
      <c r="N200" s="282" t="str">
        <f t="shared" si="44"/>
        <v/>
      </c>
      <c r="O200" s="138">
        <f t="shared" si="45"/>
        <v>0</v>
      </c>
      <c r="P200" s="86"/>
      <c r="Q200" s="242"/>
      <c r="R200" s="243"/>
      <c r="S200" s="243"/>
      <c r="T200" s="242"/>
      <c r="U200" s="243"/>
      <c r="V200" s="243"/>
      <c r="W200" s="243"/>
      <c r="X200" s="243"/>
      <c r="Y200" s="243"/>
      <c r="Z200" s="243"/>
      <c r="AA200" s="243"/>
      <c r="AB200" s="243"/>
      <c r="AC200" s="243"/>
      <c r="AD200" s="243"/>
      <c r="AE200" s="243"/>
      <c r="AF200" s="221"/>
      <c r="AG200" s="221"/>
      <c r="AM200" s="104">
        <f t="shared" si="46"/>
        <v>0</v>
      </c>
      <c r="AN200" s="102">
        <v>187</v>
      </c>
      <c r="AO200" s="102" t="str">
        <f t="shared" si="47"/>
        <v/>
      </c>
      <c r="AP200" s="102" t="str">
        <f t="shared" si="33"/>
        <v/>
      </c>
      <c r="AQ200" s="102" t="str">
        <f t="shared" si="34"/>
        <v/>
      </c>
      <c r="AR200" s="102" t="str">
        <f t="shared" si="35"/>
        <v/>
      </c>
      <c r="AS200" s="102" t="str">
        <f t="shared" si="36"/>
        <v/>
      </c>
      <c r="AT200" s="102" t="str">
        <f t="shared" si="37"/>
        <v/>
      </c>
      <c r="AU200" s="102" t="str">
        <f t="shared" si="38"/>
        <v/>
      </c>
      <c r="AV200" s="102" t="str">
        <f t="shared" si="39"/>
        <v/>
      </c>
      <c r="AW200" s="102" t="str">
        <f t="shared" si="40"/>
        <v/>
      </c>
      <c r="AX200" s="102"/>
      <c r="AY200" s="102"/>
      <c r="AZ200" s="102"/>
    </row>
    <row r="201" spans="1:52" ht="15" customHeight="1" x14ac:dyDescent="0.3">
      <c r="A201" s="96" t="str">
        <f t="shared" si="41"/>
        <v/>
      </c>
      <c r="B201" s="96" t="str">
        <f t="shared" si="42"/>
        <v/>
      </c>
      <c r="C201" s="96" t="str">
        <f t="shared" si="43"/>
        <v/>
      </c>
      <c r="D201" s="13">
        <v>187</v>
      </c>
      <c r="E201" s="236"/>
      <c r="F201" s="241"/>
      <c r="G201" s="221"/>
      <c r="H201" s="221"/>
      <c r="I201" s="221"/>
      <c r="J201" s="235"/>
      <c r="K201" s="235"/>
      <c r="L201" s="221"/>
      <c r="M201" s="221"/>
      <c r="N201" s="282" t="str">
        <f t="shared" si="44"/>
        <v/>
      </c>
      <c r="O201" s="138">
        <f t="shared" si="45"/>
        <v>0</v>
      </c>
      <c r="P201" s="86"/>
      <c r="Q201" s="242"/>
      <c r="R201" s="243"/>
      <c r="S201" s="243"/>
      <c r="T201" s="242"/>
      <c r="U201" s="243"/>
      <c r="V201" s="243"/>
      <c r="W201" s="243"/>
      <c r="X201" s="243"/>
      <c r="Y201" s="243"/>
      <c r="Z201" s="243"/>
      <c r="AA201" s="243"/>
      <c r="AB201" s="243"/>
      <c r="AC201" s="243"/>
      <c r="AD201" s="243"/>
      <c r="AE201" s="243"/>
      <c r="AF201" s="221"/>
      <c r="AG201" s="221"/>
      <c r="AM201" s="104">
        <f t="shared" si="46"/>
        <v>0</v>
      </c>
      <c r="AN201" s="102">
        <v>188</v>
      </c>
      <c r="AO201" s="102" t="str">
        <f t="shared" si="47"/>
        <v/>
      </c>
      <c r="AP201" s="102" t="str">
        <f t="shared" si="33"/>
        <v/>
      </c>
      <c r="AQ201" s="102" t="str">
        <f t="shared" si="34"/>
        <v/>
      </c>
      <c r="AR201" s="102" t="str">
        <f t="shared" si="35"/>
        <v/>
      </c>
      <c r="AS201" s="102" t="str">
        <f t="shared" si="36"/>
        <v/>
      </c>
      <c r="AT201" s="102" t="str">
        <f t="shared" si="37"/>
        <v/>
      </c>
      <c r="AU201" s="102" t="str">
        <f t="shared" si="38"/>
        <v/>
      </c>
      <c r="AV201" s="102" t="str">
        <f t="shared" si="39"/>
        <v/>
      </c>
      <c r="AW201" s="102" t="str">
        <f t="shared" si="40"/>
        <v/>
      </c>
      <c r="AX201" s="102"/>
      <c r="AY201" s="102"/>
      <c r="AZ201" s="102"/>
    </row>
    <row r="202" spans="1:52" ht="15" customHeight="1" x14ac:dyDescent="0.3">
      <c r="A202" s="96" t="str">
        <f t="shared" si="41"/>
        <v/>
      </c>
      <c r="B202" s="96" t="str">
        <f t="shared" si="42"/>
        <v/>
      </c>
      <c r="C202" s="96" t="str">
        <f t="shared" si="43"/>
        <v/>
      </c>
      <c r="D202" s="13">
        <v>188</v>
      </c>
      <c r="E202" s="236"/>
      <c r="F202" s="241"/>
      <c r="G202" s="221"/>
      <c r="H202" s="221"/>
      <c r="I202" s="221"/>
      <c r="J202" s="235"/>
      <c r="K202" s="235"/>
      <c r="L202" s="221"/>
      <c r="M202" s="221"/>
      <c r="N202" s="282" t="str">
        <f t="shared" si="44"/>
        <v/>
      </c>
      <c r="O202" s="138">
        <f t="shared" si="45"/>
        <v>0</v>
      </c>
      <c r="P202" s="86"/>
      <c r="Q202" s="242"/>
      <c r="R202" s="243"/>
      <c r="S202" s="243"/>
      <c r="T202" s="242"/>
      <c r="U202" s="243"/>
      <c r="V202" s="243"/>
      <c r="W202" s="243"/>
      <c r="X202" s="243"/>
      <c r="Y202" s="243"/>
      <c r="Z202" s="243"/>
      <c r="AA202" s="243"/>
      <c r="AB202" s="243"/>
      <c r="AC202" s="243"/>
      <c r="AD202" s="243"/>
      <c r="AE202" s="243"/>
      <c r="AF202" s="221"/>
      <c r="AG202" s="221"/>
      <c r="AM202" s="104">
        <f t="shared" si="46"/>
        <v>0</v>
      </c>
      <c r="AN202" s="102">
        <v>189</v>
      </c>
      <c r="AO202" s="102" t="str">
        <f t="shared" si="47"/>
        <v/>
      </c>
      <c r="AP202" s="102" t="str">
        <f t="shared" si="33"/>
        <v/>
      </c>
      <c r="AQ202" s="102" t="str">
        <f t="shared" si="34"/>
        <v/>
      </c>
      <c r="AR202" s="102" t="str">
        <f t="shared" si="35"/>
        <v/>
      </c>
      <c r="AS202" s="102" t="str">
        <f t="shared" si="36"/>
        <v/>
      </c>
      <c r="AT202" s="102" t="str">
        <f t="shared" si="37"/>
        <v/>
      </c>
      <c r="AU202" s="102" t="str">
        <f t="shared" si="38"/>
        <v/>
      </c>
      <c r="AV202" s="102" t="str">
        <f t="shared" si="39"/>
        <v/>
      </c>
      <c r="AW202" s="102" t="str">
        <f t="shared" si="40"/>
        <v/>
      </c>
      <c r="AX202" s="102"/>
      <c r="AY202" s="102"/>
      <c r="AZ202" s="102"/>
    </row>
    <row r="203" spans="1:52" ht="15" customHeight="1" x14ac:dyDescent="0.3">
      <c r="A203" s="96" t="str">
        <f t="shared" si="41"/>
        <v/>
      </c>
      <c r="B203" s="96" t="str">
        <f t="shared" si="42"/>
        <v/>
      </c>
      <c r="C203" s="96" t="str">
        <f t="shared" si="43"/>
        <v/>
      </c>
      <c r="D203" s="13">
        <v>189</v>
      </c>
      <c r="E203" s="236"/>
      <c r="F203" s="241"/>
      <c r="G203" s="221"/>
      <c r="H203" s="221"/>
      <c r="I203" s="221"/>
      <c r="J203" s="235"/>
      <c r="K203" s="235"/>
      <c r="L203" s="221"/>
      <c r="M203" s="221"/>
      <c r="N203" s="282" t="str">
        <f t="shared" si="44"/>
        <v/>
      </c>
      <c r="O203" s="138">
        <f t="shared" si="45"/>
        <v>0</v>
      </c>
      <c r="P203" s="86"/>
      <c r="Q203" s="242"/>
      <c r="R203" s="243"/>
      <c r="S203" s="243"/>
      <c r="T203" s="242"/>
      <c r="U203" s="243"/>
      <c r="V203" s="243"/>
      <c r="W203" s="243"/>
      <c r="X203" s="243"/>
      <c r="Y203" s="243"/>
      <c r="Z203" s="243"/>
      <c r="AA203" s="243"/>
      <c r="AB203" s="243"/>
      <c r="AC203" s="243"/>
      <c r="AD203" s="243"/>
      <c r="AE203" s="243"/>
      <c r="AF203" s="221"/>
      <c r="AG203" s="221"/>
      <c r="AM203" s="104">
        <f t="shared" si="46"/>
        <v>0</v>
      </c>
      <c r="AN203" s="102">
        <v>190</v>
      </c>
      <c r="AO203" s="102" t="str">
        <f t="shared" si="47"/>
        <v/>
      </c>
      <c r="AP203" s="102" t="str">
        <f t="shared" si="33"/>
        <v/>
      </c>
      <c r="AQ203" s="102" t="str">
        <f t="shared" si="34"/>
        <v/>
      </c>
      <c r="AR203" s="102" t="str">
        <f t="shared" si="35"/>
        <v/>
      </c>
      <c r="AS203" s="102" t="str">
        <f t="shared" si="36"/>
        <v/>
      </c>
      <c r="AT203" s="102" t="str">
        <f t="shared" si="37"/>
        <v/>
      </c>
      <c r="AU203" s="102" t="str">
        <f t="shared" si="38"/>
        <v/>
      </c>
      <c r="AV203" s="102" t="str">
        <f t="shared" si="39"/>
        <v/>
      </c>
      <c r="AW203" s="102" t="str">
        <f t="shared" si="40"/>
        <v/>
      </c>
      <c r="AX203" s="102"/>
      <c r="AY203" s="102"/>
      <c r="AZ203" s="102"/>
    </row>
    <row r="204" spans="1:52" ht="15" customHeight="1" x14ac:dyDescent="0.3">
      <c r="A204" s="96" t="str">
        <f t="shared" si="41"/>
        <v/>
      </c>
      <c r="B204" s="96" t="str">
        <f t="shared" si="42"/>
        <v/>
      </c>
      <c r="C204" s="96" t="str">
        <f t="shared" si="43"/>
        <v/>
      </c>
      <c r="D204" s="13">
        <v>190</v>
      </c>
      <c r="E204" s="236"/>
      <c r="F204" s="241"/>
      <c r="G204" s="221"/>
      <c r="H204" s="221"/>
      <c r="I204" s="221"/>
      <c r="J204" s="235"/>
      <c r="K204" s="235"/>
      <c r="L204" s="221"/>
      <c r="M204" s="221"/>
      <c r="N204" s="282" t="str">
        <f t="shared" si="44"/>
        <v/>
      </c>
      <c r="O204" s="138">
        <f t="shared" si="45"/>
        <v>0</v>
      </c>
      <c r="P204" s="86"/>
      <c r="Q204" s="242"/>
      <c r="R204" s="243"/>
      <c r="S204" s="243"/>
      <c r="T204" s="242"/>
      <c r="U204" s="243"/>
      <c r="V204" s="243"/>
      <c r="W204" s="243"/>
      <c r="X204" s="243"/>
      <c r="Y204" s="243"/>
      <c r="Z204" s="243"/>
      <c r="AA204" s="243"/>
      <c r="AB204" s="243"/>
      <c r="AC204" s="243"/>
      <c r="AD204" s="243"/>
      <c r="AE204" s="243"/>
      <c r="AF204" s="221"/>
      <c r="AG204" s="221"/>
      <c r="AM204" s="104">
        <f t="shared" si="46"/>
        <v>0</v>
      </c>
      <c r="AN204" s="102">
        <v>191</v>
      </c>
      <c r="AO204" s="102" t="str">
        <f t="shared" si="47"/>
        <v/>
      </c>
      <c r="AP204" s="102" t="str">
        <f t="shared" si="33"/>
        <v/>
      </c>
      <c r="AQ204" s="102" t="str">
        <f t="shared" si="34"/>
        <v/>
      </c>
      <c r="AR204" s="102" t="str">
        <f t="shared" si="35"/>
        <v/>
      </c>
      <c r="AS204" s="102" t="str">
        <f t="shared" si="36"/>
        <v/>
      </c>
      <c r="AT204" s="102" t="str">
        <f t="shared" si="37"/>
        <v/>
      </c>
      <c r="AU204" s="102" t="str">
        <f t="shared" si="38"/>
        <v/>
      </c>
      <c r="AV204" s="102" t="str">
        <f t="shared" si="39"/>
        <v/>
      </c>
      <c r="AW204" s="102" t="str">
        <f t="shared" si="40"/>
        <v/>
      </c>
      <c r="AX204" s="102"/>
      <c r="AY204" s="102"/>
      <c r="AZ204" s="102"/>
    </row>
    <row r="205" spans="1:52" ht="15" customHeight="1" x14ac:dyDescent="0.3">
      <c r="A205" s="96" t="str">
        <f t="shared" si="41"/>
        <v/>
      </c>
      <c r="B205" s="96" t="str">
        <f t="shared" si="42"/>
        <v/>
      </c>
      <c r="C205" s="96" t="str">
        <f t="shared" si="43"/>
        <v/>
      </c>
      <c r="D205" s="13">
        <v>191</v>
      </c>
      <c r="E205" s="236"/>
      <c r="F205" s="241"/>
      <c r="G205" s="221"/>
      <c r="H205" s="221"/>
      <c r="I205" s="221"/>
      <c r="J205" s="235"/>
      <c r="K205" s="235"/>
      <c r="L205" s="221"/>
      <c r="M205" s="221"/>
      <c r="N205" s="282" t="str">
        <f t="shared" si="44"/>
        <v/>
      </c>
      <c r="O205" s="138">
        <f t="shared" si="45"/>
        <v>0</v>
      </c>
      <c r="P205" s="86"/>
      <c r="Q205" s="242"/>
      <c r="R205" s="243"/>
      <c r="S205" s="243"/>
      <c r="T205" s="242"/>
      <c r="U205" s="243"/>
      <c r="V205" s="243"/>
      <c r="W205" s="243"/>
      <c r="X205" s="243"/>
      <c r="Y205" s="243"/>
      <c r="Z205" s="243"/>
      <c r="AA205" s="243"/>
      <c r="AB205" s="243"/>
      <c r="AC205" s="243"/>
      <c r="AD205" s="243"/>
      <c r="AE205" s="243"/>
      <c r="AF205" s="221"/>
      <c r="AG205" s="221"/>
      <c r="AM205" s="104">
        <f t="shared" si="46"/>
        <v>0</v>
      </c>
      <c r="AN205" s="102">
        <v>192</v>
      </c>
      <c r="AO205" s="102" t="str">
        <f t="shared" si="47"/>
        <v/>
      </c>
      <c r="AP205" s="102" t="str">
        <f t="shared" si="33"/>
        <v/>
      </c>
      <c r="AQ205" s="102" t="str">
        <f t="shared" si="34"/>
        <v/>
      </c>
      <c r="AR205" s="102" t="str">
        <f t="shared" si="35"/>
        <v/>
      </c>
      <c r="AS205" s="102" t="str">
        <f t="shared" si="36"/>
        <v/>
      </c>
      <c r="AT205" s="102" t="str">
        <f t="shared" si="37"/>
        <v/>
      </c>
      <c r="AU205" s="102" t="str">
        <f t="shared" si="38"/>
        <v/>
      </c>
      <c r="AV205" s="102" t="str">
        <f t="shared" si="39"/>
        <v/>
      </c>
      <c r="AW205" s="102" t="str">
        <f t="shared" si="40"/>
        <v/>
      </c>
      <c r="AX205" s="102"/>
      <c r="AY205" s="102"/>
      <c r="AZ205" s="102"/>
    </row>
    <row r="206" spans="1:52" ht="15" customHeight="1" x14ac:dyDescent="0.3">
      <c r="A206" s="96" t="str">
        <f t="shared" si="41"/>
        <v/>
      </c>
      <c r="B206" s="96" t="str">
        <f t="shared" si="42"/>
        <v/>
      </c>
      <c r="C206" s="96" t="str">
        <f t="shared" si="43"/>
        <v/>
      </c>
      <c r="D206" s="13">
        <v>192</v>
      </c>
      <c r="E206" s="236"/>
      <c r="F206" s="241"/>
      <c r="G206" s="221"/>
      <c r="H206" s="221"/>
      <c r="I206" s="221"/>
      <c r="J206" s="235"/>
      <c r="K206" s="235"/>
      <c r="L206" s="221"/>
      <c r="M206" s="221"/>
      <c r="N206" s="282" t="str">
        <f t="shared" si="44"/>
        <v/>
      </c>
      <c r="O206" s="138">
        <f t="shared" si="45"/>
        <v>0</v>
      </c>
      <c r="P206" s="86"/>
      <c r="Q206" s="242"/>
      <c r="R206" s="243"/>
      <c r="S206" s="243"/>
      <c r="T206" s="242"/>
      <c r="U206" s="243"/>
      <c r="V206" s="243"/>
      <c r="W206" s="243"/>
      <c r="X206" s="243"/>
      <c r="Y206" s="243"/>
      <c r="Z206" s="243"/>
      <c r="AA206" s="243"/>
      <c r="AB206" s="243"/>
      <c r="AC206" s="243"/>
      <c r="AD206" s="243"/>
      <c r="AE206" s="243"/>
      <c r="AF206" s="221"/>
      <c r="AG206" s="221"/>
      <c r="AM206" s="104">
        <f t="shared" si="46"/>
        <v>0</v>
      </c>
      <c r="AN206" s="102">
        <v>193</v>
      </c>
      <c r="AO206" s="102" t="str">
        <f t="shared" si="47"/>
        <v/>
      </c>
      <c r="AP206" s="102" t="str">
        <f t="shared" si="33"/>
        <v/>
      </c>
      <c r="AQ206" s="102" t="str">
        <f t="shared" si="34"/>
        <v/>
      </c>
      <c r="AR206" s="102" t="str">
        <f t="shared" si="35"/>
        <v/>
      </c>
      <c r="AS206" s="102" t="str">
        <f t="shared" si="36"/>
        <v/>
      </c>
      <c r="AT206" s="102" t="str">
        <f t="shared" si="37"/>
        <v/>
      </c>
      <c r="AU206" s="102" t="str">
        <f t="shared" si="38"/>
        <v/>
      </c>
      <c r="AV206" s="102" t="str">
        <f t="shared" si="39"/>
        <v/>
      </c>
      <c r="AW206" s="102" t="str">
        <f t="shared" si="40"/>
        <v/>
      </c>
      <c r="AX206" s="102"/>
      <c r="AY206" s="102"/>
      <c r="AZ206" s="102"/>
    </row>
    <row r="207" spans="1:52" ht="15" customHeight="1" x14ac:dyDescent="0.3">
      <c r="A207" s="96" t="str">
        <f t="shared" si="41"/>
        <v/>
      </c>
      <c r="B207" s="96" t="str">
        <f t="shared" si="42"/>
        <v/>
      </c>
      <c r="C207" s="96" t="str">
        <f t="shared" si="43"/>
        <v/>
      </c>
      <c r="D207" s="13">
        <v>193</v>
      </c>
      <c r="E207" s="236"/>
      <c r="F207" s="241"/>
      <c r="G207" s="221"/>
      <c r="H207" s="221"/>
      <c r="I207" s="221"/>
      <c r="J207" s="235"/>
      <c r="K207" s="235"/>
      <c r="L207" s="221"/>
      <c r="M207" s="221"/>
      <c r="N207" s="282" t="str">
        <f t="shared" si="44"/>
        <v/>
      </c>
      <c r="O207" s="138">
        <f t="shared" si="45"/>
        <v>0</v>
      </c>
      <c r="P207" s="86"/>
      <c r="Q207" s="242"/>
      <c r="R207" s="243"/>
      <c r="S207" s="243"/>
      <c r="T207" s="242"/>
      <c r="U207" s="243"/>
      <c r="V207" s="243"/>
      <c r="W207" s="243"/>
      <c r="X207" s="243"/>
      <c r="Y207" s="243"/>
      <c r="Z207" s="243"/>
      <c r="AA207" s="243"/>
      <c r="AB207" s="243"/>
      <c r="AC207" s="243"/>
      <c r="AD207" s="243"/>
      <c r="AE207" s="243"/>
      <c r="AF207" s="221"/>
      <c r="AG207" s="221"/>
      <c r="AM207" s="104">
        <f t="shared" si="46"/>
        <v>0</v>
      </c>
      <c r="AN207" s="102">
        <v>194</v>
      </c>
      <c r="AO207" s="102" t="str">
        <f t="shared" si="47"/>
        <v/>
      </c>
      <c r="AP207" s="102" t="str">
        <f t="shared" ref="AP207:AP270" si="48">IFERROR(SMALL($Q$15:$Q$1014,AN207+1),"")</f>
        <v/>
      </c>
      <c r="AQ207" s="102" t="str">
        <f t="shared" ref="AQ207:AQ270" si="49">IFERROR(INDEX($R$15:$R$1514,MATCH(AO207,$Q$15:$Q$1514,0),0),"")</f>
        <v/>
      </c>
      <c r="AR207" s="102" t="str">
        <f t="shared" ref="AR207:AR270" si="50">IFERROR(INDEX($S$15:$S$1514,MATCH(AO207,$Q$15:$Q$1514,0),0),"")</f>
        <v/>
      </c>
      <c r="AS207" s="102" t="str">
        <f t="shared" ref="AS207:AS270" si="51">IFERROR(INDEX($E$15:$E$1514,MATCH(AO207,$Q$15:$Q$1514,0),0),"")</f>
        <v/>
      </c>
      <c r="AT207" s="102" t="str">
        <f t="shared" ref="AT207:AT270" si="52">IFERROR(MONTH(AS207),"")</f>
        <v/>
      </c>
      <c r="AU207" s="102" t="str">
        <f t="shared" ref="AU207:AU270" si="53">IFERROR(YEAR(AS207),"")</f>
        <v/>
      </c>
      <c r="AV207" s="102" t="str">
        <f t="shared" ref="AV207:AV270" si="54">IFERROR((AP207-AO207)/AQ207,"")</f>
        <v/>
      </c>
      <c r="AW207" s="102" t="str">
        <f t="shared" ref="AW207:AW270" si="55">IF(AND(AO207&lt;&gt;"",AP207&lt;&gt;""),AP207-AO207,"")</f>
        <v/>
      </c>
      <c r="AX207" s="102"/>
      <c r="AY207" s="102"/>
      <c r="AZ207" s="102"/>
    </row>
    <row r="208" spans="1:52" ht="15" customHeight="1" x14ac:dyDescent="0.3">
      <c r="A208" s="96" t="str">
        <f t="shared" ref="A208:A271" si="56">IF(T208&lt;&gt;"",T208,IF(K208&lt;&gt;"",K208,IF(J208&lt;&gt;"",J208,"")))</f>
        <v/>
      </c>
      <c r="B208" s="96" t="str">
        <f t="shared" ref="B208:B271" si="57">IF(E208&lt;&gt;"",MONTH(E208),"")</f>
        <v/>
      </c>
      <c r="C208" s="96" t="str">
        <f t="shared" ref="C208:C271" si="58">IF(E208&lt;&gt;"",YEAR(E208),"")</f>
        <v/>
      </c>
      <c r="D208" s="13">
        <v>194</v>
      </c>
      <c r="E208" s="236"/>
      <c r="F208" s="241"/>
      <c r="G208" s="221"/>
      <c r="H208" s="221"/>
      <c r="I208" s="221"/>
      <c r="J208" s="235"/>
      <c r="K208" s="235"/>
      <c r="L208" s="221"/>
      <c r="M208" s="221"/>
      <c r="N208" s="282" t="str">
        <f t="shared" ref="N208:N271" si="59">IF(J208&lt;&gt;"",K208-J208,"")</f>
        <v/>
      </c>
      <c r="O208" s="138">
        <f t="shared" ref="O208:O271" si="60">IF(F208=$O$13,N208*$J$10,0)</f>
        <v>0</v>
      </c>
      <c r="P208" s="86"/>
      <c r="Q208" s="242"/>
      <c r="R208" s="243"/>
      <c r="S208" s="243"/>
      <c r="T208" s="242"/>
      <c r="U208" s="243"/>
      <c r="V208" s="243"/>
      <c r="W208" s="243"/>
      <c r="X208" s="243"/>
      <c r="Y208" s="243"/>
      <c r="Z208" s="243"/>
      <c r="AA208" s="243"/>
      <c r="AB208" s="243"/>
      <c r="AC208" s="243"/>
      <c r="AD208" s="243"/>
      <c r="AE208" s="243"/>
      <c r="AF208" s="221"/>
      <c r="AG208" s="221"/>
      <c r="AM208" s="104">
        <f t="shared" ref="AM208:AM271" si="61">SUM(V208:AE208)</f>
        <v>0</v>
      </c>
      <c r="AN208" s="102">
        <v>195</v>
      </c>
      <c r="AO208" s="102" t="str">
        <f t="shared" ref="AO208:AO271" si="62">AP207</f>
        <v/>
      </c>
      <c r="AP208" s="102" t="str">
        <f t="shared" si="48"/>
        <v/>
      </c>
      <c r="AQ208" s="102" t="str">
        <f t="shared" si="49"/>
        <v/>
      </c>
      <c r="AR208" s="102" t="str">
        <f t="shared" si="50"/>
        <v/>
      </c>
      <c r="AS208" s="102" t="str">
        <f t="shared" si="51"/>
        <v/>
      </c>
      <c r="AT208" s="102" t="str">
        <f t="shared" si="52"/>
        <v/>
      </c>
      <c r="AU208" s="102" t="str">
        <f t="shared" si="53"/>
        <v/>
      </c>
      <c r="AV208" s="102" t="str">
        <f t="shared" si="54"/>
        <v/>
      </c>
      <c r="AW208" s="102" t="str">
        <f t="shared" si="55"/>
        <v/>
      </c>
      <c r="AX208" s="102"/>
      <c r="AY208" s="102"/>
      <c r="AZ208" s="102"/>
    </row>
    <row r="209" spans="1:52" ht="15" customHeight="1" x14ac:dyDescent="0.3">
      <c r="A209" s="96" t="str">
        <f t="shared" si="56"/>
        <v/>
      </c>
      <c r="B209" s="96" t="str">
        <f t="shared" si="57"/>
        <v/>
      </c>
      <c r="C209" s="96" t="str">
        <f t="shared" si="58"/>
        <v/>
      </c>
      <c r="D209" s="13">
        <v>195</v>
      </c>
      <c r="E209" s="236"/>
      <c r="F209" s="241"/>
      <c r="G209" s="221"/>
      <c r="H209" s="221"/>
      <c r="I209" s="221"/>
      <c r="J209" s="235"/>
      <c r="K209" s="235"/>
      <c r="L209" s="221"/>
      <c r="M209" s="221"/>
      <c r="N209" s="282" t="str">
        <f t="shared" si="59"/>
        <v/>
      </c>
      <c r="O209" s="138">
        <f t="shared" si="60"/>
        <v>0</v>
      </c>
      <c r="P209" s="86"/>
      <c r="Q209" s="242"/>
      <c r="R209" s="243"/>
      <c r="S209" s="243"/>
      <c r="T209" s="242"/>
      <c r="U209" s="243"/>
      <c r="V209" s="243"/>
      <c r="W209" s="243"/>
      <c r="X209" s="243"/>
      <c r="Y209" s="243"/>
      <c r="Z209" s="243"/>
      <c r="AA209" s="243"/>
      <c r="AB209" s="243"/>
      <c r="AC209" s="243"/>
      <c r="AD209" s="243"/>
      <c r="AE209" s="243"/>
      <c r="AF209" s="221"/>
      <c r="AG209" s="221"/>
      <c r="AM209" s="104">
        <f t="shared" si="61"/>
        <v>0</v>
      </c>
      <c r="AN209" s="102">
        <v>196</v>
      </c>
      <c r="AO209" s="102" t="str">
        <f t="shared" si="62"/>
        <v/>
      </c>
      <c r="AP209" s="102" t="str">
        <f t="shared" si="48"/>
        <v/>
      </c>
      <c r="AQ209" s="102" t="str">
        <f t="shared" si="49"/>
        <v/>
      </c>
      <c r="AR209" s="102" t="str">
        <f t="shared" si="50"/>
        <v/>
      </c>
      <c r="AS209" s="102" t="str">
        <f t="shared" si="51"/>
        <v/>
      </c>
      <c r="AT209" s="102" t="str">
        <f t="shared" si="52"/>
        <v/>
      </c>
      <c r="AU209" s="102" t="str">
        <f t="shared" si="53"/>
        <v/>
      </c>
      <c r="AV209" s="102" t="str">
        <f t="shared" si="54"/>
        <v/>
      </c>
      <c r="AW209" s="102" t="str">
        <f t="shared" si="55"/>
        <v/>
      </c>
      <c r="AX209" s="102"/>
      <c r="AY209" s="102"/>
      <c r="AZ209" s="102"/>
    </row>
    <row r="210" spans="1:52" ht="15" customHeight="1" x14ac:dyDescent="0.3">
      <c r="A210" s="96" t="str">
        <f t="shared" si="56"/>
        <v/>
      </c>
      <c r="B210" s="96" t="str">
        <f t="shared" si="57"/>
        <v/>
      </c>
      <c r="C210" s="96" t="str">
        <f t="shared" si="58"/>
        <v/>
      </c>
      <c r="D210" s="13">
        <v>196</v>
      </c>
      <c r="E210" s="236"/>
      <c r="F210" s="241"/>
      <c r="G210" s="221"/>
      <c r="H210" s="221"/>
      <c r="I210" s="221"/>
      <c r="J210" s="235"/>
      <c r="K210" s="235"/>
      <c r="L210" s="221"/>
      <c r="M210" s="221"/>
      <c r="N210" s="282" t="str">
        <f t="shared" si="59"/>
        <v/>
      </c>
      <c r="O210" s="138">
        <f t="shared" si="60"/>
        <v>0</v>
      </c>
      <c r="P210" s="86"/>
      <c r="Q210" s="242"/>
      <c r="R210" s="243"/>
      <c r="S210" s="243"/>
      <c r="T210" s="242"/>
      <c r="U210" s="243"/>
      <c r="V210" s="243"/>
      <c r="W210" s="243"/>
      <c r="X210" s="243"/>
      <c r="Y210" s="243"/>
      <c r="Z210" s="243"/>
      <c r="AA210" s="243"/>
      <c r="AB210" s="243"/>
      <c r="AC210" s="243"/>
      <c r="AD210" s="243"/>
      <c r="AE210" s="243"/>
      <c r="AF210" s="221"/>
      <c r="AG210" s="221"/>
      <c r="AM210" s="104">
        <f t="shared" si="61"/>
        <v>0</v>
      </c>
      <c r="AN210" s="102">
        <v>197</v>
      </c>
      <c r="AO210" s="102" t="str">
        <f t="shared" si="62"/>
        <v/>
      </c>
      <c r="AP210" s="102" t="str">
        <f t="shared" si="48"/>
        <v/>
      </c>
      <c r="AQ210" s="102" t="str">
        <f t="shared" si="49"/>
        <v/>
      </c>
      <c r="AR210" s="102" t="str">
        <f t="shared" si="50"/>
        <v/>
      </c>
      <c r="AS210" s="102" t="str">
        <f t="shared" si="51"/>
        <v/>
      </c>
      <c r="AT210" s="102" t="str">
        <f t="shared" si="52"/>
        <v/>
      </c>
      <c r="AU210" s="102" t="str">
        <f t="shared" si="53"/>
        <v/>
      </c>
      <c r="AV210" s="102" t="str">
        <f t="shared" si="54"/>
        <v/>
      </c>
      <c r="AW210" s="102" t="str">
        <f t="shared" si="55"/>
        <v/>
      </c>
      <c r="AX210" s="102"/>
      <c r="AY210" s="102"/>
      <c r="AZ210" s="102"/>
    </row>
    <row r="211" spans="1:52" ht="15" customHeight="1" x14ac:dyDescent="0.3">
      <c r="A211" s="96" t="str">
        <f t="shared" si="56"/>
        <v/>
      </c>
      <c r="B211" s="96" t="str">
        <f t="shared" si="57"/>
        <v/>
      </c>
      <c r="C211" s="96" t="str">
        <f t="shared" si="58"/>
        <v/>
      </c>
      <c r="D211" s="13">
        <v>197</v>
      </c>
      <c r="E211" s="236"/>
      <c r="F211" s="241"/>
      <c r="G211" s="221"/>
      <c r="H211" s="221"/>
      <c r="I211" s="221"/>
      <c r="J211" s="235"/>
      <c r="K211" s="235"/>
      <c r="L211" s="221"/>
      <c r="M211" s="221"/>
      <c r="N211" s="282" t="str">
        <f t="shared" si="59"/>
        <v/>
      </c>
      <c r="O211" s="138">
        <f t="shared" si="60"/>
        <v>0</v>
      </c>
      <c r="P211" s="86"/>
      <c r="Q211" s="242"/>
      <c r="R211" s="243"/>
      <c r="S211" s="243"/>
      <c r="T211" s="242"/>
      <c r="U211" s="243"/>
      <c r="V211" s="243"/>
      <c r="W211" s="243"/>
      <c r="X211" s="243"/>
      <c r="Y211" s="243"/>
      <c r="Z211" s="243"/>
      <c r="AA211" s="243"/>
      <c r="AB211" s="243"/>
      <c r="AC211" s="243"/>
      <c r="AD211" s="243"/>
      <c r="AE211" s="243"/>
      <c r="AF211" s="221"/>
      <c r="AG211" s="221"/>
      <c r="AM211" s="104">
        <f t="shared" si="61"/>
        <v>0</v>
      </c>
      <c r="AN211" s="102">
        <v>198</v>
      </c>
      <c r="AO211" s="102" t="str">
        <f t="shared" si="62"/>
        <v/>
      </c>
      <c r="AP211" s="102" t="str">
        <f t="shared" si="48"/>
        <v/>
      </c>
      <c r="AQ211" s="102" t="str">
        <f t="shared" si="49"/>
        <v/>
      </c>
      <c r="AR211" s="102" t="str">
        <f t="shared" si="50"/>
        <v/>
      </c>
      <c r="AS211" s="102" t="str">
        <f t="shared" si="51"/>
        <v/>
      </c>
      <c r="AT211" s="102" t="str">
        <f t="shared" si="52"/>
        <v/>
      </c>
      <c r="AU211" s="102" t="str">
        <f t="shared" si="53"/>
        <v/>
      </c>
      <c r="AV211" s="102" t="str">
        <f t="shared" si="54"/>
        <v/>
      </c>
      <c r="AW211" s="102" t="str">
        <f t="shared" si="55"/>
        <v/>
      </c>
      <c r="AX211" s="102"/>
      <c r="AY211" s="102"/>
      <c r="AZ211" s="102"/>
    </row>
    <row r="212" spans="1:52" ht="15" customHeight="1" x14ac:dyDescent="0.3">
      <c r="A212" s="96" t="str">
        <f t="shared" si="56"/>
        <v/>
      </c>
      <c r="B212" s="96" t="str">
        <f t="shared" si="57"/>
        <v/>
      </c>
      <c r="C212" s="96" t="str">
        <f t="shared" si="58"/>
        <v/>
      </c>
      <c r="D212" s="13">
        <v>198</v>
      </c>
      <c r="E212" s="236"/>
      <c r="F212" s="241"/>
      <c r="G212" s="221"/>
      <c r="H212" s="221"/>
      <c r="I212" s="221"/>
      <c r="J212" s="235"/>
      <c r="K212" s="235"/>
      <c r="L212" s="221"/>
      <c r="M212" s="221"/>
      <c r="N212" s="282" t="str">
        <f t="shared" si="59"/>
        <v/>
      </c>
      <c r="O212" s="138">
        <f t="shared" si="60"/>
        <v>0</v>
      </c>
      <c r="P212" s="86"/>
      <c r="Q212" s="242"/>
      <c r="R212" s="243"/>
      <c r="S212" s="243"/>
      <c r="T212" s="242"/>
      <c r="U212" s="243"/>
      <c r="V212" s="243"/>
      <c r="W212" s="243"/>
      <c r="X212" s="243"/>
      <c r="Y212" s="243"/>
      <c r="Z212" s="243"/>
      <c r="AA212" s="243"/>
      <c r="AB212" s="243"/>
      <c r="AC212" s="243"/>
      <c r="AD212" s="243"/>
      <c r="AE212" s="243"/>
      <c r="AF212" s="221"/>
      <c r="AG212" s="221"/>
      <c r="AM212" s="104">
        <f t="shared" si="61"/>
        <v>0</v>
      </c>
      <c r="AN212" s="102">
        <v>199</v>
      </c>
      <c r="AO212" s="102" t="str">
        <f t="shared" si="62"/>
        <v/>
      </c>
      <c r="AP212" s="102" t="str">
        <f t="shared" si="48"/>
        <v/>
      </c>
      <c r="AQ212" s="102" t="str">
        <f t="shared" si="49"/>
        <v/>
      </c>
      <c r="AR212" s="102" t="str">
        <f t="shared" si="50"/>
        <v/>
      </c>
      <c r="AS212" s="102" t="str">
        <f t="shared" si="51"/>
        <v/>
      </c>
      <c r="AT212" s="102" t="str">
        <f t="shared" si="52"/>
        <v/>
      </c>
      <c r="AU212" s="102" t="str">
        <f t="shared" si="53"/>
        <v/>
      </c>
      <c r="AV212" s="102" t="str">
        <f t="shared" si="54"/>
        <v/>
      </c>
      <c r="AW212" s="102" t="str">
        <f t="shared" si="55"/>
        <v/>
      </c>
      <c r="AX212" s="102"/>
      <c r="AY212" s="102"/>
      <c r="AZ212" s="102"/>
    </row>
    <row r="213" spans="1:52" ht="15" customHeight="1" x14ac:dyDescent="0.3">
      <c r="A213" s="96" t="str">
        <f t="shared" si="56"/>
        <v/>
      </c>
      <c r="B213" s="96" t="str">
        <f t="shared" si="57"/>
        <v/>
      </c>
      <c r="C213" s="96" t="str">
        <f t="shared" si="58"/>
        <v/>
      </c>
      <c r="D213" s="13">
        <v>199</v>
      </c>
      <c r="E213" s="236"/>
      <c r="F213" s="241"/>
      <c r="G213" s="221"/>
      <c r="H213" s="221"/>
      <c r="I213" s="221"/>
      <c r="J213" s="235"/>
      <c r="K213" s="235"/>
      <c r="L213" s="221"/>
      <c r="M213" s="221"/>
      <c r="N213" s="282" t="str">
        <f t="shared" si="59"/>
        <v/>
      </c>
      <c r="O213" s="138">
        <f t="shared" si="60"/>
        <v>0</v>
      </c>
      <c r="P213" s="86"/>
      <c r="Q213" s="242"/>
      <c r="R213" s="243"/>
      <c r="S213" s="243"/>
      <c r="T213" s="242"/>
      <c r="U213" s="243"/>
      <c r="V213" s="243"/>
      <c r="W213" s="243"/>
      <c r="X213" s="243"/>
      <c r="Y213" s="243"/>
      <c r="Z213" s="243"/>
      <c r="AA213" s="243"/>
      <c r="AB213" s="243"/>
      <c r="AC213" s="243"/>
      <c r="AD213" s="243"/>
      <c r="AE213" s="243"/>
      <c r="AF213" s="221"/>
      <c r="AG213" s="221"/>
      <c r="AM213" s="104">
        <f t="shared" si="61"/>
        <v>0</v>
      </c>
      <c r="AN213" s="102">
        <v>200</v>
      </c>
      <c r="AO213" s="102" t="str">
        <f t="shared" si="62"/>
        <v/>
      </c>
      <c r="AP213" s="102" t="str">
        <f t="shared" si="48"/>
        <v/>
      </c>
      <c r="AQ213" s="102" t="str">
        <f t="shared" si="49"/>
        <v/>
      </c>
      <c r="AR213" s="102" t="str">
        <f t="shared" si="50"/>
        <v/>
      </c>
      <c r="AS213" s="102" t="str">
        <f t="shared" si="51"/>
        <v/>
      </c>
      <c r="AT213" s="102" t="str">
        <f t="shared" si="52"/>
        <v/>
      </c>
      <c r="AU213" s="102" t="str">
        <f t="shared" si="53"/>
        <v/>
      </c>
      <c r="AV213" s="102" t="str">
        <f t="shared" si="54"/>
        <v/>
      </c>
      <c r="AW213" s="102" t="str">
        <f t="shared" si="55"/>
        <v/>
      </c>
      <c r="AX213" s="102"/>
      <c r="AY213" s="102"/>
      <c r="AZ213" s="102"/>
    </row>
    <row r="214" spans="1:52" ht="15" customHeight="1" x14ac:dyDescent="0.3">
      <c r="A214" s="96" t="str">
        <f t="shared" si="56"/>
        <v/>
      </c>
      <c r="B214" s="96" t="str">
        <f t="shared" si="57"/>
        <v/>
      </c>
      <c r="C214" s="96" t="str">
        <f t="shared" si="58"/>
        <v/>
      </c>
      <c r="D214" s="13">
        <v>200</v>
      </c>
      <c r="E214" s="236"/>
      <c r="F214" s="241"/>
      <c r="G214" s="221"/>
      <c r="H214" s="221"/>
      <c r="I214" s="221"/>
      <c r="J214" s="235"/>
      <c r="K214" s="235"/>
      <c r="L214" s="221"/>
      <c r="M214" s="221"/>
      <c r="N214" s="282" t="str">
        <f t="shared" si="59"/>
        <v/>
      </c>
      <c r="O214" s="138">
        <f t="shared" si="60"/>
        <v>0</v>
      </c>
      <c r="P214" s="86"/>
      <c r="Q214" s="242"/>
      <c r="R214" s="243"/>
      <c r="S214" s="243"/>
      <c r="T214" s="242"/>
      <c r="U214" s="243"/>
      <c r="V214" s="243"/>
      <c r="W214" s="243"/>
      <c r="X214" s="243"/>
      <c r="Y214" s="243"/>
      <c r="Z214" s="243"/>
      <c r="AA214" s="243"/>
      <c r="AB214" s="243"/>
      <c r="AC214" s="243"/>
      <c r="AD214" s="243"/>
      <c r="AE214" s="243"/>
      <c r="AF214" s="221"/>
      <c r="AG214" s="221"/>
      <c r="AM214" s="104">
        <f t="shared" si="61"/>
        <v>0</v>
      </c>
      <c r="AN214" s="102">
        <v>201</v>
      </c>
      <c r="AO214" s="102" t="str">
        <f t="shared" si="62"/>
        <v/>
      </c>
      <c r="AP214" s="102" t="str">
        <f t="shared" si="48"/>
        <v/>
      </c>
      <c r="AQ214" s="102" t="str">
        <f t="shared" si="49"/>
        <v/>
      </c>
      <c r="AR214" s="102" t="str">
        <f t="shared" si="50"/>
        <v/>
      </c>
      <c r="AS214" s="102" t="str">
        <f t="shared" si="51"/>
        <v/>
      </c>
      <c r="AT214" s="102" t="str">
        <f t="shared" si="52"/>
        <v/>
      </c>
      <c r="AU214" s="102" t="str">
        <f t="shared" si="53"/>
        <v/>
      </c>
      <c r="AV214" s="102" t="str">
        <f t="shared" si="54"/>
        <v/>
      </c>
      <c r="AW214" s="102" t="str">
        <f t="shared" si="55"/>
        <v/>
      </c>
      <c r="AX214" s="102"/>
      <c r="AY214" s="102"/>
      <c r="AZ214" s="102"/>
    </row>
    <row r="215" spans="1:52" ht="15" customHeight="1" x14ac:dyDescent="0.3">
      <c r="A215" s="96" t="str">
        <f t="shared" si="56"/>
        <v/>
      </c>
      <c r="B215" s="96" t="str">
        <f t="shared" si="57"/>
        <v/>
      </c>
      <c r="C215" s="96" t="str">
        <f t="shared" si="58"/>
        <v/>
      </c>
      <c r="D215" s="13">
        <v>201</v>
      </c>
      <c r="E215" s="236"/>
      <c r="F215" s="241"/>
      <c r="G215" s="221"/>
      <c r="H215" s="221"/>
      <c r="I215" s="221"/>
      <c r="J215" s="235"/>
      <c r="K215" s="235"/>
      <c r="L215" s="221"/>
      <c r="M215" s="221"/>
      <c r="N215" s="282" t="str">
        <f t="shared" si="59"/>
        <v/>
      </c>
      <c r="O215" s="138">
        <f t="shared" si="60"/>
        <v>0</v>
      </c>
      <c r="P215" s="86"/>
      <c r="Q215" s="242"/>
      <c r="R215" s="243"/>
      <c r="S215" s="243"/>
      <c r="T215" s="242"/>
      <c r="U215" s="243"/>
      <c r="V215" s="243"/>
      <c r="W215" s="243"/>
      <c r="X215" s="243"/>
      <c r="Y215" s="243"/>
      <c r="Z215" s="243"/>
      <c r="AA215" s="243"/>
      <c r="AB215" s="243"/>
      <c r="AC215" s="243"/>
      <c r="AD215" s="243"/>
      <c r="AE215" s="243"/>
      <c r="AF215" s="221"/>
      <c r="AG215" s="221"/>
      <c r="AM215" s="104">
        <f t="shared" si="61"/>
        <v>0</v>
      </c>
      <c r="AN215" s="102">
        <v>202</v>
      </c>
      <c r="AO215" s="102" t="str">
        <f t="shared" si="62"/>
        <v/>
      </c>
      <c r="AP215" s="102" t="str">
        <f t="shared" si="48"/>
        <v/>
      </c>
      <c r="AQ215" s="102" t="str">
        <f t="shared" si="49"/>
        <v/>
      </c>
      <c r="AR215" s="102" t="str">
        <f t="shared" si="50"/>
        <v/>
      </c>
      <c r="AS215" s="102" t="str">
        <f t="shared" si="51"/>
        <v/>
      </c>
      <c r="AT215" s="102" t="str">
        <f t="shared" si="52"/>
        <v/>
      </c>
      <c r="AU215" s="102" t="str">
        <f t="shared" si="53"/>
        <v/>
      </c>
      <c r="AV215" s="102" t="str">
        <f t="shared" si="54"/>
        <v/>
      </c>
      <c r="AW215" s="102" t="str">
        <f t="shared" si="55"/>
        <v/>
      </c>
      <c r="AX215" s="102"/>
      <c r="AY215" s="102"/>
      <c r="AZ215" s="102"/>
    </row>
    <row r="216" spans="1:52" ht="15" customHeight="1" x14ac:dyDescent="0.3">
      <c r="A216" s="96" t="str">
        <f t="shared" si="56"/>
        <v/>
      </c>
      <c r="B216" s="96" t="str">
        <f t="shared" si="57"/>
        <v/>
      </c>
      <c r="C216" s="96" t="str">
        <f t="shared" si="58"/>
        <v/>
      </c>
      <c r="D216" s="13">
        <v>202</v>
      </c>
      <c r="E216" s="236"/>
      <c r="F216" s="241"/>
      <c r="G216" s="221"/>
      <c r="H216" s="221"/>
      <c r="I216" s="221"/>
      <c r="J216" s="235"/>
      <c r="K216" s="235"/>
      <c r="L216" s="221"/>
      <c r="M216" s="221"/>
      <c r="N216" s="282" t="str">
        <f t="shared" si="59"/>
        <v/>
      </c>
      <c r="O216" s="138">
        <f t="shared" si="60"/>
        <v>0</v>
      </c>
      <c r="P216" s="86"/>
      <c r="Q216" s="242"/>
      <c r="R216" s="243"/>
      <c r="S216" s="243"/>
      <c r="T216" s="242"/>
      <c r="U216" s="243"/>
      <c r="V216" s="243"/>
      <c r="W216" s="243"/>
      <c r="X216" s="243"/>
      <c r="Y216" s="243"/>
      <c r="Z216" s="243"/>
      <c r="AA216" s="243"/>
      <c r="AB216" s="243"/>
      <c r="AC216" s="243"/>
      <c r="AD216" s="243"/>
      <c r="AE216" s="243"/>
      <c r="AF216" s="221"/>
      <c r="AG216" s="221"/>
      <c r="AM216" s="104">
        <f t="shared" si="61"/>
        <v>0</v>
      </c>
      <c r="AN216" s="102">
        <v>203</v>
      </c>
      <c r="AO216" s="102" t="str">
        <f t="shared" si="62"/>
        <v/>
      </c>
      <c r="AP216" s="102" t="str">
        <f t="shared" si="48"/>
        <v/>
      </c>
      <c r="AQ216" s="102" t="str">
        <f t="shared" si="49"/>
        <v/>
      </c>
      <c r="AR216" s="102" t="str">
        <f t="shared" si="50"/>
        <v/>
      </c>
      <c r="AS216" s="102" t="str">
        <f t="shared" si="51"/>
        <v/>
      </c>
      <c r="AT216" s="102" t="str">
        <f t="shared" si="52"/>
        <v/>
      </c>
      <c r="AU216" s="102" t="str">
        <f t="shared" si="53"/>
        <v/>
      </c>
      <c r="AV216" s="102" t="str">
        <f t="shared" si="54"/>
        <v/>
      </c>
      <c r="AW216" s="102" t="str">
        <f t="shared" si="55"/>
        <v/>
      </c>
      <c r="AX216" s="102"/>
      <c r="AY216" s="102"/>
      <c r="AZ216" s="102"/>
    </row>
    <row r="217" spans="1:52" ht="15" customHeight="1" x14ac:dyDescent="0.3">
      <c r="A217" s="96" t="str">
        <f t="shared" si="56"/>
        <v/>
      </c>
      <c r="B217" s="96" t="str">
        <f t="shared" si="57"/>
        <v/>
      </c>
      <c r="C217" s="96" t="str">
        <f t="shared" si="58"/>
        <v/>
      </c>
      <c r="D217" s="13">
        <v>203</v>
      </c>
      <c r="E217" s="236"/>
      <c r="F217" s="241"/>
      <c r="G217" s="221"/>
      <c r="H217" s="221"/>
      <c r="I217" s="221"/>
      <c r="J217" s="235"/>
      <c r="K217" s="235"/>
      <c r="L217" s="221"/>
      <c r="M217" s="221"/>
      <c r="N217" s="282" t="str">
        <f t="shared" si="59"/>
        <v/>
      </c>
      <c r="O217" s="138">
        <f t="shared" si="60"/>
        <v>0</v>
      </c>
      <c r="P217" s="86"/>
      <c r="Q217" s="242"/>
      <c r="R217" s="243"/>
      <c r="S217" s="243"/>
      <c r="T217" s="242"/>
      <c r="U217" s="243"/>
      <c r="V217" s="243"/>
      <c r="W217" s="243"/>
      <c r="X217" s="243"/>
      <c r="Y217" s="243"/>
      <c r="Z217" s="243"/>
      <c r="AA217" s="243"/>
      <c r="AB217" s="243"/>
      <c r="AC217" s="243"/>
      <c r="AD217" s="243"/>
      <c r="AE217" s="243"/>
      <c r="AF217" s="221"/>
      <c r="AG217" s="221"/>
      <c r="AM217" s="104">
        <f t="shared" si="61"/>
        <v>0</v>
      </c>
      <c r="AN217" s="102">
        <v>204</v>
      </c>
      <c r="AO217" s="102" t="str">
        <f t="shared" si="62"/>
        <v/>
      </c>
      <c r="AP217" s="102" t="str">
        <f t="shared" si="48"/>
        <v/>
      </c>
      <c r="AQ217" s="102" t="str">
        <f t="shared" si="49"/>
        <v/>
      </c>
      <c r="AR217" s="102" t="str">
        <f t="shared" si="50"/>
        <v/>
      </c>
      <c r="AS217" s="102" t="str">
        <f t="shared" si="51"/>
        <v/>
      </c>
      <c r="AT217" s="102" t="str">
        <f t="shared" si="52"/>
        <v/>
      </c>
      <c r="AU217" s="102" t="str">
        <f t="shared" si="53"/>
        <v/>
      </c>
      <c r="AV217" s="102" t="str">
        <f t="shared" si="54"/>
        <v/>
      </c>
      <c r="AW217" s="102" t="str">
        <f t="shared" si="55"/>
        <v/>
      </c>
      <c r="AX217" s="102"/>
      <c r="AY217" s="102"/>
      <c r="AZ217" s="102"/>
    </row>
    <row r="218" spans="1:52" ht="15" customHeight="1" x14ac:dyDescent="0.3">
      <c r="A218" s="96" t="str">
        <f t="shared" si="56"/>
        <v/>
      </c>
      <c r="B218" s="96" t="str">
        <f t="shared" si="57"/>
        <v/>
      </c>
      <c r="C218" s="96" t="str">
        <f t="shared" si="58"/>
        <v/>
      </c>
      <c r="D218" s="13">
        <v>204</v>
      </c>
      <c r="E218" s="236"/>
      <c r="F218" s="241"/>
      <c r="G218" s="221"/>
      <c r="H218" s="221"/>
      <c r="I218" s="221"/>
      <c r="J218" s="235"/>
      <c r="K218" s="235"/>
      <c r="L218" s="221"/>
      <c r="M218" s="221"/>
      <c r="N218" s="282" t="str">
        <f t="shared" si="59"/>
        <v/>
      </c>
      <c r="O218" s="138">
        <f t="shared" si="60"/>
        <v>0</v>
      </c>
      <c r="P218" s="86"/>
      <c r="Q218" s="242"/>
      <c r="R218" s="243"/>
      <c r="S218" s="243"/>
      <c r="T218" s="242"/>
      <c r="U218" s="243"/>
      <c r="V218" s="243"/>
      <c r="W218" s="243"/>
      <c r="X218" s="243"/>
      <c r="Y218" s="243"/>
      <c r="Z218" s="243"/>
      <c r="AA218" s="243"/>
      <c r="AB218" s="243"/>
      <c r="AC218" s="243"/>
      <c r="AD218" s="243"/>
      <c r="AE218" s="243"/>
      <c r="AF218" s="221"/>
      <c r="AG218" s="221"/>
      <c r="AM218" s="104">
        <f t="shared" si="61"/>
        <v>0</v>
      </c>
      <c r="AN218" s="102">
        <v>205</v>
      </c>
      <c r="AO218" s="102" t="str">
        <f t="shared" si="62"/>
        <v/>
      </c>
      <c r="AP218" s="102" t="str">
        <f t="shared" si="48"/>
        <v/>
      </c>
      <c r="AQ218" s="102" t="str">
        <f t="shared" si="49"/>
        <v/>
      </c>
      <c r="AR218" s="102" t="str">
        <f t="shared" si="50"/>
        <v/>
      </c>
      <c r="AS218" s="102" t="str">
        <f t="shared" si="51"/>
        <v/>
      </c>
      <c r="AT218" s="102" t="str">
        <f t="shared" si="52"/>
        <v/>
      </c>
      <c r="AU218" s="102" t="str">
        <f t="shared" si="53"/>
        <v/>
      </c>
      <c r="AV218" s="102" t="str">
        <f t="shared" si="54"/>
        <v/>
      </c>
      <c r="AW218" s="102" t="str">
        <f t="shared" si="55"/>
        <v/>
      </c>
      <c r="AX218" s="102"/>
      <c r="AY218" s="102"/>
      <c r="AZ218" s="102"/>
    </row>
    <row r="219" spans="1:52" ht="15" customHeight="1" x14ac:dyDescent="0.3">
      <c r="A219" s="96" t="str">
        <f t="shared" si="56"/>
        <v/>
      </c>
      <c r="B219" s="96" t="str">
        <f t="shared" si="57"/>
        <v/>
      </c>
      <c r="C219" s="96" t="str">
        <f t="shared" si="58"/>
        <v/>
      </c>
      <c r="D219" s="13">
        <v>205</v>
      </c>
      <c r="E219" s="236"/>
      <c r="F219" s="241"/>
      <c r="G219" s="221"/>
      <c r="H219" s="221"/>
      <c r="I219" s="221"/>
      <c r="J219" s="235"/>
      <c r="K219" s="235"/>
      <c r="L219" s="221"/>
      <c r="M219" s="221"/>
      <c r="N219" s="282" t="str">
        <f t="shared" si="59"/>
        <v/>
      </c>
      <c r="O219" s="138">
        <f t="shared" si="60"/>
        <v>0</v>
      </c>
      <c r="P219" s="86"/>
      <c r="Q219" s="242"/>
      <c r="R219" s="243"/>
      <c r="S219" s="243"/>
      <c r="T219" s="242"/>
      <c r="U219" s="243"/>
      <c r="V219" s="243"/>
      <c r="W219" s="243"/>
      <c r="X219" s="243"/>
      <c r="Y219" s="243"/>
      <c r="Z219" s="243"/>
      <c r="AA219" s="243"/>
      <c r="AB219" s="243"/>
      <c r="AC219" s="243"/>
      <c r="AD219" s="243"/>
      <c r="AE219" s="243"/>
      <c r="AF219" s="221"/>
      <c r="AG219" s="221"/>
      <c r="AM219" s="104">
        <f t="shared" si="61"/>
        <v>0</v>
      </c>
      <c r="AN219" s="102">
        <v>206</v>
      </c>
      <c r="AO219" s="102" t="str">
        <f t="shared" si="62"/>
        <v/>
      </c>
      <c r="AP219" s="102" t="str">
        <f t="shared" si="48"/>
        <v/>
      </c>
      <c r="AQ219" s="102" t="str">
        <f t="shared" si="49"/>
        <v/>
      </c>
      <c r="AR219" s="102" t="str">
        <f t="shared" si="50"/>
        <v/>
      </c>
      <c r="AS219" s="102" t="str">
        <f t="shared" si="51"/>
        <v/>
      </c>
      <c r="AT219" s="102" t="str">
        <f t="shared" si="52"/>
        <v/>
      </c>
      <c r="AU219" s="102" t="str">
        <f t="shared" si="53"/>
        <v/>
      </c>
      <c r="AV219" s="102" t="str">
        <f t="shared" si="54"/>
        <v/>
      </c>
      <c r="AW219" s="102" t="str">
        <f t="shared" si="55"/>
        <v/>
      </c>
      <c r="AX219" s="102"/>
      <c r="AY219" s="102"/>
      <c r="AZ219" s="102"/>
    </row>
    <row r="220" spans="1:52" ht="15" customHeight="1" x14ac:dyDescent="0.3">
      <c r="A220" s="96" t="str">
        <f t="shared" si="56"/>
        <v/>
      </c>
      <c r="B220" s="96" t="str">
        <f t="shared" si="57"/>
        <v/>
      </c>
      <c r="C220" s="96" t="str">
        <f t="shared" si="58"/>
        <v/>
      </c>
      <c r="D220" s="13">
        <v>206</v>
      </c>
      <c r="E220" s="236"/>
      <c r="F220" s="241"/>
      <c r="G220" s="221"/>
      <c r="H220" s="221"/>
      <c r="I220" s="221"/>
      <c r="J220" s="235"/>
      <c r="K220" s="235"/>
      <c r="L220" s="221"/>
      <c r="M220" s="221"/>
      <c r="N220" s="282" t="str">
        <f t="shared" si="59"/>
        <v/>
      </c>
      <c r="O220" s="138">
        <f t="shared" si="60"/>
        <v>0</v>
      </c>
      <c r="P220" s="86"/>
      <c r="Q220" s="242"/>
      <c r="R220" s="243"/>
      <c r="S220" s="243"/>
      <c r="T220" s="242"/>
      <c r="U220" s="243"/>
      <c r="V220" s="243"/>
      <c r="W220" s="243"/>
      <c r="X220" s="243"/>
      <c r="Y220" s="243"/>
      <c r="Z220" s="243"/>
      <c r="AA220" s="243"/>
      <c r="AB220" s="243"/>
      <c r="AC220" s="243"/>
      <c r="AD220" s="243"/>
      <c r="AE220" s="243"/>
      <c r="AF220" s="221"/>
      <c r="AG220" s="221"/>
      <c r="AM220" s="104">
        <f t="shared" si="61"/>
        <v>0</v>
      </c>
      <c r="AN220" s="102">
        <v>207</v>
      </c>
      <c r="AO220" s="102" t="str">
        <f t="shared" si="62"/>
        <v/>
      </c>
      <c r="AP220" s="102" t="str">
        <f t="shared" si="48"/>
        <v/>
      </c>
      <c r="AQ220" s="102" t="str">
        <f t="shared" si="49"/>
        <v/>
      </c>
      <c r="AR220" s="102" t="str">
        <f t="shared" si="50"/>
        <v/>
      </c>
      <c r="AS220" s="102" t="str">
        <f t="shared" si="51"/>
        <v/>
      </c>
      <c r="AT220" s="102" t="str">
        <f t="shared" si="52"/>
        <v/>
      </c>
      <c r="AU220" s="102" t="str">
        <f t="shared" si="53"/>
        <v/>
      </c>
      <c r="AV220" s="102" t="str">
        <f t="shared" si="54"/>
        <v/>
      </c>
      <c r="AW220" s="102" t="str">
        <f t="shared" si="55"/>
        <v/>
      </c>
      <c r="AX220" s="102"/>
      <c r="AY220" s="102"/>
      <c r="AZ220" s="102"/>
    </row>
    <row r="221" spans="1:52" ht="15" customHeight="1" x14ac:dyDescent="0.3">
      <c r="A221" s="96" t="str">
        <f t="shared" si="56"/>
        <v/>
      </c>
      <c r="B221" s="96" t="str">
        <f t="shared" si="57"/>
        <v/>
      </c>
      <c r="C221" s="96" t="str">
        <f t="shared" si="58"/>
        <v/>
      </c>
      <c r="D221" s="13">
        <v>207</v>
      </c>
      <c r="E221" s="236"/>
      <c r="F221" s="241"/>
      <c r="G221" s="221"/>
      <c r="H221" s="221"/>
      <c r="I221" s="221"/>
      <c r="J221" s="235"/>
      <c r="K221" s="235"/>
      <c r="L221" s="221"/>
      <c r="M221" s="221"/>
      <c r="N221" s="282" t="str">
        <f t="shared" si="59"/>
        <v/>
      </c>
      <c r="O221" s="138">
        <f t="shared" si="60"/>
        <v>0</v>
      </c>
      <c r="P221" s="86"/>
      <c r="Q221" s="242"/>
      <c r="R221" s="243"/>
      <c r="S221" s="243"/>
      <c r="T221" s="242"/>
      <c r="U221" s="243"/>
      <c r="V221" s="243"/>
      <c r="W221" s="243"/>
      <c r="X221" s="243"/>
      <c r="Y221" s="243"/>
      <c r="Z221" s="243"/>
      <c r="AA221" s="243"/>
      <c r="AB221" s="243"/>
      <c r="AC221" s="243"/>
      <c r="AD221" s="243"/>
      <c r="AE221" s="243"/>
      <c r="AF221" s="221"/>
      <c r="AG221" s="221"/>
      <c r="AM221" s="104">
        <f t="shared" si="61"/>
        <v>0</v>
      </c>
      <c r="AN221" s="102">
        <v>208</v>
      </c>
      <c r="AO221" s="102" t="str">
        <f t="shared" si="62"/>
        <v/>
      </c>
      <c r="AP221" s="102" t="str">
        <f t="shared" si="48"/>
        <v/>
      </c>
      <c r="AQ221" s="102" t="str">
        <f t="shared" si="49"/>
        <v/>
      </c>
      <c r="AR221" s="102" t="str">
        <f t="shared" si="50"/>
        <v/>
      </c>
      <c r="AS221" s="102" t="str">
        <f t="shared" si="51"/>
        <v/>
      </c>
      <c r="AT221" s="102" t="str">
        <f t="shared" si="52"/>
        <v/>
      </c>
      <c r="AU221" s="102" t="str">
        <f t="shared" si="53"/>
        <v/>
      </c>
      <c r="AV221" s="102" t="str">
        <f t="shared" si="54"/>
        <v/>
      </c>
      <c r="AW221" s="102" t="str">
        <f t="shared" si="55"/>
        <v/>
      </c>
      <c r="AX221" s="102"/>
      <c r="AY221" s="102"/>
      <c r="AZ221" s="102"/>
    </row>
    <row r="222" spans="1:52" ht="15" customHeight="1" x14ac:dyDescent="0.3">
      <c r="A222" s="96" t="str">
        <f t="shared" si="56"/>
        <v/>
      </c>
      <c r="B222" s="96" t="str">
        <f t="shared" si="57"/>
        <v/>
      </c>
      <c r="C222" s="96" t="str">
        <f t="shared" si="58"/>
        <v/>
      </c>
      <c r="D222" s="13">
        <v>208</v>
      </c>
      <c r="E222" s="236"/>
      <c r="F222" s="241"/>
      <c r="G222" s="221"/>
      <c r="H222" s="221"/>
      <c r="I222" s="221"/>
      <c r="J222" s="235"/>
      <c r="K222" s="235"/>
      <c r="L222" s="221"/>
      <c r="M222" s="221"/>
      <c r="N222" s="282" t="str">
        <f t="shared" si="59"/>
        <v/>
      </c>
      <c r="O222" s="138">
        <f t="shared" si="60"/>
        <v>0</v>
      </c>
      <c r="P222" s="86"/>
      <c r="Q222" s="242"/>
      <c r="R222" s="243"/>
      <c r="S222" s="243"/>
      <c r="T222" s="242"/>
      <c r="U222" s="243"/>
      <c r="V222" s="243"/>
      <c r="W222" s="243"/>
      <c r="X222" s="243"/>
      <c r="Y222" s="243"/>
      <c r="Z222" s="243"/>
      <c r="AA222" s="243"/>
      <c r="AB222" s="243"/>
      <c r="AC222" s="243"/>
      <c r="AD222" s="243"/>
      <c r="AE222" s="243"/>
      <c r="AF222" s="221"/>
      <c r="AG222" s="221"/>
      <c r="AM222" s="104">
        <f t="shared" si="61"/>
        <v>0</v>
      </c>
      <c r="AN222" s="102">
        <v>209</v>
      </c>
      <c r="AO222" s="102" t="str">
        <f t="shared" si="62"/>
        <v/>
      </c>
      <c r="AP222" s="102" t="str">
        <f t="shared" si="48"/>
        <v/>
      </c>
      <c r="AQ222" s="102" t="str">
        <f t="shared" si="49"/>
        <v/>
      </c>
      <c r="AR222" s="102" t="str">
        <f t="shared" si="50"/>
        <v/>
      </c>
      <c r="AS222" s="102" t="str">
        <f t="shared" si="51"/>
        <v/>
      </c>
      <c r="AT222" s="102" t="str">
        <f t="shared" si="52"/>
        <v/>
      </c>
      <c r="AU222" s="102" t="str">
        <f t="shared" si="53"/>
        <v/>
      </c>
      <c r="AV222" s="102" t="str">
        <f t="shared" si="54"/>
        <v/>
      </c>
      <c r="AW222" s="102" t="str">
        <f t="shared" si="55"/>
        <v/>
      </c>
      <c r="AX222" s="102"/>
      <c r="AY222" s="102"/>
      <c r="AZ222" s="102"/>
    </row>
    <row r="223" spans="1:52" ht="15" customHeight="1" x14ac:dyDescent="0.3">
      <c r="A223" s="96" t="str">
        <f t="shared" si="56"/>
        <v/>
      </c>
      <c r="B223" s="96" t="str">
        <f t="shared" si="57"/>
        <v/>
      </c>
      <c r="C223" s="96" t="str">
        <f t="shared" si="58"/>
        <v/>
      </c>
      <c r="D223" s="13">
        <v>209</v>
      </c>
      <c r="E223" s="236"/>
      <c r="F223" s="241"/>
      <c r="G223" s="221"/>
      <c r="H223" s="221"/>
      <c r="I223" s="221"/>
      <c r="J223" s="235"/>
      <c r="K223" s="235"/>
      <c r="L223" s="221"/>
      <c r="M223" s="221"/>
      <c r="N223" s="282" t="str">
        <f t="shared" si="59"/>
        <v/>
      </c>
      <c r="O223" s="138">
        <f t="shared" si="60"/>
        <v>0</v>
      </c>
      <c r="P223" s="86"/>
      <c r="Q223" s="242"/>
      <c r="R223" s="243"/>
      <c r="S223" s="243"/>
      <c r="T223" s="242"/>
      <c r="U223" s="243"/>
      <c r="V223" s="243"/>
      <c r="W223" s="243"/>
      <c r="X223" s="243"/>
      <c r="Y223" s="243"/>
      <c r="Z223" s="243"/>
      <c r="AA223" s="243"/>
      <c r="AB223" s="243"/>
      <c r="AC223" s="243"/>
      <c r="AD223" s="243"/>
      <c r="AE223" s="243"/>
      <c r="AF223" s="221"/>
      <c r="AG223" s="221"/>
      <c r="AM223" s="104">
        <f t="shared" si="61"/>
        <v>0</v>
      </c>
      <c r="AN223" s="102">
        <v>210</v>
      </c>
      <c r="AO223" s="102" t="str">
        <f t="shared" si="62"/>
        <v/>
      </c>
      <c r="AP223" s="102" t="str">
        <f t="shared" si="48"/>
        <v/>
      </c>
      <c r="AQ223" s="102" t="str">
        <f t="shared" si="49"/>
        <v/>
      </c>
      <c r="AR223" s="102" t="str">
        <f t="shared" si="50"/>
        <v/>
      </c>
      <c r="AS223" s="102" t="str">
        <f t="shared" si="51"/>
        <v/>
      </c>
      <c r="AT223" s="102" t="str">
        <f t="shared" si="52"/>
        <v/>
      </c>
      <c r="AU223" s="102" t="str">
        <f t="shared" si="53"/>
        <v/>
      </c>
      <c r="AV223" s="102" t="str">
        <f t="shared" si="54"/>
        <v/>
      </c>
      <c r="AW223" s="102" t="str">
        <f t="shared" si="55"/>
        <v/>
      </c>
      <c r="AX223" s="102"/>
      <c r="AY223" s="102"/>
      <c r="AZ223" s="102"/>
    </row>
    <row r="224" spans="1:52" ht="15" customHeight="1" x14ac:dyDescent="0.3">
      <c r="A224" s="96" t="str">
        <f t="shared" si="56"/>
        <v/>
      </c>
      <c r="B224" s="96" t="str">
        <f t="shared" si="57"/>
        <v/>
      </c>
      <c r="C224" s="96" t="str">
        <f t="shared" si="58"/>
        <v/>
      </c>
      <c r="D224" s="13">
        <v>210</v>
      </c>
      <c r="E224" s="236"/>
      <c r="F224" s="241"/>
      <c r="G224" s="221"/>
      <c r="H224" s="221"/>
      <c r="I224" s="221"/>
      <c r="J224" s="235"/>
      <c r="K224" s="235"/>
      <c r="L224" s="221"/>
      <c r="M224" s="221"/>
      <c r="N224" s="282" t="str">
        <f t="shared" si="59"/>
        <v/>
      </c>
      <c r="O224" s="138">
        <f t="shared" si="60"/>
        <v>0</v>
      </c>
      <c r="P224" s="86"/>
      <c r="Q224" s="242"/>
      <c r="R224" s="243"/>
      <c r="S224" s="243"/>
      <c r="T224" s="242"/>
      <c r="U224" s="243"/>
      <c r="V224" s="243"/>
      <c r="W224" s="243"/>
      <c r="X224" s="243"/>
      <c r="Y224" s="243"/>
      <c r="Z224" s="243"/>
      <c r="AA224" s="243"/>
      <c r="AB224" s="243"/>
      <c r="AC224" s="243"/>
      <c r="AD224" s="243"/>
      <c r="AE224" s="243"/>
      <c r="AF224" s="221"/>
      <c r="AG224" s="221"/>
      <c r="AM224" s="104">
        <f t="shared" si="61"/>
        <v>0</v>
      </c>
      <c r="AN224" s="102">
        <v>211</v>
      </c>
      <c r="AO224" s="102" t="str">
        <f t="shared" si="62"/>
        <v/>
      </c>
      <c r="AP224" s="102" t="str">
        <f t="shared" si="48"/>
        <v/>
      </c>
      <c r="AQ224" s="102" t="str">
        <f t="shared" si="49"/>
        <v/>
      </c>
      <c r="AR224" s="102" t="str">
        <f t="shared" si="50"/>
        <v/>
      </c>
      <c r="AS224" s="102" t="str">
        <f t="shared" si="51"/>
        <v/>
      </c>
      <c r="AT224" s="102" t="str">
        <f t="shared" si="52"/>
        <v/>
      </c>
      <c r="AU224" s="102" t="str">
        <f t="shared" si="53"/>
        <v/>
      </c>
      <c r="AV224" s="102" t="str">
        <f t="shared" si="54"/>
        <v/>
      </c>
      <c r="AW224" s="102" t="str">
        <f t="shared" si="55"/>
        <v/>
      </c>
      <c r="AX224" s="102"/>
      <c r="AY224" s="102"/>
      <c r="AZ224" s="102"/>
    </row>
    <row r="225" spans="1:52" ht="15" customHeight="1" x14ac:dyDescent="0.3">
      <c r="A225" s="96" t="str">
        <f t="shared" si="56"/>
        <v/>
      </c>
      <c r="B225" s="96" t="str">
        <f t="shared" si="57"/>
        <v/>
      </c>
      <c r="C225" s="96" t="str">
        <f t="shared" si="58"/>
        <v/>
      </c>
      <c r="D225" s="13">
        <v>211</v>
      </c>
      <c r="E225" s="236"/>
      <c r="F225" s="241"/>
      <c r="G225" s="221"/>
      <c r="H225" s="221"/>
      <c r="I225" s="221"/>
      <c r="J225" s="235"/>
      <c r="K225" s="235"/>
      <c r="L225" s="221"/>
      <c r="M225" s="221"/>
      <c r="N225" s="282" t="str">
        <f t="shared" si="59"/>
        <v/>
      </c>
      <c r="O225" s="138">
        <f t="shared" si="60"/>
        <v>0</v>
      </c>
      <c r="P225" s="86"/>
      <c r="Q225" s="242"/>
      <c r="R225" s="243"/>
      <c r="S225" s="243"/>
      <c r="T225" s="242"/>
      <c r="U225" s="243"/>
      <c r="V225" s="243"/>
      <c r="W225" s="243"/>
      <c r="X225" s="243"/>
      <c r="Y225" s="243"/>
      <c r="Z225" s="243"/>
      <c r="AA225" s="243"/>
      <c r="AB225" s="243"/>
      <c r="AC225" s="243"/>
      <c r="AD225" s="243"/>
      <c r="AE225" s="243"/>
      <c r="AF225" s="221"/>
      <c r="AG225" s="221"/>
      <c r="AM225" s="104">
        <f t="shared" si="61"/>
        <v>0</v>
      </c>
      <c r="AN225" s="102">
        <v>212</v>
      </c>
      <c r="AO225" s="102" t="str">
        <f t="shared" si="62"/>
        <v/>
      </c>
      <c r="AP225" s="102" t="str">
        <f t="shared" si="48"/>
        <v/>
      </c>
      <c r="AQ225" s="102" t="str">
        <f t="shared" si="49"/>
        <v/>
      </c>
      <c r="AR225" s="102" t="str">
        <f t="shared" si="50"/>
        <v/>
      </c>
      <c r="AS225" s="102" t="str">
        <f t="shared" si="51"/>
        <v/>
      </c>
      <c r="AT225" s="102" t="str">
        <f t="shared" si="52"/>
        <v/>
      </c>
      <c r="AU225" s="102" t="str">
        <f t="shared" si="53"/>
        <v/>
      </c>
      <c r="AV225" s="102" t="str">
        <f t="shared" si="54"/>
        <v/>
      </c>
      <c r="AW225" s="102" t="str">
        <f t="shared" si="55"/>
        <v/>
      </c>
      <c r="AX225" s="102"/>
      <c r="AY225" s="102"/>
      <c r="AZ225" s="102"/>
    </row>
    <row r="226" spans="1:52" ht="15" customHeight="1" x14ac:dyDescent="0.3">
      <c r="A226" s="96" t="str">
        <f t="shared" si="56"/>
        <v/>
      </c>
      <c r="B226" s="96" t="str">
        <f t="shared" si="57"/>
        <v/>
      </c>
      <c r="C226" s="96" t="str">
        <f t="shared" si="58"/>
        <v/>
      </c>
      <c r="D226" s="13">
        <v>212</v>
      </c>
      <c r="E226" s="236"/>
      <c r="F226" s="241"/>
      <c r="G226" s="221"/>
      <c r="H226" s="221"/>
      <c r="I226" s="221"/>
      <c r="J226" s="235"/>
      <c r="K226" s="235"/>
      <c r="L226" s="221"/>
      <c r="M226" s="221"/>
      <c r="N226" s="282" t="str">
        <f t="shared" si="59"/>
        <v/>
      </c>
      <c r="O226" s="138">
        <f t="shared" si="60"/>
        <v>0</v>
      </c>
      <c r="P226" s="86"/>
      <c r="Q226" s="242"/>
      <c r="R226" s="243"/>
      <c r="S226" s="243"/>
      <c r="T226" s="242"/>
      <c r="U226" s="243"/>
      <c r="V226" s="243"/>
      <c r="W226" s="243"/>
      <c r="X226" s="243"/>
      <c r="Y226" s="243"/>
      <c r="Z226" s="243"/>
      <c r="AA226" s="243"/>
      <c r="AB226" s="243"/>
      <c r="AC226" s="243"/>
      <c r="AD226" s="243"/>
      <c r="AE226" s="243"/>
      <c r="AF226" s="221"/>
      <c r="AG226" s="221"/>
      <c r="AM226" s="104">
        <f t="shared" si="61"/>
        <v>0</v>
      </c>
      <c r="AN226" s="102">
        <v>213</v>
      </c>
      <c r="AO226" s="102" t="str">
        <f t="shared" si="62"/>
        <v/>
      </c>
      <c r="AP226" s="102" t="str">
        <f t="shared" si="48"/>
        <v/>
      </c>
      <c r="AQ226" s="102" t="str">
        <f t="shared" si="49"/>
        <v/>
      </c>
      <c r="AR226" s="102" t="str">
        <f t="shared" si="50"/>
        <v/>
      </c>
      <c r="AS226" s="102" t="str">
        <f t="shared" si="51"/>
        <v/>
      </c>
      <c r="AT226" s="102" t="str">
        <f t="shared" si="52"/>
        <v/>
      </c>
      <c r="AU226" s="102" t="str">
        <f t="shared" si="53"/>
        <v/>
      </c>
      <c r="AV226" s="102" t="str">
        <f t="shared" si="54"/>
        <v/>
      </c>
      <c r="AW226" s="102" t="str">
        <f t="shared" si="55"/>
        <v/>
      </c>
      <c r="AX226" s="102"/>
      <c r="AY226" s="102"/>
      <c r="AZ226" s="102"/>
    </row>
    <row r="227" spans="1:52" ht="15" customHeight="1" x14ac:dyDescent="0.3">
      <c r="A227" s="96" t="str">
        <f t="shared" si="56"/>
        <v/>
      </c>
      <c r="B227" s="96" t="str">
        <f t="shared" si="57"/>
        <v/>
      </c>
      <c r="C227" s="96" t="str">
        <f t="shared" si="58"/>
        <v/>
      </c>
      <c r="D227" s="13">
        <v>213</v>
      </c>
      <c r="E227" s="236"/>
      <c r="F227" s="241"/>
      <c r="G227" s="221"/>
      <c r="H227" s="221"/>
      <c r="I227" s="221"/>
      <c r="J227" s="235"/>
      <c r="K227" s="235"/>
      <c r="L227" s="221"/>
      <c r="M227" s="221"/>
      <c r="N227" s="282" t="str">
        <f t="shared" si="59"/>
        <v/>
      </c>
      <c r="O227" s="138">
        <f t="shared" si="60"/>
        <v>0</v>
      </c>
      <c r="P227" s="86"/>
      <c r="Q227" s="242"/>
      <c r="R227" s="243"/>
      <c r="S227" s="243"/>
      <c r="T227" s="242"/>
      <c r="U227" s="243"/>
      <c r="V227" s="243"/>
      <c r="W227" s="243"/>
      <c r="X227" s="243"/>
      <c r="Y227" s="243"/>
      <c r="Z227" s="243"/>
      <c r="AA227" s="243"/>
      <c r="AB227" s="243"/>
      <c r="AC227" s="243"/>
      <c r="AD227" s="243"/>
      <c r="AE227" s="243"/>
      <c r="AF227" s="221"/>
      <c r="AG227" s="221"/>
      <c r="AM227" s="104">
        <f t="shared" si="61"/>
        <v>0</v>
      </c>
      <c r="AN227" s="102">
        <v>214</v>
      </c>
      <c r="AO227" s="102" t="str">
        <f t="shared" si="62"/>
        <v/>
      </c>
      <c r="AP227" s="102" t="str">
        <f t="shared" si="48"/>
        <v/>
      </c>
      <c r="AQ227" s="102" t="str">
        <f t="shared" si="49"/>
        <v/>
      </c>
      <c r="AR227" s="102" t="str">
        <f t="shared" si="50"/>
        <v/>
      </c>
      <c r="AS227" s="102" t="str">
        <f t="shared" si="51"/>
        <v/>
      </c>
      <c r="AT227" s="102" t="str">
        <f t="shared" si="52"/>
        <v/>
      </c>
      <c r="AU227" s="102" t="str">
        <f t="shared" si="53"/>
        <v/>
      </c>
      <c r="AV227" s="102" t="str">
        <f t="shared" si="54"/>
        <v/>
      </c>
      <c r="AW227" s="102" t="str">
        <f t="shared" si="55"/>
        <v/>
      </c>
      <c r="AX227" s="102"/>
      <c r="AY227" s="102"/>
      <c r="AZ227" s="102"/>
    </row>
    <row r="228" spans="1:52" ht="15" customHeight="1" x14ac:dyDescent="0.3">
      <c r="A228" s="96" t="str">
        <f t="shared" si="56"/>
        <v/>
      </c>
      <c r="B228" s="96" t="str">
        <f t="shared" si="57"/>
        <v/>
      </c>
      <c r="C228" s="96" t="str">
        <f t="shared" si="58"/>
        <v/>
      </c>
      <c r="D228" s="13">
        <v>214</v>
      </c>
      <c r="E228" s="236"/>
      <c r="F228" s="241"/>
      <c r="G228" s="221"/>
      <c r="H228" s="221"/>
      <c r="I228" s="221"/>
      <c r="J228" s="235"/>
      <c r="K228" s="235"/>
      <c r="L228" s="221"/>
      <c r="M228" s="221"/>
      <c r="N228" s="282" t="str">
        <f t="shared" si="59"/>
        <v/>
      </c>
      <c r="O228" s="138">
        <f t="shared" si="60"/>
        <v>0</v>
      </c>
      <c r="P228" s="86"/>
      <c r="Q228" s="242"/>
      <c r="R228" s="243"/>
      <c r="S228" s="243"/>
      <c r="T228" s="242"/>
      <c r="U228" s="243"/>
      <c r="V228" s="243"/>
      <c r="W228" s="243"/>
      <c r="X228" s="243"/>
      <c r="Y228" s="243"/>
      <c r="Z228" s="243"/>
      <c r="AA228" s="243"/>
      <c r="AB228" s="243"/>
      <c r="AC228" s="243"/>
      <c r="AD228" s="243"/>
      <c r="AE228" s="243"/>
      <c r="AF228" s="221"/>
      <c r="AG228" s="221"/>
      <c r="AM228" s="104">
        <f t="shared" si="61"/>
        <v>0</v>
      </c>
      <c r="AN228" s="102">
        <v>215</v>
      </c>
      <c r="AO228" s="102" t="str">
        <f t="shared" si="62"/>
        <v/>
      </c>
      <c r="AP228" s="102" t="str">
        <f t="shared" si="48"/>
        <v/>
      </c>
      <c r="AQ228" s="102" t="str">
        <f t="shared" si="49"/>
        <v/>
      </c>
      <c r="AR228" s="102" t="str">
        <f t="shared" si="50"/>
        <v/>
      </c>
      <c r="AS228" s="102" t="str">
        <f t="shared" si="51"/>
        <v/>
      </c>
      <c r="AT228" s="102" t="str">
        <f t="shared" si="52"/>
        <v/>
      </c>
      <c r="AU228" s="102" t="str">
        <f t="shared" si="53"/>
        <v/>
      </c>
      <c r="AV228" s="102" t="str">
        <f t="shared" si="54"/>
        <v/>
      </c>
      <c r="AW228" s="102" t="str">
        <f t="shared" si="55"/>
        <v/>
      </c>
      <c r="AX228" s="102"/>
      <c r="AY228" s="102"/>
      <c r="AZ228" s="102"/>
    </row>
    <row r="229" spans="1:52" ht="15" customHeight="1" x14ac:dyDescent="0.3">
      <c r="A229" s="96" t="str">
        <f t="shared" si="56"/>
        <v/>
      </c>
      <c r="B229" s="96" t="str">
        <f t="shared" si="57"/>
        <v/>
      </c>
      <c r="C229" s="96" t="str">
        <f t="shared" si="58"/>
        <v/>
      </c>
      <c r="D229" s="13">
        <v>215</v>
      </c>
      <c r="E229" s="236"/>
      <c r="F229" s="241"/>
      <c r="G229" s="221"/>
      <c r="H229" s="221"/>
      <c r="I229" s="221"/>
      <c r="J229" s="235"/>
      <c r="K229" s="235"/>
      <c r="L229" s="221"/>
      <c r="M229" s="221"/>
      <c r="N229" s="282" t="str">
        <f t="shared" si="59"/>
        <v/>
      </c>
      <c r="O229" s="138">
        <f t="shared" si="60"/>
        <v>0</v>
      </c>
      <c r="P229" s="86"/>
      <c r="Q229" s="242"/>
      <c r="R229" s="243"/>
      <c r="S229" s="243"/>
      <c r="T229" s="242"/>
      <c r="U229" s="243"/>
      <c r="V229" s="243"/>
      <c r="W229" s="243"/>
      <c r="X229" s="243"/>
      <c r="Y229" s="243"/>
      <c r="Z229" s="243"/>
      <c r="AA229" s="243"/>
      <c r="AB229" s="243"/>
      <c r="AC229" s="243"/>
      <c r="AD229" s="243"/>
      <c r="AE229" s="243"/>
      <c r="AF229" s="221"/>
      <c r="AG229" s="221"/>
      <c r="AM229" s="104">
        <f t="shared" si="61"/>
        <v>0</v>
      </c>
      <c r="AN229" s="102">
        <v>216</v>
      </c>
      <c r="AO229" s="102" t="str">
        <f t="shared" si="62"/>
        <v/>
      </c>
      <c r="AP229" s="102" t="str">
        <f t="shared" si="48"/>
        <v/>
      </c>
      <c r="AQ229" s="102" t="str">
        <f t="shared" si="49"/>
        <v/>
      </c>
      <c r="AR229" s="102" t="str">
        <f t="shared" si="50"/>
        <v/>
      </c>
      <c r="AS229" s="102" t="str">
        <f t="shared" si="51"/>
        <v/>
      </c>
      <c r="AT229" s="102" t="str">
        <f t="shared" si="52"/>
        <v/>
      </c>
      <c r="AU229" s="102" t="str">
        <f t="shared" si="53"/>
        <v/>
      </c>
      <c r="AV229" s="102" t="str">
        <f t="shared" si="54"/>
        <v/>
      </c>
      <c r="AW229" s="102" t="str">
        <f t="shared" si="55"/>
        <v/>
      </c>
      <c r="AX229" s="102"/>
      <c r="AY229" s="102"/>
      <c r="AZ229" s="102"/>
    </row>
    <row r="230" spans="1:52" ht="15" customHeight="1" x14ac:dyDescent="0.3">
      <c r="A230" s="96" t="str">
        <f t="shared" si="56"/>
        <v/>
      </c>
      <c r="B230" s="96" t="str">
        <f t="shared" si="57"/>
        <v/>
      </c>
      <c r="C230" s="96" t="str">
        <f t="shared" si="58"/>
        <v/>
      </c>
      <c r="D230" s="13">
        <v>216</v>
      </c>
      <c r="E230" s="236"/>
      <c r="F230" s="241"/>
      <c r="G230" s="221"/>
      <c r="H230" s="221"/>
      <c r="I230" s="221"/>
      <c r="J230" s="235"/>
      <c r="K230" s="235"/>
      <c r="L230" s="221"/>
      <c r="M230" s="221"/>
      <c r="N230" s="282" t="str">
        <f t="shared" si="59"/>
        <v/>
      </c>
      <c r="O230" s="138">
        <f t="shared" si="60"/>
        <v>0</v>
      </c>
      <c r="P230" s="86"/>
      <c r="Q230" s="242"/>
      <c r="R230" s="243"/>
      <c r="S230" s="243"/>
      <c r="T230" s="242"/>
      <c r="U230" s="243"/>
      <c r="V230" s="243"/>
      <c r="W230" s="243"/>
      <c r="X230" s="243"/>
      <c r="Y230" s="243"/>
      <c r="Z230" s="243"/>
      <c r="AA230" s="243"/>
      <c r="AB230" s="243"/>
      <c r="AC230" s="243"/>
      <c r="AD230" s="243"/>
      <c r="AE230" s="243"/>
      <c r="AF230" s="221"/>
      <c r="AG230" s="221"/>
      <c r="AM230" s="104">
        <f t="shared" si="61"/>
        <v>0</v>
      </c>
      <c r="AN230" s="102">
        <v>217</v>
      </c>
      <c r="AO230" s="102" t="str">
        <f t="shared" si="62"/>
        <v/>
      </c>
      <c r="AP230" s="102" t="str">
        <f t="shared" si="48"/>
        <v/>
      </c>
      <c r="AQ230" s="102" t="str">
        <f t="shared" si="49"/>
        <v/>
      </c>
      <c r="AR230" s="102" t="str">
        <f t="shared" si="50"/>
        <v/>
      </c>
      <c r="AS230" s="102" t="str">
        <f t="shared" si="51"/>
        <v/>
      </c>
      <c r="AT230" s="102" t="str">
        <f t="shared" si="52"/>
        <v/>
      </c>
      <c r="AU230" s="102" t="str">
        <f t="shared" si="53"/>
        <v/>
      </c>
      <c r="AV230" s="102" t="str">
        <f t="shared" si="54"/>
        <v/>
      </c>
      <c r="AW230" s="102" t="str">
        <f t="shared" si="55"/>
        <v/>
      </c>
      <c r="AX230" s="102"/>
      <c r="AY230" s="102"/>
      <c r="AZ230" s="102"/>
    </row>
    <row r="231" spans="1:52" ht="15" customHeight="1" x14ac:dyDescent="0.3">
      <c r="A231" s="96" t="str">
        <f t="shared" si="56"/>
        <v/>
      </c>
      <c r="B231" s="96" t="str">
        <f t="shared" si="57"/>
        <v/>
      </c>
      <c r="C231" s="96" t="str">
        <f t="shared" si="58"/>
        <v/>
      </c>
      <c r="D231" s="13">
        <v>217</v>
      </c>
      <c r="E231" s="236"/>
      <c r="F231" s="241"/>
      <c r="G231" s="221"/>
      <c r="H231" s="221"/>
      <c r="I231" s="221"/>
      <c r="J231" s="235"/>
      <c r="K231" s="235"/>
      <c r="L231" s="221"/>
      <c r="M231" s="221"/>
      <c r="N231" s="282" t="str">
        <f t="shared" si="59"/>
        <v/>
      </c>
      <c r="O231" s="138">
        <f t="shared" si="60"/>
        <v>0</v>
      </c>
      <c r="P231" s="86"/>
      <c r="Q231" s="242"/>
      <c r="R231" s="243"/>
      <c r="S231" s="243"/>
      <c r="T231" s="242"/>
      <c r="U231" s="243"/>
      <c r="V231" s="243"/>
      <c r="W231" s="243"/>
      <c r="X231" s="243"/>
      <c r="Y231" s="243"/>
      <c r="Z231" s="243"/>
      <c r="AA231" s="243"/>
      <c r="AB231" s="243"/>
      <c r="AC231" s="243"/>
      <c r="AD231" s="243"/>
      <c r="AE231" s="243"/>
      <c r="AF231" s="221"/>
      <c r="AG231" s="221"/>
      <c r="AM231" s="104">
        <f t="shared" si="61"/>
        <v>0</v>
      </c>
      <c r="AN231" s="102">
        <v>218</v>
      </c>
      <c r="AO231" s="102" t="str">
        <f t="shared" si="62"/>
        <v/>
      </c>
      <c r="AP231" s="102" t="str">
        <f t="shared" si="48"/>
        <v/>
      </c>
      <c r="AQ231" s="102" t="str">
        <f t="shared" si="49"/>
        <v/>
      </c>
      <c r="AR231" s="102" t="str">
        <f t="shared" si="50"/>
        <v/>
      </c>
      <c r="AS231" s="102" t="str">
        <f t="shared" si="51"/>
        <v/>
      </c>
      <c r="AT231" s="102" t="str">
        <f t="shared" si="52"/>
        <v/>
      </c>
      <c r="AU231" s="102" t="str">
        <f t="shared" si="53"/>
        <v/>
      </c>
      <c r="AV231" s="102" t="str">
        <f t="shared" si="54"/>
        <v/>
      </c>
      <c r="AW231" s="102" t="str">
        <f t="shared" si="55"/>
        <v/>
      </c>
      <c r="AX231" s="102"/>
      <c r="AY231" s="102"/>
      <c r="AZ231" s="102"/>
    </row>
    <row r="232" spans="1:52" ht="15" customHeight="1" x14ac:dyDescent="0.3">
      <c r="A232" s="96" t="str">
        <f t="shared" si="56"/>
        <v/>
      </c>
      <c r="B232" s="96" t="str">
        <f t="shared" si="57"/>
        <v/>
      </c>
      <c r="C232" s="96" t="str">
        <f t="shared" si="58"/>
        <v/>
      </c>
      <c r="D232" s="13">
        <v>218</v>
      </c>
      <c r="E232" s="236"/>
      <c r="F232" s="241"/>
      <c r="G232" s="221"/>
      <c r="H232" s="221"/>
      <c r="I232" s="221"/>
      <c r="J232" s="235"/>
      <c r="K232" s="235"/>
      <c r="L232" s="221"/>
      <c r="M232" s="221"/>
      <c r="N232" s="282" t="str">
        <f t="shared" si="59"/>
        <v/>
      </c>
      <c r="O232" s="138">
        <f t="shared" si="60"/>
        <v>0</v>
      </c>
      <c r="P232" s="86"/>
      <c r="Q232" s="242"/>
      <c r="R232" s="243"/>
      <c r="S232" s="243"/>
      <c r="T232" s="242"/>
      <c r="U232" s="243"/>
      <c r="V232" s="243"/>
      <c r="W232" s="243"/>
      <c r="X232" s="243"/>
      <c r="Y232" s="243"/>
      <c r="Z232" s="243"/>
      <c r="AA232" s="243"/>
      <c r="AB232" s="243"/>
      <c r="AC232" s="243"/>
      <c r="AD232" s="243"/>
      <c r="AE232" s="243"/>
      <c r="AF232" s="221"/>
      <c r="AG232" s="221"/>
      <c r="AM232" s="104">
        <f t="shared" si="61"/>
        <v>0</v>
      </c>
      <c r="AN232" s="102">
        <v>219</v>
      </c>
      <c r="AO232" s="102" t="str">
        <f t="shared" si="62"/>
        <v/>
      </c>
      <c r="AP232" s="102" t="str">
        <f t="shared" si="48"/>
        <v/>
      </c>
      <c r="AQ232" s="102" t="str">
        <f t="shared" si="49"/>
        <v/>
      </c>
      <c r="AR232" s="102" t="str">
        <f t="shared" si="50"/>
        <v/>
      </c>
      <c r="AS232" s="102" t="str">
        <f t="shared" si="51"/>
        <v/>
      </c>
      <c r="AT232" s="102" t="str">
        <f t="shared" si="52"/>
        <v/>
      </c>
      <c r="AU232" s="102" t="str">
        <f t="shared" si="53"/>
        <v/>
      </c>
      <c r="AV232" s="102" t="str">
        <f t="shared" si="54"/>
        <v/>
      </c>
      <c r="AW232" s="102" t="str">
        <f t="shared" si="55"/>
        <v/>
      </c>
      <c r="AX232" s="102"/>
      <c r="AY232" s="102"/>
      <c r="AZ232" s="102"/>
    </row>
    <row r="233" spans="1:52" ht="15" customHeight="1" x14ac:dyDescent="0.3">
      <c r="A233" s="96" t="str">
        <f t="shared" si="56"/>
        <v/>
      </c>
      <c r="B233" s="96" t="str">
        <f t="shared" si="57"/>
        <v/>
      </c>
      <c r="C233" s="96" t="str">
        <f t="shared" si="58"/>
        <v/>
      </c>
      <c r="D233" s="13">
        <v>219</v>
      </c>
      <c r="E233" s="236"/>
      <c r="F233" s="241"/>
      <c r="G233" s="221"/>
      <c r="H233" s="221"/>
      <c r="I233" s="221"/>
      <c r="J233" s="235"/>
      <c r="K233" s="235"/>
      <c r="L233" s="221"/>
      <c r="M233" s="221"/>
      <c r="N233" s="282" t="str">
        <f t="shared" si="59"/>
        <v/>
      </c>
      <c r="O233" s="138">
        <f t="shared" si="60"/>
        <v>0</v>
      </c>
      <c r="P233" s="86"/>
      <c r="Q233" s="242"/>
      <c r="R233" s="243"/>
      <c r="S233" s="243"/>
      <c r="T233" s="242"/>
      <c r="U233" s="243"/>
      <c r="V233" s="243"/>
      <c r="W233" s="243"/>
      <c r="X233" s="243"/>
      <c r="Y233" s="243"/>
      <c r="Z233" s="243"/>
      <c r="AA233" s="243"/>
      <c r="AB233" s="243"/>
      <c r="AC233" s="243"/>
      <c r="AD233" s="243"/>
      <c r="AE233" s="243"/>
      <c r="AF233" s="221"/>
      <c r="AG233" s="221"/>
      <c r="AM233" s="104">
        <f t="shared" si="61"/>
        <v>0</v>
      </c>
      <c r="AN233" s="102">
        <v>220</v>
      </c>
      <c r="AO233" s="102" t="str">
        <f t="shared" si="62"/>
        <v/>
      </c>
      <c r="AP233" s="102" t="str">
        <f t="shared" si="48"/>
        <v/>
      </c>
      <c r="AQ233" s="102" t="str">
        <f t="shared" si="49"/>
        <v/>
      </c>
      <c r="AR233" s="102" t="str">
        <f t="shared" si="50"/>
        <v/>
      </c>
      <c r="AS233" s="102" t="str">
        <f t="shared" si="51"/>
        <v/>
      </c>
      <c r="AT233" s="102" t="str">
        <f t="shared" si="52"/>
        <v/>
      </c>
      <c r="AU233" s="102" t="str">
        <f t="shared" si="53"/>
        <v/>
      </c>
      <c r="AV233" s="102" t="str">
        <f t="shared" si="54"/>
        <v/>
      </c>
      <c r="AW233" s="102" t="str">
        <f t="shared" si="55"/>
        <v/>
      </c>
      <c r="AX233" s="102"/>
      <c r="AY233" s="102"/>
      <c r="AZ233" s="102"/>
    </row>
    <row r="234" spans="1:52" ht="15" customHeight="1" x14ac:dyDescent="0.3">
      <c r="A234" s="96" t="str">
        <f t="shared" si="56"/>
        <v/>
      </c>
      <c r="B234" s="96" t="str">
        <f t="shared" si="57"/>
        <v/>
      </c>
      <c r="C234" s="96" t="str">
        <f t="shared" si="58"/>
        <v/>
      </c>
      <c r="D234" s="13">
        <v>220</v>
      </c>
      <c r="E234" s="236"/>
      <c r="F234" s="241"/>
      <c r="G234" s="221"/>
      <c r="H234" s="221"/>
      <c r="I234" s="221"/>
      <c r="J234" s="235"/>
      <c r="K234" s="235"/>
      <c r="L234" s="221"/>
      <c r="M234" s="221"/>
      <c r="N234" s="282" t="str">
        <f t="shared" si="59"/>
        <v/>
      </c>
      <c r="O234" s="138">
        <f t="shared" si="60"/>
        <v>0</v>
      </c>
      <c r="P234" s="86"/>
      <c r="Q234" s="242"/>
      <c r="R234" s="243"/>
      <c r="S234" s="243"/>
      <c r="T234" s="242"/>
      <c r="U234" s="243"/>
      <c r="V234" s="243"/>
      <c r="W234" s="243"/>
      <c r="X234" s="243"/>
      <c r="Y234" s="243"/>
      <c r="Z234" s="243"/>
      <c r="AA234" s="243"/>
      <c r="AB234" s="243"/>
      <c r="AC234" s="243"/>
      <c r="AD234" s="243"/>
      <c r="AE234" s="243"/>
      <c r="AF234" s="221"/>
      <c r="AG234" s="221"/>
      <c r="AM234" s="104">
        <f t="shared" si="61"/>
        <v>0</v>
      </c>
      <c r="AN234" s="102">
        <v>221</v>
      </c>
      <c r="AO234" s="102" t="str">
        <f t="shared" si="62"/>
        <v/>
      </c>
      <c r="AP234" s="102" t="str">
        <f t="shared" si="48"/>
        <v/>
      </c>
      <c r="AQ234" s="102" t="str">
        <f t="shared" si="49"/>
        <v/>
      </c>
      <c r="AR234" s="102" t="str">
        <f t="shared" si="50"/>
        <v/>
      </c>
      <c r="AS234" s="102" t="str">
        <f t="shared" si="51"/>
        <v/>
      </c>
      <c r="AT234" s="102" t="str">
        <f t="shared" si="52"/>
        <v/>
      </c>
      <c r="AU234" s="102" t="str">
        <f t="shared" si="53"/>
        <v/>
      </c>
      <c r="AV234" s="102" t="str">
        <f t="shared" si="54"/>
        <v/>
      </c>
      <c r="AW234" s="102" t="str">
        <f t="shared" si="55"/>
        <v/>
      </c>
      <c r="AX234" s="102"/>
      <c r="AY234" s="102"/>
      <c r="AZ234" s="102"/>
    </row>
    <row r="235" spans="1:52" ht="15" customHeight="1" x14ac:dyDescent="0.3">
      <c r="A235" s="96" t="str">
        <f t="shared" si="56"/>
        <v/>
      </c>
      <c r="B235" s="96" t="str">
        <f t="shared" si="57"/>
        <v/>
      </c>
      <c r="C235" s="96" t="str">
        <f t="shared" si="58"/>
        <v/>
      </c>
      <c r="D235" s="13">
        <v>221</v>
      </c>
      <c r="E235" s="236"/>
      <c r="F235" s="241"/>
      <c r="G235" s="221"/>
      <c r="H235" s="221"/>
      <c r="I235" s="221"/>
      <c r="J235" s="235"/>
      <c r="K235" s="235"/>
      <c r="L235" s="221"/>
      <c r="M235" s="221"/>
      <c r="N235" s="282" t="str">
        <f t="shared" si="59"/>
        <v/>
      </c>
      <c r="O235" s="138">
        <f t="shared" si="60"/>
        <v>0</v>
      </c>
      <c r="P235" s="86"/>
      <c r="Q235" s="242"/>
      <c r="R235" s="243"/>
      <c r="S235" s="243"/>
      <c r="T235" s="242"/>
      <c r="U235" s="243"/>
      <c r="V235" s="243"/>
      <c r="W235" s="243"/>
      <c r="X235" s="243"/>
      <c r="Y235" s="243"/>
      <c r="Z235" s="243"/>
      <c r="AA235" s="243"/>
      <c r="AB235" s="243"/>
      <c r="AC235" s="243"/>
      <c r="AD235" s="243"/>
      <c r="AE235" s="243"/>
      <c r="AF235" s="221"/>
      <c r="AG235" s="221"/>
      <c r="AM235" s="104">
        <f t="shared" si="61"/>
        <v>0</v>
      </c>
      <c r="AN235" s="102">
        <v>222</v>
      </c>
      <c r="AO235" s="102" t="str">
        <f t="shared" si="62"/>
        <v/>
      </c>
      <c r="AP235" s="102" t="str">
        <f t="shared" si="48"/>
        <v/>
      </c>
      <c r="AQ235" s="102" t="str">
        <f t="shared" si="49"/>
        <v/>
      </c>
      <c r="AR235" s="102" t="str">
        <f t="shared" si="50"/>
        <v/>
      </c>
      <c r="AS235" s="102" t="str">
        <f t="shared" si="51"/>
        <v/>
      </c>
      <c r="AT235" s="102" t="str">
        <f t="shared" si="52"/>
        <v/>
      </c>
      <c r="AU235" s="102" t="str">
        <f t="shared" si="53"/>
        <v/>
      </c>
      <c r="AV235" s="102" t="str">
        <f t="shared" si="54"/>
        <v/>
      </c>
      <c r="AW235" s="102" t="str">
        <f t="shared" si="55"/>
        <v/>
      </c>
      <c r="AX235" s="102"/>
      <c r="AY235" s="102"/>
      <c r="AZ235" s="102"/>
    </row>
    <row r="236" spans="1:52" ht="15" customHeight="1" x14ac:dyDescent="0.3">
      <c r="A236" s="96" t="str">
        <f t="shared" si="56"/>
        <v/>
      </c>
      <c r="B236" s="96" t="str">
        <f t="shared" si="57"/>
        <v/>
      </c>
      <c r="C236" s="96" t="str">
        <f t="shared" si="58"/>
        <v/>
      </c>
      <c r="D236" s="13">
        <v>222</v>
      </c>
      <c r="E236" s="236"/>
      <c r="F236" s="241"/>
      <c r="G236" s="221"/>
      <c r="H236" s="221"/>
      <c r="I236" s="221"/>
      <c r="J236" s="235"/>
      <c r="K236" s="235"/>
      <c r="L236" s="221"/>
      <c r="M236" s="221"/>
      <c r="N236" s="282" t="str">
        <f t="shared" si="59"/>
        <v/>
      </c>
      <c r="O236" s="138">
        <f t="shared" si="60"/>
        <v>0</v>
      </c>
      <c r="P236" s="86"/>
      <c r="Q236" s="242"/>
      <c r="R236" s="243"/>
      <c r="S236" s="243"/>
      <c r="T236" s="242"/>
      <c r="U236" s="243"/>
      <c r="V236" s="243"/>
      <c r="W236" s="243"/>
      <c r="X236" s="243"/>
      <c r="Y236" s="243"/>
      <c r="Z236" s="243"/>
      <c r="AA236" s="243"/>
      <c r="AB236" s="243"/>
      <c r="AC236" s="243"/>
      <c r="AD236" s="243"/>
      <c r="AE236" s="243"/>
      <c r="AF236" s="221"/>
      <c r="AG236" s="221"/>
      <c r="AM236" s="104">
        <f t="shared" si="61"/>
        <v>0</v>
      </c>
      <c r="AN236" s="102">
        <v>223</v>
      </c>
      <c r="AO236" s="102" t="str">
        <f t="shared" si="62"/>
        <v/>
      </c>
      <c r="AP236" s="102" t="str">
        <f t="shared" si="48"/>
        <v/>
      </c>
      <c r="AQ236" s="102" t="str">
        <f t="shared" si="49"/>
        <v/>
      </c>
      <c r="AR236" s="102" t="str">
        <f t="shared" si="50"/>
        <v/>
      </c>
      <c r="AS236" s="102" t="str">
        <f t="shared" si="51"/>
        <v/>
      </c>
      <c r="AT236" s="102" t="str">
        <f t="shared" si="52"/>
        <v/>
      </c>
      <c r="AU236" s="102" t="str">
        <f t="shared" si="53"/>
        <v/>
      </c>
      <c r="AV236" s="102" t="str">
        <f t="shared" si="54"/>
        <v/>
      </c>
      <c r="AW236" s="102" t="str">
        <f t="shared" si="55"/>
        <v/>
      </c>
      <c r="AX236" s="102"/>
      <c r="AY236" s="102"/>
      <c r="AZ236" s="102"/>
    </row>
    <row r="237" spans="1:52" ht="15" customHeight="1" x14ac:dyDescent="0.3">
      <c r="A237" s="96" t="str">
        <f t="shared" si="56"/>
        <v/>
      </c>
      <c r="B237" s="96" t="str">
        <f t="shared" si="57"/>
        <v/>
      </c>
      <c r="C237" s="96" t="str">
        <f t="shared" si="58"/>
        <v/>
      </c>
      <c r="D237" s="13">
        <v>223</v>
      </c>
      <c r="E237" s="236"/>
      <c r="F237" s="241"/>
      <c r="G237" s="221"/>
      <c r="H237" s="221"/>
      <c r="I237" s="221"/>
      <c r="J237" s="235"/>
      <c r="K237" s="235"/>
      <c r="L237" s="221"/>
      <c r="M237" s="221"/>
      <c r="N237" s="282" t="str">
        <f t="shared" si="59"/>
        <v/>
      </c>
      <c r="O237" s="138">
        <f t="shared" si="60"/>
        <v>0</v>
      </c>
      <c r="P237" s="86"/>
      <c r="Q237" s="242"/>
      <c r="R237" s="243"/>
      <c r="S237" s="243"/>
      <c r="T237" s="242"/>
      <c r="U237" s="243"/>
      <c r="V237" s="243"/>
      <c r="W237" s="243"/>
      <c r="X237" s="243"/>
      <c r="Y237" s="243"/>
      <c r="Z237" s="243"/>
      <c r="AA237" s="243"/>
      <c r="AB237" s="243"/>
      <c r="AC237" s="243"/>
      <c r="AD237" s="243"/>
      <c r="AE237" s="243"/>
      <c r="AF237" s="221"/>
      <c r="AG237" s="221"/>
      <c r="AM237" s="104">
        <f t="shared" si="61"/>
        <v>0</v>
      </c>
      <c r="AN237" s="102">
        <v>224</v>
      </c>
      <c r="AO237" s="102" t="str">
        <f t="shared" si="62"/>
        <v/>
      </c>
      <c r="AP237" s="102" t="str">
        <f t="shared" si="48"/>
        <v/>
      </c>
      <c r="AQ237" s="102" t="str">
        <f t="shared" si="49"/>
        <v/>
      </c>
      <c r="AR237" s="102" t="str">
        <f t="shared" si="50"/>
        <v/>
      </c>
      <c r="AS237" s="102" t="str">
        <f t="shared" si="51"/>
        <v/>
      </c>
      <c r="AT237" s="102" t="str">
        <f t="shared" si="52"/>
        <v/>
      </c>
      <c r="AU237" s="102" t="str">
        <f t="shared" si="53"/>
        <v/>
      </c>
      <c r="AV237" s="102" t="str">
        <f t="shared" si="54"/>
        <v/>
      </c>
      <c r="AW237" s="102" t="str">
        <f t="shared" si="55"/>
        <v/>
      </c>
      <c r="AX237" s="102"/>
      <c r="AY237" s="102"/>
      <c r="AZ237" s="102"/>
    </row>
    <row r="238" spans="1:52" ht="15" customHeight="1" x14ac:dyDescent="0.3">
      <c r="A238" s="96" t="str">
        <f t="shared" si="56"/>
        <v/>
      </c>
      <c r="B238" s="96" t="str">
        <f t="shared" si="57"/>
        <v/>
      </c>
      <c r="C238" s="96" t="str">
        <f t="shared" si="58"/>
        <v/>
      </c>
      <c r="D238" s="13">
        <v>224</v>
      </c>
      <c r="E238" s="236"/>
      <c r="F238" s="241"/>
      <c r="G238" s="221"/>
      <c r="H238" s="221"/>
      <c r="I238" s="221"/>
      <c r="J238" s="235"/>
      <c r="K238" s="235"/>
      <c r="L238" s="221"/>
      <c r="M238" s="221"/>
      <c r="N238" s="282" t="str">
        <f t="shared" si="59"/>
        <v/>
      </c>
      <c r="O238" s="138">
        <f t="shared" si="60"/>
        <v>0</v>
      </c>
      <c r="P238" s="86"/>
      <c r="Q238" s="242"/>
      <c r="R238" s="243"/>
      <c r="S238" s="243"/>
      <c r="T238" s="242"/>
      <c r="U238" s="243"/>
      <c r="V238" s="243"/>
      <c r="W238" s="243"/>
      <c r="X238" s="243"/>
      <c r="Y238" s="243"/>
      <c r="Z238" s="243"/>
      <c r="AA238" s="243"/>
      <c r="AB238" s="243"/>
      <c r="AC238" s="243"/>
      <c r="AD238" s="243"/>
      <c r="AE238" s="243"/>
      <c r="AF238" s="221"/>
      <c r="AG238" s="221"/>
      <c r="AM238" s="104">
        <f t="shared" si="61"/>
        <v>0</v>
      </c>
      <c r="AN238" s="102">
        <v>225</v>
      </c>
      <c r="AO238" s="102" t="str">
        <f t="shared" si="62"/>
        <v/>
      </c>
      <c r="AP238" s="102" t="str">
        <f t="shared" si="48"/>
        <v/>
      </c>
      <c r="AQ238" s="102" t="str">
        <f t="shared" si="49"/>
        <v/>
      </c>
      <c r="AR238" s="102" t="str">
        <f t="shared" si="50"/>
        <v/>
      </c>
      <c r="AS238" s="102" t="str">
        <f t="shared" si="51"/>
        <v/>
      </c>
      <c r="AT238" s="102" t="str">
        <f t="shared" si="52"/>
        <v/>
      </c>
      <c r="AU238" s="102" t="str">
        <f t="shared" si="53"/>
        <v/>
      </c>
      <c r="AV238" s="102" t="str">
        <f t="shared" si="54"/>
        <v/>
      </c>
      <c r="AW238" s="102" t="str">
        <f t="shared" si="55"/>
        <v/>
      </c>
      <c r="AX238" s="102"/>
      <c r="AY238" s="102"/>
      <c r="AZ238" s="102"/>
    </row>
    <row r="239" spans="1:52" ht="15" customHeight="1" x14ac:dyDescent="0.3">
      <c r="A239" s="96" t="str">
        <f t="shared" si="56"/>
        <v/>
      </c>
      <c r="B239" s="96" t="str">
        <f t="shared" si="57"/>
        <v/>
      </c>
      <c r="C239" s="96" t="str">
        <f t="shared" si="58"/>
        <v/>
      </c>
      <c r="D239" s="13">
        <v>225</v>
      </c>
      <c r="E239" s="236"/>
      <c r="F239" s="241"/>
      <c r="G239" s="221"/>
      <c r="H239" s="221"/>
      <c r="I239" s="221"/>
      <c r="J239" s="235"/>
      <c r="K239" s="235"/>
      <c r="L239" s="221"/>
      <c r="M239" s="221"/>
      <c r="N239" s="282" t="str">
        <f t="shared" si="59"/>
        <v/>
      </c>
      <c r="O239" s="138">
        <f t="shared" si="60"/>
        <v>0</v>
      </c>
      <c r="P239" s="86"/>
      <c r="Q239" s="242"/>
      <c r="R239" s="243"/>
      <c r="S239" s="243"/>
      <c r="T239" s="242"/>
      <c r="U239" s="243"/>
      <c r="V239" s="243"/>
      <c r="W239" s="243"/>
      <c r="X239" s="243"/>
      <c r="Y239" s="243"/>
      <c r="Z239" s="243"/>
      <c r="AA239" s="243"/>
      <c r="AB239" s="243"/>
      <c r="AC239" s="243"/>
      <c r="AD239" s="243"/>
      <c r="AE239" s="243"/>
      <c r="AF239" s="221"/>
      <c r="AG239" s="221"/>
      <c r="AM239" s="104">
        <f t="shared" si="61"/>
        <v>0</v>
      </c>
      <c r="AN239" s="102">
        <v>226</v>
      </c>
      <c r="AO239" s="102" t="str">
        <f t="shared" si="62"/>
        <v/>
      </c>
      <c r="AP239" s="102" t="str">
        <f t="shared" si="48"/>
        <v/>
      </c>
      <c r="AQ239" s="102" t="str">
        <f t="shared" si="49"/>
        <v/>
      </c>
      <c r="AR239" s="102" t="str">
        <f t="shared" si="50"/>
        <v/>
      </c>
      <c r="AS239" s="102" t="str">
        <f t="shared" si="51"/>
        <v/>
      </c>
      <c r="AT239" s="102" t="str">
        <f t="shared" si="52"/>
        <v/>
      </c>
      <c r="AU239" s="102" t="str">
        <f t="shared" si="53"/>
        <v/>
      </c>
      <c r="AV239" s="102" t="str">
        <f t="shared" si="54"/>
        <v/>
      </c>
      <c r="AW239" s="102" t="str">
        <f t="shared" si="55"/>
        <v/>
      </c>
      <c r="AX239" s="102"/>
      <c r="AY239" s="102"/>
      <c r="AZ239" s="102"/>
    </row>
    <row r="240" spans="1:52" ht="15" customHeight="1" x14ac:dyDescent="0.3">
      <c r="A240" s="96" t="str">
        <f t="shared" si="56"/>
        <v/>
      </c>
      <c r="B240" s="96" t="str">
        <f t="shared" si="57"/>
        <v/>
      </c>
      <c r="C240" s="96" t="str">
        <f t="shared" si="58"/>
        <v/>
      </c>
      <c r="D240" s="13">
        <v>226</v>
      </c>
      <c r="E240" s="236"/>
      <c r="F240" s="241"/>
      <c r="G240" s="221"/>
      <c r="H240" s="221"/>
      <c r="I240" s="221"/>
      <c r="J240" s="235"/>
      <c r="K240" s="235"/>
      <c r="L240" s="221"/>
      <c r="M240" s="221"/>
      <c r="N240" s="282" t="str">
        <f t="shared" si="59"/>
        <v/>
      </c>
      <c r="O240" s="138">
        <f t="shared" si="60"/>
        <v>0</v>
      </c>
      <c r="P240" s="86"/>
      <c r="Q240" s="242"/>
      <c r="R240" s="243"/>
      <c r="S240" s="243"/>
      <c r="T240" s="242"/>
      <c r="U240" s="243"/>
      <c r="V240" s="243"/>
      <c r="W240" s="243"/>
      <c r="X240" s="243"/>
      <c r="Y240" s="243"/>
      <c r="Z240" s="243"/>
      <c r="AA240" s="243"/>
      <c r="AB240" s="243"/>
      <c r="AC240" s="243"/>
      <c r="AD240" s="243"/>
      <c r="AE240" s="243"/>
      <c r="AF240" s="221"/>
      <c r="AG240" s="221"/>
      <c r="AM240" s="104">
        <f t="shared" si="61"/>
        <v>0</v>
      </c>
      <c r="AN240" s="102">
        <v>227</v>
      </c>
      <c r="AO240" s="102" t="str">
        <f t="shared" si="62"/>
        <v/>
      </c>
      <c r="AP240" s="102" t="str">
        <f t="shared" si="48"/>
        <v/>
      </c>
      <c r="AQ240" s="102" t="str">
        <f t="shared" si="49"/>
        <v/>
      </c>
      <c r="AR240" s="102" t="str">
        <f t="shared" si="50"/>
        <v/>
      </c>
      <c r="AS240" s="102" t="str">
        <f t="shared" si="51"/>
        <v/>
      </c>
      <c r="AT240" s="102" t="str">
        <f t="shared" si="52"/>
        <v/>
      </c>
      <c r="AU240" s="102" t="str">
        <f t="shared" si="53"/>
        <v/>
      </c>
      <c r="AV240" s="102" t="str">
        <f t="shared" si="54"/>
        <v/>
      </c>
      <c r="AW240" s="102" t="str">
        <f t="shared" si="55"/>
        <v/>
      </c>
      <c r="AX240" s="102"/>
      <c r="AY240" s="102"/>
      <c r="AZ240" s="102"/>
    </row>
    <row r="241" spans="1:52" ht="15" customHeight="1" x14ac:dyDescent="0.3">
      <c r="A241" s="96" t="str">
        <f t="shared" si="56"/>
        <v/>
      </c>
      <c r="B241" s="96" t="str">
        <f t="shared" si="57"/>
        <v/>
      </c>
      <c r="C241" s="96" t="str">
        <f t="shared" si="58"/>
        <v/>
      </c>
      <c r="D241" s="13">
        <v>227</v>
      </c>
      <c r="E241" s="236"/>
      <c r="F241" s="241"/>
      <c r="G241" s="221"/>
      <c r="H241" s="221"/>
      <c r="I241" s="221"/>
      <c r="J241" s="235"/>
      <c r="K241" s="235"/>
      <c r="L241" s="221"/>
      <c r="M241" s="221"/>
      <c r="N241" s="282" t="str">
        <f t="shared" si="59"/>
        <v/>
      </c>
      <c r="O241" s="138">
        <f t="shared" si="60"/>
        <v>0</v>
      </c>
      <c r="P241" s="86"/>
      <c r="Q241" s="242"/>
      <c r="R241" s="243"/>
      <c r="S241" s="243"/>
      <c r="T241" s="242"/>
      <c r="U241" s="243"/>
      <c r="V241" s="243"/>
      <c r="W241" s="243"/>
      <c r="X241" s="243"/>
      <c r="Y241" s="243"/>
      <c r="Z241" s="243"/>
      <c r="AA241" s="243"/>
      <c r="AB241" s="243"/>
      <c r="AC241" s="243"/>
      <c r="AD241" s="243"/>
      <c r="AE241" s="243"/>
      <c r="AF241" s="221"/>
      <c r="AG241" s="221"/>
      <c r="AM241" s="104">
        <f t="shared" si="61"/>
        <v>0</v>
      </c>
      <c r="AN241" s="102">
        <v>228</v>
      </c>
      <c r="AO241" s="102" t="str">
        <f t="shared" si="62"/>
        <v/>
      </c>
      <c r="AP241" s="102" t="str">
        <f t="shared" si="48"/>
        <v/>
      </c>
      <c r="AQ241" s="102" t="str">
        <f t="shared" si="49"/>
        <v/>
      </c>
      <c r="AR241" s="102" t="str">
        <f t="shared" si="50"/>
        <v/>
      </c>
      <c r="AS241" s="102" t="str">
        <f t="shared" si="51"/>
        <v/>
      </c>
      <c r="AT241" s="102" t="str">
        <f t="shared" si="52"/>
        <v/>
      </c>
      <c r="AU241" s="102" t="str">
        <f t="shared" si="53"/>
        <v/>
      </c>
      <c r="AV241" s="102" t="str">
        <f t="shared" si="54"/>
        <v/>
      </c>
      <c r="AW241" s="102" t="str">
        <f t="shared" si="55"/>
        <v/>
      </c>
      <c r="AX241" s="102"/>
      <c r="AY241" s="102"/>
      <c r="AZ241" s="102"/>
    </row>
    <row r="242" spans="1:52" ht="15" customHeight="1" x14ac:dyDescent="0.3">
      <c r="A242" s="96" t="str">
        <f t="shared" si="56"/>
        <v/>
      </c>
      <c r="B242" s="96" t="str">
        <f t="shared" si="57"/>
        <v/>
      </c>
      <c r="C242" s="96" t="str">
        <f t="shared" si="58"/>
        <v/>
      </c>
      <c r="D242" s="13">
        <v>228</v>
      </c>
      <c r="E242" s="236"/>
      <c r="F242" s="241"/>
      <c r="G242" s="221"/>
      <c r="H242" s="221"/>
      <c r="I242" s="221"/>
      <c r="J242" s="235"/>
      <c r="K242" s="235"/>
      <c r="L242" s="221"/>
      <c r="M242" s="221"/>
      <c r="N242" s="282" t="str">
        <f t="shared" si="59"/>
        <v/>
      </c>
      <c r="O242" s="138">
        <f t="shared" si="60"/>
        <v>0</v>
      </c>
      <c r="P242" s="86"/>
      <c r="Q242" s="242"/>
      <c r="R242" s="243"/>
      <c r="S242" s="243"/>
      <c r="T242" s="242"/>
      <c r="U242" s="243"/>
      <c r="V242" s="243"/>
      <c r="W242" s="243"/>
      <c r="X242" s="243"/>
      <c r="Y242" s="243"/>
      <c r="Z242" s="243"/>
      <c r="AA242" s="243"/>
      <c r="AB242" s="243"/>
      <c r="AC242" s="243"/>
      <c r="AD242" s="243"/>
      <c r="AE242" s="243"/>
      <c r="AF242" s="221"/>
      <c r="AG242" s="221"/>
      <c r="AM242" s="104">
        <f t="shared" si="61"/>
        <v>0</v>
      </c>
      <c r="AN242" s="102">
        <v>229</v>
      </c>
      <c r="AO242" s="102" t="str">
        <f t="shared" si="62"/>
        <v/>
      </c>
      <c r="AP242" s="102" t="str">
        <f t="shared" si="48"/>
        <v/>
      </c>
      <c r="AQ242" s="102" t="str">
        <f t="shared" si="49"/>
        <v/>
      </c>
      <c r="AR242" s="102" t="str">
        <f t="shared" si="50"/>
        <v/>
      </c>
      <c r="AS242" s="102" t="str">
        <f t="shared" si="51"/>
        <v/>
      </c>
      <c r="AT242" s="102" t="str">
        <f t="shared" si="52"/>
        <v/>
      </c>
      <c r="AU242" s="102" t="str">
        <f t="shared" si="53"/>
        <v/>
      </c>
      <c r="AV242" s="102" t="str">
        <f t="shared" si="54"/>
        <v/>
      </c>
      <c r="AW242" s="102" t="str">
        <f t="shared" si="55"/>
        <v/>
      </c>
      <c r="AX242" s="102"/>
      <c r="AY242" s="102"/>
      <c r="AZ242" s="102"/>
    </row>
    <row r="243" spans="1:52" ht="15" customHeight="1" x14ac:dyDescent="0.3">
      <c r="A243" s="96" t="str">
        <f t="shared" si="56"/>
        <v/>
      </c>
      <c r="B243" s="96" t="str">
        <f t="shared" si="57"/>
        <v/>
      </c>
      <c r="C243" s="96" t="str">
        <f t="shared" si="58"/>
        <v/>
      </c>
      <c r="D243" s="13">
        <v>229</v>
      </c>
      <c r="E243" s="236"/>
      <c r="F243" s="241"/>
      <c r="G243" s="221"/>
      <c r="H243" s="221"/>
      <c r="I243" s="221"/>
      <c r="J243" s="235"/>
      <c r="K243" s="235"/>
      <c r="L243" s="221"/>
      <c r="M243" s="221"/>
      <c r="N243" s="282" t="str">
        <f t="shared" si="59"/>
        <v/>
      </c>
      <c r="O243" s="138">
        <f t="shared" si="60"/>
        <v>0</v>
      </c>
      <c r="P243" s="86"/>
      <c r="Q243" s="242"/>
      <c r="R243" s="243"/>
      <c r="S243" s="243"/>
      <c r="T243" s="242"/>
      <c r="U243" s="243"/>
      <c r="V243" s="243"/>
      <c r="W243" s="243"/>
      <c r="X243" s="243"/>
      <c r="Y243" s="243"/>
      <c r="Z243" s="243"/>
      <c r="AA243" s="243"/>
      <c r="AB243" s="243"/>
      <c r="AC243" s="243"/>
      <c r="AD243" s="243"/>
      <c r="AE243" s="243"/>
      <c r="AF243" s="221"/>
      <c r="AG243" s="221"/>
      <c r="AM243" s="104">
        <f t="shared" si="61"/>
        <v>0</v>
      </c>
      <c r="AN243" s="102">
        <v>230</v>
      </c>
      <c r="AO243" s="102" t="str">
        <f t="shared" si="62"/>
        <v/>
      </c>
      <c r="AP243" s="102" t="str">
        <f t="shared" si="48"/>
        <v/>
      </c>
      <c r="AQ243" s="102" t="str">
        <f t="shared" si="49"/>
        <v/>
      </c>
      <c r="AR243" s="102" t="str">
        <f t="shared" si="50"/>
        <v/>
      </c>
      <c r="AS243" s="102" t="str">
        <f t="shared" si="51"/>
        <v/>
      </c>
      <c r="AT243" s="102" t="str">
        <f t="shared" si="52"/>
        <v/>
      </c>
      <c r="AU243" s="102" t="str">
        <f t="shared" si="53"/>
        <v/>
      </c>
      <c r="AV243" s="102" t="str">
        <f t="shared" si="54"/>
        <v/>
      </c>
      <c r="AW243" s="102" t="str">
        <f t="shared" si="55"/>
        <v/>
      </c>
      <c r="AX243" s="102"/>
      <c r="AY243" s="102"/>
      <c r="AZ243" s="102"/>
    </row>
    <row r="244" spans="1:52" ht="15" customHeight="1" x14ac:dyDescent="0.3">
      <c r="A244" s="96" t="str">
        <f t="shared" si="56"/>
        <v/>
      </c>
      <c r="B244" s="96" t="str">
        <f t="shared" si="57"/>
        <v/>
      </c>
      <c r="C244" s="96" t="str">
        <f t="shared" si="58"/>
        <v/>
      </c>
      <c r="D244" s="13">
        <v>230</v>
      </c>
      <c r="E244" s="236"/>
      <c r="F244" s="241"/>
      <c r="G244" s="221"/>
      <c r="H244" s="221"/>
      <c r="I244" s="221"/>
      <c r="J244" s="235"/>
      <c r="K244" s="235"/>
      <c r="L244" s="221"/>
      <c r="M244" s="221"/>
      <c r="N244" s="282" t="str">
        <f t="shared" si="59"/>
        <v/>
      </c>
      <c r="O244" s="138">
        <f t="shared" si="60"/>
        <v>0</v>
      </c>
      <c r="P244" s="86"/>
      <c r="Q244" s="242"/>
      <c r="R244" s="243"/>
      <c r="S244" s="243"/>
      <c r="T244" s="242"/>
      <c r="U244" s="243"/>
      <c r="V244" s="243"/>
      <c r="W244" s="243"/>
      <c r="X244" s="243"/>
      <c r="Y244" s="243"/>
      <c r="Z244" s="243"/>
      <c r="AA244" s="243"/>
      <c r="AB244" s="243"/>
      <c r="AC244" s="243"/>
      <c r="AD244" s="243"/>
      <c r="AE244" s="243"/>
      <c r="AF244" s="221"/>
      <c r="AG244" s="221"/>
      <c r="AM244" s="104">
        <f t="shared" si="61"/>
        <v>0</v>
      </c>
      <c r="AN244" s="102">
        <v>231</v>
      </c>
      <c r="AO244" s="102" t="str">
        <f t="shared" si="62"/>
        <v/>
      </c>
      <c r="AP244" s="102" t="str">
        <f t="shared" si="48"/>
        <v/>
      </c>
      <c r="AQ244" s="102" t="str">
        <f t="shared" si="49"/>
        <v/>
      </c>
      <c r="AR244" s="102" t="str">
        <f t="shared" si="50"/>
        <v/>
      </c>
      <c r="AS244" s="102" t="str">
        <f t="shared" si="51"/>
        <v/>
      </c>
      <c r="AT244" s="102" t="str">
        <f t="shared" si="52"/>
        <v/>
      </c>
      <c r="AU244" s="102" t="str">
        <f t="shared" si="53"/>
        <v/>
      </c>
      <c r="AV244" s="102" t="str">
        <f t="shared" si="54"/>
        <v/>
      </c>
      <c r="AW244" s="102" t="str">
        <f t="shared" si="55"/>
        <v/>
      </c>
      <c r="AX244" s="102"/>
      <c r="AY244" s="102"/>
      <c r="AZ244" s="102"/>
    </row>
    <row r="245" spans="1:52" ht="15" customHeight="1" x14ac:dyDescent="0.3">
      <c r="A245" s="96" t="str">
        <f t="shared" si="56"/>
        <v/>
      </c>
      <c r="B245" s="96" t="str">
        <f t="shared" si="57"/>
        <v/>
      </c>
      <c r="C245" s="96" t="str">
        <f t="shared" si="58"/>
        <v/>
      </c>
      <c r="D245" s="13">
        <v>231</v>
      </c>
      <c r="E245" s="236"/>
      <c r="F245" s="241"/>
      <c r="G245" s="221"/>
      <c r="H245" s="221"/>
      <c r="I245" s="221"/>
      <c r="J245" s="235"/>
      <c r="K245" s="235"/>
      <c r="L245" s="221"/>
      <c r="M245" s="221"/>
      <c r="N245" s="282" t="str">
        <f t="shared" si="59"/>
        <v/>
      </c>
      <c r="O245" s="138">
        <f t="shared" si="60"/>
        <v>0</v>
      </c>
      <c r="P245" s="86"/>
      <c r="Q245" s="242"/>
      <c r="R245" s="243"/>
      <c r="S245" s="243"/>
      <c r="T245" s="242"/>
      <c r="U245" s="243"/>
      <c r="V245" s="243"/>
      <c r="W245" s="243"/>
      <c r="X245" s="243"/>
      <c r="Y245" s="243"/>
      <c r="Z245" s="243"/>
      <c r="AA245" s="243"/>
      <c r="AB245" s="243"/>
      <c r="AC245" s="243"/>
      <c r="AD245" s="243"/>
      <c r="AE245" s="243"/>
      <c r="AF245" s="221"/>
      <c r="AG245" s="221"/>
      <c r="AM245" s="104">
        <f t="shared" si="61"/>
        <v>0</v>
      </c>
      <c r="AN245" s="102">
        <v>232</v>
      </c>
      <c r="AO245" s="102" t="str">
        <f t="shared" si="62"/>
        <v/>
      </c>
      <c r="AP245" s="102" t="str">
        <f t="shared" si="48"/>
        <v/>
      </c>
      <c r="AQ245" s="102" t="str">
        <f t="shared" si="49"/>
        <v/>
      </c>
      <c r="AR245" s="102" t="str">
        <f t="shared" si="50"/>
        <v/>
      </c>
      <c r="AS245" s="102" t="str">
        <f t="shared" si="51"/>
        <v/>
      </c>
      <c r="AT245" s="102" t="str">
        <f t="shared" si="52"/>
        <v/>
      </c>
      <c r="AU245" s="102" t="str">
        <f t="shared" si="53"/>
        <v/>
      </c>
      <c r="AV245" s="102" t="str">
        <f t="shared" si="54"/>
        <v/>
      </c>
      <c r="AW245" s="102" t="str">
        <f t="shared" si="55"/>
        <v/>
      </c>
      <c r="AX245" s="102"/>
      <c r="AY245" s="102"/>
      <c r="AZ245" s="102"/>
    </row>
    <row r="246" spans="1:52" ht="15" customHeight="1" x14ac:dyDescent="0.3">
      <c r="A246" s="96" t="str">
        <f t="shared" si="56"/>
        <v/>
      </c>
      <c r="B246" s="96" t="str">
        <f t="shared" si="57"/>
        <v/>
      </c>
      <c r="C246" s="96" t="str">
        <f t="shared" si="58"/>
        <v/>
      </c>
      <c r="D246" s="13">
        <v>232</v>
      </c>
      <c r="E246" s="236"/>
      <c r="F246" s="241"/>
      <c r="G246" s="221"/>
      <c r="H246" s="221"/>
      <c r="I246" s="221"/>
      <c r="J246" s="235"/>
      <c r="K246" s="235"/>
      <c r="L246" s="221"/>
      <c r="M246" s="221"/>
      <c r="N246" s="282" t="str">
        <f t="shared" si="59"/>
        <v/>
      </c>
      <c r="O246" s="138">
        <f t="shared" si="60"/>
        <v>0</v>
      </c>
      <c r="P246" s="86"/>
      <c r="Q246" s="242"/>
      <c r="R246" s="243"/>
      <c r="S246" s="243"/>
      <c r="T246" s="242"/>
      <c r="U246" s="243"/>
      <c r="V246" s="243"/>
      <c r="W246" s="243"/>
      <c r="X246" s="243"/>
      <c r="Y246" s="243"/>
      <c r="Z246" s="243"/>
      <c r="AA246" s="243"/>
      <c r="AB246" s="243"/>
      <c r="AC246" s="243"/>
      <c r="AD246" s="243"/>
      <c r="AE246" s="243"/>
      <c r="AF246" s="221"/>
      <c r="AG246" s="221"/>
      <c r="AM246" s="104">
        <f t="shared" si="61"/>
        <v>0</v>
      </c>
      <c r="AN246" s="102">
        <v>233</v>
      </c>
      <c r="AO246" s="102" t="str">
        <f t="shared" si="62"/>
        <v/>
      </c>
      <c r="AP246" s="102" t="str">
        <f t="shared" si="48"/>
        <v/>
      </c>
      <c r="AQ246" s="102" t="str">
        <f t="shared" si="49"/>
        <v/>
      </c>
      <c r="AR246" s="102" t="str">
        <f t="shared" si="50"/>
        <v/>
      </c>
      <c r="AS246" s="102" t="str">
        <f t="shared" si="51"/>
        <v/>
      </c>
      <c r="AT246" s="102" t="str">
        <f t="shared" si="52"/>
        <v/>
      </c>
      <c r="AU246" s="102" t="str">
        <f t="shared" si="53"/>
        <v/>
      </c>
      <c r="AV246" s="102" t="str">
        <f t="shared" si="54"/>
        <v/>
      </c>
      <c r="AW246" s="102" t="str">
        <f t="shared" si="55"/>
        <v/>
      </c>
      <c r="AX246" s="102"/>
      <c r="AY246" s="102"/>
      <c r="AZ246" s="102"/>
    </row>
    <row r="247" spans="1:52" ht="15" customHeight="1" x14ac:dyDescent="0.3">
      <c r="A247" s="96" t="str">
        <f t="shared" si="56"/>
        <v/>
      </c>
      <c r="B247" s="96" t="str">
        <f t="shared" si="57"/>
        <v/>
      </c>
      <c r="C247" s="96" t="str">
        <f t="shared" si="58"/>
        <v/>
      </c>
      <c r="D247" s="13">
        <v>233</v>
      </c>
      <c r="E247" s="236"/>
      <c r="F247" s="241"/>
      <c r="G247" s="221"/>
      <c r="H247" s="221"/>
      <c r="I247" s="221"/>
      <c r="J247" s="235"/>
      <c r="K247" s="235"/>
      <c r="L247" s="221"/>
      <c r="M247" s="221"/>
      <c r="N247" s="282" t="str">
        <f t="shared" si="59"/>
        <v/>
      </c>
      <c r="O247" s="138">
        <f t="shared" si="60"/>
        <v>0</v>
      </c>
      <c r="P247" s="86"/>
      <c r="Q247" s="242"/>
      <c r="R247" s="243"/>
      <c r="S247" s="243"/>
      <c r="T247" s="242"/>
      <c r="U247" s="243"/>
      <c r="V247" s="243"/>
      <c r="W247" s="243"/>
      <c r="X247" s="243"/>
      <c r="Y247" s="243"/>
      <c r="Z247" s="243"/>
      <c r="AA247" s="243"/>
      <c r="AB247" s="243"/>
      <c r="AC247" s="243"/>
      <c r="AD247" s="243"/>
      <c r="AE247" s="243"/>
      <c r="AF247" s="221"/>
      <c r="AG247" s="221"/>
      <c r="AM247" s="104">
        <f t="shared" si="61"/>
        <v>0</v>
      </c>
      <c r="AN247" s="102">
        <v>234</v>
      </c>
      <c r="AO247" s="102" t="str">
        <f t="shared" si="62"/>
        <v/>
      </c>
      <c r="AP247" s="102" t="str">
        <f t="shared" si="48"/>
        <v/>
      </c>
      <c r="AQ247" s="102" t="str">
        <f t="shared" si="49"/>
        <v/>
      </c>
      <c r="AR247" s="102" t="str">
        <f t="shared" si="50"/>
        <v/>
      </c>
      <c r="AS247" s="102" t="str">
        <f t="shared" si="51"/>
        <v/>
      </c>
      <c r="AT247" s="102" t="str">
        <f t="shared" si="52"/>
        <v/>
      </c>
      <c r="AU247" s="102" t="str">
        <f t="shared" si="53"/>
        <v/>
      </c>
      <c r="AV247" s="102" t="str">
        <f t="shared" si="54"/>
        <v/>
      </c>
      <c r="AW247" s="102" t="str">
        <f t="shared" si="55"/>
        <v/>
      </c>
      <c r="AX247" s="102"/>
      <c r="AY247" s="102"/>
      <c r="AZ247" s="102"/>
    </row>
    <row r="248" spans="1:52" ht="15" customHeight="1" x14ac:dyDescent="0.3">
      <c r="A248" s="96" t="str">
        <f t="shared" si="56"/>
        <v/>
      </c>
      <c r="B248" s="96" t="str">
        <f t="shared" si="57"/>
        <v/>
      </c>
      <c r="C248" s="96" t="str">
        <f t="shared" si="58"/>
        <v/>
      </c>
      <c r="D248" s="13">
        <v>234</v>
      </c>
      <c r="E248" s="236"/>
      <c r="F248" s="241"/>
      <c r="G248" s="221"/>
      <c r="H248" s="221"/>
      <c r="I248" s="221"/>
      <c r="J248" s="235"/>
      <c r="K248" s="235"/>
      <c r="L248" s="221"/>
      <c r="M248" s="221"/>
      <c r="N248" s="282" t="str">
        <f t="shared" si="59"/>
        <v/>
      </c>
      <c r="O248" s="138">
        <f t="shared" si="60"/>
        <v>0</v>
      </c>
      <c r="P248" s="86"/>
      <c r="Q248" s="242"/>
      <c r="R248" s="243"/>
      <c r="S248" s="243"/>
      <c r="T248" s="242"/>
      <c r="U248" s="243"/>
      <c r="V248" s="243"/>
      <c r="W248" s="243"/>
      <c r="X248" s="243"/>
      <c r="Y248" s="243"/>
      <c r="Z248" s="243"/>
      <c r="AA248" s="243"/>
      <c r="AB248" s="243"/>
      <c r="AC248" s="243"/>
      <c r="AD248" s="243"/>
      <c r="AE248" s="243"/>
      <c r="AF248" s="221"/>
      <c r="AG248" s="221"/>
      <c r="AM248" s="104">
        <f t="shared" si="61"/>
        <v>0</v>
      </c>
      <c r="AN248" s="102">
        <v>235</v>
      </c>
      <c r="AO248" s="102" t="str">
        <f t="shared" si="62"/>
        <v/>
      </c>
      <c r="AP248" s="102" t="str">
        <f t="shared" si="48"/>
        <v/>
      </c>
      <c r="AQ248" s="102" t="str">
        <f t="shared" si="49"/>
        <v/>
      </c>
      <c r="AR248" s="102" t="str">
        <f t="shared" si="50"/>
        <v/>
      </c>
      <c r="AS248" s="102" t="str">
        <f t="shared" si="51"/>
        <v/>
      </c>
      <c r="AT248" s="102" t="str">
        <f t="shared" si="52"/>
        <v/>
      </c>
      <c r="AU248" s="102" t="str">
        <f t="shared" si="53"/>
        <v/>
      </c>
      <c r="AV248" s="102" t="str">
        <f t="shared" si="54"/>
        <v/>
      </c>
      <c r="AW248" s="102" t="str">
        <f t="shared" si="55"/>
        <v/>
      </c>
      <c r="AX248" s="102"/>
      <c r="AY248" s="102"/>
      <c r="AZ248" s="102"/>
    </row>
    <row r="249" spans="1:52" ht="15" customHeight="1" x14ac:dyDescent="0.3">
      <c r="A249" s="96" t="str">
        <f t="shared" si="56"/>
        <v/>
      </c>
      <c r="B249" s="96" t="str">
        <f t="shared" si="57"/>
        <v/>
      </c>
      <c r="C249" s="96" t="str">
        <f t="shared" si="58"/>
        <v/>
      </c>
      <c r="D249" s="13">
        <v>235</v>
      </c>
      <c r="E249" s="236"/>
      <c r="F249" s="241"/>
      <c r="G249" s="221"/>
      <c r="H249" s="221"/>
      <c r="I249" s="221"/>
      <c r="J249" s="235"/>
      <c r="K249" s="235"/>
      <c r="L249" s="221"/>
      <c r="M249" s="221"/>
      <c r="N249" s="282" t="str">
        <f t="shared" si="59"/>
        <v/>
      </c>
      <c r="O249" s="138">
        <f t="shared" si="60"/>
        <v>0</v>
      </c>
      <c r="P249" s="86"/>
      <c r="Q249" s="242"/>
      <c r="R249" s="243"/>
      <c r="S249" s="243"/>
      <c r="T249" s="242"/>
      <c r="U249" s="243"/>
      <c r="V249" s="243"/>
      <c r="W249" s="243"/>
      <c r="X249" s="243"/>
      <c r="Y249" s="243"/>
      <c r="Z249" s="243"/>
      <c r="AA249" s="243"/>
      <c r="AB249" s="243"/>
      <c r="AC249" s="243"/>
      <c r="AD249" s="243"/>
      <c r="AE249" s="243"/>
      <c r="AF249" s="221"/>
      <c r="AG249" s="221"/>
      <c r="AM249" s="104">
        <f t="shared" si="61"/>
        <v>0</v>
      </c>
      <c r="AN249" s="102">
        <v>236</v>
      </c>
      <c r="AO249" s="102" t="str">
        <f t="shared" si="62"/>
        <v/>
      </c>
      <c r="AP249" s="102" t="str">
        <f t="shared" si="48"/>
        <v/>
      </c>
      <c r="AQ249" s="102" t="str">
        <f t="shared" si="49"/>
        <v/>
      </c>
      <c r="AR249" s="102" t="str">
        <f t="shared" si="50"/>
        <v/>
      </c>
      <c r="AS249" s="102" t="str">
        <f t="shared" si="51"/>
        <v/>
      </c>
      <c r="AT249" s="102" t="str">
        <f t="shared" si="52"/>
        <v/>
      </c>
      <c r="AU249" s="102" t="str">
        <f t="shared" si="53"/>
        <v/>
      </c>
      <c r="AV249" s="102" t="str">
        <f t="shared" si="54"/>
        <v/>
      </c>
      <c r="AW249" s="102" t="str">
        <f t="shared" si="55"/>
        <v/>
      </c>
      <c r="AX249" s="102"/>
      <c r="AY249" s="102"/>
      <c r="AZ249" s="102"/>
    </row>
    <row r="250" spans="1:52" ht="15" customHeight="1" x14ac:dyDescent="0.3">
      <c r="A250" s="96" t="str">
        <f t="shared" si="56"/>
        <v/>
      </c>
      <c r="B250" s="96" t="str">
        <f t="shared" si="57"/>
        <v/>
      </c>
      <c r="C250" s="96" t="str">
        <f t="shared" si="58"/>
        <v/>
      </c>
      <c r="D250" s="13">
        <v>236</v>
      </c>
      <c r="E250" s="236"/>
      <c r="F250" s="241"/>
      <c r="G250" s="221"/>
      <c r="H250" s="221"/>
      <c r="I250" s="221"/>
      <c r="J250" s="235"/>
      <c r="K250" s="235"/>
      <c r="L250" s="221"/>
      <c r="M250" s="221"/>
      <c r="N250" s="282" t="str">
        <f t="shared" si="59"/>
        <v/>
      </c>
      <c r="O250" s="138">
        <f t="shared" si="60"/>
        <v>0</v>
      </c>
      <c r="P250" s="86"/>
      <c r="Q250" s="242"/>
      <c r="R250" s="243"/>
      <c r="S250" s="243"/>
      <c r="T250" s="242"/>
      <c r="U250" s="243"/>
      <c r="V250" s="243"/>
      <c r="W250" s="243"/>
      <c r="X250" s="243"/>
      <c r="Y250" s="243"/>
      <c r="Z250" s="243"/>
      <c r="AA250" s="243"/>
      <c r="AB250" s="243"/>
      <c r="AC250" s="243"/>
      <c r="AD250" s="243"/>
      <c r="AE250" s="243"/>
      <c r="AF250" s="221"/>
      <c r="AG250" s="221"/>
      <c r="AM250" s="104">
        <f t="shared" si="61"/>
        <v>0</v>
      </c>
      <c r="AN250" s="102">
        <v>237</v>
      </c>
      <c r="AO250" s="102" t="str">
        <f t="shared" si="62"/>
        <v/>
      </c>
      <c r="AP250" s="102" t="str">
        <f t="shared" si="48"/>
        <v/>
      </c>
      <c r="AQ250" s="102" t="str">
        <f t="shared" si="49"/>
        <v/>
      </c>
      <c r="AR250" s="102" t="str">
        <f t="shared" si="50"/>
        <v/>
      </c>
      <c r="AS250" s="102" t="str">
        <f t="shared" si="51"/>
        <v/>
      </c>
      <c r="AT250" s="102" t="str">
        <f t="shared" si="52"/>
        <v/>
      </c>
      <c r="AU250" s="102" t="str">
        <f t="shared" si="53"/>
        <v/>
      </c>
      <c r="AV250" s="102" t="str">
        <f t="shared" si="54"/>
        <v/>
      </c>
      <c r="AW250" s="102" t="str">
        <f t="shared" si="55"/>
        <v/>
      </c>
      <c r="AX250" s="102"/>
      <c r="AY250" s="102"/>
      <c r="AZ250" s="102"/>
    </row>
    <row r="251" spans="1:52" ht="15" customHeight="1" x14ac:dyDescent="0.3">
      <c r="A251" s="96" t="str">
        <f t="shared" si="56"/>
        <v/>
      </c>
      <c r="B251" s="96" t="str">
        <f t="shared" si="57"/>
        <v/>
      </c>
      <c r="C251" s="96" t="str">
        <f t="shared" si="58"/>
        <v/>
      </c>
      <c r="D251" s="13">
        <v>237</v>
      </c>
      <c r="E251" s="236"/>
      <c r="F251" s="241"/>
      <c r="G251" s="221"/>
      <c r="H251" s="221"/>
      <c r="I251" s="221"/>
      <c r="J251" s="235"/>
      <c r="K251" s="235"/>
      <c r="L251" s="221"/>
      <c r="M251" s="221"/>
      <c r="N251" s="282" t="str">
        <f t="shared" si="59"/>
        <v/>
      </c>
      <c r="O251" s="138">
        <f t="shared" si="60"/>
        <v>0</v>
      </c>
      <c r="P251" s="86"/>
      <c r="Q251" s="242"/>
      <c r="R251" s="243"/>
      <c r="S251" s="243"/>
      <c r="T251" s="242"/>
      <c r="U251" s="243"/>
      <c r="V251" s="243"/>
      <c r="W251" s="243"/>
      <c r="X251" s="243"/>
      <c r="Y251" s="243"/>
      <c r="Z251" s="243"/>
      <c r="AA251" s="243"/>
      <c r="AB251" s="243"/>
      <c r="AC251" s="243"/>
      <c r="AD251" s="243"/>
      <c r="AE251" s="243"/>
      <c r="AF251" s="221"/>
      <c r="AG251" s="221"/>
      <c r="AM251" s="104">
        <f t="shared" si="61"/>
        <v>0</v>
      </c>
      <c r="AN251" s="102">
        <v>238</v>
      </c>
      <c r="AO251" s="102" t="str">
        <f t="shared" si="62"/>
        <v/>
      </c>
      <c r="AP251" s="102" t="str">
        <f t="shared" si="48"/>
        <v/>
      </c>
      <c r="AQ251" s="102" t="str">
        <f t="shared" si="49"/>
        <v/>
      </c>
      <c r="AR251" s="102" t="str">
        <f t="shared" si="50"/>
        <v/>
      </c>
      <c r="AS251" s="102" t="str">
        <f t="shared" si="51"/>
        <v/>
      </c>
      <c r="AT251" s="102" t="str">
        <f t="shared" si="52"/>
        <v/>
      </c>
      <c r="AU251" s="102" t="str">
        <f t="shared" si="53"/>
        <v/>
      </c>
      <c r="AV251" s="102" t="str">
        <f t="shared" si="54"/>
        <v/>
      </c>
      <c r="AW251" s="102" t="str">
        <f t="shared" si="55"/>
        <v/>
      </c>
      <c r="AX251" s="102"/>
      <c r="AY251" s="102"/>
      <c r="AZ251" s="102"/>
    </row>
    <row r="252" spans="1:52" ht="15" customHeight="1" x14ac:dyDescent="0.3">
      <c r="A252" s="96" t="str">
        <f t="shared" si="56"/>
        <v/>
      </c>
      <c r="B252" s="96" t="str">
        <f t="shared" si="57"/>
        <v/>
      </c>
      <c r="C252" s="96" t="str">
        <f t="shared" si="58"/>
        <v/>
      </c>
      <c r="D252" s="13">
        <v>238</v>
      </c>
      <c r="E252" s="236"/>
      <c r="F252" s="241"/>
      <c r="G252" s="221"/>
      <c r="H252" s="221"/>
      <c r="I252" s="221"/>
      <c r="J252" s="235"/>
      <c r="K252" s="235"/>
      <c r="L252" s="221"/>
      <c r="M252" s="221"/>
      <c r="N252" s="282" t="str">
        <f t="shared" si="59"/>
        <v/>
      </c>
      <c r="O252" s="138">
        <f t="shared" si="60"/>
        <v>0</v>
      </c>
      <c r="P252" s="86"/>
      <c r="Q252" s="242"/>
      <c r="R252" s="243"/>
      <c r="S252" s="243"/>
      <c r="T252" s="242"/>
      <c r="U252" s="243"/>
      <c r="V252" s="243"/>
      <c r="W252" s="243"/>
      <c r="X252" s="243"/>
      <c r="Y252" s="243"/>
      <c r="Z252" s="243"/>
      <c r="AA252" s="243"/>
      <c r="AB252" s="243"/>
      <c r="AC252" s="243"/>
      <c r="AD252" s="243"/>
      <c r="AE252" s="243"/>
      <c r="AF252" s="221"/>
      <c r="AG252" s="221"/>
      <c r="AM252" s="104">
        <f t="shared" si="61"/>
        <v>0</v>
      </c>
      <c r="AN252" s="102">
        <v>239</v>
      </c>
      <c r="AO252" s="102" t="str">
        <f t="shared" si="62"/>
        <v/>
      </c>
      <c r="AP252" s="102" t="str">
        <f t="shared" si="48"/>
        <v/>
      </c>
      <c r="AQ252" s="102" t="str">
        <f t="shared" si="49"/>
        <v/>
      </c>
      <c r="AR252" s="102" t="str">
        <f t="shared" si="50"/>
        <v/>
      </c>
      <c r="AS252" s="102" t="str">
        <f t="shared" si="51"/>
        <v/>
      </c>
      <c r="AT252" s="102" t="str">
        <f t="shared" si="52"/>
        <v/>
      </c>
      <c r="AU252" s="102" t="str">
        <f t="shared" si="53"/>
        <v/>
      </c>
      <c r="AV252" s="102" t="str">
        <f t="shared" si="54"/>
        <v/>
      </c>
      <c r="AW252" s="102" t="str">
        <f t="shared" si="55"/>
        <v/>
      </c>
      <c r="AX252" s="102"/>
      <c r="AY252" s="102"/>
      <c r="AZ252" s="102"/>
    </row>
    <row r="253" spans="1:52" ht="15" customHeight="1" x14ac:dyDescent="0.3">
      <c r="A253" s="96" t="str">
        <f t="shared" si="56"/>
        <v/>
      </c>
      <c r="B253" s="96" t="str">
        <f t="shared" si="57"/>
        <v/>
      </c>
      <c r="C253" s="96" t="str">
        <f t="shared" si="58"/>
        <v/>
      </c>
      <c r="D253" s="13">
        <v>239</v>
      </c>
      <c r="E253" s="236"/>
      <c r="F253" s="241"/>
      <c r="G253" s="221"/>
      <c r="H253" s="221"/>
      <c r="I253" s="221"/>
      <c r="J253" s="235"/>
      <c r="K253" s="235"/>
      <c r="L253" s="221"/>
      <c r="M253" s="221"/>
      <c r="N253" s="282" t="str">
        <f t="shared" si="59"/>
        <v/>
      </c>
      <c r="O253" s="138">
        <f t="shared" si="60"/>
        <v>0</v>
      </c>
      <c r="P253" s="86"/>
      <c r="Q253" s="242"/>
      <c r="R253" s="243"/>
      <c r="S253" s="243"/>
      <c r="T253" s="242"/>
      <c r="U253" s="243"/>
      <c r="V253" s="243"/>
      <c r="W253" s="243"/>
      <c r="X253" s="243"/>
      <c r="Y253" s="243"/>
      <c r="Z253" s="243"/>
      <c r="AA253" s="243"/>
      <c r="AB253" s="243"/>
      <c r="AC253" s="243"/>
      <c r="AD253" s="243"/>
      <c r="AE253" s="243"/>
      <c r="AF253" s="221"/>
      <c r="AG253" s="221"/>
      <c r="AM253" s="104">
        <f t="shared" si="61"/>
        <v>0</v>
      </c>
      <c r="AN253" s="102">
        <v>240</v>
      </c>
      <c r="AO253" s="102" t="str">
        <f t="shared" si="62"/>
        <v/>
      </c>
      <c r="AP253" s="102" t="str">
        <f t="shared" si="48"/>
        <v/>
      </c>
      <c r="AQ253" s="102" t="str">
        <f t="shared" si="49"/>
        <v/>
      </c>
      <c r="AR253" s="102" t="str">
        <f t="shared" si="50"/>
        <v/>
      </c>
      <c r="AS253" s="102" t="str">
        <f t="shared" si="51"/>
        <v/>
      </c>
      <c r="AT253" s="102" t="str">
        <f t="shared" si="52"/>
        <v/>
      </c>
      <c r="AU253" s="102" t="str">
        <f t="shared" si="53"/>
        <v/>
      </c>
      <c r="AV253" s="102" t="str">
        <f t="shared" si="54"/>
        <v/>
      </c>
      <c r="AW253" s="102" t="str">
        <f t="shared" si="55"/>
        <v/>
      </c>
      <c r="AX253" s="102"/>
      <c r="AY253" s="102"/>
      <c r="AZ253" s="102"/>
    </row>
    <row r="254" spans="1:52" ht="15" customHeight="1" x14ac:dyDescent="0.3">
      <c r="A254" s="96" t="str">
        <f t="shared" si="56"/>
        <v/>
      </c>
      <c r="B254" s="96" t="str">
        <f t="shared" si="57"/>
        <v/>
      </c>
      <c r="C254" s="96" t="str">
        <f t="shared" si="58"/>
        <v/>
      </c>
      <c r="D254" s="13">
        <v>240</v>
      </c>
      <c r="E254" s="236"/>
      <c r="F254" s="241"/>
      <c r="G254" s="221"/>
      <c r="H254" s="221"/>
      <c r="I254" s="221"/>
      <c r="J254" s="235"/>
      <c r="K254" s="235"/>
      <c r="L254" s="221"/>
      <c r="M254" s="221"/>
      <c r="N254" s="282" t="str">
        <f t="shared" si="59"/>
        <v/>
      </c>
      <c r="O254" s="138">
        <f t="shared" si="60"/>
        <v>0</v>
      </c>
      <c r="P254" s="86"/>
      <c r="Q254" s="242"/>
      <c r="R254" s="243"/>
      <c r="S254" s="243"/>
      <c r="T254" s="242"/>
      <c r="U254" s="243"/>
      <c r="V254" s="243"/>
      <c r="W254" s="243"/>
      <c r="X254" s="243"/>
      <c r="Y254" s="243"/>
      <c r="Z254" s="243"/>
      <c r="AA254" s="243"/>
      <c r="AB254" s="243"/>
      <c r="AC254" s="243"/>
      <c r="AD254" s="243"/>
      <c r="AE254" s="243"/>
      <c r="AF254" s="221"/>
      <c r="AG254" s="221"/>
      <c r="AM254" s="104">
        <f t="shared" si="61"/>
        <v>0</v>
      </c>
      <c r="AN254" s="102">
        <v>241</v>
      </c>
      <c r="AO254" s="102" t="str">
        <f t="shared" si="62"/>
        <v/>
      </c>
      <c r="AP254" s="102" t="str">
        <f t="shared" si="48"/>
        <v/>
      </c>
      <c r="AQ254" s="102" t="str">
        <f t="shared" si="49"/>
        <v/>
      </c>
      <c r="AR254" s="102" t="str">
        <f t="shared" si="50"/>
        <v/>
      </c>
      <c r="AS254" s="102" t="str">
        <f t="shared" si="51"/>
        <v/>
      </c>
      <c r="AT254" s="102" t="str">
        <f t="shared" si="52"/>
        <v/>
      </c>
      <c r="AU254" s="102" t="str">
        <f t="shared" si="53"/>
        <v/>
      </c>
      <c r="AV254" s="102" t="str">
        <f t="shared" si="54"/>
        <v/>
      </c>
      <c r="AW254" s="102" t="str">
        <f t="shared" si="55"/>
        <v/>
      </c>
      <c r="AX254" s="102"/>
      <c r="AY254" s="102"/>
      <c r="AZ254" s="102"/>
    </row>
    <row r="255" spans="1:52" ht="15" customHeight="1" x14ac:dyDescent="0.3">
      <c r="A255" s="96" t="str">
        <f t="shared" si="56"/>
        <v/>
      </c>
      <c r="B255" s="96" t="str">
        <f t="shared" si="57"/>
        <v/>
      </c>
      <c r="C255" s="96" t="str">
        <f t="shared" si="58"/>
        <v/>
      </c>
      <c r="D255" s="13">
        <v>241</v>
      </c>
      <c r="E255" s="236"/>
      <c r="F255" s="241"/>
      <c r="G255" s="221"/>
      <c r="H255" s="221"/>
      <c r="I255" s="221"/>
      <c r="J255" s="235"/>
      <c r="K255" s="235"/>
      <c r="L255" s="221"/>
      <c r="M255" s="221"/>
      <c r="N255" s="282" t="str">
        <f t="shared" si="59"/>
        <v/>
      </c>
      <c r="O255" s="138">
        <f t="shared" si="60"/>
        <v>0</v>
      </c>
      <c r="P255" s="86"/>
      <c r="Q255" s="242"/>
      <c r="R255" s="243"/>
      <c r="S255" s="243"/>
      <c r="T255" s="242"/>
      <c r="U255" s="243"/>
      <c r="V255" s="243"/>
      <c r="W255" s="243"/>
      <c r="X255" s="243"/>
      <c r="Y255" s="243"/>
      <c r="Z255" s="243"/>
      <c r="AA255" s="243"/>
      <c r="AB255" s="243"/>
      <c r="AC255" s="243"/>
      <c r="AD255" s="243"/>
      <c r="AE255" s="243"/>
      <c r="AF255" s="221"/>
      <c r="AG255" s="221"/>
      <c r="AM255" s="104">
        <f t="shared" si="61"/>
        <v>0</v>
      </c>
      <c r="AN255" s="102">
        <v>242</v>
      </c>
      <c r="AO255" s="102" t="str">
        <f t="shared" si="62"/>
        <v/>
      </c>
      <c r="AP255" s="102" t="str">
        <f t="shared" si="48"/>
        <v/>
      </c>
      <c r="AQ255" s="102" t="str">
        <f t="shared" si="49"/>
        <v/>
      </c>
      <c r="AR255" s="102" t="str">
        <f t="shared" si="50"/>
        <v/>
      </c>
      <c r="AS255" s="102" t="str">
        <f t="shared" si="51"/>
        <v/>
      </c>
      <c r="AT255" s="102" t="str">
        <f t="shared" si="52"/>
        <v/>
      </c>
      <c r="AU255" s="102" t="str">
        <f t="shared" si="53"/>
        <v/>
      </c>
      <c r="AV255" s="102" t="str">
        <f t="shared" si="54"/>
        <v/>
      </c>
      <c r="AW255" s="102" t="str">
        <f t="shared" si="55"/>
        <v/>
      </c>
      <c r="AX255" s="102"/>
      <c r="AY255" s="102"/>
      <c r="AZ255" s="102"/>
    </row>
    <row r="256" spans="1:52" ht="15" customHeight="1" x14ac:dyDescent="0.3">
      <c r="A256" s="96" t="str">
        <f t="shared" si="56"/>
        <v/>
      </c>
      <c r="B256" s="96" t="str">
        <f t="shared" si="57"/>
        <v/>
      </c>
      <c r="C256" s="96" t="str">
        <f t="shared" si="58"/>
        <v/>
      </c>
      <c r="D256" s="13">
        <v>242</v>
      </c>
      <c r="E256" s="236"/>
      <c r="F256" s="241"/>
      <c r="G256" s="221"/>
      <c r="H256" s="221"/>
      <c r="I256" s="221"/>
      <c r="J256" s="235"/>
      <c r="K256" s="235"/>
      <c r="L256" s="221"/>
      <c r="M256" s="221"/>
      <c r="N256" s="282" t="str">
        <f t="shared" si="59"/>
        <v/>
      </c>
      <c r="O256" s="138">
        <f t="shared" si="60"/>
        <v>0</v>
      </c>
      <c r="P256" s="86"/>
      <c r="Q256" s="242"/>
      <c r="R256" s="243"/>
      <c r="S256" s="243"/>
      <c r="T256" s="242"/>
      <c r="U256" s="243"/>
      <c r="V256" s="243"/>
      <c r="W256" s="243"/>
      <c r="X256" s="243"/>
      <c r="Y256" s="243"/>
      <c r="Z256" s="243"/>
      <c r="AA256" s="243"/>
      <c r="AB256" s="243"/>
      <c r="AC256" s="243"/>
      <c r="AD256" s="243"/>
      <c r="AE256" s="243"/>
      <c r="AF256" s="221"/>
      <c r="AG256" s="221"/>
      <c r="AM256" s="104">
        <f t="shared" si="61"/>
        <v>0</v>
      </c>
      <c r="AN256" s="102">
        <v>243</v>
      </c>
      <c r="AO256" s="102" t="str">
        <f t="shared" si="62"/>
        <v/>
      </c>
      <c r="AP256" s="102" t="str">
        <f t="shared" si="48"/>
        <v/>
      </c>
      <c r="AQ256" s="102" t="str">
        <f t="shared" si="49"/>
        <v/>
      </c>
      <c r="AR256" s="102" t="str">
        <f t="shared" si="50"/>
        <v/>
      </c>
      <c r="AS256" s="102" t="str">
        <f t="shared" si="51"/>
        <v/>
      </c>
      <c r="AT256" s="102" t="str">
        <f t="shared" si="52"/>
        <v/>
      </c>
      <c r="AU256" s="102" t="str">
        <f t="shared" si="53"/>
        <v/>
      </c>
      <c r="AV256" s="102" t="str">
        <f t="shared" si="54"/>
        <v/>
      </c>
      <c r="AW256" s="102" t="str">
        <f t="shared" si="55"/>
        <v/>
      </c>
      <c r="AX256" s="102"/>
      <c r="AY256" s="102"/>
      <c r="AZ256" s="102"/>
    </row>
    <row r="257" spans="1:52" ht="15" customHeight="1" x14ac:dyDescent="0.3">
      <c r="A257" s="96" t="str">
        <f t="shared" si="56"/>
        <v/>
      </c>
      <c r="B257" s="96" t="str">
        <f t="shared" si="57"/>
        <v/>
      </c>
      <c r="C257" s="96" t="str">
        <f t="shared" si="58"/>
        <v/>
      </c>
      <c r="D257" s="13">
        <v>243</v>
      </c>
      <c r="E257" s="236"/>
      <c r="F257" s="241"/>
      <c r="G257" s="221"/>
      <c r="H257" s="221"/>
      <c r="I257" s="221"/>
      <c r="J257" s="235"/>
      <c r="K257" s="235"/>
      <c r="L257" s="221"/>
      <c r="M257" s="221"/>
      <c r="N257" s="282" t="str">
        <f t="shared" si="59"/>
        <v/>
      </c>
      <c r="O257" s="138">
        <f t="shared" si="60"/>
        <v>0</v>
      </c>
      <c r="P257" s="86"/>
      <c r="Q257" s="242"/>
      <c r="R257" s="243"/>
      <c r="S257" s="243"/>
      <c r="T257" s="242"/>
      <c r="U257" s="243"/>
      <c r="V257" s="243"/>
      <c r="W257" s="243"/>
      <c r="X257" s="243"/>
      <c r="Y257" s="243"/>
      <c r="Z257" s="243"/>
      <c r="AA257" s="243"/>
      <c r="AB257" s="243"/>
      <c r="AC257" s="243"/>
      <c r="AD257" s="243"/>
      <c r="AE257" s="243"/>
      <c r="AF257" s="221"/>
      <c r="AG257" s="221"/>
      <c r="AM257" s="104">
        <f t="shared" si="61"/>
        <v>0</v>
      </c>
      <c r="AN257" s="102">
        <v>244</v>
      </c>
      <c r="AO257" s="102" t="str">
        <f t="shared" si="62"/>
        <v/>
      </c>
      <c r="AP257" s="102" t="str">
        <f t="shared" si="48"/>
        <v/>
      </c>
      <c r="AQ257" s="102" t="str">
        <f t="shared" si="49"/>
        <v/>
      </c>
      <c r="AR257" s="102" t="str">
        <f t="shared" si="50"/>
        <v/>
      </c>
      <c r="AS257" s="102" t="str">
        <f t="shared" si="51"/>
        <v/>
      </c>
      <c r="AT257" s="102" t="str">
        <f t="shared" si="52"/>
        <v/>
      </c>
      <c r="AU257" s="102" t="str">
        <f t="shared" si="53"/>
        <v/>
      </c>
      <c r="AV257" s="102" t="str">
        <f t="shared" si="54"/>
        <v/>
      </c>
      <c r="AW257" s="102" t="str">
        <f t="shared" si="55"/>
        <v/>
      </c>
      <c r="AX257" s="102"/>
      <c r="AY257" s="102"/>
      <c r="AZ257" s="102"/>
    </row>
    <row r="258" spans="1:52" ht="15" customHeight="1" x14ac:dyDescent="0.3">
      <c r="A258" s="96" t="str">
        <f t="shared" si="56"/>
        <v/>
      </c>
      <c r="B258" s="96" t="str">
        <f t="shared" si="57"/>
        <v/>
      </c>
      <c r="C258" s="96" t="str">
        <f t="shared" si="58"/>
        <v/>
      </c>
      <c r="D258" s="13">
        <v>244</v>
      </c>
      <c r="E258" s="236"/>
      <c r="F258" s="241"/>
      <c r="G258" s="221"/>
      <c r="H258" s="221"/>
      <c r="I258" s="221"/>
      <c r="J258" s="235"/>
      <c r="K258" s="235"/>
      <c r="L258" s="221"/>
      <c r="M258" s="221"/>
      <c r="N258" s="282" t="str">
        <f t="shared" si="59"/>
        <v/>
      </c>
      <c r="O258" s="138">
        <f t="shared" si="60"/>
        <v>0</v>
      </c>
      <c r="P258" s="86"/>
      <c r="Q258" s="242"/>
      <c r="R258" s="243"/>
      <c r="S258" s="243"/>
      <c r="T258" s="242"/>
      <c r="U258" s="243"/>
      <c r="V258" s="243"/>
      <c r="W258" s="243"/>
      <c r="X258" s="243"/>
      <c r="Y258" s="243"/>
      <c r="Z258" s="243"/>
      <c r="AA258" s="243"/>
      <c r="AB258" s="243"/>
      <c r="AC258" s="243"/>
      <c r="AD258" s="243"/>
      <c r="AE258" s="243"/>
      <c r="AF258" s="221"/>
      <c r="AG258" s="221"/>
      <c r="AM258" s="104">
        <f t="shared" si="61"/>
        <v>0</v>
      </c>
      <c r="AN258" s="102">
        <v>245</v>
      </c>
      <c r="AO258" s="102" t="str">
        <f t="shared" si="62"/>
        <v/>
      </c>
      <c r="AP258" s="102" t="str">
        <f t="shared" si="48"/>
        <v/>
      </c>
      <c r="AQ258" s="102" t="str">
        <f t="shared" si="49"/>
        <v/>
      </c>
      <c r="AR258" s="102" t="str">
        <f t="shared" si="50"/>
        <v/>
      </c>
      <c r="AS258" s="102" t="str">
        <f t="shared" si="51"/>
        <v/>
      </c>
      <c r="AT258" s="102" t="str">
        <f t="shared" si="52"/>
        <v/>
      </c>
      <c r="AU258" s="102" t="str">
        <f t="shared" si="53"/>
        <v/>
      </c>
      <c r="AV258" s="102" t="str">
        <f t="shared" si="54"/>
        <v/>
      </c>
      <c r="AW258" s="102" t="str">
        <f t="shared" si="55"/>
        <v/>
      </c>
      <c r="AX258" s="102"/>
      <c r="AY258" s="102"/>
      <c r="AZ258" s="102"/>
    </row>
    <row r="259" spans="1:52" ht="15" customHeight="1" x14ac:dyDescent="0.3">
      <c r="A259" s="96" t="str">
        <f t="shared" si="56"/>
        <v/>
      </c>
      <c r="B259" s="96" t="str">
        <f t="shared" si="57"/>
        <v/>
      </c>
      <c r="C259" s="96" t="str">
        <f t="shared" si="58"/>
        <v/>
      </c>
      <c r="D259" s="13">
        <v>245</v>
      </c>
      <c r="E259" s="236"/>
      <c r="F259" s="241"/>
      <c r="G259" s="221"/>
      <c r="H259" s="221"/>
      <c r="I259" s="221"/>
      <c r="J259" s="235"/>
      <c r="K259" s="235"/>
      <c r="L259" s="221"/>
      <c r="M259" s="221"/>
      <c r="N259" s="282" t="str">
        <f t="shared" si="59"/>
        <v/>
      </c>
      <c r="O259" s="138">
        <f t="shared" si="60"/>
        <v>0</v>
      </c>
      <c r="P259" s="86"/>
      <c r="Q259" s="242"/>
      <c r="R259" s="243"/>
      <c r="S259" s="243"/>
      <c r="T259" s="242"/>
      <c r="U259" s="243"/>
      <c r="V259" s="243"/>
      <c r="W259" s="243"/>
      <c r="X259" s="243"/>
      <c r="Y259" s="243"/>
      <c r="Z259" s="243"/>
      <c r="AA259" s="243"/>
      <c r="AB259" s="243"/>
      <c r="AC259" s="243"/>
      <c r="AD259" s="243"/>
      <c r="AE259" s="243"/>
      <c r="AF259" s="221"/>
      <c r="AG259" s="221"/>
      <c r="AM259" s="104">
        <f t="shared" si="61"/>
        <v>0</v>
      </c>
      <c r="AN259" s="102">
        <v>246</v>
      </c>
      <c r="AO259" s="102" t="str">
        <f t="shared" si="62"/>
        <v/>
      </c>
      <c r="AP259" s="102" t="str">
        <f t="shared" si="48"/>
        <v/>
      </c>
      <c r="AQ259" s="102" t="str">
        <f t="shared" si="49"/>
        <v/>
      </c>
      <c r="AR259" s="102" t="str">
        <f t="shared" si="50"/>
        <v/>
      </c>
      <c r="AS259" s="102" t="str">
        <f t="shared" si="51"/>
        <v/>
      </c>
      <c r="AT259" s="102" t="str">
        <f t="shared" si="52"/>
        <v/>
      </c>
      <c r="AU259" s="102" t="str">
        <f t="shared" si="53"/>
        <v/>
      </c>
      <c r="AV259" s="102" t="str">
        <f t="shared" si="54"/>
        <v/>
      </c>
      <c r="AW259" s="102" t="str">
        <f t="shared" si="55"/>
        <v/>
      </c>
      <c r="AX259" s="102"/>
      <c r="AY259" s="102"/>
      <c r="AZ259" s="102"/>
    </row>
    <row r="260" spans="1:52" ht="15" customHeight="1" x14ac:dyDescent="0.3">
      <c r="A260" s="96" t="str">
        <f t="shared" si="56"/>
        <v/>
      </c>
      <c r="B260" s="96" t="str">
        <f t="shared" si="57"/>
        <v/>
      </c>
      <c r="C260" s="96" t="str">
        <f t="shared" si="58"/>
        <v/>
      </c>
      <c r="D260" s="13">
        <v>246</v>
      </c>
      <c r="E260" s="236"/>
      <c r="F260" s="241"/>
      <c r="G260" s="221"/>
      <c r="H260" s="221"/>
      <c r="I260" s="221"/>
      <c r="J260" s="235"/>
      <c r="K260" s="235"/>
      <c r="L260" s="221"/>
      <c r="M260" s="221"/>
      <c r="N260" s="282" t="str">
        <f t="shared" si="59"/>
        <v/>
      </c>
      <c r="O260" s="138">
        <f t="shared" si="60"/>
        <v>0</v>
      </c>
      <c r="P260" s="86"/>
      <c r="Q260" s="242"/>
      <c r="R260" s="243"/>
      <c r="S260" s="243"/>
      <c r="T260" s="242"/>
      <c r="U260" s="243"/>
      <c r="V260" s="243"/>
      <c r="W260" s="243"/>
      <c r="X260" s="243"/>
      <c r="Y260" s="243"/>
      <c r="Z260" s="243"/>
      <c r="AA260" s="243"/>
      <c r="AB260" s="243"/>
      <c r="AC260" s="243"/>
      <c r="AD260" s="243"/>
      <c r="AE260" s="243"/>
      <c r="AF260" s="221"/>
      <c r="AG260" s="221"/>
      <c r="AM260" s="104">
        <f t="shared" si="61"/>
        <v>0</v>
      </c>
      <c r="AN260" s="102">
        <v>247</v>
      </c>
      <c r="AO260" s="102" t="str">
        <f t="shared" si="62"/>
        <v/>
      </c>
      <c r="AP260" s="102" t="str">
        <f t="shared" si="48"/>
        <v/>
      </c>
      <c r="AQ260" s="102" t="str">
        <f t="shared" si="49"/>
        <v/>
      </c>
      <c r="AR260" s="102" t="str">
        <f t="shared" si="50"/>
        <v/>
      </c>
      <c r="AS260" s="102" t="str">
        <f t="shared" si="51"/>
        <v/>
      </c>
      <c r="AT260" s="102" t="str">
        <f t="shared" si="52"/>
        <v/>
      </c>
      <c r="AU260" s="102" t="str">
        <f t="shared" si="53"/>
        <v/>
      </c>
      <c r="AV260" s="102" t="str">
        <f t="shared" si="54"/>
        <v/>
      </c>
      <c r="AW260" s="102" t="str">
        <f t="shared" si="55"/>
        <v/>
      </c>
      <c r="AX260" s="102"/>
      <c r="AY260" s="102"/>
      <c r="AZ260" s="102"/>
    </row>
    <row r="261" spans="1:52" ht="15" customHeight="1" x14ac:dyDescent="0.3">
      <c r="A261" s="96" t="str">
        <f t="shared" si="56"/>
        <v/>
      </c>
      <c r="B261" s="96" t="str">
        <f t="shared" si="57"/>
        <v/>
      </c>
      <c r="C261" s="96" t="str">
        <f t="shared" si="58"/>
        <v/>
      </c>
      <c r="D261" s="13">
        <v>247</v>
      </c>
      <c r="E261" s="236"/>
      <c r="F261" s="241"/>
      <c r="G261" s="221"/>
      <c r="H261" s="221"/>
      <c r="I261" s="221"/>
      <c r="J261" s="235"/>
      <c r="K261" s="235"/>
      <c r="L261" s="221"/>
      <c r="M261" s="221"/>
      <c r="N261" s="282" t="str">
        <f t="shared" si="59"/>
        <v/>
      </c>
      <c r="O261" s="138">
        <f t="shared" si="60"/>
        <v>0</v>
      </c>
      <c r="P261" s="86"/>
      <c r="Q261" s="242"/>
      <c r="R261" s="243"/>
      <c r="S261" s="243"/>
      <c r="T261" s="242"/>
      <c r="U261" s="243"/>
      <c r="V261" s="243"/>
      <c r="W261" s="243"/>
      <c r="X261" s="243"/>
      <c r="Y261" s="243"/>
      <c r="Z261" s="243"/>
      <c r="AA261" s="243"/>
      <c r="AB261" s="243"/>
      <c r="AC261" s="243"/>
      <c r="AD261" s="243"/>
      <c r="AE261" s="243"/>
      <c r="AF261" s="221"/>
      <c r="AG261" s="221"/>
      <c r="AM261" s="104">
        <f t="shared" si="61"/>
        <v>0</v>
      </c>
      <c r="AN261" s="102">
        <v>248</v>
      </c>
      <c r="AO261" s="102" t="str">
        <f t="shared" si="62"/>
        <v/>
      </c>
      <c r="AP261" s="102" t="str">
        <f t="shared" si="48"/>
        <v/>
      </c>
      <c r="AQ261" s="102" t="str">
        <f t="shared" si="49"/>
        <v/>
      </c>
      <c r="AR261" s="102" t="str">
        <f t="shared" si="50"/>
        <v/>
      </c>
      <c r="AS261" s="102" t="str">
        <f t="shared" si="51"/>
        <v/>
      </c>
      <c r="AT261" s="102" t="str">
        <f t="shared" si="52"/>
        <v/>
      </c>
      <c r="AU261" s="102" t="str">
        <f t="shared" si="53"/>
        <v/>
      </c>
      <c r="AV261" s="102" t="str">
        <f t="shared" si="54"/>
        <v/>
      </c>
      <c r="AW261" s="102" t="str">
        <f t="shared" si="55"/>
        <v/>
      </c>
      <c r="AX261" s="102"/>
      <c r="AY261" s="102"/>
      <c r="AZ261" s="102"/>
    </row>
    <row r="262" spans="1:52" ht="15" customHeight="1" x14ac:dyDescent="0.3">
      <c r="A262" s="96" t="str">
        <f t="shared" si="56"/>
        <v/>
      </c>
      <c r="B262" s="96" t="str">
        <f t="shared" si="57"/>
        <v/>
      </c>
      <c r="C262" s="96" t="str">
        <f t="shared" si="58"/>
        <v/>
      </c>
      <c r="D262" s="13">
        <v>248</v>
      </c>
      <c r="E262" s="236"/>
      <c r="F262" s="241"/>
      <c r="G262" s="221"/>
      <c r="H262" s="221"/>
      <c r="I262" s="221"/>
      <c r="J262" s="235"/>
      <c r="K262" s="235"/>
      <c r="L262" s="221"/>
      <c r="M262" s="221"/>
      <c r="N262" s="282" t="str">
        <f t="shared" si="59"/>
        <v/>
      </c>
      <c r="O262" s="138">
        <f t="shared" si="60"/>
        <v>0</v>
      </c>
      <c r="P262" s="86"/>
      <c r="Q262" s="242"/>
      <c r="R262" s="243"/>
      <c r="S262" s="243"/>
      <c r="T262" s="242"/>
      <c r="U262" s="243"/>
      <c r="V262" s="243"/>
      <c r="W262" s="243"/>
      <c r="X262" s="243"/>
      <c r="Y262" s="243"/>
      <c r="Z262" s="243"/>
      <c r="AA262" s="243"/>
      <c r="AB262" s="243"/>
      <c r="AC262" s="243"/>
      <c r="AD262" s="243"/>
      <c r="AE262" s="243"/>
      <c r="AF262" s="221"/>
      <c r="AG262" s="221"/>
      <c r="AM262" s="104">
        <f t="shared" si="61"/>
        <v>0</v>
      </c>
      <c r="AN262" s="102">
        <v>249</v>
      </c>
      <c r="AO262" s="102" t="str">
        <f t="shared" si="62"/>
        <v/>
      </c>
      <c r="AP262" s="102" t="str">
        <f t="shared" si="48"/>
        <v/>
      </c>
      <c r="AQ262" s="102" t="str">
        <f t="shared" si="49"/>
        <v/>
      </c>
      <c r="AR262" s="102" t="str">
        <f t="shared" si="50"/>
        <v/>
      </c>
      <c r="AS262" s="102" t="str">
        <f t="shared" si="51"/>
        <v/>
      </c>
      <c r="AT262" s="102" t="str">
        <f t="shared" si="52"/>
        <v/>
      </c>
      <c r="AU262" s="102" t="str">
        <f t="shared" si="53"/>
        <v/>
      </c>
      <c r="AV262" s="102" t="str">
        <f t="shared" si="54"/>
        <v/>
      </c>
      <c r="AW262" s="102" t="str">
        <f t="shared" si="55"/>
        <v/>
      </c>
      <c r="AX262" s="102"/>
      <c r="AY262" s="102"/>
      <c r="AZ262" s="102"/>
    </row>
    <row r="263" spans="1:52" ht="15" customHeight="1" x14ac:dyDescent="0.3">
      <c r="A263" s="96" t="str">
        <f t="shared" si="56"/>
        <v/>
      </c>
      <c r="B263" s="96" t="str">
        <f t="shared" si="57"/>
        <v/>
      </c>
      <c r="C263" s="96" t="str">
        <f t="shared" si="58"/>
        <v/>
      </c>
      <c r="D263" s="13">
        <v>249</v>
      </c>
      <c r="E263" s="236"/>
      <c r="F263" s="241"/>
      <c r="G263" s="221"/>
      <c r="H263" s="221"/>
      <c r="I263" s="221"/>
      <c r="J263" s="235"/>
      <c r="K263" s="235"/>
      <c r="L263" s="221"/>
      <c r="M263" s="221"/>
      <c r="N263" s="282" t="str">
        <f t="shared" si="59"/>
        <v/>
      </c>
      <c r="O263" s="138">
        <f t="shared" si="60"/>
        <v>0</v>
      </c>
      <c r="P263" s="86"/>
      <c r="Q263" s="242"/>
      <c r="R263" s="243"/>
      <c r="S263" s="243"/>
      <c r="T263" s="242"/>
      <c r="U263" s="243"/>
      <c r="V263" s="243"/>
      <c r="W263" s="243"/>
      <c r="X263" s="243"/>
      <c r="Y263" s="243"/>
      <c r="Z263" s="243"/>
      <c r="AA263" s="243"/>
      <c r="AB263" s="243"/>
      <c r="AC263" s="243"/>
      <c r="AD263" s="243"/>
      <c r="AE263" s="243"/>
      <c r="AF263" s="221"/>
      <c r="AG263" s="221"/>
      <c r="AM263" s="104">
        <f t="shared" si="61"/>
        <v>0</v>
      </c>
      <c r="AN263" s="102">
        <v>250</v>
      </c>
      <c r="AO263" s="102" t="str">
        <f t="shared" si="62"/>
        <v/>
      </c>
      <c r="AP263" s="102" t="str">
        <f t="shared" si="48"/>
        <v/>
      </c>
      <c r="AQ263" s="102" t="str">
        <f t="shared" si="49"/>
        <v/>
      </c>
      <c r="AR263" s="102" t="str">
        <f t="shared" si="50"/>
        <v/>
      </c>
      <c r="AS263" s="102" t="str">
        <f t="shared" si="51"/>
        <v/>
      </c>
      <c r="AT263" s="102" t="str">
        <f t="shared" si="52"/>
        <v/>
      </c>
      <c r="AU263" s="102" t="str">
        <f t="shared" si="53"/>
        <v/>
      </c>
      <c r="AV263" s="102" t="str">
        <f t="shared" si="54"/>
        <v/>
      </c>
      <c r="AW263" s="102" t="str">
        <f t="shared" si="55"/>
        <v/>
      </c>
      <c r="AX263" s="102"/>
      <c r="AY263" s="102"/>
      <c r="AZ263" s="102"/>
    </row>
    <row r="264" spans="1:52" ht="15" customHeight="1" x14ac:dyDescent="0.3">
      <c r="A264" s="96" t="str">
        <f t="shared" si="56"/>
        <v/>
      </c>
      <c r="B264" s="96" t="str">
        <f t="shared" si="57"/>
        <v/>
      </c>
      <c r="C264" s="96" t="str">
        <f t="shared" si="58"/>
        <v/>
      </c>
      <c r="D264" s="13">
        <v>250</v>
      </c>
      <c r="E264" s="236"/>
      <c r="F264" s="241"/>
      <c r="G264" s="221"/>
      <c r="H264" s="221"/>
      <c r="I264" s="221"/>
      <c r="J264" s="235"/>
      <c r="K264" s="235"/>
      <c r="L264" s="221"/>
      <c r="M264" s="221"/>
      <c r="N264" s="282" t="str">
        <f t="shared" si="59"/>
        <v/>
      </c>
      <c r="O264" s="138">
        <f t="shared" si="60"/>
        <v>0</v>
      </c>
      <c r="P264" s="86"/>
      <c r="Q264" s="242"/>
      <c r="R264" s="243"/>
      <c r="S264" s="243"/>
      <c r="T264" s="242"/>
      <c r="U264" s="243"/>
      <c r="V264" s="243"/>
      <c r="W264" s="243"/>
      <c r="X264" s="243"/>
      <c r="Y264" s="243"/>
      <c r="Z264" s="243"/>
      <c r="AA264" s="243"/>
      <c r="AB264" s="243"/>
      <c r="AC264" s="243"/>
      <c r="AD264" s="243"/>
      <c r="AE264" s="243"/>
      <c r="AF264" s="221"/>
      <c r="AG264" s="221"/>
      <c r="AM264" s="104">
        <f t="shared" si="61"/>
        <v>0</v>
      </c>
      <c r="AN264" s="102">
        <v>251</v>
      </c>
      <c r="AO264" s="102" t="str">
        <f t="shared" si="62"/>
        <v/>
      </c>
      <c r="AP264" s="102" t="str">
        <f t="shared" si="48"/>
        <v/>
      </c>
      <c r="AQ264" s="102" t="str">
        <f t="shared" si="49"/>
        <v/>
      </c>
      <c r="AR264" s="102" t="str">
        <f t="shared" si="50"/>
        <v/>
      </c>
      <c r="AS264" s="102" t="str">
        <f t="shared" si="51"/>
        <v/>
      </c>
      <c r="AT264" s="102" t="str">
        <f t="shared" si="52"/>
        <v/>
      </c>
      <c r="AU264" s="102" t="str">
        <f t="shared" si="53"/>
        <v/>
      </c>
      <c r="AV264" s="102" t="str">
        <f t="shared" si="54"/>
        <v/>
      </c>
      <c r="AW264" s="102" t="str">
        <f t="shared" si="55"/>
        <v/>
      </c>
      <c r="AX264" s="102"/>
      <c r="AY264" s="102"/>
      <c r="AZ264" s="102"/>
    </row>
    <row r="265" spans="1:52" ht="15" customHeight="1" x14ac:dyDescent="0.3">
      <c r="A265" s="96" t="str">
        <f t="shared" si="56"/>
        <v/>
      </c>
      <c r="B265" s="96" t="str">
        <f t="shared" si="57"/>
        <v/>
      </c>
      <c r="C265" s="96" t="str">
        <f t="shared" si="58"/>
        <v/>
      </c>
      <c r="D265" s="13">
        <v>251</v>
      </c>
      <c r="E265" s="236"/>
      <c r="F265" s="241"/>
      <c r="G265" s="221"/>
      <c r="H265" s="221"/>
      <c r="I265" s="221"/>
      <c r="J265" s="235"/>
      <c r="K265" s="235"/>
      <c r="L265" s="221"/>
      <c r="M265" s="221"/>
      <c r="N265" s="282" t="str">
        <f t="shared" si="59"/>
        <v/>
      </c>
      <c r="O265" s="138">
        <f t="shared" si="60"/>
        <v>0</v>
      </c>
      <c r="P265" s="86"/>
      <c r="Q265" s="242"/>
      <c r="R265" s="243"/>
      <c r="S265" s="243"/>
      <c r="T265" s="242"/>
      <c r="U265" s="243"/>
      <c r="V265" s="243"/>
      <c r="W265" s="243"/>
      <c r="X265" s="243"/>
      <c r="Y265" s="243"/>
      <c r="Z265" s="243"/>
      <c r="AA265" s="243"/>
      <c r="AB265" s="243"/>
      <c r="AC265" s="243"/>
      <c r="AD265" s="243"/>
      <c r="AE265" s="243"/>
      <c r="AF265" s="221"/>
      <c r="AG265" s="221"/>
      <c r="AM265" s="104">
        <f t="shared" si="61"/>
        <v>0</v>
      </c>
      <c r="AN265" s="102">
        <v>252</v>
      </c>
      <c r="AO265" s="102" t="str">
        <f t="shared" si="62"/>
        <v/>
      </c>
      <c r="AP265" s="102" t="str">
        <f t="shared" si="48"/>
        <v/>
      </c>
      <c r="AQ265" s="102" t="str">
        <f t="shared" si="49"/>
        <v/>
      </c>
      <c r="AR265" s="102" t="str">
        <f t="shared" si="50"/>
        <v/>
      </c>
      <c r="AS265" s="102" t="str">
        <f t="shared" si="51"/>
        <v/>
      </c>
      <c r="AT265" s="102" t="str">
        <f t="shared" si="52"/>
        <v/>
      </c>
      <c r="AU265" s="102" t="str">
        <f t="shared" si="53"/>
        <v/>
      </c>
      <c r="AV265" s="102" t="str">
        <f t="shared" si="54"/>
        <v/>
      </c>
      <c r="AW265" s="102" t="str">
        <f t="shared" si="55"/>
        <v/>
      </c>
      <c r="AX265" s="102"/>
      <c r="AY265" s="102"/>
      <c r="AZ265" s="102"/>
    </row>
    <row r="266" spans="1:52" ht="15" customHeight="1" x14ac:dyDescent="0.3">
      <c r="A266" s="96" t="str">
        <f t="shared" si="56"/>
        <v/>
      </c>
      <c r="B266" s="96" t="str">
        <f t="shared" si="57"/>
        <v/>
      </c>
      <c r="C266" s="96" t="str">
        <f t="shared" si="58"/>
        <v/>
      </c>
      <c r="D266" s="13">
        <v>252</v>
      </c>
      <c r="E266" s="236"/>
      <c r="F266" s="241"/>
      <c r="G266" s="221"/>
      <c r="H266" s="221"/>
      <c r="I266" s="221"/>
      <c r="J266" s="235"/>
      <c r="K266" s="235"/>
      <c r="L266" s="221"/>
      <c r="M266" s="221"/>
      <c r="N266" s="282" t="str">
        <f t="shared" si="59"/>
        <v/>
      </c>
      <c r="O266" s="138">
        <f t="shared" si="60"/>
        <v>0</v>
      </c>
      <c r="P266" s="86"/>
      <c r="Q266" s="242"/>
      <c r="R266" s="243"/>
      <c r="S266" s="243"/>
      <c r="T266" s="242"/>
      <c r="U266" s="243"/>
      <c r="V266" s="243"/>
      <c r="W266" s="243"/>
      <c r="X266" s="243"/>
      <c r="Y266" s="243"/>
      <c r="Z266" s="243"/>
      <c r="AA266" s="243"/>
      <c r="AB266" s="243"/>
      <c r="AC266" s="243"/>
      <c r="AD266" s="243"/>
      <c r="AE266" s="243"/>
      <c r="AF266" s="221"/>
      <c r="AG266" s="221"/>
      <c r="AM266" s="104">
        <f t="shared" si="61"/>
        <v>0</v>
      </c>
      <c r="AN266" s="102">
        <v>253</v>
      </c>
      <c r="AO266" s="102" t="str">
        <f t="shared" si="62"/>
        <v/>
      </c>
      <c r="AP266" s="102" t="str">
        <f t="shared" si="48"/>
        <v/>
      </c>
      <c r="AQ266" s="102" t="str">
        <f t="shared" si="49"/>
        <v/>
      </c>
      <c r="AR266" s="102" t="str">
        <f t="shared" si="50"/>
        <v/>
      </c>
      <c r="AS266" s="102" t="str">
        <f t="shared" si="51"/>
        <v/>
      </c>
      <c r="AT266" s="102" t="str">
        <f t="shared" si="52"/>
        <v/>
      </c>
      <c r="AU266" s="102" t="str">
        <f t="shared" si="53"/>
        <v/>
      </c>
      <c r="AV266" s="102" t="str">
        <f t="shared" si="54"/>
        <v/>
      </c>
      <c r="AW266" s="102" t="str">
        <f t="shared" si="55"/>
        <v/>
      </c>
      <c r="AX266" s="102"/>
      <c r="AY266" s="102"/>
      <c r="AZ266" s="102"/>
    </row>
    <row r="267" spans="1:52" ht="15" customHeight="1" x14ac:dyDescent="0.3">
      <c r="A267" s="96" t="str">
        <f t="shared" si="56"/>
        <v/>
      </c>
      <c r="B267" s="96" t="str">
        <f t="shared" si="57"/>
        <v/>
      </c>
      <c r="C267" s="96" t="str">
        <f t="shared" si="58"/>
        <v/>
      </c>
      <c r="D267" s="13">
        <v>253</v>
      </c>
      <c r="E267" s="236"/>
      <c r="F267" s="241"/>
      <c r="G267" s="221"/>
      <c r="H267" s="221"/>
      <c r="I267" s="221"/>
      <c r="J267" s="235"/>
      <c r="K267" s="235"/>
      <c r="L267" s="221"/>
      <c r="M267" s="221"/>
      <c r="N267" s="282" t="str">
        <f t="shared" si="59"/>
        <v/>
      </c>
      <c r="O267" s="138">
        <f t="shared" si="60"/>
        <v>0</v>
      </c>
      <c r="P267" s="86"/>
      <c r="Q267" s="242"/>
      <c r="R267" s="243"/>
      <c r="S267" s="243"/>
      <c r="T267" s="242"/>
      <c r="U267" s="243"/>
      <c r="V267" s="243"/>
      <c r="W267" s="243"/>
      <c r="X267" s="243"/>
      <c r="Y267" s="243"/>
      <c r="Z267" s="243"/>
      <c r="AA267" s="243"/>
      <c r="AB267" s="243"/>
      <c r="AC267" s="243"/>
      <c r="AD267" s="243"/>
      <c r="AE267" s="243"/>
      <c r="AF267" s="221"/>
      <c r="AG267" s="221"/>
      <c r="AM267" s="104">
        <f t="shared" si="61"/>
        <v>0</v>
      </c>
      <c r="AN267" s="102">
        <v>254</v>
      </c>
      <c r="AO267" s="102" t="str">
        <f t="shared" si="62"/>
        <v/>
      </c>
      <c r="AP267" s="102" t="str">
        <f t="shared" si="48"/>
        <v/>
      </c>
      <c r="AQ267" s="102" t="str">
        <f t="shared" si="49"/>
        <v/>
      </c>
      <c r="AR267" s="102" t="str">
        <f t="shared" si="50"/>
        <v/>
      </c>
      <c r="AS267" s="102" t="str">
        <f t="shared" si="51"/>
        <v/>
      </c>
      <c r="AT267" s="102" t="str">
        <f t="shared" si="52"/>
        <v/>
      </c>
      <c r="AU267" s="102" t="str">
        <f t="shared" si="53"/>
        <v/>
      </c>
      <c r="AV267" s="102" t="str">
        <f t="shared" si="54"/>
        <v/>
      </c>
      <c r="AW267" s="102" t="str">
        <f t="shared" si="55"/>
        <v/>
      </c>
      <c r="AX267" s="102"/>
      <c r="AY267" s="102"/>
      <c r="AZ267" s="102"/>
    </row>
    <row r="268" spans="1:52" ht="15" customHeight="1" x14ac:dyDescent="0.3">
      <c r="A268" s="96" t="str">
        <f t="shared" si="56"/>
        <v/>
      </c>
      <c r="B268" s="96" t="str">
        <f t="shared" si="57"/>
        <v/>
      </c>
      <c r="C268" s="96" t="str">
        <f t="shared" si="58"/>
        <v/>
      </c>
      <c r="D268" s="13">
        <v>254</v>
      </c>
      <c r="E268" s="236"/>
      <c r="F268" s="241"/>
      <c r="G268" s="221"/>
      <c r="H268" s="221"/>
      <c r="I268" s="221"/>
      <c r="J268" s="235"/>
      <c r="K268" s="235"/>
      <c r="L268" s="221"/>
      <c r="M268" s="221"/>
      <c r="N268" s="282" t="str">
        <f t="shared" si="59"/>
        <v/>
      </c>
      <c r="O268" s="138">
        <f t="shared" si="60"/>
        <v>0</v>
      </c>
      <c r="P268" s="86"/>
      <c r="Q268" s="242"/>
      <c r="R268" s="243"/>
      <c r="S268" s="243"/>
      <c r="T268" s="242"/>
      <c r="U268" s="243"/>
      <c r="V268" s="243"/>
      <c r="W268" s="243"/>
      <c r="X268" s="243"/>
      <c r="Y268" s="243"/>
      <c r="Z268" s="243"/>
      <c r="AA268" s="243"/>
      <c r="AB268" s="243"/>
      <c r="AC268" s="243"/>
      <c r="AD268" s="243"/>
      <c r="AE268" s="243"/>
      <c r="AF268" s="221"/>
      <c r="AG268" s="221"/>
      <c r="AM268" s="104">
        <f t="shared" si="61"/>
        <v>0</v>
      </c>
      <c r="AN268" s="102">
        <v>255</v>
      </c>
      <c r="AO268" s="102" t="str">
        <f t="shared" si="62"/>
        <v/>
      </c>
      <c r="AP268" s="102" t="str">
        <f t="shared" si="48"/>
        <v/>
      </c>
      <c r="AQ268" s="102" t="str">
        <f t="shared" si="49"/>
        <v/>
      </c>
      <c r="AR268" s="102" t="str">
        <f t="shared" si="50"/>
        <v/>
      </c>
      <c r="AS268" s="102" t="str">
        <f t="shared" si="51"/>
        <v/>
      </c>
      <c r="AT268" s="102" t="str">
        <f t="shared" si="52"/>
        <v/>
      </c>
      <c r="AU268" s="102" t="str">
        <f t="shared" si="53"/>
        <v/>
      </c>
      <c r="AV268" s="102" t="str">
        <f t="shared" si="54"/>
        <v/>
      </c>
      <c r="AW268" s="102" t="str">
        <f t="shared" si="55"/>
        <v/>
      </c>
      <c r="AX268" s="102"/>
      <c r="AY268" s="102"/>
      <c r="AZ268" s="102"/>
    </row>
    <row r="269" spans="1:52" ht="15" customHeight="1" x14ac:dyDescent="0.3">
      <c r="A269" s="96" t="str">
        <f t="shared" si="56"/>
        <v/>
      </c>
      <c r="B269" s="96" t="str">
        <f t="shared" si="57"/>
        <v/>
      </c>
      <c r="C269" s="96" t="str">
        <f t="shared" si="58"/>
        <v/>
      </c>
      <c r="D269" s="13">
        <v>255</v>
      </c>
      <c r="E269" s="236"/>
      <c r="F269" s="241"/>
      <c r="G269" s="221"/>
      <c r="H269" s="221"/>
      <c r="I269" s="221"/>
      <c r="J269" s="235"/>
      <c r="K269" s="235"/>
      <c r="L269" s="221"/>
      <c r="M269" s="221"/>
      <c r="N269" s="282" t="str">
        <f t="shared" si="59"/>
        <v/>
      </c>
      <c r="O269" s="138">
        <f t="shared" si="60"/>
        <v>0</v>
      </c>
      <c r="P269" s="86"/>
      <c r="Q269" s="242"/>
      <c r="R269" s="243"/>
      <c r="S269" s="243"/>
      <c r="T269" s="242"/>
      <c r="U269" s="243"/>
      <c r="V269" s="243"/>
      <c r="W269" s="243"/>
      <c r="X269" s="243"/>
      <c r="Y269" s="243"/>
      <c r="Z269" s="243"/>
      <c r="AA269" s="243"/>
      <c r="AB269" s="243"/>
      <c r="AC269" s="243"/>
      <c r="AD269" s="243"/>
      <c r="AE269" s="243"/>
      <c r="AF269" s="221"/>
      <c r="AG269" s="221"/>
      <c r="AM269" s="104">
        <f t="shared" si="61"/>
        <v>0</v>
      </c>
      <c r="AN269" s="102">
        <v>256</v>
      </c>
      <c r="AO269" s="102" t="str">
        <f t="shared" si="62"/>
        <v/>
      </c>
      <c r="AP269" s="102" t="str">
        <f t="shared" si="48"/>
        <v/>
      </c>
      <c r="AQ269" s="102" t="str">
        <f t="shared" si="49"/>
        <v/>
      </c>
      <c r="AR269" s="102" t="str">
        <f t="shared" si="50"/>
        <v/>
      </c>
      <c r="AS269" s="102" t="str">
        <f t="shared" si="51"/>
        <v/>
      </c>
      <c r="AT269" s="102" t="str">
        <f t="shared" si="52"/>
        <v/>
      </c>
      <c r="AU269" s="102" t="str">
        <f t="shared" si="53"/>
        <v/>
      </c>
      <c r="AV269" s="102" t="str">
        <f t="shared" si="54"/>
        <v/>
      </c>
      <c r="AW269" s="102" t="str">
        <f t="shared" si="55"/>
        <v/>
      </c>
      <c r="AX269" s="102"/>
      <c r="AY269" s="102"/>
      <c r="AZ269" s="102"/>
    </row>
    <row r="270" spans="1:52" ht="15" customHeight="1" x14ac:dyDescent="0.3">
      <c r="A270" s="96" t="str">
        <f t="shared" si="56"/>
        <v/>
      </c>
      <c r="B270" s="96" t="str">
        <f t="shared" si="57"/>
        <v/>
      </c>
      <c r="C270" s="96" t="str">
        <f t="shared" si="58"/>
        <v/>
      </c>
      <c r="D270" s="13">
        <v>256</v>
      </c>
      <c r="E270" s="236"/>
      <c r="F270" s="241"/>
      <c r="G270" s="221"/>
      <c r="H270" s="221"/>
      <c r="I270" s="221"/>
      <c r="J270" s="235"/>
      <c r="K270" s="235"/>
      <c r="L270" s="221"/>
      <c r="M270" s="221"/>
      <c r="N270" s="282" t="str">
        <f t="shared" si="59"/>
        <v/>
      </c>
      <c r="O270" s="138">
        <f t="shared" si="60"/>
        <v>0</v>
      </c>
      <c r="P270" s="86"/>
      <c r="Q270" s="242"/>
      <c r="R270" s="243"/>
      <c r="S270" s="243"/>
      <c r="T270" s="242"/>
      <c r="U270" s="243"/>
      <c r="V270" s="243"/>
      <c r="W270" s="243"/>
      <c r="X270" s="243"/>
      <c r="Y270" s="243"/>
      <c r="Z270" s="243"/>
      <c r="AA270" s="243"/>
      <c r="AB270" s="243"/>
      <c r="AC270" s="243"/>
      <c r="AD270" s="243"/>
      <c r="AE270" s="243"/>
      <c r="AF270" s="221"/>
      <c r="AG270" s="221"/>
      <c r="AM270" s="104">
        <f t="shared" si="61"/>
        <v>0</v>
      </c>
      <c r="AN270" s="102">
        <v>257</v>
      </c>
      <c r="AO270" s="102" t="str">
        <f t="shared" si="62"/>
        <v/>
      </c>
      <c r="AP270" s="102" t="str">
        <f t="shared" si="48"/>
        <v/>
      </c>
      <c r="AQ270" s="102" t="str">
        <f t="shared" si="49"/>
        <v/>
      </c>
      <c r="AR270" s="102" t="str">
        <f t="shared" si="50"/>
        <v/>
      </c>
      <c r="AS270" s="102" t="str">
        <f t="shared" si="51"/>
        <v/>
      </c>
      <c r="AT270" s="102" t="str">
        <f t="shared" si="52"/>
        <v/>
      </c>
      <c r="AU270" s="102" t="str">
        <f t="shared" si="53"/>
        <v/>
      </c>
      <c r="AV270" s="102" t="str">
        <f t="shared" si="54"/>
        <v/>
      </c>
      <c r="AW270" s="102" t="str">
        <f t="shared" si="55"/>
        <v/>
      </c>
      <c r="AX270" s="102"/>
      <c r="AY270" s="102"/>
      <c r="AZ270" s="102"/>
    </row>
    <row r="271" spans="1:52" ht="15" customHeight="1" x14ac:dyDescent="0.3">
      <c r="A271" s="96" t="str">
        <f t="shared" si="56"/>
        <v/>
      </c>
      <c r="B271" s="96" t="str">
        <f t="shared" si="57"/>
        <v/>
      </c>
      <c r="C271" s="96" t="str">
        <f t="shared" si="58"/>
        <v/>
      </c>
      <c r="D271" s="13">
        <v>257</v>
      </c>
      <c r="E271" s="236"/>
      <c r="F271" s="241"/>
      <c r="G271" s="221"/>
      <c r="H271" s="221"/>
      <c r="I271" s="221"/>
      <c r="J271" s="235"/>
      <c r="K271" s="235"/>
      <c r="L271" s="221"/>
      <c r="M271" s="221"/>
      <c r="N271" s="282" t="str">
        <f t="shared" si="59"/>
        <v/>
      </c>
      <c r="O271" s="138">
        <f t="shared" si="60"/>
        <v>0</v>
      </c>
      <c r="P271" s="86"/>
      <c r="Q271" s="242"/>
      <c r="R271" s="243"/>
      <c r="S271" s="243"/>
      <c r="T271" s="242"/>
      <c r="U271" s="243"/>
      <c r="V271" s="243"/>
      <c r="W271" s="243"/>
      <c r="X271" s="243"/>
      <c r="Y271" s="243"/>
      <c r="Z271" s="243"/>
      <c r="AA271" s="243"/>
      <c r="AB271" s="243"/>
      <c r="AC271" s="243"/>
      <c r="AD271" s="243"/>
      <c r="AE271" s="243"/>
      <c r="AF271" s="221"/>
      <c r="AG271" s="221"/>
      <c r="AM271" s="104">
        <f t="shared" si="61"/>
        <v>0</v>
      </c>
      <c r="AN271" s="102">
        <v>258</v>
      </c>
      <c r="AO271" s="102" t="str">
        <f t="shared" si="62"/>
        <v/>
      </c>
      <c r="AP271" s="102" t="str">
        <f t="shared" ref="AP271:AP313" si="63">IFERROR(SMALL($Q$15:$Q$1014,AN271+1),"")</f>
        <v/>
      </c>
      <c r="AQ271" s="102" t="str">
        <f t="shared" ref="AQ271:AQ313" si="64">IFERROR(INDEX($R$15:$R$1514,MATCH(AO271,$Q$15:$Q$1514,0),0),"")</f>
        <v/>
      </c>
      <c r="AR271" s="102" t="str">
        <f t="shared" ref="AR271:AR313" si="65">IFERROR(INDEX($S$15:$S$1514,MATCH(AO271,$Q$15:$Q$1514,0),0),"")</f>
        <v/>
      </c>
      <c r="AS271" s="102" t="str">
        <f t="shared" ref="AS271:AS313" si="66">IFERROR(INDEX($E$15:$E$1514,MATCH(AO271,$Q$15:$Q$1514,0),0),"")</f>
        <v/>
      </c>
      <c r="AT271" s="102" t="str">
        <f t="shared" ref="AT271:AT313" si="67">IFERROR(MONTH(AS271),"")</f>
        <v/>
      </c>
      <c r="AU271" s="102" t="str">
        <f t="shared" ref="AU271:AU313" si="68">IFERROR(YEAR(AS271),"")</f>
        <v/>
      </c>
      <c r="AV271" s="102" t="str">
        <f t="shared" ref="AV271:AV313" si="69">IFERROR((AP271-AO271)/AQ271,"")</f>
        <v/>
      </c>
      <c r="AW271" s="102" t="str">
        <f t="shared" ref="AW271:AW313" si="70">IF(AND(AO271&lt;&gt;"",AP271&lt;&gt;""),AP271-AO271,"")</f>
        <v/>
      </c>
      <c r="AX271" s="102"/>
      <c r="AY271" s="102"/>
      <c r="AZ271" s="102"/>
    </row>
    <row r="272" spans="1:52" ht="15" customHeight="1" x14ac:dyDescent="0.3">
      <c r="A272" s="96" t="str">
        <f t="shared" ref="A272:A335" si="71">IF(T272&lt;&gt;"",T272,IF(K272&lt;&gt;"",K272,IF(J272&lt;&gt;"",J272,"")))</f>
        <v/>
      </c>
      <c r="B272" s="96" t="str">
        <f t="shared" ref="B272:B335" si="72">IF(E272&lt;&gt;"",MONTH(E272),"")</f>
        <v/>
      </c>
      <c r="C272" s="96" t="str">
        <f t="shared" ref="C272:C335" si="73">IF(E272&lt;&gt;"",YEAR(E272),"")</f>
        <v/>
      </c>
      <c r="D272" s="13">
        <v>258</v>
      </c>
      <c r="E272" s="236"/>
      <c r="F272" s="241"/>
      <c r="G272" s="221"/>
      <c r="H272" s="221"/>
      <c r="I272" s="221"/>
      <c r="J272" s="235"/>
      <c r="K272" s="235"/>
      <c r="L272" s="221"/>
      <c r="M272" s="221"/>
      <c r="N272" s="282" t="str">
        <f t="shared" ref="N272:N335" si="74">IF(J272&lt;&gt;"",K272-J272,"")</f>
        <v/>
      </c>
      <c r="O272" s="138">
        <f t="shared" ref="O272:O335" si="75">IF(F272=$O$13,N272*$J$10,0)</f>
        <v>0</v>
      </c>
      <c r="P272" s="86"/>
      <c r="Q272" s="242"/>
      <c r="R272" s="243"/>
      <c r="S272" s="243"/>
      <c r="T272" s="242"/>
      <c r="U272" s="243"/>
      <c r="V272" s="243"/>
      <c r="W272" s="243"/>
      <c r="X272" s="243"/>
      <c r="Y272" s="243"/>
      <c r="Z272" s="243"/>
      <c r="AA272" s="243"/>
      <c r="AB272" s="243"/>
      <c r="AC272" s="243"/>
      <c r="AD272" s="243"/>
      <c r="AE272" s="243"/>
      <c r="AF272" s="221"/>
      <c r="AG272" s="221"/>
      <c r="AM272" s="104">
        <f t="shared" ref="AM272:AM335" si="76">SUM(V272:AE272)</f>
        <v>0</v>
      </c>
      <c r="AN272" s="102">
        <v>259</v>
      </c>
      <c r="AO272" s="102" t="str">
        <f t="shared" ref="AO272:AO313" si="77">AP271</f>
        <v/>
      </c>
      <c r="AP272" s="102" t="str">
        <f t="shared" si="63"/>
        <v/>
      </c>
      <c r="AQ272" s="102" t="str">
        <f t="shared" si="64"/>
        <v/>
      </c>
      <c r="AR272" s="102" t="str">
        <f t="shared" si="65"/>
        <v/>
      </c>
      <c r="AS272" s="102" t="str">
        <f t="shared" si="66"/>
        <v/>
      </c>
      <c r="AT272" s="102" t="str">
        <f t="shared" si="67"/>
        <v/>
      </c>
      <c r="AU272" s="102" t="str">
        <f t="shared" si="68"/>
        <v/>
      </c>
      <c r="AV272" s="102" t="str">
        <f t="shared" si="69"/>
        <v/>
      </c>
      <c r="AW272" s="102" t="str">
        <f t="shared" si="70"/>
        <v/>
      </c>
      <c r="AX272" s="102"/>
      <c r="AY272" s="102"/>
      <c r="AZ272" s="102"/>
    </row>
    <row r="273" spans="1:52" ht="15" customHeight="1" x14ac:dyDescent="0.3">
      <c r="A273" s="96" t="str">
        <f t="shared" si="71"/>
        <v/>
      </c>
      <c r="B273" s="96" t="str">
        <f t="shared" si="72"/>
        <v/>
      </c>
      <c r="C273" s="96" t="str">
        <f t="shared" si="73"/>
        <v/>
      </c>
      <c r="D273" s="13">
        <v>259</v>
      </c>
      <c r="E273" s="236"/>
      <c r="F273" s="241"/>
      <c r="G273" s="221"/>
      <c r="H273" s="221"/>
      <c r="I273" s="221"/>
      <c r="J273" s="235"/>
      <c r="K273" s="235"/>
      <c r="L273" s="221"/>
      <c r="M273" s="221"/>
      <c r="N273" s="282" t="str">
        <f t="shared" si="74"/>
        <v/>
      </c>
      <c r="O273" s="138">
        <f t="shared" si="75"/>
        <v>0</v>
      </c>
      <c r="P273" s="86"/>
      <c r="Q273" s="242"/>
      <c r="R273" s="243"/>
      <c r="S273" s="243"/>
      <c r="T273" s="242"/>
      <c r="U273" s="243"/>
      <c r="V273" s="243"/>
      <c r="W273" s="243"/>
      <c r="X273" s="243"/>
      <c r="Y273" s="243"/>
      <c r="Z273" s="243"/>
      <c r="AA273" s="243"/>
      <c r="AB273" s="243"/>
      <c r="AC273" s="243"/>
      <c r="AD273" s="243"/>
      <c r="AE273" s="243"/>
      <c r="AF273" s="221"/>
      <c r="AG273" s="221"/>
      <c r="AM273" s="104">
        <f t="shared" si="76"/>
        <v>0</v>
      </c>
      <c r="AN273" s="102">
        <v>260</v>
      </c>
      <c r="AO273" s="102" t="str">
        <f t="shared" si="77"/>
        <v/>
      </c>
      <c r="AP273" s="102" t="str">
        <f t="shared" si="63"/>
        <v/>
      </c>
      <c r="AQ273" s="102" t="str">
        <f t="shared" si="64"/>
        <v/>
      </c>
      <c r="AR273" s="102" t="str">
        <f t="shared" si="65"/>
        <v/>
      </c>
      <c r="AS273" s="102" t="str">
        <f t="shared" si="66"/>
        <v/>
      </c>
      <c r="AT273" s="102" t="str">
        <f t="shared" si="67"/>
        <v/>
      </c>
      <c r="AU273" s="102" t="str">
        <f t="shared" si="68"/>
        <v/>
      </c>
      <c r="AV273" s="102" t="str">
        <f t="shared" si="69"/>
        <v/>
      </c>
      <c r="AW273" s="102" t="str">
        <f t="shared" si="70"/>
        <v/>
      </c>
      <c r="AX273" s="102"/>
      <c r="AY273" s="102"/>
      <c r="AZ273" s="102"/>
    </row>
    <row r="274" spans="1:52" ht="15" customHeight="1" x14ac:dyDescent="0.3">
      <c r="A274" s="96" t="str">
        <f t="shared" si="71"/>
        <v/>
      </c>
      <c r="B274" s="96" t="str">
        <f t="shared" si="72"/>
        <v/>
      </c>
      <c r="C274" s="96" t="str">
        <f t="shared" si="73"/>
        <v/>
      </c>
      <c r="D274" s="13">
        <v>260</v>
      </c>
      <c r="E274" s="236"/>
      <c r="F274" s="241"/>
      <c r="G274" s="221"/>
      <c r="H274" s="221"/>
      <c r="I274" s="221"/>
      <c r="J274" s="235"/>
      <c r="K274" s="235"/>
      <c r="L274" s="221"/>
      <c r="M274" s="221"/>
      <c r="N274" s="282" t="str">
        <f t="shared" si="74"/>
        <v/>
      </c>
      <c r="O274" s="138">
        <f t="shared" si="75"/>
        <v>0</v>
      </c>
      <c r="P274" s="86"/>
      <c r="Q274" s="242"/>
      <c r="R274" s="243"/>
      <c r="S274" s="243"/>
      <c r="T274" s="242"/>
      <c r="U274" s="243"/>
      <c r="V274" s="243"/>
      <c r="W274" s="243"/>
      <c r="X274" s="243"/>
      <c r="Y274" s="243"/>
      <c r="Z274" s="243"/>
      <c r="AA274" s="243"/>
      <c r="AB274" s="243"/>
      <c r="AC274" s="243"/>
      <c r="AD274" s="243"/>
      <c r="AE274" s="243"/>
      <c r="AF274" s="221"/>
      <c r="AG274" s="221"/>
      <c r="AM274" s="104">
        <f t="shared" si="76"/>
        <v>0</v>
      </c>
      <c r="AN274" s="102">
        <v>261</v>
      </c>
      <c r="AO274" s="102" t="str">
        <f t="shared" si="77"/>
        <v/>
      </c>
      <c r="AP274" s="102" t="str">
        <f t="shared" si="63"/>
        <v/>
      </c>
      <c r="AQ274" s="102" t="str">
        <f t="shared" si="64"/>
        <v/>
      </c>
      <c r="AR274" s="102" t="str">
        <f t="shared" si="65"/>
        <v/>
      </c>
      <c r="AS274" s="102" t="str">
        <f t="shared" si="66"/>
        <v/>
      </c>
      <c r="AT274" s="102" t="str">
        <f t="shared" si="67"/>
        <v/>
      </c>
      <c r="AU274" s="102" t="str">
        <f t="shared" si="68"/>
        <v/>
      </c>
      <c r="AV274" s="102" t="str">
        <f t="shared" si="69"/>
        <v/>
      </c>
      <c r="AW274" s="102" t="str">
        <f t="shared" si="70"/>
        <v/>
      </c>
      <c r="AX274" s="102"/>
      <c r="AY274" s="102"/>
      <c r="AZ274" s="102"/>
    </row>
    <row r="275" spans="1:52" ht="15" customHeight="1" x14ac:dyDescent="0.3">
      <c r="A275" s="96" t="str">
        <f t="shared" si="71"/>
        <v/>
      </c>
      <c r="B275" s="96" t="str">
        <f t="shared" si="72"/>
        <v/>
      </c>
      <c r="C275" s="96" t="str">
        <f t="shared" si="73"/>
        <v/>
      </c>
      <c r="D275" s="13">
        <v>261</v>
      </c>
      <c r="E275" s="236"/>
      <c r="F275" s="241"/>
      <c r="G275" s="221"/>
      <c r="H275" s="221"/>
      <c r="I275" s="221"/>
      <c r="J275" s="235"/>
      <c r="K275" s="235"/>
      <c r="L275" s="221"/>
      <c r="M275" s="221"/>
      <c r="N275" s="282" t="str">
        <f t="shared" si="74"/>
        <v/>
      </c>
      <c r="O275" s="138">
        <f t="shared" si="75"/>
        <v>0</v>
      </c>
      <c r="P275" s="86"/>
      <c r="Q275" s="242"/>
      <c r="R275" s="243"/>
      <c r="S275" s="243"/>
      <c r="T275" s="242"/>
      <c r="U275" s="243"/>
      <c r="V275" s="243"/>
      <c r="W275" s="243"/>
      <c r="X275" s="243"/>
      <c r="Y275" s="243"/>
      <c r="Z275" s="243"/>
      <c r="AA275" s="243"/>
      <c r="AB275" s="243"/>
      <c r="AC275" s="243"/>
      <c r="AD275" s="243"/>
      <c r="AE275" s="243"/>
      <c r="AF275" s="221"/>
      <c r="AG275" s="221"/>
      <c r="AM275" s="104">
        <f t="shared" si="76"/>
        <v>0</v>
      </c>
      <c r="AN275" s="102">
        <v>262</v>
      </c>
      <c r="AO275" s="102" t="str">
        <f t="shared" si="77"/>
        <v/>
      </c>
      <c r="AP275" s="102" t="str">
        <f t="shared" si="63"/>
        <v/>
      </c>
      <c r="AQ275" s="102" t="str">
        <f t="shared" si="64"/>
        <v/>
      </c>
      <c r="AR275" s="102" t="str">
        <f t="shared" si="65"/>
        <v/>
      </c>
      <c r="AS275" s="102" t="str">
        <f t="shared" si="66"/>
        <v/>
      </c>
      <c r="AT275" s="102" t="str">
        <f t="shared" si="67"/>
        <v/>
      </c>
      <c r="AU275" s="102" t="str">
        <f t="shared" si="68"/>
        <v/>
      </c>
      <c r="AV275" s="102" t="str">
        <f t="shared" si="69"/>
        <v/>
      </c>
      <c r="AW275" s="102" t="str">
        <f t="shared" si="70"/>
        <v/>
      </c>
      <c r="AX275" s="102"/>
      <c r="AY275" s="102"/>
      <c r="AZ275" s="102"/>
    </row>
    <row r="276" spans="1:52" ht="15" customHeight="1" x14ac:dyDescent="0.3">
      <c r="A276" s="96" t="str">
        <f t="shared" si="71"/>
        <v/>
      </c>
      <c r="B276" s="96" t="str">
        <f t="shared" si="72"/>
        <v/>
      </c>
      <c r="C276" s="96" t="str">
        <f t="shared" si="73"/>
        <v/>
      </c>
      <c r="D276" s="13">
        <v>262</v>
      </c>
      <c r="E276" s="236"/>
      <c r="F276" s="241"/>
      <c r="G276" s="221"/>
      <c r="H276" s="221"/>
      <c r="I276" s="221"/>
      <c r="J276" s="235"/>
      <c r="K276" s="235"/>
      <c r="L276" s="221"/>
      <c r="M276" s="221"/>
      <c r="N276" s="282" t="str">
        <f t="shared" si="74"/>
        <v/>
      </c>
      <c r="O276" s="138">
        <f t="shared" si="75"/>
        <v>0</v>
      </c>
      <c r="P276" s="86"/>
      <c r="Q276" s="242"/>
      <c r="R276" s="243"/>
      <c r="S276" s="243"/>
      <c r="T276" s="242"/>
      <c r="U276" s="243"/>
      <c r="V276" s="243"/>
      <c r="W276" s="243"/>
      <c r="X276" s="243"/>
      <c r="Y276" s="243"/>
      <c r="Z276" s="243"/>
      <c r="AA276" s="243"/>
      <c r="AB276" s="243"/>
      <c r="AC276" s="243"/>
      <c r="AD276" s="243"/>
      <c r="AE276" s="243"/>
      <c r="AF276" s="221"/>
      <c r="AG276" s="221"/>
      <c r="AM276" s="104">
        <f t="shared" si="76"/>
        <v>0</v>
      </c>
      <c r="AN276" s="102">
        <v>263</v>
      </c>
      <c r="AO276" s="102" t="str">
        <f t="shared" si="77"/>
        <v/>
      </c>
      <c r="AP276" s="102" t="str">
        <f t="shared" si="63"/>
        <v/>
      </c>
      <c r="AQ276" s="102" t="str">
        <f t="shared" si="64"/>
        <v/>
      </c>
      <c r="AR276" s="102" t="str">
        <f t="shared" si="65"/>
        <v/>
      </c>
      <c r="AS276" s="102" t="str">
        <f t="shared" si="66"/>
        <v/>
      </c>
      <c r="AT276" s="102" t="str">
        <f t="shared" si="67"/>
        <v/>
      </c>
      <c r="AU276" s="102" t="str">
        <f t="shared" si="68"/>
        <v/>
      </c>
      <c r="AV276" s="102" t="str">
        <f t="shared" si="69"/>
        <v/>
      </c>
      <c r="AW276" s="102" t="str">
        <f t="shared" si="70"/>
        <v/>
      </c>
      <c r="AX276" s="102"/>
      <c r="AY276" s="102"/>
      <c r="AZ276" s="102"/>
    </row>
    <row r="277" spans="1:52" ht="15" customHeight="1" x14ac:dyDescent="0.3">
      <c r="A277" s="96" t="str">
        <f t="shared" si="71"/>
        <v/>
      </c>
      <c r="B277" s="96" t="str">
        <f t="shared" si="72"/>
        <v/>
      </c>
      <c r="C277" s="96" t="str">
        <f t="shared" si="73"/>
        <v/>
      </c>
      <c r="D277" s="13">
        <v>263</v>
      </c>
      <c r="E277" s="236"/>
      <c r="F277" s="241"/>
      <c r="G277" s="221"/>
      <c r="H277" s="221"/>
      <c r="I277" s="221"/>
      <c r="J277" s="235"/>
      <c r="K277" s="235"/>
      <c r="L277" s="221"/>
      <c r="M277" s="221"/>
      <c r="N277" s="282" t="str">
        <f t="shared" si="74"/>
        <v/>
      </c>
      <c r="O277" s="138">
        <f t="shared" si="75"/>
        <v>0</v>
      </c>
      <c r="P277" s="86"/>
      <c r="Q277" s="242"/>
      <c r="R277" s="243"/>
      <c r="S277" s="243"/>
      <c r="T277" s="242"/>
      <c r="U277" s="243"/>
      <c r="V277" s="243"/>
      <c r="W277" s="243"/>
      <c r="X277" s="243"/>
      <c r="Y277" s="243"/>
      <c r="Z277" s="243"/>
      <c r="AA277" s="243"/>
      <c r="AB277" s="243"/>
      <c r="AC277" s="243"/>
      <c r="AD277" s="243"/>
      <c r="AE277" s="243"/>
      <c r="AF277" s="221"/>
      <c r="AG277" s="221"/>
      <c r="AM277" s="104">
        <f t="shared" si="76"/>
        <v>0</v>
      </c>
      <c r="AN277" s="102">
        <v>264</v>
      </c>
      <c r="AO277" s="102" t="str">
        <f t="shared" si="77"/>
        <v/>
      </c>
      <c r="AP277" s="102" t="str">
        <f t="shared" si="63"/>
        <v/>
      </c>
      <c r="AQ277" s="102" t="str">
        <f t="shared" si="64"/>
        <v/>
      </c>
      <c r="AR277" s="102" t="str">
        <f t="shared" si="65"/>
        <v/>
      </c>
      <c r="AS277" s="102" t="str">
        <f t="shared" si="66"/>
        <v/>
      </c>
      <c r="AT277" s="102" t="str">
        <f t="shared" si="67"/>
        <v/>
      </c>
      <c r="AU277" s="102" t="str">
        <f t="shared" si="68"/>
        <v/>
      </c>
      <c r="AV277" s="102" t="str">
        <f t="shared" si="69"/>
        <v/>
      </c>
      <c r="AW277" s="102" t="str">
        <f t="shared" si="70"/>
        <v/>
      </c>
      <c r="AX277" s="102"/>
      <c r="AY277" s="102"/>
      <c r="AZ277" s="102"/>
    </row>
    <row r="278" spans="1:52" ht="15" customHeight="1" x14ac:dyDescent="0.3">
      <c r="A278" s="96" t="str">
        <f t="shared" si="71"/>
        <v/>
      </c>
      <c r="B278" s="96" t="str">
        <f t="shared" si="72"/>
        <v/>
      </c>
      <c r="C278" s="96" t="str">
        <f t="shared" si="73"/>
        <v/>
      </c>
      <c r="D278" s="13">
        <v>264</v>
      </c>
      <c r="E278" s="236"/>
      <c r="F278" s="241"/>
      <c r="G278" s="221"/>
      <c r="H278" s="221"/>
      <c r="I278" s="221"/>
      <c r="J278" s="235"/>
      <c r="K278" s="235"/>
      <c r="L278" s="221"/>
      <c r="M278" s="221"/>
      <c r="N278" s="282" t="str">
        <f t="shared" si="74"/>
        <v/>
      </c>
      <c r="O278" s="138">
        <f t="shared" si="75"/>
        <v>0</v>
      </c>
      <c r="P278" s="86"/>
      <c r="Q278" s="242"/>
      <c r="R278" s="243"/>
      <c r="S278" s="243"/>
      <c r="T278" s="242"/>
      <c r="U278" s="243"/>
      <c r="V278" s="243"/>
      <c r="W278" s="243"/>
      <c r="X278" s="243"/>
      <c r="Y278" s="243"/>
      <c r="Z278" s="243"/>
      <c r="AA278" s="243"/>
      <c r="AB278" s="243"/>
      <c r="AC278" s="243"/>
      <c r="AD278" s="243"/>
      <c r="AE278" s="243"/>
      <c r="AF278" s="221"/>
      <c r="AG278" s="221"/>
      <c r="AM278" s="104">
        <f t="shared" si="76"/>
        <v>0</v>
      </c>
      <c r="AN278" s="102">
        <v>265</v>
      </c>
      <c r="AO278" s="102" t="str">
        <f t="shared" si="77"/>
        <v/>
      </c>
      <c r="AP278" s="102" t="str">
        <f t="shared" si="63"/>
        <v/>
      </c>
      <c r="AQ278" s="102" t="str">
        <f t="shared" si="64"/>
        <v/>
      </c>
      <c r="AR278" s="102" t="str">
        <f t="shared" si="65"/>
        <v/>
      </c>
      <c r="AS278" s="102" t="str">
        <f t="shared" si="66"/>
        <v/>
      </c>
      <c r="AT278" s="102" t="str">
        <f t="shared" si="67"/>
        <v/>
      </c>
      <c r="AU278" s="102" t="str">
        <f t="shared" si="68"/>
        <v/>
      </c>
      <c r="AV278" s="102" t="str">
        <f t="shared" si="69"/>
        <v/>
      </c>
      <c r="AW278" s="102" t="str">
        <f t="shared" si="70"/>
        <v/>
      </c>
      <c r="AX278" s="102"/>
      <c r="AY278" s="102"/>
      <c r="AZ278" s="102"/>
    </row>
    <row r="279" spans="1:52" ht="15" customHeight="1" x14ac:dyDescent="0.3">
      <c r="A279" s="96" t="str">
        <f t="shared" si="71"/>
        <v/>
      </c>
      <c r="B279" s="96" t="str">
        <f t="shared" si="72"/>
        <v/>
      </c>
      <c r="C279" s="96" t="str">
        <f t="shared" si="73"/>
        <v/>
      </c>
      <c r="D279" s="13">
        <v>265</v>
      </c>
      <c r="E279" s="236"/>
      <c r="F279" s="241"/>
      <c r="G279" s="221"/>
      <c r="H279" s="221"/>
      <c r="I279" s="221"/>
      <c r="J279" s="235"/>
      <c r="K279" s="235"/>
      <c r="L279" s="221"/>
      <c r="M279" s="221"/>
      <c r="N279" s="282" t="str">
        <f t="shared" si="74"/>
        <v/>
      </c>
      <c r="O279" s="138">
        <f t="shared" si="75"/>
        <v>0</v>
      </c>
      <c r="P279" s="86"/>
      <c r="Q279" s="242"/>
      <c r="R279" s="243"/>
      <c r="S279" s="243"/>
      <c r="T279" s="242"/>
      <c r="U279" s="243"/>
      <c r="V279" s="243"/>
      <c r="W279" s="243"/>
      <c r="X279" s="243"/>
      <c r="Y279" s="243"/>
      <c r="Z279" s="243"/>
      <c r="AA279" s="243"/>
      <c r="AB279" s="243"/>
      <c r="AC279" s="243"/>
      <c r="AD279" s="243"/>
      <c r="AE279" s="243"/>
      <c r="AF279" s="221"/>
      <c r="AG279" s="221"/>
      <c r="AM279" s="104">
        <f t="shared" si="76"/>
        <v>0</v>
      </c>
      <c r="AN279" s="102">
        <v>266</v>
      </c>
      <c r="AO279" s="102" t="str">
        <f t="shared" si="77"/>
        <v/>
      </c>
      <c r="AP279" s="102" t="str">
        <f t="shared" si="63"/>
        <v/>
      </c>
      <c r="AQ279" s="102" t="str">
        <f t="shared" si="64"/>
        <v/>
      </c>
      <c r="AR279" s="102" t="str">
        <f t="shared" si="65"/>
        <v/>
      </c>
      <c r="AS279" s="102" t="str">
        <f t="shared" si="66"/>
        <v/>
      </c>
      <c r="AT279" s="102" t="str">
        <f t="shared" si="67"/>
        <v/>
      </c>
      <c r="AU279" s="102" t="str">
        <f t="shared" si="68"/>
        <v/>
      </c>
      <c r="AV279" s="102" t="str">
        <f t="shared" si="69"/>
        <v/>
      </c>
      <c r="AW279" s="102" t="str">
        <f t="shared" si="70"/>
        <v/>
      </c>
      <c r="AX279" s="102"/>
      <c r="AY279" s="102"/>
      <c r="AZ279" s="102"/>
    </row>
    <row r="280" spans="1:52" ht="15" customHeight="1" x14ac:dyDescent="0.3">
      <c r="A280" s="96" t="str">
        <f t="shared" si="71"/>
        <v/>
      </c>
      <c r="B280" s="96" t="str">
        <f t="shared" si="72"/>
        <v/>
      </c>
      <c r="C280" s="96" t="str">
        <f t="shared" si="73"/>
        <v/>
      </c>
      <c r="D280" s="13">
        <v>266</v>
      </c>
      <c r="E280" s="236"/>
      <c r="F280" s="241"/>
      <c r="G280" s="221"/>
      <c r="H280" s="221"/>
      <c r="I280" s="221"/>
      <c r="J280" s="235"/>
      <c r="K280" s="235"/>
      <c r="L280" s="221"/>
      <c r="M280" s="221"/>
      <c r="N280" s="282" t="str">
        <f t="shared" si="74"/>
        <v/>
      </c>
      <c r="O280" s="138">
        <f t="shared" si="75"/>
        <v>0</v>
      </c>
      <c r="P280" s="86"/>
      <c r="Q280" s="242"/>
      <c r="R280" s="243"/>
      <c r="S280" s="243"/>
      <c r="T280" s="242"/>
      <c r="U280" s="243"/>
      <c r="V280" s="243"/>
      <c r="W280" s="243"/>
      <c r="X280" s="243"/>
      <c r="Y280" s="243"/>
      <c r="Z280" s="243"/>
      <c r="AA280" s="243"/>
      <c r="AB280" s="243"/>
      <c r="AC280" s="243"/>
      <c r="AD280" s="243"/>
      <c r="AE280" s="243"/>
      <c r="AF280" s="221"/>
      <c r="AG280" s="221"/>
      <c r="AM280" s="104">
        <f t="shared" si="76"/>
        <v>0</v>
      </c>
      <c r="AN280" s="102">
        <v>267</v>
      </c>
      <c r="AO280" s="102" t="str">
        <f t="shared" si="77"/>
        <v/>
      </c>
      <c r="AP280" s="102" t="str">
        <f t="shared" si="63"/>
        <v/>
      </c>
      <c r="AQ280" s="102" t="str">
        <f t="shared" si="64"/>
        <v/>
      </c>
      <c r="AR280" s="102" t="str">
        <f t="shared" si="65"/>
        <v/>
      </c>
      <c r="AS280" s="102" t="str">
        <f t="shared" si="66"/>
        <v/>
      </c>
      <c r="AT280" s="102" t="str">
        <f t="shared" si="67"/>
        <v/>
      </c>
      <c r="AU280" s="102" t="str">
        <f t="shared" si="68"/>
        <v/>
      </c>
      <c r="AV280" s="102" t="str">
        <f t="shared" si="69"/>
        <v/>
      </c>
      <c r="AW280" s="102" t="str">
        <f t="shared" si="70"/>
        <v/>
      </c>
      <c r="AX280" s="102"/>
      <c r="AY280" s="102"/>
      <c r="AZ280" s="102"/>
    </row>
    <row r="281" spans="1:52" ht="15" customHeight="1" x14ac:dyDescent="0.3">
      <c r="A281" s="96" t="str">
        <f t="shared" si="71"/>
        <v/>
      </c>
      <c r="B281" s="96" t="str">
        <f t="shared" si="72"/>
        <v/>
      </c>
      <c r="C281" s="96" t="str">
        <f t="shared" si="73"/>
        <v/>
      </c>
      <c r="D281" s="13">
        <v>267</v>
      </c>
      <c r="E281" s="236"/>
      <c r="F281" s="241"/>
      <c r="G281" s="221"/>
      <c r="H281" s="221"/>
      <c r="I281" s="221"/>
      <c r="J281" s="235"/>
      <c r="K281" s="235"/>
      <c r="L281" s="221"/>
      <c r="M281" s="221"/>
      <c r="N281" s="282" t="str">
        <f t="shared" si="74"/>
        <v/>
      </c>
      <c r="O281" s="138">
        <f t="shared" si="75"/>
        <v>0</v>
      </c>
      <c r="P281" s="86"/>
      <c r="Q281" s="242"/>
      <c r="R281" s="243"/>
      <c r="S281" s="243"/>
      <c r="T281" s="242"/>
      <c r="U281" s="243"/>
      <c r="V281" s="243"/>
      <c r="W281" s="243"/>
      <c r="X281" s="243"/>
      <c r="Y281" s="243"/>
      <c r="Z281" s="243"/>
      <c r="AA281" s="243"/>
      <c r="AB281" s="243"/>
      <c r="AC281" s="243"/>
      <c r="AD281" s="243"/>
      <c r="AE281" s="243"/>
      <c r="AF281" s="221"/>
      <c r="AG281" s="221"/>
      <c r="AM281" s="104">
        <f t="shared" si="76"/>
        <v>0</v>
      </c>
      <c r="AN281" s="102">
        <v>268</v>
      </c>
      <c r="AO281" s="102" t="str">
        <f t="shared" si="77"/>
        <v/>
      </c>
      <c r="AP281" s="102" t="str">
        <f t="shared" si="63"/>
        <v/>
      </c>
      <c r="AQ281" s="102" t="str">
        <f t="shared" si="64"/>
        <v/>
      </c>
      <c r="AR281" s="102" t="str">
        <f t="shared" si="65"/>
        <v/>
      </c>
      <c r="AS281" s="102" t="str">
        <f t="shared" si="66"/>
        <v/>
      </c>
      <c r="AT281" s="102" t="str">
        <f t="shared" si="67"/>
        <v/>
      </c>
      <c r="AU281" s="102" t="str">
        <f t="shared" si="68"/>
        <v/>
      </c>
      <c r="AV281" s="102" t="str">
        <f t="shared" si="69"/>
        <v/>
      </c>
      <c r="AW281" s="102" t="str">
        <f t="shared" si="70"/>
        <v/>
      </c>
      <c r="AX281" s="102"/>
      <c r="AY281" s="102"/>
      <c r="AZ281" s="102"/>
    </row>
    <row r="282" spans="1:52" ht="15" customHeight="1" x14ac:dyDescent="0.3">
      <c r="A282" s="96" t="str">
        <f t="shared" si="71"/>
        <v/>
      </c>
      <c r="B282" s="96" t="str">
        <f t="shared" si="72"/>
        <v/>
      </c>
      <c r="C282" s="96" t="str">
        <f t="shared" si="73"/>
        <v/>
      </c>
      <c r="D282" s="13">
        <v>268</v>
      </c>
      <c r="E282" s="236"/>
      <c r="F282" s="241"/>
      <c r="G282" s="221"/>
      <c r="H282" s="221"/>
      <c r="I282" s="221"/>
      <c r="J282" s="235"/>
      <c r="K282" s="235"/>
      <c r="L282" s="221"/>
      <c r="M282" s="221"/>
      <c r="N282" s="282" t="str">
        <f t="shared" si="74"/>
        <v/>
      </c>
      <c r="O282" s="138">
        <f t="shared" si="75"/>
        <v>0</v>
      </c>
      <c r="P282" s="86"/>
      <c r="Q282" s="242"/>
      <c r="R282" s="243"/>
      <c r="S282" s="243"/>
      <c r="T282" s="242"/>
      <c r="U282" s="243"/>
      <c r="V282" s="243"/>
      <c r="W282" s="243"/>
      <c r="X282" s="243"/>
      <c r="Y282" s="243"/>
      <c r="Z282" s="243"/>
      <c r="AA282" s="243"/>
      <c r="AB282" s="243"/>
      <c r="AC282" s="243"/>
      <c r="AD282" s="243"/>
      <c r="AE282" s="243"/>
      <c r="AF282" s="221"/>
      <c r="AG282" s="221"/>
      <c r="AM282" s="104">
        <f t="shared" si="76"/>
        <v>0</v>
      </c>
      <c r="AN282" s="102">
        <v>269</v>
      </c>
      <c r="AO282" s="102" t="str">
        <f t="shared" si="77"/>
        <v/>
      </c>
      <c r="AP282" s="102" t="str">
        <f t="shared" si="63"/>
        <v/>
      </c>
      <c r="AQ282" s="102" t="str">
        <f t="shared" si="64"/>
        <v/>
      </c>
      <c r="AR282" s="102" t="str">
        <f t="shared" si="65"/>
        <v/>
      </c>
      <c r="AS282" s="102" t="str">
        <f t="shared" si="66"/>
        <v/>
      </c>
      <c r="AT282" s="102" t="str">
        <f t="shared" si="67"/>
        <v/>
      </c>
      <c r="AU282" s="102" t="str">
        <f t="shared" si="68"/>
        <v/>
      </c>
      <c r="AV282" s="102" t="str">
        <f t="shared" si="69"/>
        <v/>
      </c>
      <c r="AW282" s="102" t="str">
        <f t="shared" si="70"/>
        <v/>
      </c>
      <c r="AX282" s="102"/>
      <c r="AY282" s="102"/>
      <c r="AZ282" s="102"/>
    </row>
    <row r="283" spans="1:52" ht="15" customHeight="1" x14ac:dyDescent="0.3">
      <c r="A283" s="96" t="str">
        <f t="shared" si="71"/>
        <v/>
      </c>
      <c r="B283" s="96" t="str">
        <f t="shared" si="72"/>
        <v/>
      </c>
      <c r="C283" s="96" t="str">
        <f t="shared" si="73"/>
        <v/>
      </c>
      <c r="D283" s="13">
        <v>269</v>
      </c>
      <c r="E283" s="236"/>
      <c r="F283" s="241"/>
      <c r="G283" s="221"/>
      <c r="H283" s="221"/>
      <c r="I283" s="221"/>
      <c r="J283" s="235"/>
      <c r="K283" s="235"/>
      <c r="L283" s="221"/>
      <c r="M283" s="221"/>
      <c r="N283" s="282" t="str">
        <f t="shared" si="74"/>
        <v/>
      </c>
      <c r="O283" s="138">
        <f t="shared" si="75"/>
        <v>0</v>
      </c>
      <c r="P283" s="86"/>
      <c r="Q283" s="242"/>
      <c r="R283" s="243"/>
      <c r="S283" s="243"/>
      <c r="T283" s="242"/>
      <c r="U283" s="243"/>
      <c r="V283" s="243"/>
      <c r="W283" s="243"/>
      <c r="X283" s="243"/>
      <c r="Y283" s="243"/>
      <c r="Z283" s="243"/>
      <c r="AA283" s="243"/>
      <c r="AB283" s="243"/>
      <c r="AC283" s="243"/>
      <c r="AD283" s="243"/>
      <c r="AE283" s="243"/>
      <c r="AF283" s="221"/>
      <c r="AG283" s="221"/>
      <c r="AM283" s="104">
        <f t="shared" si="76"/>
        <v>0</v>
      </c>
      <c r="AN283" s="102">
        <v>270</v>
      </c>
      <c r="AO283" s="102" t="str">
        <f t="shared" si="77"/>
        <v/>
      </c>
      <c r="AP283" s="102" t="str">
        <f t="shared" si="63"/>
        <v/>
      </c>
      <c r="AQ283" s="102" t="str">
        <f t="shared" si="64"/>
        <v/>
      </c>
      <c r="AR283" s="102" t="str">
        <f t="shared" si="65"/>
        <v/>
      </c>
      <c r="AS283" s="102" t="str">
        <f t="shared" si="66"/>
        <v/>
      </c>
      <c r="AT283" s="102" t="str">
        <f t="shared" si="67"/>
        <v/>
      </c>
      <c r="AU283" s="102" t="str">
        <f t="shared" si="68"/>
        <v/>
      </c>
      <c r="AV283" s="102" t="str">
        <f t="shared" si="69"/>
        <v/>
      </c>
      <c r="AW283" s="102" t="str">
        <f t="shared" si="70"/>
        <v/>
      </c>
      <c r="AX283" s="102"/>
      <c r="AY283" s="102"/>
      <c r="AZ283" s="102"/>
    </row>
    <row r="284" spans="1:52" ht="15" customHeight="1" x14ac:dyDescent="0.3">
      <c r="A284" s="96" t="str">
        <f t="shared" si="71"/>
        <v/>
      </c>
      <c r="B284" s="96" t="str">
        <f t="shared" si="72"/>
        <v/>
      </c>
      <c r="C284" s="96" t="str">
        <f t="shared" si="73"/>
        <v/>
      </c>
      <c r="D284" s="13">
        <v>270</v>
      </c>
      <c r="E284" s="236"/>
      <c r="F284" s="241"/>
      <c r="G284" s="221"/>
      <c r="H284" s="221"/>
      <c r="I284" s="221"/>
      <c r="J284" s="235"/>
      <c r="K284" s="235"/>
      <c r="L284" s="221"/>
      <c r="M284" s="221"/>
      <c r="N284" s="282" t="str">
        <f t="shared" si="74"/>
        <v/>
      </c>
      <c r="O284" s="138">
        <f t="shared" si="75"/>
        <v>0</v>
      </c>
      <c r="P284" s="86"/>
      <c r="Q284" s="242"/>
      <c r="R284" s="243"/>
      <c r="S284" s="243"/>
      <c r="T284" s="242"/>
      <c r="U284" s="243"/>
      <c r="V284" s="243"/>
      <c r="W284" s="243"/>
      <c r="X284" s="243"/>
      <c r="Y284" s="243"/>
      <c r="Z284" s="243"/>
      <c r="AA284" s="243"/>
      <c r="AB284" s="243"/>
      <c r="AC284" s="243"/>
      <c r="AD284" s="243"/>
      <c r="AE284" s="243"/>
      <c r="AF284" s="221"/>
      <c r="AG284" s="221"/>
      <c r="AM284" s="104">
        <f t="shared" si="76"/>
        <v>0</v>
      </c>
      <c r="AN284" s="102">
        <v>271</v>
      </c>
      <c r="AO284" s="102" t="str">
        <f t="shared" si="77"/>
        <v/>
      </c>
      <c r="AP284" s="102" t="str">
        <f t="shared" si="63"/>
        <v/>
      </c>
      <c r="AQ284" s="102" t="str">
        <f t="shared" si="64"/>
        <v/>
      </c>
      <c r="AR284" s="102" t="str">
        <f t="shared" si="65"/>
        <v/>
      </c>
      <c r="AS284" s="102" t="str">
        <f t="shared" si="66"/>
        <v/>
      </c>
      <c r="AT284" s="102" t="str">
        <f t="shared" si="67"/>
        <v/>
      </c>
      <c r="AU284" s="102" t="str">
        <f t="shared" si="68"/>
        <v/>
      </c>
      <c r="AV284" s="102" t="str">
        <f t="shared" si="69"/>
        <v/>
      </c>
      <c r="AW284" s="102" t="str">
        <f t="shared" si="70"/>
        <v/>
      </c>
      <c r="AX284" s="102"/>
      <c r="AY284" s="102"/>
      <c r="AZ284" s="102"/>
    </row>
    <row r="285" spans="1:52" ht="15" customHeight="1" x14ac:dyDescent="0.3">
      <c r="A285" s="96" t="str">
        <f t="shared" si="71"/>
        <v/>
      </c>
      <c r="B285" s="96" t="str">
        <f t="shared" si="72"/>
        <v/>
      </c>
      <c r="C285" s="96" t="str">
        <f t="shared" si="73"/>
        <v/>
      </c>
      <c r="D285" s="13">
        <v>271</v>
      </c>
      <c r="E285" s="236"/>
      <c r="F285" s="241"/>
      <c r="G285" s="221"/>
      <c r="H285" s="221"/>
      <c r="I285" s="221"/>
      <c r="J285" s="235"/>
      <c r="K285" s="235"/>
      <c r="L285" s="221"/>
      <c r="M285" s="221"/>
      <c r="N285" s="282" t="str">
        <f t="shared" si="74"/>
        <v/>
      </c>
      <c r="O285" s="138">
        <f t="shared" si="75"/>
        <v>0</v>
      </c>
      <c r="P285" s="86"/>
      <c r="Q285" s="242"/>
      <c r="R285" s="243"/>
      <c r="S285" s="243"/>
      <c r="T285" s="242"/>
      <c r="U285" s="243"/>
      <c r="V285" s="243"/>
      <c r="W285" s="243"/>
      <c r="X285" s="243"/>
      <c r="Y285" s="243"/>
      <c r="Z285" s="243"/>
      <c r="AA285" s="243"/>
      <c r="AB285" s="243"/>
      <c r="AC285" s="243"/>
      <c r="AD285" s="243"/>
      <c r="AE285" s="243"/>
      <c r="AF285" s="221"/>
      <c r="AG285" s="221"/>
      <c r="AM285" s="104">
        <f t="shared" si="76"/>
        <v>0</v>
      </c>
      <c r="AN285" s="102">
        <v>272</v>
      </c>
      <c r="AO285" s="102" t="str">
        <f t="shared" si="77"/>
        <v/>
      </c>
      <c r="AP285" s="102" t="str">
        <f t="shared" si="63"/>
        <v/>
      </c>
      <c r="AQ285" s="102" t="str">
        <f t="shared" si="64"/>
        <v/>
      </c>
      <c r="AR285" s="102" t="str">
        <f t="shared" si="65"/>
        <v/>
      </c>
      <c r="AS285" s="102" t="str">
        <f t="shared" si="66"/>
        <v/>
      </c>
      <c r="AT285" s="102" t="str">
        <f t="shared" si="67"/>
        <v/>
      </c>
      <c r="AU285" s="102" t="str">
        <f t="shared" si="68"/>
        <v/>
      </c>
      <c r="AV285" s="102" t="str">
        <f t="shared" si="69"/>
        <v/>
      </c>
      <c r="AW285" s="102" t="str">
        <f t="shared" si="70"/>
        <v/>
      </c>
      <c r="AX285" s="102"/>
      <c r="AY285" s="102"/>
      <c r="AZ285" s="102"/>
    </row>
    <row r="286" spans="1:52" ht="15" customHeight="1" x14ac:dyDescent="0.3">
      <c r="A286" s="96" t="str">
        <f t="shared" si="71"/>
        <v/>
      </c>
      <c r="B286" s="96" t="str">
        <f t="shared" si="72"/>
        <v/>
      </c>
      <c r="C286" s="96" t="str">
        <f t="shared" si="73"/>
        <v/>
      </c>
      <c r="D286" s="13">
        <v>272</v>
      </c>
      <c r="E286" s="236"/>
      <c r="F286" s="241"/>
      <c r="G286" s="221"/>
      <c r="H286" s="221"/>
      <c r="I286" s="221"/>
      <c r="J286" s="235"/>
      <c r="K286" s="235"/>
      <c r="L286" s="221"/>
      <c r="M286" s="221"/>
      <c r="N286" s="282" t="str">
        <f t="shared" si="74"/>
        <v/>
      </c>
      <c r="O286" s="138">
        <f t="shared" si="75"/>
        <v>0</v>
      </c>
      <c r="P286" s="86"/>
      <c r="Q286" s="242"/>
      <c r="R286" s="243"/>
      <c r="S286" s="243"/>
      <c r="T286" s="242"/>
      <c r="U286" s="243"/>
      <c r="V286" s="243"/>
      <c r="W286" s="243"/>
      <c r="X286" s="243"/>
      <c r="Y286" s="243"/>
      <c r="Z286" s="243"/>
      <c r="AA286" s="243"/>
      <c r="AB286" s="243"/>
      <c r="AC286" s="243"/>
      <c r="AD286" s="243"/>
      <c r="AE286" s="243"/>
      <c r="AF286" s="221"/>
      <c r="AG286" s="221"/>
      <c r="AM286" s="104">
        <f t="shared" si="76"/>
        <v>0</v>
      </c>
      <c r="AN286" s="102">
        <v>273</v>
      </c>
      <c r="AO286" s="102" t="str">
        <f t="shared" si="77"/>
        <v/>
      </c>
      <c r="AP286" s="102" t="str">
        <f t="shared" si="63"/>
        <v/>
      </c>
      <c r="AQ286" s="102" t="str">
        <f t="shared" si="64"/>
        <v/>
      </c>
      <c r="AR286" s="102" t="str">
        <f t="shared" si="65"/>
        <v/>
      </c>
      <c r="AS286" s="102" t="str">
        <f t="shared" si="66"/>
        <v/>
      </c>
      <c r="AT286" s="102" t="str">
        <f t="shared" si="67"/>
        <v/>
      </c>
      <c r="AU286" s="102" t="str">
        <f t="shared" si="68"/>
        <v/>
      </c>
      <c r="AV286" s="102" t="str">
        <f t="shared" si="69"/>
        <v/>
      </c>
      <c r="AW286" s="102" t="str">
        <f t="shared" si="70"/>
        <v/>
      </c>
      <c r="AX286" s="102"/>
      <c r="AY286" s="102"/>
      <c r="AZ286" s="102"/>
    </row>
    <row r="287" spans="1:52" ht="15" customHeight="1" x14ac:dyDescent="0.3">
      <c r="A287" s="96" t="str">
        <f t="shared" si="71"/>
        <v/>
      </c>
      <c r="B287" s="96" t="str">
        <f t="shared" si="72"/>
        <v/>
      </c>
      <c r="C287" s="96" t="str">
        <f t="shared" si="73"/>
        <v/>
      </c>
      <c r="D287" s="13">
        <v>273</v>
      </c>
      <c r="E287" s="236"/>
      <c r="F287" s="241"/>
      <c r="G287" s="221"/>
      <c r="H287" s="221"/>
      <c r="I287" s="221"/>
      <c r="J287" s="235"/>
      <c r="K287" s="235"/>
      <c r="L287" s="221"/>
      <c r="M287" s="221"/>
      <c r="N287" s="282" t="str">
        <f t="shared" si="74"/>
        <v/>
      </c>
      <c r="O287" s="138">
        <f t="shared" si="75"/>
        <v>0</v>
      </c>
      <c r="P287" s="86"/>
      <c r="Q287" s="242"/>
      <c r="R287" s="243"/>
      <c r="S287" s="243"/>
      <c r="T287" s="242"/>
      <c r="U287" s="243"/>
      <c r="V287" s="243"/>
      <c r="W287" s="243"/>
      <c r="X287" s="243"/>
      <c r="Y287" s="243"/>
      <c r="Z287" s="243"/>
      <c r="AA287" s="243"/>
      <c r="AB287" s="243"/>
      <c r="AC287" s="243"/>
      <c r="AD287" s="243"/>
      <c r="AE287" s="243"/>
      <c r="AF287" s="221"/>
      <c r="AG287" s="221"/>
      <c r="AM287" s="104">
        <f t="shared" si="76"/>
        <v>0</v>
      </c>
      <c r="AN287" s="102">
        <v>274</v>
      </c>
      <c r="AO287" s="102" t="str">
        <f t="shared" si="77"/>
        <v/>
      </c>
      <c r="AP287" s="102" t="str">
        <f t="shared" si="63"/>
        <v/>
      </c>
      <c r="AQ287" s="102" t="str">
        <f t="shared" si="64"/>
        <v/>
      </c>
      <c r="AR287" s="102" t="str">
        <f t="shared" si="65"/>
        <v/>
      </c>
      <c r="AS287" s="102" t="str">
        <f t="shared" si="66"/>
        <v/>
      </c>
      <c r="AT287" s="102" t="str">
        <f t="shared" si="67"/>
        <v/>
      </c>
      <c r="AU287" s="102" t="str">
        <f t="shared" si="68"/>
        <v/>
      </c>
      <c r="AV287" s="102" t="str">
        <f t="shared" si="69"/>
        <v/>
      </c>
      <c r="AW287" s="102" t="str">
        <f t="shared" si="70"/>
        <v/>
      </c>
      <c r="AX287" s="102"/>
      <c r="AY287" s="102"/>
      <c r="AZ287" s="102"/>
    </row>
    <row r="288" spans="1:52" ht="15" customHeight="1" x14ac:dyDescent="0.3">
      <c r="A288" s="96" t="str">
        <f t="shared" si="71"/>
        <v/>
      </c>
      <c r="B288" s="96" t="str">
        <f t="shared" si="72"/>
        <v/>
      </c>
      <c r="C288" s="96" t="str">
        <f t="shared" si="73"/>
        <v/>
      </c>
      <c r="D288" s="13">
        <v>274</v>
      </c>
      <c r="E288" s="236"/>
      <c r="F288" s="241"/>
      <c r="G288" s="221"/>
      <c r="H288" s="221"/>
      <c r="I288" s="221"/>
      <c r="J288" s="235"/>
      <c r="K288" s="235"/>
      <c r="L288" s="221"/>
      <c r="M288" s="221"/>
      <c r="N288" s="282" t="str">
        <f t="shared" si="74"/>
        <v/>
      </c>
      <c r="O288" s="138">
        <f t="shared" si="75"/>
        <v>0</v>
      </c>
      <c r="P288" s="86"/>
      <c r="Q288" s="242"/>
      <c r="R288" s="243"/>
      <c r="S288" s="243"/>
      <c r="T288" s="242"/>
      <c r="U288" s="243"/>
      <c r="V288" s="243"/>
      <c r="W288" s="243"/>
      <c r="X288" s="243"/>
      <c r="Y288" s="243"/>
      <c r="Z288" s="243"/>
      <c r="AA288" s="243"/>
      <c r="AB288" s="243"/>
      <c r="AC288" s="243"/>
      <c r="AD288" s="243"/>
      <c r="AE288" s="243"/>
      <c r="AF288" s="221"/>
      <c r="AG288" s="221"/>
      <c r="AM288" s="104">
        <f t="shared" si="76"/>
        <v>0</v>
      </c>
      <c r="AN288" s="102">
        <v>275</v>
      </c>
      <c r="AO288" s="102" t="str">
        <f t="shared" si="77"/>
        <v/>
      </c>
      <c r="AP288" s="102" t="str">
        <f t="shared" si="63"/>
        <v/>
      </c>
      <c r="AQ288" s="102" t="str">
        <f t="shared" si="64"/>
        <v/>
      </c>
      <c r="AR288" s="102" t="str">
        <f t="shared" si="65"/>
        <v/>
      </c>
      <c r="AS288" s="102" t="str">
        <f t="shared" si="66"/>
        <v/>
      </c>
      <c r="AT288" s="102" t="str">
        <f t="shared" si="67"/>
        <v/>
      </c>
      <c r="AU288" s="102" t="str">
        <f t="shared" si="68"/>
        <v/>
      </c>
      <c r="AV288" s="102" t="str">
        <f t="shared" si="69"/>
        <v/>
      </c>
      <c r="AW288" s="102" t="str">
        <f t="shared" si="70"/>
        <v/>
      </c>
      <c r="AX288" s="102"/>
      <c r="AY288" s="102"/>
      <c r="AZ288" s="102"/>
    </row>
    <row r="289" spans="1:52" ht="15" customHeight="1" x14ac:dyDescent="0.3">
      <c r="A289" s="96" t="str">
        <f t="shared" si="71"/>
        <v/>
      </c>
      <c r="B289" s="96" t="str">
        <f t="shared" si="72"/>
        <v/>
      </c>
      <c r="C289" s="96" t="str">
        <f t="shared" si="73"/>
        <v/>
      </c>
      <c r="D289" s="13">
        <v>275</v>
      </c>
      <c r="E289" s="236"/>
      <c r="F289" s="241"/>
      <c r="G289" s="221"/>
      <c r="H289" s="221"/>
      <c r="I289" s="221"/>
      <c r="J289" s="235"/>
      <c r="K289" s="235"/>
      <c r="L289" s="221"/>
      <c r="M289" s="221"/>
      <c r="N289" s="282" t="str">
        <f t="shared" si="74"/>
        <v/>
      </c>
      <c r="O289" s="138">
        <f t="shared" si="75"/>
        <v>0</v>
      </c>
      <c r="P289" s="86"/>
      <c r="Q289" s="242"/>
      <c r="R289" s="243"/>
      <c r="S289" s="243"/>
      <c r="T289" s="242"/>
      <c r="U289" s="243"/>
      <c r="V289" s="243"/>
      <c r="W289" s="243"/>
      <c r="X289" s="243"/>
      <c r="Y289" s="243"/>
      <c r="Z289" s="243"/>
      <c r="AA289" s="243"/>
      <c r="AB289" s="243"/>
      <c r="AC289" s="243"/>
      <c r="AD289" s="243"/>
      <c r="AE289" s="243"/>
      <c r="AF289" s="221"/>
      <c r="AG289" s="221"/>
      <c r="AM289" s="104">
        <f t="shared" si="76"/>
        <v>0</v>
      </c>
      <c r="AN289" s="102">
        <v>276</v>
      </c>
      <c r="AO289" s="102" t="str">
        <f t="shared" si="77"/>
        <v/>
      </c>
      <c r="AP289" s="102" t="str">
        <f t="shared" si="63"/>
        <v/>
      </c>
      <c r="AQ289" s="102" t="str">
        <f t="shared" si="64"/>
        <v/>
      </c>
      <c r="AR289" s="102" t="str">
        <f t="shared" si="65"/>
        <v/>
      </c>
      <c r="AS289" s="102" t="str">
        <f t="shared" si="66"/>
        <v/>
      </c>
      <c r="AT289" s="102" t="str">
        <f t="shared" si="67"/>
        <v/>
      </c>
      <c r="AU289" s="102" t="str">
        <f t="shared" si="68"/>
        <v/>
      </c>
      <c r="AV289" s="102" t="str">
        <f t="shared" si="69"/>
        <v/>
      </c>
      <c r="AW289" s="102" t="str">
        <f t="shared" si="70"/>
        <v/>
      </c>
      <c r="AX289" s="102"/>
      <c r="AY289" s="102"/>
      <c r="AZ289" s="102"/>
    </row>
    <row r="290" spans="1:52" ht="15" customHeight="1" x14ac:dyDescent="0.3">
      <c r="A290" s="96" t="str">
        <f t="shared" si="71"/>
        <v/>
      </c>
      <c r="B290" s="96" t="str">
        <f t="shared" si="72"/>
        <v/>
      </c>
      <c r="C290" s="96" t="str">
        <f t="shared" si="73"/>
        <v/>
      </c>
      <c r="D290" s="13">
        <v>276</v>
      </c>
      <c r="E290" s="236"/>
      <c r="F290" s="241"/>
      <c r="G290" s="221"/>
      <c r="H290" s="221"/>
      <c r="I290" s="221"/>
      <c r="J290" s="235"/>
      <c r="K290" s="235"/>
      <c r="L290" s="221"/>
      <c r="M290" s="221"/>
      <c r="N290" s="282" t="str">
        <f t="shared" si="74"/>
        <v/>
      </c>
      <c r="O290" s="138">
        <f t="shared" si="75"/>
        <v>0</v>
      </c>
      <c r="P290" s="86"/>
      <c r="Q290" s="242"/>
      <c r="R290" s="243"/>
      <c r="S290" s="243"/>
      <c r="T290" s="242"/>
      <c r="U290" s="243"/>
      <c r="V290" s="243"/>
      <c r="W290" s="243"/>
      <c r="X290" s="243"/>
      <c r="Y290" s="243"/>
      <c r="Z290" s="243"/>
      <c r="AA290" s="243"/>
      <c r="AB290" s="243"/>
      <c r="AC290" s="243"/>
      <c r="AD290" s="243"/>
      <c r="AE290" s="243"/>
      <c r="AF290" s="221"/>
      <c r="AG290" s="221"/>
      <c r="AM290" s="104">
        <f t="shared" si="76"/>
        <v>0</v>
      </c>
      <c r="AN290" s="102">
        <v>277</v>
      </c>
      <c r="AO290" s="102" t="str">
        <f t="shared" si="77"/>
        <v/>
      </c>
      <c r="AP290" s="102" t="str">
        <f t="shared" si="63"/>
        <v/>
      </c>
      <c r="AQ290" s="102" t="str">
        <f t="shared" si="64"/>
        <v/>
      </c>
      <c r="AR290" s="102" t="str">
        <f t="shared" si="65"/>
        <v/>
      </c>
      <c r="AS290" s="102" t="str">
        <f t="shared" si="66"/>
        <v/>
      </c>
      <c r="AT290" s="102" t="str">
        <f t="shared" si="67"/>
        <v/>
      </c>
      <c r="AU290" s="102" t="str">
        <f t="shared" si="68"/>
        <v/>
      </c>
      <c r="AV290" s="102" t="str">
        <f t="shared" si="69"/>
        <v/>
      </c>
      <c r="AW290" s="102" t="str">
        <f t="shared" si="70"/>
        <v/>
      </c>
      <c r="AX290" s="102"/>
      <c r="AY290" s="102"/>
      <c r="AZ290" s="102"/>
    </row>
    <row r="291" spans="1:52" ht="15" customHeight="1" x14ac:dyDescent="0.3">
      <c r="A291" s="96" t="str">
        <f t="shared" si="71"/>
        <v/>
      </c>
      <c r="B291" s="96" t="str">
        <f t="shared" si="72"/>
        <v/>
      </c>
      <c r="C291" s="96" t="str">
        <f t="shared" si="73"/>
        <v/>
      </c>
      <c r="D291" s="13">
        <v>277</v>
      </c>
      <c r="E291" s="236"/>
      <c r="F291" s="241"/>
      <c r="G291" s="221"/>
      <c r="H291" s="221"/>
      <c r="I291" s="221"/>
      <c r="J291" s="235"/>
      <c r="K291" s="235"/>
      <c r="L291" s="221"/>
      <c r="M291" s="221"/>
      <c r="N291" s="282" t="str">
        <f t="shared" si="74"/>
        <v/>
      </c>
      <c r="O291" s="138">
        <f t="shared" si="75"/>
        <v>0</v>
      </c>
      <c r="P291" s="86"/>
      <c r="Q291" s="242"/>
      <c r="R291" s="243"/>
      <c r="S291" s="243"/>
      <c r="T291" s="242"/>
      <c r="U291" s="243"/>
      <c r="V291" s="243"/>
      <c r="W291" s="243"/>
      <c r="X291" s="243"/>
      <c r="Y291" s="243"/>
      <c r="Z291" s="243"/>
      <c r="AA291" s="243"/>
      <c r="AB291" s="243"/>
      <c r="AC291" s="243"/>
      <c r="AD291" s="243"/>
      <c r="AE291" s="243"/>
      <c r="AF291" s="221"/>
      <c r="AG291" s="221"/>
      <c r="AM291" s="104">
        <f t="shared" si="76"/>
        <v>0</v>
      </c>
      <c r="AN291" s="102">
        <v>278</v>
      </c>
      <c r="AO291" s="102" t="str">
        <f t="shared" si="77"/>
        <v/>
      </c>
      <c r="AP291" s="102" t="str">
        <f t="shared" si="63"/>
        <v/>
      </c>
      <c r="AQ291" s="102" t="str">
        <f t="shared" si="64"/>
        <v/>
      </c>
      <c r="AR291" s="102" t="str">
        <f t="shared" si="65"/>
        <v/>
      </c>
      <c r="AS291" s="102" t="str">
        <f t="shared" si="66"/>
        <v/>
      </c>
      <c r="AT291" s="102" t="str">
        <f t="shared" si="67"/>
        <v/>
      </c>
      <c r="AU291" s="102" t="str">
        <f t="shared" si="68"/>
        <v/>
      </c>
      <c r="AV291" s="102" t="str">
        <f t="shared" si="69"/>
        <v/>
      </c>
      <c r="AW291" s="102" t="str">
        <f t="shared" si="70"/>
        <v/>
      </c>
      <c r="AX291" s="102"/>
      <c r="AY291" s="102"/>
      <c r="AZ291" s="102"/>
    </row>
    <row r="292" spans="1:52" ht="15" customHeight="1" x14ac:dyDescent="0.3">
      <c r="A292" s="96" t="str">
        <f t="shared" si="71"/>
        <v/>
      </c>
      <c r="B292" s="96" t="str">
        <f t="shared" si="72"/>
        <v/>
      </c>
      <c r="C292" s="96" t="str">
        <f t="shared" si="73"/>
        <v/>
      </c>
      <c r="D292" s="13">
        <v>278</v>
      </c>
      <c r="E292" s="236"/>
      <c r="F292" s="241"/>
      <c r="G292" s="221"/>
      <c r="H292" s="221"/>
      <c r="I292" s="221"/>
      <c r="J292" s="235"/>
      <c r="K292" s="235"/>
      <c r="L292" s="221"/>
      <c r="M292" s="221"/>
      <c r="N292" s="282" t="str">
        <f t="shared" si="74"/>
        <v/>
      </c>
      <c r="O292" s="138">
        <f t="shared" si="75"/>
        <v>0</v>
      </c>
      <c r="P292" s="86"/>
      <c r="Q292" s="242"/>
      <c r="R292" s="243"/>
      <c r="S292" s="243"/>
      <c r="T292" s="242"/>
      <c r="U292" s="243"/>
      <c r="V292" s="243"/>
      <c r="W292" s="243"/>
      <c r="X292" s="243"/>
      <c r="Y292" s="243"/>
      <c r="Z292" s="243"/>
      <c r="AA292" s="243"/>
      <c r="AB292" s="243"/>
      <c r="AC292" s="243"/>
      <c r="AD292" s="243"/>
      <c r="AE292" s="243"/>
      <c r="AF292" s="221"/>
      <c r="AG292" s="221"/>
      <c r="AM292" s="104">
        <f t="shared" si="76"/>
        <v>0</v>
      </c>
      <c r="AN292" s="102">
        <v>279</v>
      </c>
      <c r="AO292" s="102" t="str">
        <f t="shared" si="77"/>
        <v/>
      </c>
      <c r="AP292" s="102" t="str">
        <f t="shared" si="63"/>
        <v/>
      </c>
      <c r="AQ292" s="102" t="str">
        <f t="shared" si="64"/>
        <v/>
      </c>
      <c r="AR292" s="102" t="str">
        <f t="shared" si="65"/>
        <v/>
      </c>
      <c r="AS292" s="102" t="str">
        <f t="shared" si="66"/>
        <v/>
      </c>
      <c r="AT292" s="102" t="str">
        <f t="shared" si="67"/>
        <v/>
      </c>
      <c r="AU292" s="102" t="str">
        <f t="shared" si="68"/>
        <v/>
      </c>
      <c r="AV292" s="102" t="str">
        <f t="shared" si="69"/>
        <v/>
      </c>
      <c r="AW292" s="102" t="str">
        <f t="shared" si="70"/>
        <v/>
      </c>
      <c r="AX292" s="102"/>
      <c r="AY292" s="102"/>
      <c r="AZ292" s="102"/>
    </row>
    <row r="293" spans="1:52" ht="15" customHeight="1" x14ac:dyDescent="0.3">
      <c r="A293" s="96" t="str">
        <f t="shared" si="71"/>
        <v/>
      </c>
      <c r="B293" s="96" t="str">
        <f t="shared" si="72"/>
        <v/>
      </c>
      <c r="C293" s="96" t="str">
        <f t="shared" si="73"/>
        <v/>
      </c>
      <c r="D293" s="13">
        <v>279</v>
      </c>
      <c r="E293" s="236"/>
      <c r="F293" s="241"/>
      <c r="G293" s="221"/>
      <c r="H293" s="221"/>
      <c r="I293" s="221"/>
      <c r="J293" s="235"/>
      <c r="K293" s="235"/>
      <c r="L293" s="221"/>
      <c r="M293" s="221"/>
      <c r="N293" s="282" t="str">
        <f t="shared" si="74"/>
        <v/>
      </c>
      <c r="O293" s="138">
        <f t="shared" si="75"/>
        <v>0</v>
      </c>
      <c r="P293" s="86"/>
      <c r="Q293" s="242"/>
      <c r="R293" s="243"/>
      <c r="S293" s="243"/>
      <c r="T293" s="242"/>
      <c r="U293" s="243"/>
      <c r="V293" s="243"/>
      <c r="W293" s="243"/>
      <c r="X293" s="243"/>
      <c r="Y293" s="243"/>
      <c r="Z293" s="243"/>
      <c r="AA293" s="243"/>
      <c r="AB293" s="243"/>
      <c r="AC293" s="243"/>
      <c r="AD293" s="243"/>
      <c r="AE293" s="243"/>
      <c r="AF293" s="221"/>
      <c r="AG293" s="221"/>
      <c r="AM293" s="104">
        <f t="shared" si="76"/>
        <v>0</v>
      </c>
      <c r="AN293" s="102">
        <v>280</v>
      </c>
      <c r="AO293" s="102" t="str">
        <f t="shared" si="77"/>
        <v/>
      </c>
      <c r="AP293" s="102" t="str">
        <f t="shared" si="63"/>
        <v/>
      </c>
      <c r="AQ293" s="102" t="str">
        <f t="shared" si="64"/>
        <v/>
      </c>
      <c r="AR293" s="102" t="str">
        <f t="shared" si="65"/>
        <v/>
      </c>
      <c r="AS293" s="102" t="str">
        <f t="shared" si="66"/>
        <v/>
      </c>
      <c r="AT293" s="102" t="str">
        <f t="shared" si="67"/>
        <v/>
      </c>
      <c r="AU293" s="102" t="str">
        <f t="shared" si="68"/>
        <v/>
      </c>
      <c r="AV293" s="102" t="str">
        <f t="shared" si="69"/>
        <v/>
      </c>
      <c r="AW293" s="102" t="str">
        <f t="shared" si="70"/>
        <v/>
      </c>
      <c r="AX293" s="102"/>
      <c r="AY293" s="102"/>
      <c r="AZ293" s="102"/>
    </row>
    <row r="294" spans="1:52" ht="15" customHeight="1" x14ac:dyDescent="0.3">
      <c r="A294" s="96" t="str">
        <f t="shared" si="71"/>
        <v/>
      </c>
      <c r="B294" s="96" t="str">
        <f t="shared" si="72"/>
        <v/>
      </c>
      <c r="C294" s="96" t="str">
        <f t="shared" si="73"/>
        <v/>
      </c>
      <c r="D294" s="13">
        <v>280</v>
      </c>
      <c r="E294" s="236"/>
      <c r="F294" s="241"/>
      <c r="G294" s="221"/>
      <c r="H294" s="221"/>
      <c r="I294" s="221"/>
      <c r="J294" s="235"/>
      <c r="K294" s="235"/>
      <c r="L294" s="221"/>
      <c r="M294" s="221"/>
      <c r="N294" s="282" t="str">
        <f t="shared" si="74"/>
        <v/>
      </c>
      <c r="O294" s="138">
        <f t="shared" si="75"/>
        <v>0</v>
      </c>
      <c r="P294" s="86"/>
      <c r="Q294" s="242"/>
      <c r="R294" s="243"/>
      <c r="S294" s="243"/>
      <c r="T294" s="242"/>
      <c r="U294" s="243"/>
      <c r="V294" s="243"/>
      <c r="W294" s="243"/>
      <c r="X294" s="243"/>
      <c r="Y294" s="243"/>
      <c r="Z294" s="243"/>
      <c r="AA294" s="243"/>
      <c r="AB294" s="243"/>
      <c r="AC294" s="243"/>
      <c r="AD294" s="243"/>
      <c r="AE294" s="243"/>
      <c r="AF294" s="221"/>
      <c r="AG294" s="221"/>
      <c r="AM294" s="104">
        <f t="shared" si="76"/>
        <v>0</v>
      </c>
      <c r="AN294" s="102">
        <v>281</v>
      </c>
      <c r="AO294" s="102" t="str">
        <f t="shared" si="77"/>
        <v/>
      </c>
      <c r="AP294" s="102" t="str">
        <f t="shared" si="63"/>
        <v/>
      </c>
      <c r="AQ294" s="102" t="str">
        <f t="shared" si="64"/>
        <v/>
      </c>
      <c r="AR294" s="102" t="str">
        <f t="shared" si="65"/>
        <v/>
      </c>
      <c r="AS294" s="102" t="str">
        <f t="shared" si="66"/>
        <v/>
      </c>
      <c r="AT294" s="102" t="str">
        <f t="shared" si="67"/>
        <v/>
      </c>
      <c r="AU294" s="102" t="str">
        <f t="shared" si="68"/>
        <v/>
      </c>
      <c r="AV294" s="102" t="str">
        <f t="shared" si="69"/>
        <v/>
      </c>
      <c r="AW294" s="102" t="str">
        <f t="shared" si="70"/>
        <v/>
      </c>
      <c r="AX294" s="102"/>
      <c r="AY294" s="102"/>
      <c r="AZ294" s="102"/>
    </row>
    <row r="295" spans="1:52" ht="15" customHeight="1" x14ac:dyDescent="0.3">
      <c r="A295" s="96" t="str">
        <f t="shared" si="71"/>
        <v/>
      </c>
      <c r="B295" s="96" t="str">
        <f t="shared" si="72"/>
        <v/>
      </c>
      <c r="C295" s="96" t="str">
        <f t="shared" si="73"/>
        <v/>
      </c>
      <c r="D295" s="13">
        <v>281</v>
      </c>
      <c r="E295" s="236"/>
      <c r="F295" s="241"/>
      <c r="G295" s="221"/>
      <c r="H295" s="221"/>
      <c r="I295" s="221"/>
      <c r="J295" s="235"/>
      <c r="K295" s="235"/>
      <c r="L295" s="221"/>
      <c r="M295" s="221"/>
      <c r="N295" s="282" t="str">
        <f t="shared" si="74"/>
        <v/>
      </c>
      <c r="O295" s="138">
        <f t="shared" si="75"/>
        <v>0</v>
      </c>
      <c r="P295" s="86"/>
      <c r="Q295" s="242"/>
      <c r="R295" s="243"/>
      <c r="S295" s="243"/>
      <c r="T295" s="242"/>
      <c r="U295" s="243"/>
      <c r="V295" s="243"/>
      <c r="W295" s="243"/>
      <c r="X295" s="243"/>
      <c r="Y295" s="243"/>
      <c r="Z295" s="243"/>
      <c r="AA295" s="243"/>
      <c r="AB295" s="243"/>
      <c r="AC295" s="243"/>
      <c r="AD295" s="243"/>
      <c r="AE295" s="243"/>
      <c r="AF295" s="221"/>
      <c r="AG295" s="221"/>
      <c r="AM295" s="104">
        <f t="shared" si="76"/>
        <v>0</v>
      </c>
      <c r="AN295" s="102">
        <v>282</v>
      </c>
      <c r="AO295" s="102" t="str">
        <f t="shared" si="77"/>
        <v/>
      </c>
      <c r="AP295" s="102" t="str">
        <f t="shared" si="63"/>
        <v/>
      </c>
      <c r="AQ295" s="102" t="str">
        <f t="shared" si="64"/>
        <v/>
      </c>
      <c r="AR295" s="102" t="str">
        <f t="shared" si="65"/>
        <v/>
      </c>
      <c r="AS295" s="102" t="str">
        <f t="shared" si="66"/>
        <v/>
      </c>
      <c r="AT295" s="102" t="str">
        <f t="shared" si="67"/>
        <v/>
      </c>
      <c r="AU295" s="102" t="str">
        <f t="shared" si="68"/>
        <v/>
      </c>
      <c r="AV295" s="102" t="str">
        <f t="shared" si="69"/>
        <v/>
      </c>
      <c r="AW295" s="102" t="str">
        <f t="shared" si="70"/>
        <v/>
      </c>
      <c r="AX295" s="102"/>
      <c r="AY295" s="102"/>
      <c r="AZ295" s="102"/>
    </row>
    <row r="296" spans="1:52" ht="15" customHeight="1" x14ac:dyDescent="0.3">
      <c r="A296" s="96" t="str">
        <f t="shared" si="71"/>
        <v/>
      </c>
      <c r="B296" s="96" t="str">
        <f t="shared" si="72"/>
        <v/>
      </c>
      <c r="C296" s="96" t="str">
        <f t="shared" si="73"/>
        <v/>
      </c>
      <c r="D296" s="13">
        <v>282</v>
      </c>
      <c r="E296" s="236"/>
      <c r="F296" s="241"/>
      <c r="G296" s="221"/>
      <c r="H296" s="221"/>
      <c r="I296" s="221"/>
      <c r="J296" s="235"/>
      <c r="K296" s="235"/>
      <c r="L296" s="221"/>
      <c r="M296" s="221"/>
      <c r="N296" s="282" t="str">
        <f t="shared" si="74"/>
        <v/>
      </c>
      <c r="O296" s="138">
        <f t="shared" si="75"/>
        <v>0</v>
      </c>
      <c r="P296" s="86"/>
      <c r="Q296" s="242"/>
      <c r="R296" s="243"/>
      <c r="S296" s="243"/>
      <c r="T296" s="242"/>
      <c r="U296" s="243"/>
      <c r="V296" s="243"/>
      <c r="W296" s="243"/>
      <c r="X296" s="243"/>
      <c r="Y296" s="243"/>
      <c r="Z296" s="243"/>
      <c r="AA296" s="243"/>
      <c r="AB296" s="243"/>
      <c r="AC296" s="243"/>
      <c r="AD296" s="243"/>
      <c r="AE296" s="243"/>
      <c r="AF296" s="221"/>
      <c r="AG296" s="221"/>
      <c r="AM296" s="104">
        <f t="shared" si="76"/>
        <v>0</v>
      </c>
      <c r="AN296" s="102">
        <v>283</v>
      </c>
      <c r="AO296" s="102" t="str">
        <f t="shared" si="77"/>
        <v/>
      </c>
      <c r="AP296" s="102" t="str">
        <f t="shared" si="63"/>
        <v/>
      </c>
      <c r="AQ296" s="102" t="str">
        <f t="shared" si="64"/>
        <v/>
      </c>
      <c r="AR296" s="102" t="str">
        <f t="shared" si="65"/>
        <v/>
      </c>
      <c r="AS296" s="102" t="str">
        <f t="shared" si="66"/>
        <v/>
      </c>
      <c r="AT296" s="102" t="str">
        <f t="shared" si="67"/>
        <v/>
      </c>
      <c r="AU296" s="102" t="str">
        <f t="shared" si="68"/>
        <v/>
      </c>
      <c r="AV296" s="102" t="str">
        <f t="shared" si="69"/>
        <v/>
      </c>
      <c r="AW296" s="102" t="str">
        <f t="shared" si="70"/>
        <v/>
      </c>
      <c r="AX296" s="102"/>
      <c r="AY296" s="102"/>
      <c r="AZ296" s="102"/>
    </row>
    <row r="297" spans="1:52" ht="15" customHeight="1" x14ac:dyDescent="0.3">
      <c r="A297" s="96" t="str">
        <f t="shared" si="71"/>
        <v/>
      </c>
      <c r="B297" s="96" t="str">
        <f t="shared" si="72"/>
        <v/>
      </c>
      <c r="C297" s="96" t="str">
        <f t="shared" si="73"/>
        <v/>
      </c>
      <c r="D297" s="13">
        <v>283</v>
      </c>
      <c r="E297" s="236"/>
      <c r="F297" s="241"/>
      <c r="G297" s="221"/>
      <c r="H297" s="221"/>
      <c r="I297" s="221"/>
      <c r="J297" s="235"/>
      <c r="K297" s="235"/>
      <c r="L297" s="221"/>
      <c r="M297" s="221"/>
      <c r="N297" s="282" t="str">
        <f t="shared" si="74"/>
        <v/>
      </c>
      <c r="O297" s="138">
        <f t="shared" si="75"/>
        <v>0</v>
      </c>
      <c r="P297" s="86"/>
      <c r="Q297" s="242"/>
      <c r="R297" s="243"/>
      <c r="S297" s="243"/>
      <c r="T297" s="242"/>
      <c r="U297" s="243"/>
      <c r="V297" s="243"/>
      <c r="W297" s="243"/>
      <c r="X297" s="243"/>
      <c r="Y297" s="243"/>
      <c r="Z297" s="243"/>
      <c r="AA297" s="243"/>
      <c r="AB297" s="243"/>
      <c r="AC297" s="243"/>
      <c r="AD297" s="243"/>
      <c r="AE297" s="243"/>
      <c r="AF297" s="221"/>
      <c r="AG297" s="221"/>
      <c r="AM297" s="104">
        <f t="shared" si="76"/>
        <v>0</v>
      </c>
      <c r="AN297" s="102">
        <v>284</v>
      </c>
      <c r="AO297" s="102" t="str">
        <f t="shared" si="77"/>
        <v/>
      </c>
      <c r="AP297" s="102" t="str">
        <f t="shared" si="63"/>
        <v/>
      </c>
      <c r="AQ297" s="102" t="str">
        <f t="shared" si="64"/>
        <v/>
      </c>
      <c r="AR297" s="102" t="str">
        <f t="shared" si="65"/>
        <v/>
      </c>
      <c r="AS297" s="102" t="str">
        <f t="shared" si="66"/>
        <v/>
      </c>
      <c r="AT297" s="102" t="str">
        <f t="shared" si="67"/>
        <v/>
      </c>
      <c r="AU297" s="102" t="str">
        <f t="shared" si="68"/>
        <v/>
      </c>
      <c r="AV297" s="102" t="str">
        <f t="shared" si="69"/>
        <v/>
      </c>
      <c r="AW297" s="102" t="str">
        <f t="shared" si="70"/>
        <v/>
      </c>
      <c r="AX297" s="102"/>
      <c r="AY297" s="102"/>
      <c r="AZ297" s="102"/>
    </row>
    <row r="298" spans="1:52" ht="15" customHeight="1" x14ac:dyDescent="0.3">
      <c r="A298" s="96" t="str">
        <f t="shared" si="71"/>
        <v/>
      </c>
      <c r="B298" s="96" t="str">
        <f t="shared" si="72"/>
        <v/>
      </c>
      <c r="C298" s="96" t="str">
        <f t="shared" si="73"/>
        <v/>
      </c>
      <c r="D298" s="13">
        <v>284</v>
      </c>
      <c r="E298" s="236"/>
      <c r="F298" s="241"/>
      <c r="G298" s="221"/>
      <c r="H298" s="221"/>
      <c r="I298" s="221"/>
      <c r="J298" s="235"/>
      <c r="K298" s="235"/>
      <c r="L298" s="221"/>
      <c r="M298" s="221"/>
      <c r="N298" s="282" t="str">
        <f t="shared" si="74"/>
        <v/>
      </c>
      <c r="O298" s="138">
        <f t="shared" si="75"/>
        <v>0</v>
      </c>
      <c r="P298" s="86"/>
      <c r="Q298" s="242"/>
      <c r="R298" s="243"/>
      <c r="S298" s="243"/>
      <c r="T298" s="242"/>
      <c r="U298" s="243"/>
      <c r="V298" s="243"/>
      <c r="W298" s="243"/>
      <c r="X298" s="243"/>
      <c r="Y298" s="243"/>
      <c r="Z298" s="243"/>
      <c r="AA298" s="243"/>
      <c r="AB298" s="243"/>
      <c r="AC298" s="243"/>
      <c r="AD298" s="243"/>
      <c r="AE298" s="243"/>
      <c r="AF298" s="221"/>
      <c r="AG298" s="221"/>
      <c r="AM298" s="104">
        <f t="shared" si="76"/>
        <v>0</v>
      </c>
      <c r="AN298" s="102">
        <v>285</v>
      </c>
      <c r="AO298" s="102" t="str">
        <f t="shared" si="77"/>
        <v/>
      </c>
      <c r="AP298" s="102" t="str">
        <f t="shared" si="63"/>
        <v/>
      </c>
      <c r="AQ298" s="102" t="str">
        <f t="shared" si="64"/>
        <v/>
      </c>
      <c r="AR298" s="102" t="str">
        <f t="shared" si="65"/>
        <v/>
      </c>
      <c r="AS298" s="102" t="str">
        <f t="shared" si="66"/>
        <v/>
      </c>
      <c r="AT298" s="102" t="str">
        <f t="shared" si="67"/>
        <v/>
      </c>
      <c r="AU298" s="102" t="str">
        <f t="shared" si="68"/>
        <v/>
      </c>
      <c r="AV298" s="102" t="str">
        <f t="shared" si="69"/>
        <v/>
      </c>
      <c r="AW298" s="102" t="str">
        <f t="shared" si="70"/>
        <v/>
      </c>
      <c r="AX298" s="102"/>
      <c r="AY298" s="102"/>
      <c r="AZ298" s="102"/>
    </row>
    <row r="299" spans="1:52" ht="15" customHeight="1" x14ac:dyDescent="0.3">
      <c r="A299" s="96" t="str">
        <f t="shared" si="71"/>
        <v/>
      </c>
      <c r="B299" s="96" t="str">
        <f t="shared" si="72"/>
        <v/>
      </c>
      <c r="C299" s="96" t="str">
        <f t="shared" si="73"/>
        <v/>
      </c>
      <c r="D299" s="13">
        <v>285</v>
      </c>
      <c r="E299" s="236"/>
      <c r="F299" s="241"/>
      <c r="G299" s="221"/>
      <c r="H299" s="221"/>
      <c r="I299" s="221"/>
      <c r="J299" s="235"/>
      <c r="K299" s="235"/>
      <c r="L299" s="221"/>
      <c r="M299" s="221"/>
      <c r="N299" s="282" t="str">
        <f t="shared" si="74"/>
        <v/>
      </c>
      <c r="O299" s="138">
        <f t="shared" si="75"/>
        <v>0</v>
      </c>
      <c r="P299" s="86"/>
      <c r="Q299" s="242"/>
      <c r="R299" s="243"/>
      <c r="S299" s="243"/>
      <c r="T299" s="242"/>
      <c r="U299" s="243"/>
      <c r="V299" s="243"/>
      <c r="W299" s="243"/>
      <c r="X299" s="243"/>
      <c r="Y299" s="243"/>
      <c r="Z299" s="243"/>
      <c r="AA299" s="243"/>
      <c r="AB299" s="243"/>
      <c r="AC299" s="243"/>
      <c r="AD299" s="243"/>
      <c r="AE299" s="243"/>
      <c r="AF299" s="221"/>
      <c r="AG299" s="221"/>
      <c r="AM299" s="104">
        <f t="shared" si="76"/>
        <v>0</v>
      </c>
      <c r="AN299" s="102">
        <v>286</v>
      </c>
      <c r="AO299" s="102" t="str">
        <f t="shared" si="77"/>
        <v/>
      </c>
      <c r="AP299" s="102" t="str">
        <f t="shared" si="63"/>
        <v/>
      </c>
      <c r="AQ299" s="102" t="str">
        <f t="shared" si="64"/>
        <v/>
      </c>
      <c r="AR299" s="102" t="str">
        <f t="shared" si="65"/>
        <v/>
      </c>
      <c r="AS299" s="102" t="str">
        <f t="shared" si="66"/>
        <v/>
      </c>
      <c r="AT299" s="102" t="str">
        <f t="shared" si="67"/>
        <v/>
      </c>
      <c r="AU299" s="102" t="str">
        <f t="shared" si="68"/>
        <v/>
      </c>
      <c r="AV299" s="102" t="str">
        <f t="shared" si="69"/>
        <v/>
      </c>
      <c r="AW299" s="102" t="str">
        <f t="shared" si="70"/>
        <v/>
      </c>
      <c r="AX299" s="102"/>
      <c r="AY299" s="102"/>
      <c r="AZ299" s="102"/>
    </row>
    <row r="300" spans="1:52" ht="15" customHeight="1" x14ac:dyDescent="0.3">
      <c r="A300" s="96" t="str">
        <f t="shared" si="71"/>
        <v/>
      </c>
      <c r="B300" s="96" t="str">
        <f t="shared" si="72"/>
        <v/>
      </c>
      <c r="C300" s="96" t="str">
        <f t="shared" si="73"/>
        <v/>
      </c>
      <c r="D300" s="13">
        <v>286</v>
      </c>
      <c r="E300" s="236"/>
      <c r="F300" s="241"/>
      <c r="G300" s="221"/>
      <c r="H300" s="221"/>
      <c r="I300" s="221"/>
      <c r="J300" s="235"/>
      <c r="K300" s="235"/>
      <c r="L300" s="221"/>
      <c r="M300" s="221"/>
      <c r="N300" s="282" t="str">
        <f t="shared" si="74"/>
        <v/>
      </c>
      <c r="O300" s="138">
        <f t="shared" si="75"/>
        <v>0</v>
      </c>
      <c r="P300" s="86"/>
      <c r="Q300" s="242"/>
      <c r="R300" s="243"/>
      <c r="S300" s="243"/>
      <c r="T300" s="242"/>
      <c r="U300" s="243"/>
      <c r="V300" s="243"/>
      <c r="W300" s="243"/>
      <c r="X300" s="243"/>
      <c r="Y300" s="243"/>
      <c r="Z300" s="243"/>
      <c r="AA300" s="243"/>
      <c r="AB300" s="243"/>
      <c r="AC300" s="243"/>
      <c r="AD300" s="243"/>
      <c r="AE300" s="243"/>
      <c r="AF300" s="221"/>
      <c r="AG300" s="221"/>
      <c r="AM300" s="104">
        <f t="shared" si="76"/>
        <v>0</v>
      </c>
      <c r="AN300" s="102">
        <v>287</v>
      </c>
      <c r="AO300" s="102" t="str">
        <f t="shared" si="77"/>
        <v/>
      </c>
      <c r="AP300" s="102" t="str">
        <f t="shared" si="63"/>
        <v/>
      </c>
      <c r="AQ300" s="102" t="str">
        <f t="shared" si="64"/>
        <v/>
      </c>
      <c r="AR300" s="102" t="str">
        <f t="shared" si="65"/>
        <v/>
      </c>
      <c r="AS300" s="102" t="str">
        <f t="shared" si="66"/>
        <v/>
      </c>
      <c r="AT300" s="102" t="str">
        <f t="shared" si="67"/>
        <v/>
      </c>
      <c r="AU300" s="102" t="str">
        <f t="shared" si="68"/>
        <v/>
      </c>
      <c r="AV300" s="102" t="str">
        <f t="shared" si="69"/>
        <v/>
      </c>
      <c r="AW300" s="102" t="str">
        <f t="shared" si="70"/>
        <v/>
      </c>
      <c r="AX300" s="102"/>
      <c r="AY300" s="102"/>
      <c r="AZ300" s="102"/>
    </row>
    <row r="301" spans="1:52" ht="15" customHeight="1" x14ac:dyDescent="0.3">
      <c r="A301" s="96" t="str">
        <f t="shared" si="71"/>
        <v/>
      </c>
      <c r="B301" s="96" t="str">
        <f t="shared" si="72"/>
        <v/>
      </c>
      <c r="C301" s="96" t="str">
        <f t="shared" si="73"/>
        <v/>
      </c>
      <c r="D301" s="13">
        <v>287</v>
      </c>
      <c r="E301" s="236"/>
      <c r="F301" s="241"/>
      <c r="G301" s="221"/>
      <c r="H301" s="221"/>
      <c r="I301" s="221"/>
      <c r="J301" s="235"/>
      <c r="K301" s="235"/>
      <c r="L301" s="221"/>
      <c r="M301" s="221"/>
      <c r="N301" s="282" t="str">
        <f t="shared" si="74"/>
        <v/>
      </c>
      <c r="O301" s="138">
        <f t="shared" si="75"/>
        <v>0</v>
      </c>
      <c r="P301" s="86"/>
      <c r="Q301" s="242"/>
      <c r="R301" s="243"/>
      <c r="S301" s="243"/>
      <c r="T301" s="242"/>
      <c r="U301" s="243"/>
      <c r="V301" s="243"/>
      <c r="W301" s="243"/>
      <c r="X301" s="243"/>
      <c r="Y301" s="243"/>
      <c r="Z301" s="243"/>
      <c r="AA301" s="243"/>
      <c r="AB301" s="243"/>
      <c r="AC301" s="243"/>
      <c r="AD301" s="243"/>
      <c r="AE301" s="243"/>
      <c r="AF301" s="221"/>
      <c r="AG301" s="221"/>
      <c r="AM301" s="104">
        <f t="shared" si="76"/>
        <v>0</v>
      </c>
      <c r="AN301" s="102">
        <v>288</v>
      </c>
      <c r="AO301" s="102" t="str">
        <f t="shared" si="77"/>
        <v/>
      </c>
      <c r="AP301" s="102" t="str">
        <f t="shared" si="63"/>
        <v/>
      </c>
      <c r="AQ301" s="102" t="str">
        <f t="shared" si="64"/>
        <v/>
      </c>
      <c r="AR301" s="102" t="str">
        <f t="shared" si="65"/>
        <v/>
      </c>
      <c r="AS301" s="102" t="str">
        <f t="shared" si="66"/>
        <v/>
      </c>
      <c r="AT301" s="102" t="str">
        <f t="shared" si="67"/>
        <v/>
      </c>
      <c r="AU301" s="102" t="str">
        <f t="shared" si="68"/>
        <v/>
      </c>
      <c r="AV301" s="102" t="str">
        <f t="shared" si="69"/>
        <v/>
      </c>
      <c r="AW301" s="102" t="str">
        <f t="shared" si="70"/>
        <v/>
      </c>
      <c r="AX301" s="102"/>
      <c r="AY301" s="102"/>
      <c r="AZ301" s="102"/>
    </row>
    <row r="302" spans="1:52" ht="15" customHeight="1" x14ac:dyDescent="0.3">
      <c r="A302" s="96" t="str">
        <f t="shared" si="71"/>
        <v/>
      </c>
      <c r="B302" s="96" t="str">
        <f t="shared" si="72"/>
        <v/>
      </c>
      <c r="C302" s="96" t="str">
        <f t="shared" si="73"/>
        <v/>
      </c>
      <c r="D302" s="13">
        <v>288</v>
      </c>
      <c r="E302" s="236"/>
      <c r="F302" s="241"/>
      <c r="G302" s="221"/>
      <c r="H302" s="221"/>
      <c r="I302" s="221"/>
      <c r="J302" s="235"/>
      <c r="K302" s="235"/>
      <c r="L302" s="221"/>
      <c r="M302" s="221"/>
      <c r="N302" s="282" t="str">
        <f t="shared" si="74"/>
        <v/>
      </c>
      <c r="O302" s="138">
        <f t="shared" si="75"/>
        <v>0</v>
      </c>
      <c r="P302" s="86"/>
      <c r="Q302" s="242"/>
      <c r="R302" s="243"/>
      <c r="S302" s="243"/>
      <c r="T302" s="242"/>
      <c r="U302" s="243"/>
      <c r="V302" s="243"/>
      <c r="W302" s="243"/>
      <c r="X302" s="243"/>
      <c r="Y302" s="243"/>
      <c r="Z302" s="243"/>
      <c r="AA302" s="243"/>
      <c r="AB302" s="243"/>
      <c r="AC302" s="243"/>
      <c r="AD302" s="243"/>
      <c r="AE302" s="243"/>
      <c r="AF302" s="221"/>
      <c r="AG302" s="221"/>
      <c r="AM302" s="104">
        <f t="shared" si="76"/>
        <v>0</v>
      </c>
      <c r="AN302" s="102">
        <v>289</v>
      </c>
      <c r="AO302" s="102" t="str">
        <f t="shared" si="77"/>
        <v/>
      </c>
      <c r="AP302" s="102" t="str">
        <f t="shared" si="63"/>
        <v/>
      </c>
      <c r="AQ302" s="102" t="str">
        <f t="shared" si="64"/>
        <v/>
      </c>
      <c r="AR302" s="102" t="str">
        <f t="shared" si="65"/>
        <v/>
      </c>
      <c r="AS302" s="102" t="str">
        <f t="shared" si="66"/>
        <v/>
      </c>
      <c r="AT302" s="102" t="str">
        <f t="shared" si="67"/>
        <v/>
      </c>
      <c r="AU302" s="102" t="str">
        <f t="shared" si="68"/>
        <v/>
      </c>
      <c r="AV302" s="102" t="str">
        <f t="shared" si="69"/>
        <v/>
      </c>
      <c r="AW302" s="102" t="str">
        <f t="shared" si="70"/>
        <v/>
      </c>
      <c r="AX302" s="102"/>
      <c r="AY302" s="102"/>
      <c r="AZ302" s="102"/>
    </row>
    <row r="303" spans="1:52" ht="15" customHeight="1" x14ac:dyDescent="0.3">
      <c r="A303" s="96" t="str">
        <f t="shared" si="71"/>
        <v/>
      </c>
      <c r="B303" s="96" t="str">
        <f t="shared" si="72"/>
        <v/>
      </c>
      <c r="C303" s="96" t="str">
        <f t="shared" si="73"/>
        <v/>
      </c>
      <c r="D303" s="13">
        <v>289</v>
      </c>
      <c r="E303" s="236"/>
      <c r="F303" s="241"/>
      <c r="G303" s="221"/>
      <c r="H303" s="221"/>
      <c r="I303" s="221"/>
      <c r="J303" s="235"/>
      <c r="K303" s="235"/>
      <c r="L303" s="221"/>
      <c r="M303" s="221"/>
      <c r="N303" s="282" t="str">
        <f t="shared" si="74"/>
        <v/>
      </c>
      <c r="O303" s="138">
        <f t="shared" si="75"/>
        <v>0</v>
      </c>
      <c r="P303" s="86"/>
      <c r="Q303" s="242"/>
      <c r="R303" s="243"/>
      <c r="S303" s="243"/>
      <c r="T303" s="242"/>
      <c r="U303" s="243"/>
      <c r="V303" s="243"/>
      <c r="W303" s="243"/>
      <c r="X303" s="243"/>
      <c r="Y303" s="243"/>
      <c r="Z303" s="243"/>
      <c r="AA303" s="243"/>
      <c r="AB303" s="243"/>
      <c r="AC303" s="243"/>
      <c r="AD303" s="243"/>
      <c r="AE303" s="243"/>
      <c r="AF303" s="221"/>
      <c r="AG303" s="221"/>
      <c r="AM303" s="104">
        <f t="shared" si="76"/>
        <v>0</v>
      </c>
      <c r="AN303" s="102">
        <v>290</v>
      </c>
      <c r="AO303" s="102" t="str">
        <f t="shared" si="77"/>
        <v/>
      </c>
      <c r="AP303" s="102" t="str">
        <f t="shared" si="63"/>
        <v/>
      </c>
      <c r="AQ303" s="102" t="str">
        <f t="shared" si="64"/>
        <v/>
      </c>
      <c r="AR303" s="102" t="str">
        <f t="shared" si="65"/>
        <v/>
      </c>
      <c r="AS303" s="102" t="str">
        <f t="shared" si="66"/>
        <v/>
      </c>
      <c r="AT303" s="102" t="str">
        <f t="shared" si="67"/>
        <v/>
      </c>
      <c r="AU303" s="102" t="str">
        <f t="shared" si="68"/>
        <v/>
      </c>
      <c r="AV303" s="102" t="str">
        <f t="shared" si="69"/>
        <v/>
      </c>
      <c r="AW303" s="102" t="str">
        <f t="shared" si="70"/>
        <v/>
      </c>
      <c r="AX303" s="102"/>
      <c r="AY303" s="102"/>
      <c r="AZ303" s="102"/>
    </row>
    <row r="304" spans="1:52" ht="15" customHeight="1" x14ac:dyDescent="0.3">
      <c r="A304" s="96" t="str">
        <f t="shared" si="71"/>
        <v/>
      </c>
      <c r="B304" s="96" t="str">
        <f t="shared" si="72"/>
        <v/>
      </c>
      <c r="C304" s="96" t="str">
        <f t="shared" si="73"/>
        <v/>
      </c>
      <c r="D304" s="13">
        <v>290</v>
      </c>
      <c r="E304" s="236"/>
      <c r="F304" s="241"/>
      <c r="G304" s="221"/>
      <c r="H304" s="221"/>
      <c r="I304" s="221"/>
      <c r="J304" s="235"/>
      <c r="K304" s="235"/>
      <c r="L304" s="221"/>
      <c r="M304" s="221"/>
      <c r="N304" s="282" t="str">
        <f t="shared" si="74"/>
        <v/>
      </c>
      <c r="O304" s="138">
        <f t="shared" si="75"/>
        <v>0</v>
      </c>
      <c r="P304" s="86"/>
      <c r="Q304" s="242"/>
      <c r="R304" s="243"/>
      <c r="S304" s="243"/>
      <c r="T304" s="242"/>
      <c r="U304" s="243"/>
      <c r="V304" s="243"/>
      <c r="W304" s="243"/>
      <c r="X304" s="243"/>
      <c r="Y304" s="243"/>
      <c r="Z304" s="243"/>
      <c r="AA304" s="243"/>
      <c r="AB304" s="243"/>
      <c r="AC304" s="243"/>
      <c r="AD304" s="243"/>
      <c r="AE304" s="243"/>
      <c r="AF304" s="221"/>
      <c r="AG304" s="221"/>
      <c r="AM304" s="104">
        <f t="shared" si="76"/>
        <v>0</v>
      </c>
      <c r="AN304" s="102">
        <v>291</v>
      </c>
      <c r="AO304" s="102" t="str">
        <f t="shared" si="77"/>
        <v/>
      </c>
      <c r="AP304" s="102" t="str">
        <f t="shared" si="63"/>
        <v/>
      </c>
      <c r="AQ304" s="102" t="str">
        <f t="shared" si="64"/>
        <v/>
      </c>
      <c r="AR304" s="102" t="str">
        <f t="shared" si="65"/>
        <v/>
      </c>
      <c r="AS304" s="102" t="str">
        <f t="shared" si="66"/>
        <v/>
      </c>
      <c r="AT304" s="102" t="str">
        <f t="shared" si="67"/>
        <v/>
      </c>
      <c r="AU304" s="102" t="str">
        <f t="shared" si="68"/>
        <v/>
      </c>
      <c r="AV304" s="102" t="str">
        <f t="shared" si="69"/>
        <v/>
      </c>
      <c r="AW304" s="102" t="str">
        <f t="shared" si="70"/>
        <v/>
      </c>
      <c r="AX304" s="102"/>
      <c r="AY304" s="102"/>
      <c r="AZ304" s="102"/>
    </row>
    <row r="305" spans="1:52" ht="15" customHeight="1" x14ac:dyDescent="0.3">
      <c r="A305" s="96" t="str">
        <f t="shared" si="71"/>
        <v/>
      </c>
      <c r="B305" s="96" t="str">
        <f t="shared" si="72"/>
        <v/>
      </c>
      <c r="C305" s="96" t="str">
        <f t="shared" si="73"/>
        <v/>
      </c>
      <c r="D305" s="13">
        <v>291</v>
      </c>
      <c r="E305" s="236"/>
      <c r="F305" s="241"/>
      <c r="G305" s="221"/>
      <c r="H305" s="221"/>
      <c r="I305" s="221"/>
      <c r="J305" s="235"/>
      <c r="K305" s="235"/>
      <c r="L305" s="221"/>
      <c r="M305" s="221"/>
      <c r="N305" s="282" t="str">
        <f t="shared" si="74"/>
        <v/>
      </c>
      <c r="O305" s="138">
        <f t="shared" si="75"/>
        <v>0</v>
      </c>
      <c r="P305" s="86"/>
      <c r="Q305" s="242"/>
      <c r="R305" s="243"/>
      <c r="S305" s="243"/>
      <c r="T305" s="242"/>
      <c r="U305" s="243"/>
      <c r="V305" s="243"/>
      <c r="W305" s="243"/>
      <c r="X305" s="243"/>
      <c r="Y305" s="243"/>
      <c r="Z305" s="243"/>
      <c r="AA305" s="243"/>
      <c r="AB305" s="243"/>
      <c r="AC305" s="243"/>
      <c r="AD305" s="243"/>
      <c r="AE305" s="243"/>
      <c r="AF305" s="221"/>
      <c r="AG305" s="221"/>
      <c r="AM305" s="104">
        <f t="shared" si="76"/>
        <v>0</v>
      </c>
      <c r="AN305" s="102">
        <v>292</v>
      </c>
      <c r="AO305" s="102" t="str">
        <f t="shared" si="77"/>
        <v/>
      </c>
      <c r="AP305" s="102" t="str">
        <f t="shared" si="63"/>
        <v/>
      </c>
      <c r="AQ305" s="102" t="str">
        <f t="shared" si="64"/>
        <v/>
      </c>
      <c r="AR305" s="102" t="str">
        <f t="shared" si="65"/>
        <v/>
      </c>
      <c r="AS305" s="102" t="str">
        <f t="shared" si="66"/>
        <v/>
      </c>
      <c r="AT305" s="102" t="str">
        <f t="shared" si="67"/>
        <v/>
      </c>
      <c r="AU305" s="102" t="str">
        <f t="shared" si="68"/>
        <v/>
      </c>
      <c r="AV305" s="102" t="str">
        <f t="shared" si="69"/>
        <v/>
      </c>
      <c r="AW305" s="102" t="str">
        <f t="shared" si="70"/>
        <v/>
      </c>
      <c r="AX305" s="102"/>
      <c r="AY305" s="102"/>
      <c r="AZ305" s="102"/>
    </row>
    <row r="306" spans="1:52" ht="15" customHeight="1" x14ac:dyDescent="0.3">
      <c r="A306" s="96" t="str">
        <f t="shared" si="71"/>
        <v/>
      </c>
      <c r="B306" s="96" t="str">
        <f t="shared" si="72"/>
        <v/>
      </c>
      <c r="C306" s="96" t="str">
        <f t="shared" si="73"/>
        <v/>
      </c>
      <c r="D306" s="13">
        <v>292</v>
      </c>
      <c r="E306" s="236"/>
      <c r="F306" s="241"/>
      <c r="G306" s="221"/>
      <c r="H306" s="221"/>
      <c r="I306" s="221"/>
      <c r="J306" s="235"/>
      <c r="K306" s="235"/>
      <c r="L306" s="221"/>
      <c r="M306" s="221"/>
      <c r="N306" s="282" t="str">
        <f t="shared" si="74"/>
        <v/>
      </c>
      <c r="O306" s="138">
        <f t="shared" si="75"/>
        <v>0</v>
      </c>
      <c r="P306" s="86"/>
      <c r="Q306" s="242"/>
      <c r="R306" s="243"/>
      <c r="S306" s="243"/>
      <c r="T306" s="242"/>
      <c r="U306" s="243"/>
      <c r="V306" s="243"/>
      <c r="W306" s="243"/>
      <c r="X306" s="243"/>
      <c r="Y306" s="243"/>
      <c r="Z306" s="243"/>
      <c r="AA306" s="243"/>
      <c r="AB306" s="243"/>
      <c r="AC306" s="243"/>
      <c r="AD306" s="243"/>
      <c r="AE306" s="243"/>
      <c r="AF306" s="221"/>
      <c r="AG306" s="221"/>
      <c r="AM306" s="104">
        <f t="shared" si="76"/>
        <v>0</v>
      </c>
      <c r="AN306" s="102">
        <v>293</v>
      </c>
      <c r="AO306" s="102" t="str">
        <f t="shared" si="77"/>
        <v/>
      </c>
      <c r="AP306" s="102" t="str">
        <f t="shared" si="63"/>
        <v/>
      </c>
      <c r="AQ306" s="102" t="str">
        <f t="shared" si="64"/>
        <v/>
      </c>
      <c r="AR306" s="102" t="str">
        <f t="shared" si="65"/>
        <v/>
      </c>
      <c r="AS306" s="102" t="str">
        <f t="shared" si="66"/>
        <v/>
      </c>
      <c r="AT306" s="102" t="str">
        <f t="shared" si="67"/>
        <v/>
      </c>
      <c r="AU306" s="102" t="str">
        <f t="shared" si="68"/>
        <v/>
      </c>
      <c r="AV306" s="102" t="str">
        <f t="shared" si="69"/>
        <v/>
      </c>
      <c r="AW306" s="102" t="str">
        <f t="shared" si="70"/>
        <v/>
      </c>
      <c r="AX306" s="102"/>
      <c r="AY306" s="102"/>
      <c r="AZ306" s="102"/>
    </row>
    <row r="307" spans="1:52" ht="15" customHeight="1" x14ac:dyDescent="0.3">
      <c r="A307" s="96" t="str">
        <f t="shared" si="71"/>
        <v/>
      </c>
      <c r="B307" s="96" t="str">
        <f t="shared" si="72"/>
        <v/>
      </c>
      <c r="C307" s="96" t="str">
        <f t="shared" si="73"/>
        <v/>
      </c>
      <c r="D307" s="13">
        <v>293</v>
      </c>
      <c r="E307" s="236"/>
      <c r="F307" s="241"/>
      <c r="G307" s="221"/>
      <c r="H307" s="221"/>
      <c r="I307" s="221"/>
      <c r="J307" s="235"/>
      <c r="K307" s="235"/>
      <c r="L307" s="221"/>
      <c r="M307" s="221"/>
      <c r="N307" s="282" t="str">
        <f t="shared" si="74"/>
        <v/>
      </c>
      <c r="O307" s="138">
        <f t="shared" si="75"/>
        <v>0</v>
      </c>
      <c r="P307" s="86"/>
      <c r="Q307" s="242"/>
      <c r="R307" s="243"/>
      <c r="S307" s="243"/>
      <c r="T307" s="242"/>
      <c r="U307" s="243"/>
      <c r="V307" s="243"/>
      <c r="W307" s="243"/>
      <c r="X307" s="243"/>
      <c r="Y307" s="243"/>
      <c r="Z307" s="243"/>
      <c r="AA307" s="243"/>
      <c r="AB307" s="243"/>
      <c r="AC307" s="243"/>
      <c r="AD307" s="243"/>
      <c r="AE307" s="243"/>
      <c r="AF307" s="221"/>
      <c r="AG307" s="221"/>
      <c r="AM307" s="104">
        <f t="shared" si="76"/>
        <v>0</v>
      </c>
      <c r="AN307" s="102">
        <v>294</v>
      </c>
      <c r="AO307" s="102" t="str">
        <f t="shared" si="77"/>
        <v/>
      </c>
      <c r="AP307" s="102" t="str">
        <f t="shared" si="63"/>
        <v/>
      </c>
      <c r="AQ307" s="102" t="str">
        <f t="shared" si="64"/>
        <v/>
      </c>
      <c r="AR307" s="102" t="str">
        <f t="shared" si="65"/>
        <v/>
      </c>
      <c r="AS307" s="102" t="str">
        <f t="shared" si="66"/>
        <v/>
      </c>
      <c r="AT307" s="102" t="str">
        <f t="shared" si="67"/>
        <v/>
      </c>
      <c r="AU307" s="102" t="str">
        <f t="shared" si="68"/>
        <v/>
      </c>
      <c r="AV307" s="102" t="str">
        <f t="shared" si="69"/>
        <v/>
      </c>
      <c r="AW307" s="102" t="str">
        <f t="shared" si="70"/>
        <v/>
      </c>
      <c r="AX307" s="102"/>
      <c r="AY307" s="102"/>
      <c r="AZ307" s="102"/>
    </row>
    <row r="308" spans="1:52" ht="15" customHeight="1" x14ac:dyDescent="0.3">
      <c r="A308" s="96" t="str">
        <f t="shared" si="71"/>
        <v/>
      </c>
      <c r="B308" s="96" t="str">
        <f t="shared" si="72"/>
        <v/>
      </c>
      <c r="C308" s="96" t="str">
        <f t="shared" si="73"/>
        <v/>
      </c>
      <c r="D308" s="13">
        <v>294</v>
      </c>
      <c r="E308" s="236"/>
      <c r="F308" s="241"/>
      <c r="G308" s="221"/>
      <c r="H308" s="221"/>
      <c r="I308" s="221"/>
      <c r="J308" s="235"/>
      <c r="K308" s="235"/>
      <c r="L308" s="221"/>
      <c r="M308" s="221"/>
      <c r="N308" s="282" t="str">
        <f t="shared" si="74"/>
        <v/>
      </c>
      <c r="O308" s="138">
        <f t="shared" si="75"/>
        <v>0</v>
      </c>
      <c r="P308" s="86"/>
      <c r="Q308" s="242"/>
      <c r="R308" s="243"/>
      <c r="S308" s="243"/>
      <c r="T308" s="242"/>
      <c r="U308" s="243"/>
      <c r="V308" s="243"/>
      <c r="W308" s="243"/>
      <c r="X308" s="243"/>
      <c r="Y308" s="243"/>
      <c r="Z308" s="243"/>
      <c r="AA308" s="243"/>
      <c r="AB308" s="243"/>
      <c r="AC308" s="243"/>
      <c r="AD308" s="243"/>
      <c r="AE308" s="243"/>
      <c r="AF308" s="221"/>
      <c r="AG308" s="221"/>
      <c r="AM308" s="104">
        <f t="shared" si="76"/>
        <v>0</v>
      </c>
      <c r="AN308" s="102">
        <v>295</v>
      </c>
      <c r="AO308" s="102" t="str">
        <f t="shared" si="77"/>
        <v/>
      </c>
      <c r="AP308" s="102" t="str">
        <f t="shared" si="63"/>
        <v/>
      </c>
      <c r="AQ308" s="102" t="str">
        <f t="shared" si="64"/>
        <v/>
      </c>
      <c r="AR308" s="102" t="str">
        <f t="shared" si="65"/>
        <v/>
      </c>
      <c r="AS308" s="102" t="str">
        <f t="shared" si="66"/>
        <v/>
      </c>
      <c r="AT308" s="102" t="str">
        <f t="shared" si="67"/>
        <v/>
      </c>
      <c r="AU308" s="102" t="str">
        <f t="shared" si="68"/>
        <v/>
      </c>
      <c r="AV308" s="102" t="str">
        <f t="shared" si="69"/>
        <v/>
      </c>
      <c r="AW308" s="102" t="str">
        <f t="shared" si="70"/>
        <v/>
      </c>
      <c r="AX308" s="102"/>
      <c r="AY308" s="102"/>
      <c r="AZ308" s="102"/>
    </row>
    <row r="309" spans="1:52" ht="15" customHeight="1" x14ac:dyDescent="0.3">
      <c r="A309" s="96" t="str">
        <f t="shared" si="71"/>
        <v/>
      </c>
      <c r="B309" s="96" t="str">
        <f t="shared" si="72"/>
        <v/>
      </c>
      <c r="C309" s="96" t="str">
        <f t="shared" si="73"/>
        <v/>
      </c>
      <c r="D309" s="13">
        <v>295</v>
      </c>
      <c r="E309" s="236"/>
      <c r="F309" s="241"/>
      <c r="G309" s="221"/>
      <c r="H309" s="221"/>
      <c r="I309" s="221"/>
      <c r="J309" s="235"/>
      <c r="K309" s="235"/>
      <c r="L309" s="221"/>
      <c r="M309" s="221"/>
      <c r="N309" s="282" t="str">
        <f t="shared" si="74"/>
        <v/>
      </c>
      <c r="O309" s="138">
        <f t="shared" si="75"/>
        <v>0</v>
      </c>
      <c r="P309" s="86"/>
      <c r="Q309" s="242"/>
      <c r="R309" s="243"/>
      <c r="S309" s="243"/>
      <c r="T309" s="242"/>
      <c r="U309" s="243"/>
      <c r="V309" s="243"/>
      <c r="W309" s="243"/>
      <c r="X309" s="243"/>
      <c r="Y309" s="243"/>
      <c r="Z309" s="243"/>
      <c r="AA309" s="243"/>
      <c r="AB309" s="243"/>
      <c r="AC309" s="243"/>
      <c r="AD309" s="243"/>
      <c r="AE309" s="243"/>
      <c r="AF309" s="221"/>
      <c r="AG309" s="221"/>
      <c r="AM309" s="104">
        <f t="shared" si="76"/>
        <v>0</v>
      </c>
      <c r="AN309" s="102">
        <v>296</v>
      </c>
      <c r="AO309" s="102" t="str">
        <f t="shared" si="77"/>
        <v/>
      </c>
      <c r="AP309" s="102" t="str">
        <f t="shared" si="63"/>
        <v/>
      </c>
      <c r="AQ309" s="102" t="str">
        <f t="shared" si="64"/>
        <v/>
      </c>
      <c r="AR309" s="102" t="str">
        <f t="shared" si="65"/>
        <v/>
      </c>
      <c r="AS309" s="102" t="str">
        <f t="shared" si="66"/>
        <v/>
      </c>
      <c r="AT309" s="102" t="str">
        <f t="shared" si="67"/>
        <v/>
      </c>
      <c r="AU309" s="102" t="str">
        <f t="shared" si="68"/>
        <v/>
      </c>
      <c r="AV309" s="102" t="str">
        <f t="shared" si="69"/>
        <v/>
      </c>
      <c r="AW309" s="102" t="str">
        <f t="shared" si="70"/>
        <v/>
      </c>
      <c r="AX309" s="102"/>
      <c r="AY309" s="102"/>
      <c r="AZ309" s="102"/>
    </row>
    <row r="310" spans="1:52" ht="15" customHeight="1" x14ac:dyDescent="0.3">
      <c r="A310" s="96" t="str">
        <f t="shared" si="71"/>
        <v/>
      </c>
      <c r="B310" s="96" t="str">
        <f t="shared" si="72"/>
        <v/>
      </c>
      <c r="C310" s="96" t="str">
        <f t="shared" si="73"/>
        <v/>
      </c>
      <c r="D310" s="13">
        <v>296</v>
      </c>
      <c r="E310" s="236"/>
      <c r="F310" s="241"/>
      <c r="G310" s="221"/>
      <c r="H310" s="221"/>
      <c r="I310" s="221"/>
      <c r="J310" s="235"/>
      <c r="K310" s="235"/>
      <c r="L310" s="221"/>
      <c r="M310" s="221"/>
      <c r="N310" s="282" t="str">
        <f t="shared" si="74"/>
        <v/>
      </c>
      <c r="O310" s="138">
        <f t="shared" si="75"/>
        <v>0</v>
      </c>
      <c r="P310" s="86"/>
      <c r="Q310" s="242"/>
      <c r="R310" s="243"/>
      <c r="S310" s="243"/>
      <c r="T310" s="242"/>
      <c r="U310" s="243"/>
      <c r="V310" s="243"/>
      <c r="W310" s="243"/>
      <c r="X310" s="243"/>
      <c r="Y310" s="243"/>
      <c r="Z310" s="243"/>
      <c r="AA310" s="243"/>
      <c r="AB310" s="243"/>
      <c r="AC310" s="243"/>
      <c r="AD310" s="243"/>
      <c r="AE310" s="243"/>
      <c r="AF310" s="221"/>
      <c r="AG310" s="221"/>
      <c r="AM310" s="104">
        <f t="shared" si="76"/>
        <v>0</v>
      </c>
      <c r="AN310" s="102">
        <v>297</v>
      </c>
      <c r="AO310" s="102" t="str">
        <f t="shared" si="77"/>
        <v/>
      </c>
      <c r="AP310" s="102" t="str">
        <f t="shared" si="63"/>
        <v/>
      </c>
      <c r="AQ310" s="102" t="str">
        <f t="shared" si="64"/>
        <v/>
      </c>
      <c r="AR310" s="102" t="str">
        <f t="shared" si="65"/>
        <v/>
      </c>
      <c r="AS310" s="102" t="str">
        <f t="shared" si="66"/>
        <v/>
      </c>
      <c r="AT310" s="102" t="str">
        <f t="shared" si="67"/>
        <v/>
      </c>
      <c r="AU310" s="102" t="str">
        <f t="shared" si="68"/>
        <v/>
      </c>
      <c r="AV310" s="102" t="str">
        <f t="shared" si="69"/>
        <v/>
      </c>
      <c r="AW310" s="102" t="str">
        <f t="shared" si="70"/>
        <v/>
      </c>
      <c r="AX310" s="102"/>
      <c r="AY310" s="102"/>
      <c r="AZ310" s="102"/>
    </row>
    <row r="311" spans="1:52" ht="15" customHeight="1" x14ac:dyDescent="0.3">
      <c r="A311" s="96" t="str">
        <f t="shared" si="71"/>
        <v/>
      </c>
      <c r="B311" s="96" t="str">
        <f t="shared" si="72"/>
        <v/>
      </c>
      <c r="C311" s="96" t="str">
        <f t="shared" si="73"/>
        <v/>
      </c>
      <c r="D311" s="13">
        <v>297</v>
      </c>
      <c r="E311" s="236"/>
      <c r="F311" s="241"/>
      <c r="G311" s="221"/>
      <c r="H311" s="221"/>
      <c r="I311" s="221"/>
      <c r="J311" s="235"/>
      <c r="K311" s="235"/>
      <c r="L311" s="221"/>
      <c r="M311" s="221"/>
      <c r="N311" s="282" t="str">
        <f t="shared" si="74"/>
        <v/>
      </c>
      <c r="O311" s="138">
        <f t="shared" si="75"/>
        <v>0</v>
      </c>
      <c r="P311" s="86"/>
      <c r="Q311" s="242"/>
      <c r="R311" s="243"/>
      <c r="S311" s="243"/>
      <c r="T311" s="242"/>
      <c r="U311" s="243"/>
      <c r="V311" s="243"/>
      <c r="W311" s="243"/>
      <c r="X311" s="243"/>
      <c r="Y311" s="243"/>
      <c r="Z311" s="243"/>
      <c r="AA311" s="243"/>
      <c r="AB311" s="243"/>
      <c r="AC311" s="243"/>
      <c r="AD311" s="243"/>
      <c r="AE311" s="243"/>
      <c r="AF311" s="221"/>
      <c r="AG311" s="221"/>
      <c r="AM311" s="104">
        <f t="shared" si="76"/>
        <v>0</v>
      </c>
      <c r="AN311" s="102">
        <v>298</v>
      </c>
      <c r="AO311" s="102" t="str">
        <f t="shared" si="77"/>
        <v/>
      </c>
      <c r="AP311" s="102" t="str">
        <f t="shared" si="63"/>
        <v/>
      </c>
      <c r="AQ311" s="102" t="str">
        <f t="shared" si="64"/>
        <v/>
      </c>
      <c r="AR311" s="102" t="str">
        <f t="shared" si="65"/>
        <v/>
      </c>
      <c r="AS311" s="102" t="str">
        <f t="shared" si="66"/>
        <v/>
      </c>
      <c r="AT311" s="102" t="str">
        <f t="shared" si="67"/>
        <v/>
      </c>
      <c r="AU311" s="102" t="str">
        <f t="shared" si="68"/>
        <v/>
      </c>
      <c r="AV311" s="102" t="str">
        <f t="shared" si="69"/>
        <v/>
      </c>
      <c r="AW311" s="102" t="str">
        <f t="shared" si="70"/>
        <v/>
      </c>
      <c r="AX311" s="102"/>
      <c r="AY311" s="102"/>
      <c r="AZ311" s="102"/>
    </row>
    <row r="312" spans="1:52" ht="15" customHeight="1" x14ac:dyDescent="0.3">
      <c r="A312" s="96" t="str">
        <f t="shared" si="71"/>
        <v/>
      </c>
      <c r="B312" s="96" t="str">
        <f t="shared" si="72"/>
        <v/>
      </c>
      <c r="C312" s="96" t="str">
        <f t="shared" si="73"/>
        <v/>
      </c>
      <c r="D312" s="13">
        <v>298</v>
      </c>
      <c r="E312" s="236"/>
      <c r="F312" s="241"/>
      <c r="G312" s="221"/>
      <c r="H312" s="221"/>
      <c r="I312" s="221"/>
      <c r="J312" s="235"/>
      <c r="K312" s="235"/>
      <c r="L312" s="221"/>
      <c r="M312" s="221"/>
      <c r="N312" s="282" t="str">
        <f t="shared" si="74"/>
        <v/>
      </c>
      <c r="O312" s="138">
        <f t="shared" si="75"/>
        <v>0</v>
      </c>
      <c r="P312" s="86"/>
      <c r="Q312" s="242"/>
      <c r="R312" s="243"/>
      <c r="S312" s="243"/>
      <c r="T312" s="242"/>
      <c r="U312" s="243"/>
      <c r="V312" s="243"/>
      <c r="W312" s="243"/>
      <c r="X312" s="243"/>
      <c r="Y312" s="243"/>
      <c r="Z312" s="243"/>
      <c r="AA312" s="243"/>
      <c r="AB312" s="243"/>
      <c r="AC312" s="243"/>
      <c r="AD312" s="243"/>
      <c r="AE312" s="243"/>
      <c r="AF312" s="221"/>
      <c r="AG312" s="221"/>
      <c r="AM312" s="104">
        <f t="shared" si="76"/>
        <v>0</v>
      </c>
      <c r="AN312" s="102">
        <v>299</v>
      </c>
      <c r="AO312" s="102" t="str">
        <f t="shared" si="77"/>
        <v/>
      </c>
      <c r="AP312" s="102" t="str">
        <f t="shared" si="63"/>
        <v/>
      </c>
      <c r="AQ312" s="102" t="str">
        <f t="shared" si="64"/>
        <v/>
      </c>
      <c r="AR312" s="102" t="str">
        <f t="shared" si="65"/>
        <v/>
      </c>
      <c r="AS312" s="102" t="str">
        <f t="shared" si="66"/>
        <v/>
      </c>
      <c r="AT312" s="102" t="str">
        <f t="shared" si="67"/>
        <v/>
      </c>
      <c r="AU312" s="102" t="str">
        <f t="shared" si="68"/>
        <v/>
      </c>
      <c r="AV312" s="102" t="str">
        <f t="shared" si="69"/>
        <v/>
      </c>
      <c r="AW312" s="102" t="str">
        <f t="shared" si="70"/>
        <v/>
      </c>
      <c r="AX312" s="102"/>
      <c r="AY312" s="102"/>
      <c r="AZ312" s="102"/>
    </row>
    <row r="313" spans="1:52" ht="15" customHeight="1" x14ac:dyDescent="0.3">
      <c r="A313" s="96" t="str">
        <f t="shared" si="71"/>
        <v/>
      </c>
      <c r="B313" s="96" t="str">
        <f t="shared" si="72"/>
        <v/>
      </c>
      <c r="C313" s="96" t="str">
        <f t="shared" si="73"/>
        <v/>
      </c>
      <c r="D313" s="13">
        <v>299</v>
      </c>
      <c r="E313" s="236"/>
      <c r="F313" s="241"/>
      <c r="G313" s="221"/>
      <c r="H313" s="221"/>
      <c r="I313" s="221"/>
      <c r="J313" s="235"/>
      <c r="K313" s="235"/>
      <c r="L313" s="221"/>
      <c r="M313" s="221"/>
      <c r="N313" s="282" t="str">
        <f t="shared" si="74"/>
        <v/>
      </c>
      <c r="O313" s="138">
        <f t="shared" si="75"/>
        <v>0</v>
      </c>
      <c r="P313" s="86"/>
      <c r="Q313" s="242"/>
      <c r="R313" s="243"/>
      <c r="S313" s="243"/>
      <c r="T313" s="242"/>
      <c r="U313" s="243"/>
      <c r="V313" s="243"/>
      <c r="W313" s="243"/>
      <c r="X313" s="243"/>
      <c r="Y313" s="243"/>
      <c r="Z313" s="243"/>
      <c r="AA313" s="243"/>
      <c r="AB313" s="243"/>
      <c r="AC313" s="243"/>
      <c r="AD313" s="243"/>
      <c r="AE313" s="243"/>
      <c r="AF313" s="221"/>
      <c r="AG313" s="221"/>
      <c r="AM313" s="104">
        <f t="shared" si="76"/>
        <v>0</v>
      </c>
      <c r="AN313" s="102">
        <v>300</v>
      </c>
      <c r="AO313" s="102" t="str">
        <f t="shared" si="77"/>
        <v/>
      </c>
      <c r="AP313" s="102" t="str">
        <f t="shared" si="63"/>
        <v/>
      </c>
      <c r="AQ313" s="102" t="str">
        <f t="shared" si="64"/>
        <v/>
      </c>
      <c r="AR313" s="102" t="str">
        <f t="shared" si="65"/>
        <v/>
      </c>
      <c r="AS313" s="102" t="str">
        <f t="shared" si="66"/>
        <v/>
      </c>
      <c r="AT313" s="102" t="str">
        <f t="shared" si="67"/>
        <v/>
      </c>
      <c r="AU313" s="102" t="str">
        <f t="shared" si="68"/>
        <v/>
      </c>
      <c r="AV313" s="102" t="str">
        <f t="shared" si="69"/>
        <v/>
      </c>
      <c r="AW313" s="102" t="str">
        <f t="shared" si="70"/>
        <v/>
      </c>
      <c r="AX313" s="102"/>
      <c r="AY313" s="102"/>
      <c r="AZ313" s="102"/>
    </row>
    <row r="314" spans="1:52" ht="15" customHeight="1" x14ac:dyDescent="0.3">
      <c r="A314" s="96" t="str">
        <f t="shared" si="71"/>
        <v/>
      </c>
      <c r="B314" s="96" t="str">
        <f t="shared" si="72"/>
        <v/>
      </c>
      <c r="C314" s="96" t="str">
        <f t="shared" si="73"/>
        <v/>
      </c>
      <c r="D314" s="13">
        <v>300</v>
      </c>
      <c r="E314" s="236"/>
      <c r="F314" s="241"/>
      <c r="G314" s="221"/>
      <c r="H314" s="221"/>
      <c r="I314" s="221"/>
      <c r="J314" s="235"/>
      <c r="K314" s="235"/>
      <c r="L314" s="221"/>
      <c r="M314" s="221"/>
      <c r="N314" s="282" t="str">
        <f t="shared" si="74"/>
        <v/>
      </c>
      <c r="O314" s="138">
        <f t="shared" si="75"/>
        <v>0</v>
      </c>
      <c r="P314" s="86"/>
      <c r="Q314" s="242"/>
      <c r="R314" s="243"/>
      <c r="S314" s="243"/>
      <c r="T314" s="242"/>
      <c r="U314" s="243"/>
      <c r="V314" s="243"/>
      <c r="W314" s="243"/>
      <c r="X314" s="243"/>
      <c r="Y314" s="243"/>
      <c r="Z314" s="243"/>
      <c r="AA314" s="243"/>
      <c r="AB314" s="243"/>
      <c r="AC314" s="243"/>
      <c r="AD314" s="243"/>
      <c r="AE314" s="243"/>
      <c r="AF314" s="221"/>
      <c r="AG314" s="221"/>
      <c r="AM314" s="104">
        <f t="shared" si="76"/>
        <v>0</v>
      </c>
      <c r="AN314" s="102"/>
      <c r="AO314" s="102"/>
      <c r="AP314" s="102"/>
      <c r="AQ314" s="102"/>
      <c r="AR314" s="102"/>
      <c r="AX314" s="102"/>
      <c r="AY314" s="102"/>
      <c r="AZ314" s="102"/>
    </row>
    <row r="315" spans="1:52" ht="15" customHeight="1" x14ac:dyDescent="0.3">
      <c r="A315" s="96" t="str">
        <f t="shared" si="71"/>
        <v/>
      </c>
      <c r="B315" s="96" t="str">
        <f t="shared" si="72"/>
        <v/>
      </c>
      <c r="C315" s="96" t="str">
        <f t="shared" si="73"/>
        <v/>
      </c>
      <c r="D315" s="13">
        <v>301</v>
      </c>
      <c r="E315" s="236"/>
      <c r="F315" s="241"/>
      <c r="G315" s="221"/>
      <c r="H315" s="221"/>
      <c r="I315" s="221"/>
      <c r="J315" s="235"/>
      <c r="K315" s="235"/>
      <c r="L315" s="221"/>
      <c r="M315" s="221"/>
      <c r="N315" s="282" t="str">
        <f t="shared" si="74"/>
        <v/>
      </c>
      <c r="O315" s="138">
        <f t="shared" si="75"/>
        <v>0</v>
      </c>
      <c r="P315" s="86"/>
      <c r="Q315" s="242"/>
      <c r="R315" s="243"/>
      <c r="S315" s="243"/>
      <c r="T315" s="242"/>
      <c r="U315" s="243"/>
      <c r="V315" s="243"/>
      <c r="W315" s="243"/>
      <c r="X315" s="243"/>
      <c r="Y315" s="243"/>
      <c r="Z315" s="243"/>
      <c r="AA315" s="243"/>
      <c r="AB315" s="243"/>
      <c r="AC315" s="243"/>
      <c r="AD315" s="243"/>
      <c r="AE315" s="243"/>
      <c r="AF315" s="221"/>
      <c r="AG315" s="221"/>
      <c r="AM315" s="104">
        <f t="shared" si="76"/>
        <v>0</v>
      </c>
      <c r="AN315" s="102"/>
      <c r="AO315" s="102"/>
      <c r="AP315" s="102"/>
      <c r="AQ315" s="102"/>
      <c r="AR315" s="102"/>
      <c r="AX315" s="102"/>
      <c r="AY315" s="102"/>
      <c r="AZ315" s="102"/>
    </row>
    <row r="316" spans="1:52" ht="15" customHeight="1" x14ac:dyDescent="0.3">
      <c r="A316" s="96" t="str">
        <f t="shared" si="71"/>
        <v/>
      </c>
      <c r="B316" s="96" t="str">
        <f t="shared" si="72"/>
        <v/>
      </c>
      <c r="C316" s="96" t="str">
        <f t="shared" si="73"/>
        <v/>
      </c>
      <c r="D316" s="13">
        <v>302</v>
      </c>
      <c r="E316" s="236"/>
      <c r="F316" s="241"/>
      <c r="G316" s="221"/>
      <c r="H316" s="221"/>
      <c r="I316" s="221"/>
      <c r="J316" s="235"/>
      <c r="K316" s="235"/>
      <c r="L316" s="221"/>
      <c r="M316" s="221"/>
      <c r="N316" s="282" t="str">
        <f t="shared" si="74"/>
        <v/>
      </c>
      <c r="O316" s="138">
        <f t="shared" si="75"/>
        <v>0</v>
      </c>
      <c r="P316" s="86"/>
      <c r="Q316" s="242"/>
      <c r="R316" s="243"/>
      <c r="S316" s="243"/>
      <c r="T316" s="242"/>
      <c r="U316" s="243"/>
      <c r="V316" s="243"/>
      <c r="W316" s="243"/>
      <c r="X316" s="243"/>
      <c r="Y316" s="243"/>
      <c r="Z316" s="243"/>
      <c r="AA316" s="243"/>
      <c r="AB316" s="243"/>
      <c r="AC316" s="243"/>
      <c r="AD316" s="243"/>
      <c r="AE316" s="243"/>
      <c r="AF316" s="221"/>
      <c r="AG316" s="221"/>
      <c r="AM316" s="104">
        <f t="shared" si="76"/>
        <v>0</v>
      </c>
      <c r="AN316" s="102"/>
      <c r="AO316" s="102"/>
      <c r="AP316" s="102"/>
      <c r="AQ316" s="102"/>
      <c r="AR316" s="102"/>
      <c r="AX316" s="102"/>
      <c r="AY316" s="102"/>
      <c r="AZ316" s="102"/>
    </row>
    <row r="317" spans="1:52" ht="15" customHeight="1" x14ac:dyDescent="0.3">
      <c r="A317" s="96" t="str">
        <f t="shared" si="71"/>
        <v/>
      </c>
      <c r="B317" s="96" t="str">
        <f t="shared" si="72"/>
        <v/>
      </c>
      <c r="C317" s="96" t="str">
        <f t="shared" si="73"/>
        <v/>
      </c>
      <c r="D317" s="13">
        <v>303</v>
      </c>
      <c r="E317" s="236"/>
      <c r="F317" s="241"/>
      <c r="G317" s="221"/>
      <c r="H317" s="221"/>
      <c r="I317" s="221"/>
      <c r="J317" s="235"/>
      <c r="K317" s="235"/>
      <c r="L317" s="221"/>
      <c r="M317" s="221"/>
      <c r="N317" s="282" t="str">
        <f t="shared" si="74"/>
        <v/>
      </c>
      <c r="O317" s="138">
        <f t="shared" si="75"/>
        <v>0</v>
      </c>
      <c r="P317" s="86"/>
      <c r="Q317" s="242"/>
      <c r="R317" s="243"/>
      <c r="S317" s="243"/>
      <c r="T317" s="242"/>
      <c r="U317" s="243"/>
      <c r="V317" s="243"/>
      <c r="W317" s="243"/>
      <c r="X317" s="243"/>
      <c r="Y317" s="243"/>
      <c r="Z317" s="243"/>
      <c r="AA317" s="243"/>
      <c r="AB317" s="243"/>
      <c r="AC317" s="243"/>
      <c r="AD317" s="243"/>
      <c r="AE317" s="243"/>
      <c r="AF317" s="221"/>
      <c r="AG317" s="221"/>
      <c r="AM317" s="104">
        <f t="shared" si="76"/>
        <v>0</v>
      </c>
      <c r="AN317" s="102"/>
      <c r="AO317" s="102"/>
      <c r="AP317" s="102"/>
      <c r="AQ317" s="102"/>
      <c r="AR317" s="102"/>
      <c r="AX317" s="102"/>
      <c r="AY317" s="102"/>
      <c r="AZ317" s="102"/>
    </row>
    <row r="318" spans="1:52" ht="15" customHeight="1" x14ac:dyDescent="0.3">
      <c r="A318" s="96" t="str">
        <f t="shared" si="71"/>
        <v/>
      </c>
      <c r="B318" s="96" t="str">
        <f t="shared" si="72"/>
        <v/>
      </c>
      <c r="C318" s="96" t="str">
        <f t="shared" si="73"/>
        <v/>
      </c>
      <c r="D318" s="13">
        <v>304</v>
      </c>
      <c r="E318" s="236"/>
      <c r="F318" s="241"/>
      <c r="G318" s="221"/>
      <c r="H318" s="221"/>
      <c r="I318" s="221"/>
      <c r="J318" s="235"/>
      <c r="K318" s="235"/>
      <c r="L318" s="221"/>
      <c r="M318" s="221"/>
      <c r="N318" s="282" t="str">
        <f t="shared" si="74"/>
        <v/>
      </c>
      <c r="O318" s="138">
        <f t="shared" si="75"/>
        <v>0</v>
      </c>
      <c r="P318" s="86"/>
      <c r="Q318" s="242"/>
      <c r="R318" s="243"/>
      <c r="S318" s="243"/>
      <c r="T318" s="242"/>
      <c r="U318" s="243"/>
      <c r="V318" s="243"/>
      <c r="W318" s="243"/>
      <c r="X318" s="243"/>
      <c r="Y318" s="243"/>
      <c r="Z318" s="243"/>
      <c r="AA318" s="243"/>
      <c r="AB318" s="243"/>
      <c r="AC318" s="243"/>
      <c r="AD318" s="243"/>
      <c r="AE318" s="243"/>
      <c r="AF318" s="221"/>
      <c r="AG318" s="221"/>
      <c r="AM318" s="104">
        <f t="shared" si="76"/>
        <v>0</v>
      </c>
      <c r="AN318" s="102"/>
      <c r="AO318" s="102"/>
      <c r="AP318" s="102"/>
      <c r="AQ318" s="102"/>
      <c r="AR318" s="102"/>
      <c r="AX318" s="102"/>
      <c r="AY318" s="102"/>
      <c r="AZ318" s="102"/>
    </row>
    <row r="319" spans="1:52" ht="15" customHeight="1" x14ac:dyDescent="0.3">
      <c r="A319" s="96" t="str">
        <f t="shared" si="71"/>
        <v/>
      </c>
      <c r="B319" s="96" t="str">
        <f t="shared" si="72"/>
        <v/>
      </c>
      <c r="C319" s="96" t="str">
        <f t="shared" si="73"/>
        <v/>
      </c>
      <c r="D319" s="13">
        <v>305</v>
      </c>
      <c r="E319" s="236"/>
      <c r="F319" s="241"/>
      <c r="G319" s="221"/>
      <c r="H319" s="221"/>
      <c r="I319" s="221"/>
      <c r="J319" s="235"/>
      <c r="K319" s="235"/>
      <c r="L319" s="221"/>
      <c r="M319" s="221"/>
      <c r="N319" s="282" t="str">
        <f t="shared" si="74"/>
        <v/>
      </c>
      <c r="O319" s="138">
        <f t="shared" si="75"/>
        <v>0</v>
      </c>
      <c r="P319" s="86"/>
      <c r="Q319" s="242"/>
      <c r="R319" s="243"/>
      <c r="S319" s="243"/>
      <c r="T319" s="242"/>
      <c r="U319" s="243"/>
      <c r="V319" s="243"/>
      <c r="W319" s="243"/>
      <c r="X319" s="243"/>
      <c r="Y319" s="243"/>
      <c r="Z319" s="243"/>
      <c r="AA319" s="243"/>
      <c r="AB319" s="243"/>
      <c r="AC319" s="243"/>
      <c r="AD319" s="243"/>
      <c r="AE319" s="243"/>
      <c r="AF319" s="221"/>
      <c r="AG319" s="221"/>
      <c r="AM319" s="104">
        <f t="shared" si="76"/>
        <v>0</v>
      </c>
      <c r="AN319" s="102"/>
      <c r="AO319" s="102"/>
      <c r="AP319" s="102"/>
      <c r="AQ319" s="102"/>
      <c r="AR319" s="102"/>
      <c r="AX319" s="102"/>
      <c r="AY319" s="102"/>
      <c r="AZ319" s="102"/>
    </row>
    <row r="320" spans="1:52" ht="15" customHeight="1" x14ac:dyDescent="0.3">
      <c r="A320" s="96" t="str">
        <f t="shared" si="71"/>
        <v/>
      </c>
      <c r="B320" s="96" t="str">
        <f t="shared" si="72"/>
        <v/>
      </c>
      <c r="C320" s="96" t="str">
        <f t="shared" si="73"/>
        <v/>
      </c>
      <c r="D320" s="13">
        <v>306</v>
      </c>
      <c r="E320" s="236"/>
      <c r="F320" s="241"/>
      <c r="G320" s="221"/>
      <c r="H320" s="221"/>
      <c r="I320" s="221"/>
      <c r="J320" s="235"/>
      <c r="K320" s="235"/>
      <c r="L320" s="221"/>
      <c r="M320" s="221"/>
      <c r="N320" s="282" t="str">
        <f t="shared" si="74"/>
        <v/>
      </c>
      <c r="O320" s="138">
        <f t="shared" si="75"/>
        <v>0</v>
      </c>
      <c r="P320" s="86"/>
      <c r="Q320" s="242"/>
      <c r="R320" s="243"/>
      <c r="S320" s="243"/>
      <c r="T320" s="242"/>
      <c r="U320" s="243"/>
      <c r="V320" s="243"/>
      <c r="W320" s="243"/>
      <c r="X320" s="243"/>
      <c r="Y320" s="243"/>
      <c r="Z320" s="243"/>
      <c r="AA320" s="243"/>
      <c r="AB320" s="243"/>
      <c r="AC320" s="243"/>
      <c r="AD320" s="243"/>
      <c r="AE320" s="243"/>
      <c r="AF320" s="221"/>
      <c r="AG320" s="221"/>
      <c r="AM320" s="104">
        <f t="shared" si="76"/>
        <v>0</v>
      </c>
      <c r="AN320" s="102"/>
      <c r="AO320" s="102"/>
      <c r="AP320" s="102"/>
      <c r="AQ320" s="102"/>
      <c r="AR320" s="102"/>
      <c r="AX320" s="102"/>
      <c r="AY320" s="102"/>
      <c r="AZ320" s="102"/>
    </row>
    <row r="321" spans="1:52" ht="15" customHeight="1" x14ac:dyDescent="0.3">
      <c r="A321" s="96" t="str">
        <f t="shared" si="71"/>
        <v/>
      </c>
      <c r="B321" s="96" t="str">
        <f t="shared" si="72"/>
        <v/>
      </c>
      <c r="C321" s="96" t="str">
        <f t="shared" si="73"/>
        <v/>
      </c>
      <c r="D321" s="13">
        <v>307</v>
      </c>
      <c r="E321" s="236"/>
      <c r="F321" s="241"/>
      <c r="G321" s="221"/>
      <c r="H321" s="221"/>
      <c r="I321" s="221"/>
      <c r="J321" s="235"/>
      <c r="K321" s="235"/>
      <c r="L321" s="221"/>
      <c r="M321" s="221"/>
      <c r="N321" s="282" t="str">
        <f t="shared" si="74"/>
        <v/>
      </c>
      <c r="O321" s="138">
        <f t="shared" si="75"/>
        <v>0</v>
      </c>
      <c r="P321" s="86"/>
      <c r="Q321" s="242"/>
      <c r="R321" s="243"/>
      <c r="S321" s="243"/>
      <c r="T321" s="242"/>
      <c r="U321" s="243"/>
      <c r="V321" s="243"/>
      <c r="W321" s="243"/>
      <c r="X321" s="243"/>
      <c r="Y321" s="243"/>
      <c r="Z321" s="243"/>
      <c r="AA321" s="243"/>
      <c r="AB321" s="243"/>
      <c r="AC321" s="243"/>
      <c r="AD321" s="243"/>
      <c r="AE321" s="243"/>
      <c r="AF321" s="221"/>
      <c r="AG321" s="221"/>
      <c r="AM321" s="104">
        <f t="shared" si="76"/>
        <v>0</v>
      </c>
      <c r="AN321" s="102"/>
      <c r="AO321" s="102"/>
      <c r="AP321" s="102"/>
      <c r="AQ321" s="102"/>
      <c r="AR321" s="102"/>
      <c r="AX321" s="102"/>
      <c r="AY321" s="102"/>
      <c r="AZ321" s="102"/>
    </row>
    <row r="322" spans="1:52" ht="15" customHeight="1" x14ac:dyDescent="0.3">
      <c r="A322" s="96" t="str">
        <f t="shared" si="71"/>
        <v/>
      </c>
      <c r="B322" s="96" t="str">
        <f t="shared" si="72"/>
        <v/>
      </c>
      <c r="C322" s="96" t="str">
        <f t="shared" si="73"/>
        <v/>
      </c>
      <c r="D322" s="13">
        <v>308</v>
      </c>
      <c r="E322" s="236"/>
      <c r="F322" s="241"/>
      <c r="G322" s="221"/>
      <c r="H322" s="221"/>
      <c r="I322" s="221"/>
      <c r="J322" s="235"/>
      <c r="K322" s="235"/>
      <c r="L322" s="221"/>
      <c r="M322" s="221"/>
      <c r="N322" s="282" t="str">
        <f t="shared" si="74"/>
        <v/>
      </c>
      <c r="O322" s="138">
        <f t="shared" si="75"/>
        <v>0</v>
      </c>
      <c r="P322" s="86"/>
      <c r="Q322" s="242"/>
      <c r="R322" s="243"/>
      <c r="S322" s="243"/>
      <c r="T322" s="242"/>
      <c r="U322" s="243"/>
      <c r="V322" s="243"/>
      <c r="W322" s="243"/>
      <c r="X322" s="243"/>
      <c r="Y322" s="243"/>
      <c r="Z322" s="243"/>
      <c r="AA322" s="243"/>
      <c r="AB322" s="243"/>
      <c r="AC322" s="243"/>
      <c r="AD322" s="243"/>
      <c r="AE322" s="243"/>
      <c r="AF322" s="221"/>
      <c r="AG322" s="221"/>
      <c r="AM322" s="104">
        <f t="shared" si="76"/>
        <v>0</v>
      </c>
      <c r="AN322" s="102"/>
      <c r="AO322" s="102"/>
      <c r="AP322" s="102"/>
      <c r="AQ322" s="102"/>
      <c r="AR322" s="102"/>
      <c r="AX322" s="102"/>
      <c r="AY322" s="102"/>
      <c r="AZ322" s="102"/>
    </row>
    <row r="323" spans="1:52" ht="15" customHeight="1" x14ac:dyDescent="0.3">
      <c r="A323" s="96" t="str">
        <f t="shared" si="71"/>
        <v/>
      </c>
      <c r="B323" s="96" t="str">
        <f t="shared" si="72"/>
        <v/>
      </c>
      <c r="C323" s="96" t="str">
        <f t="shared" si="73"/>
        <v/>
      </c>
      <c r="D323" s="13">
        <v>309</v>
      </c>
      <c r="E323" s="236"/>
      <c r="F323" s="241"/>
      <c r="G323" s="221"/>
      <c r="H323" s="221"/>
      <c r="I323" s="221"/>
      <c r="J323" s="235"/>
      <c r="K323" s="235"/>
      <c r="L323" s="221"/>
      <c r="M323" s="221"/>
      <c r="N323" s="282" t="str">
        <f t="shared" si="74"/>
        <v/>
      </c>
      <c r="O323" s="138">
        <f t="shared" si="75"/>
        <v>0</v>
      </c>
      <c r="P323" s="86"/>
      <c r="Q323" s="242"/>
      <c r="R323" s="243"/>
      <c r="S323" s="243"/>
      <c r="T323" s="242"/>
      <c r="U323" s="243"/>
      <c r="V323" s="243"/>
      <c r="W323" s="243"/>
      <c r="X323" s="243"/>
      <c r="Y323" s="243"/>
      <c r="Z323" s="243"/>
      <c r="AA323" s="243"/>
      <c r="AB323" s="243"/>
      <c r="AC323" s="243"/>
      <c r="AD323" s="243"/>
      <c r="AE323" s="243"/>
      <c r="AF323" s="221"/>
      <c r="AG323" s="221"/>
      <c r="AM323" s="104">
        <f t="shared" si="76"/>
        <v>0</v>
      </c>
      <c r="AN323" s="102"/>
      <c r="AO323" s="102"/>
      <c r="AP323" s="102"/>
      <c r="AQ323" s="102"/>
      <c r="AR323" s="102"/>
      <c r="AX323" s="102"/>
      <c r="AY323" s="102"/>
      <c r="AZ323" s="102"/>
    </row>
    <row r="324" spans="1:52" ht="15" customHeight="1" x14ac:dyDescent="0.3">
      <c r="A324" s="96" t="str">
        <f t="shared" si="71"/>
        <v/>
      </c>
      <c r="B324" s="96" t="str">
        <f t="shared" si="72"/>
        <v/>
      </c>
      <c r="C324" s="96" t="str">
        <f t="shared" si="73"/>
        <v/>
      </c>
      <c r="D324" s="13">
        <v>310</v>
      </c>
      <c r="E324" s="236"/>
      <c r="F324" s="241"/>
      <c r="G324" s="221"/>
      <c r="H324" s="221"/>
      <c r="I324" s="221"/>
      <c r="J324" s="235"/>
      <c r="K324" s="235"/>
      <c r="L324" s="221"/>
      <c r="M324" s="221"/>
      <c r="N324" s="282" t="str">
        <f t="shared" si="74"/>
        <v/>
      </c>
      <c r="O324" s="138">
        <f t="shared" si="75"/>
        <v>0</v>
      </c>
      <c r="P324" s="86"/>
      <c r="Q324" s="242"/>
      <c r="R324" s="243"/>
      <c r="S324" s="243"/>
      <c r="T324" s="242"/>
      <c r="U324" s="243"/>
      <c r="V324" s="243"/>
      <c r="W324" s="243"/>
      <c r="X324" s="243"/>
      <c r="Y324" s="243"/>
      <c r="Z324" s="243"/>
      <c r="AA324" s="243"/>
      <c r="AB324" s="243"/>
      <c r="AC324" s="243"/>
      <c r="AD324" s="243"/>
      <c r="AE324" s="243"/>
      <c r="AF324" s="221"/>
      <c r="AG324" s="221"/>
      <c r="AM324" s="104">
        <f t="shared" si="76"/>
        <v>0</v>
      </c>
      <c r="AN324" s="102"/>
      <c r="AO324" s="102"/>
      <c r="AP324" s="102"/>
      <c r="AQ324" s="102"/>
      <c r="AR324" s="102"/>
      <c r="AX324" s="102"/>
      <c r="AY324" s="102"/>
      <c r="AZ324" s="102"/>
    </row>
    <row r="325" spans="1:52" ht="15" customHeight="1" x14ac:dyDescent="0.3">
      <c r="A325" s="96" t="str">
        <f t="shared" si="71"/>
        <v/>
      </c>
      <c r="B325" s="96" t="str">
        <f t="shared" si="72"/>
        <v/>
      </c>
      <c r="C325" s="96" t="str">
        <f t="shared" si="73"/>
        <v/>
      </c>
      <c r="D325" s="13">
        <v>311</v>
      </c>
      <c r="E325" s="236"/>
      <c r="F325" s="241"/>
      <c r="G325" s="221"/>
      <c r="H325" s="221"/>
      <c r="I325" s="221"/>
      <c r="J325" s="235"/>
      <c r="K325" s="235"/>
      <c r="L325" s="221"/>
      <c r="M325" s="221"/>
      <c r="N325" s="282" t="str">
        <f t="shared" si="74"/>
        <v/>
      </c>
      <c r="O325" s="138">
        <f t="shared" si="75"/>
        <v>0</v>
      </c>
      <c r="P325" s="86"/>
      <c r="Q325" s="242"/>
      <c r="R325" s="243"/>
      <c r="S325" s="243"/>
      <c r="T325" s="242"/>
      <c r="U325" s="243"/>
      <c r="V325" s="243"/>
      <c r="W325" s="243"/>
      <c r="X325" s="243"/>
      <c r="Y325" s="243"/>
      <c r="Z325" s="243"/>
      <c r="AA325" s="243"/>
      <c r="AB325" s="243"/>
      <c r="AC325" s="243"/>
      <c r="AD325" s="243"/>
      <c r="AE325" s="243"/>
      <c r="AF325" s="221"/>
      <c r="AG325" s="221"/>
      <c r="AM325" s="104">
        <f t="shared" si="76"/>
        <v>0</v>
      </c>
      <c r="AN325" s="102"/>
      <c r="AO325" s="102"/>
      <c r="AP325" s="102"/>
      <c r="AQ325" s="102"/>
      <c r="AR325" s="102"/>
      <c r="AX325" s="102"/>
      <c r="AY325" s="102"/>
      <c r="AZ325" s="102"/>
    </row>
    <row r="326" spans="1:52" ht="15" customHeight="1" x14ac:dyDescent="0.3">
      <c r="A326" s="96" t="str">
        <f t="shared" si="71"/>
        <v/>
      </c>
      <c r="B326" s="96" t="str">
        <f t="shared" si="72"/>
        <v/>
      </c>
      <c r="C326" s="96" t="str">
        <f t="shared" si="73"/>
        <v/>
      </c>
      <c r="D326" s="13">
        <v>312</v>
      </c>
      <c r="E326" s="236"/>
      <c r="F326" s="241"/>
      <c r="G326" s="221"/>
      <c r="H326" s="221"/>
      <c r="I326" s="221"/>
      <c r="J326" s="235"/>
      <c r="K326" s="235"/>
      <c r="L326" s="221"/>
      <c r="M326" s="221"/>
      <c r="N326" s="282" t="str">
        <f t="shared" si="74"/>
        <v/>
      </c>
      <c r="O326" s="138">
        <f t="shared" si="75"/>
        <v>0</v>
      </c>
      <c r="P326" s="86"/>
      <c r="Q326" s="242"/>
      <c r="R326" s="243"/>
      <c r="S326" s="243"/>
      <c r="T326" s="242"/>
      <c r="U326" s="243"/>
      <c r="V326" s="243"/>
      <c r="W326" s="243"/>
      <c r="X326" s="243"/>
      <c r="Y326" s="243"/>
      <c r="Z326" s="243"/>
      <c r="AA326" s="243"/>
      <c r="AB326" s="243"/>
      <c r="AC326" s="243"/>
      <c r="AD326" s="243"/>
      <c r="AE326" s="243"/>
      <c r="AF326" s="221"/>
      <c r="AG326" s="221"/>
      <c r="AM326" s="104">
        <f t="shared" si="76"/>
        <v>0</v>
      </c>
      <c r="AN326" s="102"/>
      <c r="AO326" s="102"/>
      <c r="AP326" s="102"/>
      <c r="AQ326" s="102"/>
      <c r="AR326" s="102"/>
      <c r="AX326" s="102"/>
      <c r="AY326" s="102"/>
      <c r="AZ326" s="102"/>
    </row>
    <row r="327" spans="1:52" ht="15" customHeight="1" x14ac:dyDescent="0.3">
      <c r="A327" s="96" t="str">
        <f t="shared" si="71"/>
        <v/>
      </c>
      <c r="B327" s="96" t="str">
        <f t="shared" si="72"/>
        <v/>
      </c>
      <c r="C327" s="96" t="str">
        <f t="shared" si="73"/>
        <v/>
      </c>
      <c r="D327" s="13">
        <v>313</v>
      </c>
      <c r="E327" s="236"/>
      <c r="F327" s="241"/>
      <c r="G327" s="221"/>
      <c r="H327" s="221"/>
      <c r="I327" s="221"/>
      <c r="J327" s="235"/>
      <c r="K327" s="235"/>
      <c r="L327" s="221"/>
      <c r="M327" s="221"/>
      <c r="N327" s="282" t="str">
        <f t="shared" si="74"/>
        <v/>
      </c>
      <c r="O327" s="138">
        <f t="shared" si="75"/>
        <v>0</v>
      </c>
      <c r="P327" s="86"/>
      <c r="Q327" s="242"/>
      <c r="R327" s="243"/>
      <c r="S327" s="243"/>
      <c r="T327" s="242"/>
      <c r="U327" s="243"/>
      <c r="V327" s="243"/>
      <c r="W327" s="243"/>
      <c r="X327" s="243"/>
      <c r="Y327" s="243"/>
      <c r="Z327" s="243"/>
      <c r="AA327" s="243"/>
      <c r="AB327" s="243"/>
      <c r="AC327" s="243"/>
      <c r="AD327" s="243"/>
      <c r="AE327" s="243"/>
      <c r="AF327" s="221"/>
      <c r="AG327" s="221"/>
      <c r="AM327" s="104">
        <f t="shared" si="76"/>
        <v>0</v>
      </c>
      <c r="AN327" s="102"/>
      <c r="AO327" s="102"/>
      <c r="AP327" s="102"/>
      <c r="AQ327" s="102"/>
      <c r="AR327" s="102"/>
      <c r="AX327" s="102"/>
      <c r="AY327" s="102"/>
      <c r="AZ327" s="102"/>
    </row>
    <row r="328" spans="1:52" ht="15" customHeight="1" x14ac:dyDescent="0.3">
      <c r="A328" s="96" t="str">
        <f t="shared" si="71"/>
        <v/>
      </c>
      <c r="B328" s="96" t="str">
        <f t="shared" si="72"/>
        <v/>
      </c>
      <c r="C328" s="96" t="str">
        <f t="shared" si="73"/>
        <v/>
      </c>
      <c r="D328" s="13">
        <v>314</v>
      </c>
      <c r="E328" s="236"/>
      <c r="F328" s="241"/>
      <c r="G328" s="221"/>
      <c r="H328" s="221"/>
      <c r="I328" s="221"/>
      <c r="J328" s="235"/>
      <c r="K328" s="235"/>
      <c r="L328" s="221"/>
      <c r="M328" s="221"/>
      <c r="N328" s="282" t="str">
        <f t="shared" si="74"/>
        <v/>
      </c>
      <c r="O328" s="138">
        <f t="shared" si="75"/>
        <v>0</v>
      </c>
      <c r="P328" s="86"/>
      <c r="Q328" s="242"/>
      <c r="R328" s="243"/>
      <c r="S328" s="243"/>
      <c r="T328" s="242"/>
      <c r="U328" s="243"/>
      <c r="V328" s="243"/>
      <c r="W328" s="243"/>
      <c r="X328" s="243"/>
      <c r="Y328" s="243"/>
      <c r="Z328" s="243"/>
      <c r="AA328" s="243"/>
      <c r="AB328" s="243"/>
      <c r="AC328" s="243"/>
      <c r="AD328" s="243"/>
      <c r="AE328" s="243"/>
      <c r="AF328" s="221"/>
      <c r="AG328" s="221"/>
      <c r="AM328" s="104">
        <f t="shared" si="76"/>
        <v>0</v>
      </c>
      <c r="AN328" s="102"/>
      <c r="AO328" s="102"/>
      <c r="AP328" s="102"/>
      <c r="AQ328" s="102"/>
      <c r="AR328" s="102"/>
      <c r="AX328" s="102"/>
      <c r="AY328" s="102"/>
      <c r="AZ328" s="102"/>
    </row>
    <row r="329" spans="1:52" ht="15" customHeight="1" x14ac:dyDescent="0.3">
      <c r="A329" s="96" t="str">
        <f t="shared" si="71"/>
        <v/>
      </c>
      <c r="B329" s="96" t="str">
        <f t="shared" si="72"/>
        <v/>
      </c>
      <c r="C329" s="96" t="str">
        <f t="shared" si="73"/>
        <v/>
      </c>
      <c r="D329" s="13">
        <v>315</v>
      </c>
      <c r="E329" s="236"/>
      <c r="F329" s="241"/>
      <c r="G329" s="221"/>
      <c r="H329" s="221"/>
      <c r="I329" s="221"/>
      <c r="J329" s="235"/>
      <c r="K329" s="235"/>
      <c r="L329" s="221"/>
      <c r="M329" s="221"/>
      <c r="N329" s="282" t="str">
        <f t="shared" si="74"/>
        <v/>
      </c>
      <c r="O329" s="138">
        <f t="shared" si="75"/>
        <v>0</v>
      </c>
      <c r="P329" s="86"/>
      <c r="Q329" s="242"/>
      <c r="R329" s="243"/>
      <c r="S329" s="243"/>
      <c r="T329" s="242"/>
      <c r="U329" s="243"/>
      <c r="V329" s="243"/>
      <c r="W329" s="243"/>
      <c r="X329" s="243"/>
      <c r="Y329" s="243"/>
      <c r="Z329" s="243"/>
      <c r="AA329" s="243"/>
      <c r="AB329" s="243"/>
      <c r="AC329" s="243"/>
      <c r="AD329" s="243"/>
      <c r="AE329" s="243"/>
      <c r="AF329" s="221"/>
      <c r="AG329" s="221"/>
      <c r="AM329" s="104">
        <f t="shared" si="76"/>
        <v>0</v>
      </c>
      <c r="AN329" s="102"/>
      <c r="AO329" s="102"/>
      <c r="AP329" s="102"/>
      <c r="AQ329" s="102"/>
      <c r="AR329" s="102"/>
      <c r="AX329" s="102"/>
      <c r="AY329" s="102"/>
      <c r="AZ329" s="102"/>
    </row>
    <row r="330" spans="1:52" ht="15" customHeight="1" x14ac:dyDescent="0.3">
      <c r="A330" s="96" t="str">
        <f t="shared" si="71"/>
        <v/>
      </c>
      <c r="B330" s="96" t="str">
        <f t="shared" si="72"/>
        <v/>
      </c>
      <c r="C330" s="96" t="str">
        <f t="shared" si="73"/>
        <v/>
      </c>
      <c r="D330" s="13">
        <v>316</v>
      </c>
      <c r="E330" s="236"/>
      <c r="F330" s="241"/>
      <c r="G330" s="221"/>
      <c r="H330" s="221"/>
      <c r="I330" s="221"/>
      <c r="J330" s="235"/>
      <c r="K330" s="235"/>
      <c r="L330" s="221"/>
      <c r="M330" s="221"/>
      <c r="N330" s="282" t="str">
        <f t="shared" si="74"/>
        <v/>
      </c>
      <c r="O330" s="138">
        <f t="shared" si="75"/>
        <v>0</v>
      </c>
      <c r="P330" s="86"/>
      <c r="Q330" s="242"/>
      <c r="R330" s="243"/>
      <c r="S330" s="243"/>
      <c r="T330" s="242"/>
      <c r="U330" s="243"/>
      <c r="V330" s="243"/>
      <c r="W330" s="243"/>
      <c r="X330" s="243"/>
      <c r="Y330" s="243"/>
      <c r="Z330" s="243"/>
      <c r="AA330" s="243"/>
      <c r="AB330" s="243"/>
      <c r="AC330" s="243"/>
      <c r="AD330" s="243"/>
      <c r="AE330" s="243"/>
      <c r="AF330" s="221"/>
      <c r="AG330" s="221"/>
      <c r="AM330" s="104">
        <f t="shared" si="76"/>
        <v>0</v>
      </c>
      <c r="AN330" s="102"/>
      <c r="AO330" s="102"/>
      <c r="AP330" s="102"/>
      <c r="AQ330" s="102"/>
      <c r="AR330" s="102"/>
      <c r="AX330" s="102"/>
      <c r="AY330" s="102"/>
      <c r="AZ330" s="102"/>
    </row>
    <row r="331" spans="1:52" ht="15" customHeight="1" x14ac:dyDescent="0.3">
      <c r="A331" s="96" t="str">
        <f t="shared" si="71"/>
        <v/>
      </c>
      <c r="B331" s="96" t="str">
        <f t="shared" si="72"/>
        <v/>
      </c>
      <c r="C331" s="96" t="str">
        <f t="shared" si="73"/>
        <v/>
      </c>
      <c r="D331" s="13">
        <v>317</v>
      </c>
      <c r="E331" s="236"/>
      <c r="F331" s="241"/>
      <c r="G331" s="221"/>
      <c r="H331" s="221"/>
      <c r="I331" s="221"/>
      <c r="J331" s="235"/>
      <c r="K331" s="235"/>
      <c r="L331" s="221"/>
      <c r="M331" s="221"/>
      <c r="N331" s="282" t="str">
        <f t="shared" si="74"/>
        <v/>
      </c>
      <c r="O331" s="138">
        <f t="shared" si="75"/>
        <v>0</v>
      </c>
      <c r="P331" s="86"/>
      <c r="Q331" s="242"/>
      <c r="R331" s="243"/>
      <c r="S331" s="243"/>
      <c r="T331" s="242"/>
      <c r="U331" s="243"/>
      <c r="V331" s="243"/>
      <c r="W331" s="243"/>
      <c r="X331" s="243"/>
      <c r="Y331" s="243"/>
      <c r="Z331" s="243"/>
      <c r="AA331" s="243"/>
      <c r="AB331" s="243"/>
      <c r="AC331" s="243"/>
      <c r="AD331" s="243"/>
      <c r="AE331" s="243"/>
      <c r="AF331" s="221"/>
      <c r="AG331" s="221"/>
      <c r="AM331" s="104">
        <f t="shared" si="76"/>
        <v>0</v>
      </c>
      <c r="AN331" s="102"/>
      <c r="AO331" s="102"/>
      <c r="AP331" s="102"/>
      <c r="AQ331" s="102"/>
      <c r="AR331" s="102"/>
      <c r="AX331" s="102"/>
      <c r="AY331" s="102"/>
      <c r="AZ331" s="102"/>
    </row>
    <row r="332" spans="1:52" ht="15" customHeight="1" x14ac:dyDescent="0.3">
      <c r="A332" s="96" t="str">
        <f t="shared" si="71"/>
        <v/>
      </c>
      <c r="B332" s="96" t="str">
        <f t="shared" si="72"/>
        <v/>
      </c>
      <c r="C332" s="96" t="str">
        <f t="shared" si="73"/>
        <v/>
      </c>
      <c r="D332" s="13">
        <v>318</v>
      </c>
      <c r="E332" s="236"/>
      <c r="F332" s="241"/>
      <c r="G332" s="221"/>
      <c r="H332" s="221"/>
      <c r="I332" s="221"/>
      <c r="J332" s="235"/>
      <c r="K332" s="235"/>
      <c r="L332" s="221"/>
      <c r="M332" s="221"/>
      <c r="N332" s="282" t="str">
        <f t="shared" si="74"/>
        <v/>
      </c>
      <c r="O332" s="138">
        <f t="shared" si="75"/>
        <v>0</v>
      </c>
      <c r="P332" s="86"/>
      <c r="Q332" s="242"/>
      <c r="R332" s="243"/>
      <c r="S332" s="243"/>
      <c r="T332" s="242"/>
      <c r="U332" s="243"/>
      <c r="V332" s="243"/>
      <c r="W332" s="243"/>
      <c r="X332" s="243"/>
      <c r="Y332" s="243"/>
      <c r="Z332" s="243"/>
      <c r="AA332" s="243"/>
      <c r="AB332" s="243"/>
      <c r="AC332" s="243"/>
      <c r="AD332" s="243"/>
      <c r="AE332" s="243"/>
      <c r="AF332" s="221"/>
      <c r="AG332" s="221"/>
      <c r="AM332" s="104">
        <f t="shared" si="76"/>
        <v>0</v>
      </c>
      <c r="AN332" s="102"/>
      <c r="AO332" s="102"/>
      <c r="AP332" s="102"/>
      <c r="AQ332" s="102"/>
      <c r="AR332" s="102"/>
      <c r="AX332" s="102"/>
      <c r="AY332" s="102"/>
      <c r="AZ332" s="102"/>
    </row>
    <row r="333" spans="1:52" ht="15" customHeight="1" x14ac:dyDescent="0.3">
      <c r="A333" s="96" t="str">
        <f t="shared" si="71"/>
        <v/>
      </c>
      <c r="B333" s="96" t="str">
        <f t="shared" si="72"/>
        <v/>
      </c>
      <c r="C333" s="96" t="str">
        <f t="shared" si="73"/>
        <v/>
      </c>
      <c r="D333" s="13">
        <v>319</v>
      </c>
      <c r="E333" s="236"/>
      <c r="F333" s="241"/>
      <c r="G333" s="221"/>
      <c r="H333" s="221"/>
      <c r="I333" s="221"/>
      <c r="J333" s="235"/>
      <c r="K333" s="235"/>
      <c r="L333" s="221"/>
      <c r="M333" s="221"/>
      <c r="N333" s="282" t="str">
        <f t="shared" si="74"/>
        <v/>
      </c>
      <c r="O333" s="138">
        <f t="shared" si="75"/>
        <v>0</v>
      </c>
      <c r="P333" s="86"/>
      <c r="Q333" s="242"/>
      <c r="R333" s="243"/>
      <c r="S333" s="243"/>
      <c r="T333" s="242"/>
      <c r="U333" s="243"/>
      <c r="V333" s="243"/>
      <c r="W333" s="243"/>
      <c r="X333" s="243"/>
      <c r="Y333" s="243"/>
      <c r="Z333" s="243"/>
      <c r="AA333" s="243"/>
      <c r="AB333" s="243"/>
      <c r="AC333" s="243"/>
      <c r="AD333" s="243"/>
      <c r="AE333" s="243"/>
      <c r="AF333" s="221"/>
      <c r="AG333" s="221"/>
      <c r="AM333" s="104">
        <f t="shared" si="76"/>
        <v>0</v>
      </c>
      <c r="AN333" s="102"/>
      <c r="AO333" s="102"/>
      <c r="AP333" s="102"/>
      <c r="AQ333" s="102"/>
      <c r="AR333" s="102"/>
      <c r="AX333" s="102"/>
      <c r="AY333" s="102"/>
      <c r="AZ333" s="102"/>
    </row>
    <row r="334" spans="1:52" ht="15" customHeight="1" x14ac:dyDescent="0.3">
      <c r="A334" s="96" t="str">
        <f t="shared" si="71"/>
        <v/>
      </c>
      <c r="B334" s="96" t="str">
        <f t="shared" si="72"/>
        <v/>
      </c>
      <c r="C334" s="96" t="str">
        <f t="shared" si="73"/>
        <v/>
      </c>
      <c r="D334" s="13">
        <v>320</v>
      </c>
      <c r="E334" s="236"/>
      <c r="F334" s="241"/>
      <c r="G334" s="221"/>
      <c r="H334" s="221"/>
      <c r="I334" s="221"/>
      <c r="J334" s="235"/>
      <c r="K334" s="235"/>
      <c r="L334" s="221"/>
      <c r="M334" s="221"/>
      <c r="N334" s="282" t="str">
        <f t="shared" si="74"/>
        <v/>
      </c>
      <c r="O334" s="138">
        <f t="shared" si="75"/>
        <v>0</v>
      </c>
      <c r="P334" s="86"/>
      <c r="Q334" s="242"/>
      <c r="R334" s="243"/>
      <c r="S334" s="243"/>
      <c r="T334" s="242"/>
      <c r="U334" s="243"/>
      <c r="V334" s="243"/>
      <c r="W334" s="243"/>
      <c r="X334" s="243"/>
      <c r="Y334" s="243"/>
      <c r="Z334" s="243"/>
      <c r="AA334" s="243"/>
      <c r="AB334" s="243"/>
      <c r="AC334" s="243"/>
      <c r="AD334" s="243"/>
      <c r="AE334" s="243"/>
      <c r="AF334" s="221"/>
      <c r="AG334" s="221"/>
      <c r="AM334" s="104">
        <f t="shared" si="76"/>
        <v>0</v>
      </c>
      <c r="AN334" s="102"/>
      <c r="AO334" s="102"/>
      <c r="AP334" s="102"/>
      <c r="AQ334" s="102"/>
      <c r="AR334" s="102"/>
      <c r="AX334" s="102"/>
      <c r="AY334" s="102"/>
      <c r="AZ334" s="102"/>
    </row>
    <row r="335" spans="1:52" ht="15" customHeight="1" x14ac:dyDescent="0.3">
      <c r="A335" s="96" t="str">
        <f t="shared" si="71"/>
        <v/>
      </c>
      <c r="B335" s="96" t="str">
        <f t="shared" si="72"/>
        <v/>
      </c>
      <c r="C335" s="96" t="str">
        <f t="shared" si="73"/>
        <v/>
      </c>
      <c r="D335" s="13">
        <v>321</v>
      </c>
      <c r="E335" s="236"/>
      <c r="F335" s="241"/>
      <c r="G335" s="221"/>
      <c r="H335" s="221"/>
      <c r="I335" s="221"/>
      <c r="J335" s="235"/>
      <c r="K335" s="235"/>
      <c r="L335" s="221"/>
      <c r="M335" s="221"/>
      <c r="N335" s="282" t="str">
        <f t="shared" si="74"/>
        <v/>
      </c>
      <c r="O335" s="138">
        <f t="shared" si="75"/>
        <v>0</v>
      </c>
      <c r="P335" s="86"/>
      <c r="Q335" s="242"/>
      <c r="R335" s="243"/>
      <c r="S335" s="243"/>
      <c r="T335" s="242"/>
      <c r="U335" s="243"/>
      <c r="V335" s="243"/>
      <c r="W335" s="243"/>
      <c r="X335" s="243"/>
      <c r="Y335" s="243"/>
      <c r="Z335" s="243"/>
      <c r="AA335" s="243"/>
      <c r="AB335" s="243"/>
      <c r="AC335" s="243"/>
      <c r="AD335" s="243"/>
      <c r="AE335" s="243"/>
      <c r="AF335" s="221"/>
      <c r="AG335" s="221"/>
      <c r="AM335" s="104">
        <f t="shared" si="76"/>
        <v>0</v>
      </c>
      <c r="AN335" s="102"/>
      <c r="AO335" s="102"/>
      <c r="AP335" s="102"/>
      <c r="AQ335" s="102"/>
      <c r="AR335" s="102"/>
      <c r="AX335" s="102"/>
      <c r="AY335" s="102"/>
      <c r="AZ335" s="102"/>
    </row>
    <row r="336" spans="1:52" ht="15" customHeight="1" x14ac:dyDescent="0.3">
      <c r="A336" s="96" t="str">
        <f t="shared" ref="A336:A399" si="78">IF(T336&lt;&gt;"",T336,IF(K336&lt;&gt;"",K336,IF(J336&lt;&gt;"",J336,"")))</f>
        <v/>
      </c>
      <c r="B336" s="96" t="str">
        <f t="shared" ref="B336:B399" si="79">IF(E336&lt;&gt;"",MONTH(E336),"")</f>
        <v/>
      </c>
      <c r="C336" s="96" t="str">
        <f t="shared" ref="C336:C399" si="80">IF(E336&lt;&gt;"",YEAR(E336),"")</f>
        <v/>
      </c>
      <c r="D336" s="13">
        <v>322</v>
      </c>
      <c r="E336" s="236"/>
      <c r="F336" s="241"/>
      <c r="G336" s="221"/>
      <c r="H336" s="221"/>
      <c r="I336" s="221"/>
      <c r="J336" s="235"/>
      <c r="K336" s="235"/>
      <c r="L336" s="221"/>
      <c r="M336" s="221"/>
      <c r="N336" s="282" t="str">
        <f t="shared" ref="N336:N399" si="81">IF(J336&lt;&gt;"",K336-J336,"")</f>
        <v/>
      </c>
      <c r="O336" s="138">
        <f t="shared" ref="O336:O399" si="82">IF(F336=$O$13,N336*$J$10,0)</f>
        <v>0</v>
      </c>
      <c r="P336" s="86"/>
      <c r="Q336" s="242"/>
      <c r="R336" s="243"/>
      <c r="S336" s="243"/>
      <c r="T336" s="242"/>
      <c r="U336" s="243"/>
      <c r="V336" s="243"/>
      <c r="W336" s="243"/>
      <c r="X336" s="243"/>
      <c r="Y336" s="243"/>
      <c r="Z336" s="243"/>
      <c r="AA336" s="243"/>
      <c r="AB336" s="243"/>
      <c r="AC336" s="243"/>
      <c r="AD336" s="243"/>
      <c r="AE336" s="243"/>
      <c r="AF336" s="221"/>
      <c r="AG336" s="221"/>
      <c r="AM336" s="104">
        <f t="shared" ref="AM336:AM399" si="83">SUM(V336:AE336)</f>
        <v>0</v>
      </c>
      <c r="AN336" s="102"/>
      <c r="AO336" s="102"/>
      <c r="AP336" s="102"/>
      <c r="AQ336" s="102"/>
      <c r="AR336" s="102"/>
      <c r="AX336" s="102"/>
      <c r="AY336" s="102"/>
      <c r="AZ336" s="102"/>
    </row>
    <row r="337" spans="1:52" ht="15" customHeight="1" x14ac:dyDescent="0.3">
      <c r="A337" s="96" t="str">
        <f t="shared" si="78"/>
        <v/>
      </c>
      <c r="B337" s="96" t="str">
        <f t="shared" si="79"/>
        <v/>
      </c>
      <c r="C337" s="96" t="str">
        <f t="shared" si="80"/>
        <v/>
      </c>
      <c r="D337" s="13">
        <v>323</v>
      </c>
      <c r="E337" s="236"/>
      <c r="F337" s="241"/>
      <c r="G337" s="221"/>
      <c r="H337" s="221"/>
      <c r="I337" s="221"/>
      <c r="J337" s="235"/>
      <c r="K337" s="235"/>
      <c r="L337" s="221"/>
      <c r="M337" s="221"/>
      <c r="N337" s="282" t="str">
        <f t="shared" si="81"/>
        <v/>
      </c>
      <c r="O337" s="138">
        <f t="shared" si="82"/>
        <v>0</v>
      </c>
      <c r="P337" s="86"/>
      <c r="Q337" s="242"/>
      <c r="R337" s="243"/>
      <c r="S337" s="243"/>
      <c r="T337" s="242"/>
      <c r="U337" s="243"/>
      <c r="V337" s="243"/>
      <c r="W337" s="243"/>
      <c r="X337" s="243"/>
      <c r="Y337" s="243"/>
      <c r="Z337" s="243"/>
      <c r="AA337" s="243"/>
      <c r="AB337" s="243"/>
      <c r="AC337" s="243"/>
      <c r="AD337" s="243"/>
      <c r="AE337" s="243"/>
      <c r="AF337" s="221"/>
      <c r="AG337" s="221"/>
      <c r="AM337" s="104">
        <f t="shared" si="83"/>
        <v>0</v>
      </c>
      <c r="AN337" s="102"/>
      <c r="AO337" s="102"/>
      <c r="AP337" s="102"/>
      <c r="AQ337" s="102"/>
      <c r="AR337" s="102"/>
      <c r="AX337" s="102"/>
      <c r="AY337" s="102"/>
      <c r="AZ337" s="102"/>
    </row>
    <row r="338" spans="1:52" ht="15" customHeight="1" x14ac:dyDescent="0.3">
      <c r="A338" s="96" t="str">
        <f t="shared" si="78"/>
        <v/>
      </c>
      <c r="B338" s="96" t="str">
        <f t="shared" si="79"/>
        <v/>
      </c>
      <c r="C338" s="96" t="str">
        <f t="shared" si="80"/>
        <v/>
      </c>
      <c r="D338" s="13">
        <v>324</v>
      </c>
      <c r="E338" s="236"/>
      <c r="F338" s="241"/>
      <c r="G338" s="221"/>
      <c r="H338" s="221"/>
      <c r="I338" s="221"/>
      <c r="J338" s="235"/>
      <c r="K338" s="235"/>
      <c r="L338" s="221"/>
      <c r="M338" s="221"/>
      <c r="N338" s="282" t="str">
        <f t="shared" si="81"/>
        <v/>
      </c>
      <c r="O338" s="138">
        <f t="shared" si="82"/>
        <v>0</v>
      </c>
      <c r="P338" s="86"/>
      <c r="Q338" s="242"/>
      <c r="R338" s="243"/>
      <c r="S338" s="243"/>
      <c r="T338" s="242"/>
      <c r="U338" s="243"/>
      <c r="V338" s="243"/>
      <c r="W338" s="243"/>
      <c r="X338" s="243"/>
      <c r="Y338" s="243"/>
      <c r="Z338" s="243"/>
      <c r="AA338" s="243"/>
      <c r="AB338" s="243"/>
      <c r="AC338" s="243"/>
      <c r="AD338" s="243"/>
      <c r="AE338" s="243"/>
      <c r="AF338" s="221"/>
      <c r="AG338" s="221"/>
      <c r="AM338" s="104">
        <f t="shared" si="83"/>
        <v>0</v>
      </c>
      <c r="AN338" s="102"/>
      <c r="AO338" s="102"/>
      <c r="AP338" s="102"/>
      <c r="AQ338" s="102"/>
      <c r="AR338" s="102"/>
      <c r="AX338" s="102"/>
      <c r="AY338" s="102"/>
      <c r="AZ338" s="102"/>
    </row>
    <row r="339" spans="1:52" ht="15" customHeight="1" x14ac:dyDescent="0.3">
      <c r="A339" s="96" t="str">
        <f t="shared" si="78"/>
        <v/>
      </c>
      <c r="B339" s="96" t="str">
        <f t="shared" si="79"/>
        <v/>
      </c>
      <c r="C339" s="96" t="str">
        <f t="shared" si="80"/>
        <v/>
      </c>
      <c r="D339" s="13">
        <v>325</v>
      </c>
      <c r="E339" s="236"/>
      <c r="F339" s="241"/>
      <c r="G339" s="221"/>
      <c r="H339" s="221"/>
      <c r="I339" s="221"/>
      <c r="J339" s="235"/>
      <c r="K339" s="235"/>
      <c r="L339" s="221"/>
      <c r="M339" s="221"/>
      <c r="N339" s="282" t="str">
        <f t="shared" si="81"/>
        <v/>
      </c>
      <c r="O339" s="138">
        <f t="shared" si="82"/>
        <v>0</v>
      </c>
      <c r="P339" s="86"/>
      <c r="Q339" s="242"/>
      <c r="R339" s="243"/>
      <c r="S339" s="243"/>
      <c r="T339" s="242"/>
      <c r="U339" s="243"/>
      <c r="V339" s="243"/>
      <c r="W339" s="243"/>
      <c r="X339" s="243"/>
      <c r="Y339" s="243"/>
      <c r="Z339" s="243"/>
      <c r="AA339" s="243"/>
      <c r="AB339" s="243"/>
      <c r="AC339" s="243"/>
      <c r="AD339" s="243"/>
      <c r="AE339" s="243"/>
      <c r="AF339" s="221"/>
      <c r="AG339" s="221"/>
      <c r="AM339" s="104">
        <f t="shared" si="83"/>
        <v>0</v>
      </c>
      <c r="AN339" s="102"/>
      <c r="AO339" s="102"/>
      <c r="AP339" s="102"/>
      <c r="AQ339" s="102"/>
      <c r="AR339" s="102"/>
      <c r="AX339" s="102"/>
      <c r="AY339" s="102"/>
      <c r="AZ339" s="102"/>
    </row>
    <row r="340" spans="1:52" ht="15" customHeight="1" x14ac:dyDescent="0.3">
      <c r="A340" s="96" t="str">
        <f t="shared" si="78"/>
        <v/>
      </c>
      <c r="B340" s="96" t="str">
        <f t="shared" si="79"/>
        <v/>
      </c>
      <c r="C340" s="96" t="str">
        <f t="shared" si="80"/>
        <v/>
      </c>
      <c r="D340" s="13">
        <v>326</v>
      </c>
      <c r="E340" s="236"/>
      <c r="F340" s="241"/>
      <c r="G340" s="221"/>
      <c r="H340" s="221"/>
      <c r="I340" s="221"/>
      <c r="J340" s="235"/>
      <c r="K340" s="235"/>
      <c r="L340" s="221"/>
      <c r="M340" s="221"/>
      <c r="N340" s="282" t="str">
        <f t="shared" si="81"/>
        <v/>
      </c>
      <c r="O340" s="138">
        <f t="shared" si="82"/>
        <v>0</v>
      </c>
      <c r="P340" s="86"/>
      <c r="Q340" s="242"/>
      <c r="R340" s="243"/>
      <c r="S340" s="243"/>
      <c r="T340" s="242"/>
      <c r="U340" s="243"/>
      <c r="V340" s="243"/>
      <c r="W340" s="243"/>
      <c r="X340" s="243"/>
      <c r="Y340" s="243"/>
      <c r="Z340" s="243"/>
      <c r="AA340" s="243"/>
      <c r="AB340" s="243"/>
      <c r="AC340" s="243"/>
      <c r="AD340" s="243"/>
      <c r="AE340" s="243"/>
      <c r="AF340" s="221"/>
      <c r="AG340" s="221"/>
      <c r="AM340" s="104">
        <f t="shared" si="83"/>
        <v>0</v>
      </c>
      <c r="AN340" s="102"/>
      <c r="AO340" s="102"/>
      <c r="AP340" s="102"/>
      <c r="AQ340" s="102"/>
      <c r="AR340" s="102"/>
      <c r="AX340" s="102"/>
      <c r="AY340" s="102"/>
      <c r="AZ340" s="102"/>
    </row>
    <row r="341" spans="1:52" ht="15" customHeight="1" x14ac:dyDescent="0.3">
      <c r="A341" s="96" t="str">
        <f t="shared" si="78"/>
        <v/>
      </c>
      <c r="B341" s="96" t="str">
        <f t="shared" si="79"/>
        <v/>
      </c>
      <c r="C341" s="96" t="str">
        <f t="shared" si="80"/>
        <v/>
      </c>
      <c r="D341" s="13">
        <v>327</v>
      </c>
      <c r="E341" s="236"/>
      <c r="F341" s="241"/>
      <c r="G341" s="221"/>
      <c r="H341" s="221"/>
      <c r="I341" s="221"/>
      <c r="J341" s="235"/>
      <c r="K341" s="235"/>
      <c r="L341" s="221"/>
      <c r="M341" s="221"/>
      <c r="N341" s="282" t="str">
        <f t="shared" si="81"/>
        <v/>
      </c>
      <c r="O341" s="138">
        <f t="shared" si="82"/>
        <v>0</v>
      </c>
      <c r="P341" s="86"/>
      <c r="Q341" s="242"/>
      <c r="R341" s="243"/>
      <c r="S341" s="243"/>
      <c r="T341" s="242"/>
      <c r="U341" s="243"/>
      <c r="V341" s="243"/>
      <c r="W341" s="243"/>
      <c r="X341" s="243"/>
      <c r="Y341" s="243"/>
      <c r="Z341" s="243"/>
      <c r="AA341" s="243"/>
      <c r="AB341" s="243"/>
      <c r="AC341" s="243"/>
      <c r="AD341" s="243"/>
      <c r="AE341" s="243"/>
      <c r="AF341" s="221"/>
      <c r="AG341" s="221"/>
      <c r="AM341" s="104">
        <f t="shared" si="83"/>
        <v>0</v>
      </c>
      <c r="AN341" s="102"/>
      <c r="AO341" s="102"/>
      <c r="AP341" s="102"/>
      <c r="AQ341" s="102"/>
      <c r="AR341" s="102"/>
      <c r="AX341" s="102"/>
      <c r="AY341" s="102"/>
      <c r="AZ341" s="102"/>
    </row>
    <row r="342" spans="1:52" ht="15" customHeight="1" x14ac:dyDescent="0.3">
      <c r="A342" s="96" t="str">
        <f t="shared" si="78"/>
        <v/>
      </c>
      <c r="B342" s="96" t="str">
        <f t="shared" si="79"/>
        <v/>
      </c>
      <c r="C342" s="96" t="str">
        <f t="shared" si="80"/>
        <v/>
      </c>
      <c r="D342" s="13">
        <v>328</v>
      </c>
      <c r="E342" s="236"/>
      <c r="F342" s="241"/>
      <c r="G342" s="221"/>
      <c r="H342" s="221"/>
      <c r="I342" s="221"/>
      <c r="J342" s="235"/>
      <c r="K342" s="235"/>
      <c r="L342" s="221"/>
      <c r="M342" s="221"/>
      <c r="N342" s="282" t="str">
        <f t="shared" si="81"/>
        <v/>
      </c>
      <c r="O342" s="138">
        <f t="shared" si="82"/>
        <v>0</v>
      </c>
      <c r="P342" s="86"/>
      <c r="Q342" s="242"/>
      <c r="R342" s="243"/>
      <c r="S342" s="243"/>
      <c r="T342" s="242"/>
      <c r="U342" s="243"/>
      <c r="V342" s="243"/>
      <c r="W342" s="243"/>
      <c r="X342" s="243"/>
      <c r="Y342" s="243"/>
      <c r="Z342" s="243"/>
      <c r="AA342" s="243"/>
      <c r="AB342" s="243"/>
      <c r="AC342" s="243"/>
      <c r="AD342" s="243"/>
      <c r="AE342" s="243"/>
      <c r="AF342" s="221"/>
      <c r="AG342" s="221"/>
      <c r="AM342" s="104">
        <f t="shared" si="83"/>
        <v>0</v>
      </c>
      <c r="AN342" s="102"/>
      <c r="AO342" s="102"/>
      <c r="AP342" s="102"/>
      <c r="AQ342" s="102"/>
      <c r="AR342" s="102"/>
      <c r="AX342" s="102"/>
      <c r="AY342" s="102"/>
      <c r="AZ342" s="102"/>
    </row>
    <row r="343" spans="1:52" ht="15" customHeight="1" x14ac:dyDescent="0.3">
      <c r="A343" s="96" t="str">
        <f t="shared" si="78"/>
        <v/>
      </c>
      <c r="B343" s="96" t="str">
        <f t="shared" si="79"/>
        <v/>
      </c>
      <c r="C343" s="96" t="str">
        <f t="shared" si="80"/>
        <v/>
      </c>
      <c r="D343" s="13">
        <v>329</v>
      </c>
      <c r="E343" s="236"/>
      <c r="F343" s="241"/>
      <c r="G343" s="221"/>
      <c r="H343" s="221"/>
      <c r="I343" s="221"/>
      <c r="J343" s="235"/>
      <c r="K343" s="235"/>
      <c r="L343" s="221"/>
      <c r="M343" s="221"/>
      <c r="N343" s="282" t="str">
        <f t="shared" si="81"/>
        <v/>
      </c>
      <c r="O343" s="138">
        <f t="shared" si="82"/>
        <v>0</v>
      </c>
      <c r="P343" s="86"/>
      <c r="Q343" s="242"/>
      <c r="R343" s="243"/>
      <c r="S343" s="243"/>
      <c r="T343" s="242"/>
      <c r="U343" s="243"/>
      <c r="V343" s="243"/>
      <c r="W343" s="243"/>
      <c r="X343" s="243"/>
      <c r="Y343" s="243"/>
      <c r="Z343" s="243"/>
      <c r="AA343" s="243"/>
      <c r="AB343" s="243"/>
      <c r="AC343" s="243"/>
      <c r="AD343" s="243"/>
      <c r="AE343" s="243"/>
      <c r="AF343" s="221"/>
      <c r="AG343" s="221"/>
      <c r="AM343" s="104">
        <f t="shared" si="83"/>
        <v>0</v>
      </c>
      <c r="AN343" s="102"/>
      <c r="AO343" s="102"/>
      <c r="AP343" s="102"/>
      <c r="AQ343" s="102"/>
      <c r="AR343" s="102"/>
      <c r="AX343" s="102"/>
      <c r="AY343" s="102"/>
      <c r="AZ343" s="102"/>
    </row>
    <row r="344" spans="1:52" ht="15" customHeight="1" x14ac:dyDescent="0.3">
      <c r="A344" s="96" t="str">
        <f t="shared" si="78"/>
        <v/>
      </c>
      <c r="B344" s="96" t="str">
        <f t="shared" si="79"/>
        <v/>
      </c>
      <c r="C344" s="96" t="str">
        <f t="shared" si="80"/>
        <v/>
      </c>
      <c r="D344" s="13">
        <v>330</v>
      </c>
      <c r="E344" s="236"/>
      <c r="F344" s="241"/>
      <c r="G344" s="221"/>
      <c r="H344" s="221"/>
      <c r="I344" s="221"/>
      <c r="J344" s="235"/>
      <c r="K344" s="235"/>
      <c r="L344" s="221"/>
      <c r="M344" s="221"/>
      <c r="N344" s="282" t="str">
        <f t="shared" si="81"/>
        <v/>
      </c>
      <c r="O344" s="138">
        <f t="shared" si="82"/>
        <v>0</v>
      </c>
      <c r="P344" s="86"/>
      <c r="Q344" s="242"/>
      <c r="R344" s="243"/>
      <c r="S344" s="243"/>
      <c r="T344" s="242"/>
      <c r="U344" s="243"/>
      <c r="V344" s="243"/>
      <c r="W344" s="243"/>
      <c r="X344" s="243"/>
      <c r="Y344" s="243"/>
      <c r="Z344" s="243"/>
      <c r="AA344" s="243"/>
      <c r="AB344" s="243"/>
      <c r="AC344" s="243"/>
      <c r="AD344" s="243"/>
      <c r="AE344" s="243"/>
      <c r="AF344" s="221"/>
      <c r="AG344" s="221"/>
      <c r="AM344" s="104">
        <f t="shared" si="83"/>
        <v>0</v>
      </c>
      <c r="AN344" s="102"/>
      <c r="AO344" s="102"/>
      <c r="AP344" s="102"/>
      <c r="AQ344" s="102"/>
      <c r="AR344" s="102"/>
      <c r="AX344" s="102"/>
      <c r="AY344" s="102"/>
      <c r="AZ344" s="102"/>
    </row>
    <row r="345" spans="1:52" ht="15" customHeight="1" x14ac:dyDescent="0.3">
      <c r="A345" s="96" t="str">
        <f t="shared" si="78"/>
        <v/>
      </c>
      <c r="B345" s="96" t="str">
        <f t="shared" si="79"/>
        <v/>
      </c>
      <c r="C345" s="96" t="str">
        <f t="shared" si="80"/>
        <v/>
      </c>
      <c r="D345" s="13">
        <v>331</v>
      </c>
      <c r="E345" s="236"/>
      <c r="F345" s="241"/>
      <c r="G345" s="221"/>
      <c r="H345" s="221"/>
      <c r="I345" s="221"/>
      <c r="J345" s="235"/>
      <c r="K345" s="235"/>
      <c r="L345" s="221"/>
      <c r="M345" s="221"/>
      <c r="N345" s="282" t="str">
        <f t="shared" si="81"/>
        <v/>
      </c>
      <c r="O345" s="138">
        <f t="shared" si="82"/>
        <v>0</v>
      </c>
      <c r="P345" s="86"/>
      <c r="Q345" s="242"/>
      <c r="R345" s="243"/>
      <c r="S345" s="243"/>
      <c r="T345" s="242"/>
      <c r="U345" s="243"/>
      <c r="V345" s="243"/>
      <c r="W345" s="243"/>
      <c r="X345" s="243"/>
      <c r="Y345" s="243"/>
      <c r="Z345" s="243"/>
      <c r="AA345" s="243"/>
      <c r="AB345" s="243"/>
      <c r="AC345" s="243"/>
      <c r="AD345" s="243"/>
      <c r="AE345" s="243"/>
      <c r="AF345" s="221"/>
      <c r="AG345" s="221"/>
      <c r="AM345" s="104">
        <f t="shared" si="83"/>
        <v>0</v>
      </c>
      <c r="AN345" s="102"/>
      <c r="AO345" s="102"/>
      <c r="AP345" s="102"/>
      <c r="AQ345" s="102"/>
      <c r="AR345" s="102"/>
      <c r="AX345" s="102"/>
      <c r="AY345" s="102"/>
      <c r="AZ345" s="102"/>
    </row>
    <row r="346" spans="1:52" ht="15" customHeight="1" x14ac:dyDescent="0.3">
      <c r="A346" s="96" t="str">
        <f t="shared" si="78"/>
        <v/>
      </c>
      <c r="B346" s="96" t="str">
        <f t="shared" si="79"/>
        <v/>
      </c>
      <c r="C346" s="96" t="str">
        <f t="shared" si="80"/>
        <v/>
      </c>
      <c r="D346" s="13">
        <v>332</v>
      </c>
      <c r="E346" s="236"/>
      <c r="F346" s="241"/>
      <c r="G346" s="221"/>
      <c r="H346" s="221"/>
      <c r="I346" s="221"/>
      <c r="J346" s="235"/>
      <c r="K346" s="235"/>
      <c r="L346" s="221"/>
      <c r="M346" s="221"/>
      <c r="N346" s="282" t="str">
        <f t="shared" si="81"/>
        <v/>
      </c>
      <c r="O346" s="138">
        <f t="shared" si="82"/>
        <v>0</v>
      </c>
      <c r="P346" s="86"/>
      <c r="Q346" s="242"/>
      <c r="R346" s="243"/>
      <c r="S346" s="243"/>
      <c r="T346" s="242"/>
      <c r="U346" s="243"/>
      <c r="V346" s="243"/>
      <c r="W346" s="243"/>
      <c r="X346" s="243"/>
      <c r="Y346" s="243"/>
      <c r="Z346" s="243"/>
      <c r="AA346" s="243"/>
      <c r="AB346" s="243"/>
      <c r="AC346" s="243"/>
      <c r="AD346" s="243"/>
      <c r="AE346" s="243"/>
      <c r="AF346" s="221"/>
      <c r="AG346" s="221"/>
      <c r="AM346" s="104">
        <f t="shared" si="83"/>
        <v>0</v>
      </c>
      <c r="AN346" s="102"/>
      <c r="AO346" s="102"/>
      <c r="AP346" s="102"/>
      <c r="AQ346" s="102"/>
      <c r="AR346" s="102"/>
      <c r="AX346" s="102"/>
      <c r="AY346" s="102"/>
      <c r="AZ346" s="102"/>
    </row>
    <row r="347" spans="1:52" ht="15" customHeight="1" x14ac:dyDescent="0.3">
      <c r="A347" s="96" t="str">
        <f t="shared" si="78"/>
        <v/>
      </c>
      <c r="B347" s="96" t="str">
        <f t="shared" si="79"/>
        <v/>
      </c>
      <c r="C347" s="96" t="str">
        <f t="shared" si="80"/>
        <v/>
      </c>
      <c r="D347" s="13">
        <v>333</v>
      </c>
      <c r="E347" s="236"/>
      <c r="F347" s="241"/>
      <c r="G347" s="221"/>
      <c r="H347" s="221"/>
      <c r="I347" s="221"/>
      <c r="J347" s="235"/>
      <c r="K347" s="235"/>
      <c r="L347" s="221"/>
      <c r="M347" s="221"/>
      <c r="N347" s="282" t="str">
        <f t="shared" si="81"/>
        <v/>
      </c>
      <c r="O347" s="138">
        <f t="shared" si="82"/>
        <v>0</v>
      </c>
      <c r="P347" s="86"/>
      <c r="Q347" s="242"/>
      <c r="R347" s="243"/>
      <c r="S347" s="243"/>
      <c r="T347" s="242"/>
      <c r="U347" s="243"/>
      <c r="V347" s="243"/>
      <c r="W347" s="243"/>
      <c r="X347" s="243"/>
      <c r="Y347" s="243"/>
      <c r="Z347" s="243"/>
      <c r="AA347" s="243"/>
      <c r="AB347" s="243"/>
      <c r="AC347" s="243"/>
      <c r="AD347" s="243"/>
      <c r="AE347" s="243"/>
      <c r="AF347" s="221"/>
      <c r="AG347" s="221"/>
      <c r="AM347" s="104">
        <f t="shared" si="83"/>
        <v>0</v>
      </c>
      <c r="AN347" s="102"/>
      <c r="AO347" s="102"/>
      <c r="AP347" s="102"/>
      <c r="AQ347" s="102"/>
      <c r="AR347" s="102"/>
      <c r="AX347" s="102"/>
      <c r="AY347" s="102"/>
      <c r="AZ347" s="102"/>
    </row>
    <row r="348" spans="1:52" ht="15" customHeight="1" x14ac:dyDescent="0.3">
      <c r="A348" s="96" t="str">
        <f t="shared" si="78"/>
        <v/>
      </c>
      <c r="B348" s="96" t="str">
        <f t="shared" si="79"/>
        <v/>
      </c>
      <c r="C348" s="96" t="str">
        <f t="shared" si="80"/>
        <v/>
      </c>
      <c r="D348" s="13">
        <v>334</v>
      </c>
      <c r="E348" s="236"/>
      <c r="F348" s="241"/>
      <c r="G348" s="221"/>
      <c r="H348" s="221"/>
      <c r="I348" s="221"/>
      <c r="J348" s="235"/>
      <c r="K348" s="235"/>
      <c r="L348" s="221"/>
      <c r="M348" s="221"/>
      <c r="N348" s="282" t="str">
        <f t="shared" si="81"/>
        <v/>
      </c>
      <c r="O348" s="138">
        <f t="shared" si="82"/>
        <v>0</v>
      </c>
      <c r="P348" s="86"/>
      <c r="Q348" s="242"/>
      <c r="R348" s="243"/>
      <c r="S348" s="243"/>
      <c r="T348" s="242"/>
      <c r="U348" s="243"/>
      <c r="V348" s="243"/>
      <c r="W348" s="243"/>
      <c r="X348" s="243"/>
      <c r="Y348" s="243"/>
      <c r="Z348" s="243"/>
      <c r="AA348" s="243"/>
      <c r="AB348" s="243"/>
      <c r="AC348" s="243"/>
      <c r="AD348" s="243"/>
      <c r="AE348" s="243"/>
      <c r="AF348" s="221"/>
      <c r="AG348" s="221"/>
      <c r="AM348" s="104">
        <f t="shared" si="83"/>
        <v>0</v>
      </c>
      <c r="AN348" s="102"/>
      <c r="AO348" s="102"/>
      <c r="AP348" s="102"/>
      <c r="AQ348" s="102"/>
      <c r="AR348" s="102"/>
      <c r="AX348" s="102"/>
      <c r="AY348" s="102"/>
      <c r="AZ348" s="102"/>
    </row>
    <row r="349" spans="1:52" ht="15" customHeight="1" x14ac:dyDescent="0.3">
      <c r="A349" s="96" t="str">
        <f t="shared" si="78"/>
        <v/>
      </c>
      <c r="B349" s="96" t="str">
        <f t="shared" si="79"/>
        <v/>
      </c>
      <c r="C349" s="96" t="str">
        <f t="shared" si="80"/>
        <v/>
      </c>
      <c r="D349" s="13">
        <v>335</v>
      </c>
      <c r="E349" s="236"/>
      <c r="F349" s="241"/>
      <c r="G349" s="221"/>
      <c r="H349" s="221"/>
      <c r="I349" s="221"/>
      <c r="J349" s="235"/>
      <c r="K349" s="235"/>
      <c r="L349" s="221"/>
      <c r="M349" s="221"/>
      <c r="N349" s="282" t="str">
        <f t="shared" si="81"/>
        <v/>
      </c>
      <c r="O349" s="138">
        <f t="shared" si="82"/>
        <v>0</v>
      </c>
      <c r="P349" s="86"/>
      <c r="Q349" s="242"/>
      <c r="R349" s="243"/>
      <c r="S349" s="243"/>
      <c r="T349" s="242"/>
      <c r="U349" s="243"/>
      <c r="V349" s="243"/>
      <c r="W349" s="243"/>
      <c r="X349" s="243"/>
      <c r="Y349" s="243"/>
      <c r="Z349" s="243"/>
      <c r="AA349" s="243"/>
      <c r="AB349" s="243"/>
      <c r="AC349" s="243"/>
      <c r="AD349" s="243"/>
      <c r="AE349" s="243"/>
      <c r="AF349" s="221"/>
      <c r="AG349" s="221"/>
      <c r="AM349" s="104">
        <f t="shared" si="83"/>
        <v>0</v>
      </c>
      <c r="AN349" s="102"/>
      <c r="AO349" s="102"/>
      <c r="AP349" s="102"/>
      <c r="AQ349" s="102"/>
      <c r="AR349" s="102"/>
      <c r="AX349" s="102"/>
      <c r="AY349" s="102"/>
      <c r="AZ349" s="102"/>
    </row>
    <row r="350" spans="1:52" ht="15" customHeight="1" x14ac:dyDescent="0.3">
      <c r="A350" s="96" t="str">
        <f t="shared" si="78"/>
        <v/>
      </c>
      <c r="B350" s="96" t="str">
        <f t="shared" si="79"/>
        <v/>
      </c>
      <c r="C350" s="96" t="str">
        <f t="shared" si="80"/>
        <v/>
      </c>
      <c r="D350" s="13">
        <v>336</v>
      </c>
      <c r="E350" s="236"/>
      <c r="F350" s="241"/>
      <c r="G350" s="221"/>
      <c r="H350" s="221"/>
      <c r="I350" s="221"/>
      <c r="J350" s="235"/>
      <c r="K350" s="235"/>
      <c r="L350" s="221"/>
      <c r="M350" s="221"/>
      <c r="N350" s="282" t="str">
        <f t="shared" si="81"/>
        <v/>
      </c>
      <c r="O350" s="138">
        <f t="shared" si="82"/>
        <v>0</v>
      </c>
      <c r="P350" s="86"/>
      <c r="Q350" s="242"/>
      <c r="R350" s="243"/>
      <c r="S350" s="243"/>
      <c r="T350" s="242"/>
      <c r="U350" s="243"/>
      <c r="V350" s="243"/>
      <c r="W350" s="243"/>
      <c r="X350" s="243"/>
      <c r="Y350" s="243"/>
      <c r="Z350" s="243"/>
      <c r="AA350" s="243"/>
      <c r="AB350" s="243"/>
      <c r="AC350" s="243"/>
      <c r="AD350" s="243"/>
      <c r="AE350" s="243"/>
      <c r="AF350" s="221"/>
      <c r="AG350" s="221"/>
      <c r="AM350" s="104">
        <f t="shared" si="83"/>
        <v>0</v>
      </c>
      <c r="AN350" s="102"/>
      <c r="AO350" s="102"/>
      <c r="AP350" s="102"/>
      <c r="AQ350" s="102"/>
      <c r="AR350" s="102"/>
      <c r="AX350" s="102"/>
      <c r="AY350" s="102"/>
      <c r="AZ350" s="102"/>
    </row>
    <row r="351" spans="1:52" ht="15" customHeight="1" x14ac:dyDescent="0.3">
      <c r="A351" s="96" t="str">
        <f t="shared" si="78"/>
        <v/>
      </c>
      <c r="B351" s="96" t="str">
        <f t="shared" si="79"/>
        <v/>
      </c>
      <c r="C351" s="96" t="str">
        <f t="shared" si="80"/>
        <v/>
      </c>
      <c r="D351" s="13">
        <v>337</v>
      </c>
      <c r="E351" s="236"/>
      <c r="F351" s="241"/>
      <c r="G351" s="221"/>
      <c r="H351" s="221"/>
      <c r="I351" s="221"/>
      <c r="J351" s="235"/>
      <c r="K351" s="235"/>
      <c r="L351" s="221"/>
      <c r="M351" s="221"/>
      <c r="N351" s="282" t="str">
        <f t="shared" si="81"/>
        <v/>
      </c>
      <c r="O351" s="138">
        <f t="shared" si="82"/>
        <v>0</v>
      </c>
      <c r="P351" s="86"/>
      <c r="Q351" s="242"/>
      <c r="R351" s="243"/>
      <c r="S351" s="243"/>
      <c r="T351" s="242"/>
      <c r="U351" s="243"/>
      <c r="V351" s="243"/>
      <c r="W351" s="243"/>
      <c r="X351" s="243"/>
      <c r="Y351" s="243"/>
      <c r="Z351" s="243"/>
      <c r="AA351" s="243"/>
      <c r="AB351" s="243"/>
      <c r="AC351" s="243"/>
      <c r="AD351" s="243"/>
      <c r="AE351" s="243"/>
      <c r="AF351" s="221"/>
      <c r="AG351" s="221"/>
      <c r="AM351" s="104">
        <f t="shared" si="83"/>
        <v>0</v>
      </c>
      <c r="AN351" s="102"/>
      <c r="AO351" s="102"/>
      <c r="AP351" s="102"/>
      <c r="AQ351" s="102"/>
      <c r="AR351" s="102"/>
      <c r="AX351" s="102"/>
      <c r="AY351" s="102"/>
      <c r="AZ351" s="102"/>
    </row>
    <row r="352" spans="1:52" ht="15" customHeight="1" x14ac:dyDescent="0.3">
      <c r="A352" s="96" t="str">
        <f t="shared" si="78"/>
        <v/>
      </c>
      <c r="B352" s="96" t="str">
        <f t="shared" si="79"/>
        <v/>
      </c>
      <c r="C352" s="96" t="str">
        <f t="shared" si="80"/>
        <v/>
      </c>
      <c r="D352" s="13">
        <v>338</v>
      </c>
      <c r="E352" s="236"/>
      <c r="F352" s="241"/>
      <c r="G352" s="221"/>
      <c r="H352" s="221"/>
      <c r="I352" s="221"/>
      <c r="J352" s="235"/>
      <c r="K352" s="235"/>
      <c r="L352" s="221"/>
      <c r="M352" s="221"/>
      <c r="N352" s="282" t="str">
        <f t="shared" si="81"/>
        <v/>
      </c>
      <c r="O352" s="138">
        <f t="shared" si="82"/>
        <v>0</v>
      </c>
      <c r="P352" s="86"/>
      <c r="Q352" s="242"/>
      <c r="R352" s="243"/>
      <c r="S352" s="243"/>
      <c r="T352" s="242"/>
      <c r="U352" s="243"/>
      <c r="V352" s="243"/>
      <c r="W352" s="243"/>
      <c r="X352" s="243"/>
      <c r="Y352" s="243"/>
      <c r="Z352" s="243"/>
      <c r="AA352" s="243"/>
      <c r="AB352" s="243"/>
      <c r="AC352" s="243"/>
      <c r="AD352" s="243"/>
      <c r="AE352" s="243"/>
      <c r="AF352" s="221"/>
      <c r="AG352" s="221"/>
      <c r="AM352" s="104">
        <f t="shared" si="83"/>
        <v>0</v>
      </c>
      <c r="AN352" s="102"/>
      <c r="AO352" s="102"/>
      <c r="AP352" s="102"/>
      <c r="AQ352" s="102"/>
      <c r="AR352" s="102"/>
      <c r="AX352" s="102"/>
      <c r="AY352" s="102"/>
      <c r="AZ352" s="102"/>
    </row>
    <row r="353" spans="1:52" ht="15" customHeight="1" x14ac:dyDescent="0.3">
      <c r="A353" s="96" t="str">
        <f t="shared" si="78"/>
        <v/>
      </c>
      <c r="B353" s="96" t="str">
        <f t="shared" si="79"/>
        <v/>
      </c>
      <c r="C353" s="96" t="str">
        <f t="shared" si="80"/>
        <v/>
      </c>
      <c r="D353" s="13">
        <v>339</v>
      </c>
      <c r="E353" s="236"/>
      <c r="F353" s="241"/>
      <c r="G353" s="221"/>
      <c r="H353" s="221"/>
      <c r="I353" s="221"/>
      <c r="J353" s="235"/>
      <c r="K353" s="235"/>
      <c r="L353" s="221"/>
      <c r="M353" s="221"/>
      <c r="N353" s="282" t="str">
        <f t="shared" si="81"/>
        <v/>
      </c>
      <c r="O353" s="138">
        <f t="shared" si="82"/>
        <v>0</v>
      </c>
      <c r="P353" s="86"/>
      <c r="Q353" s="242"/>
      <c r="R353" s="243"/>
      <c r="S353" s="243"/>
      <c r="T353" s="242"/>
      <c r="U353" s="243"/>
      <c r="V353" s="243"/>
      <c r="W353" s="243"/>
      <c r="X353" s="243"/>
      <c r="Y353" s="243"/>
      <c r="Z353" s="243"/>
      <c r="AA353" s="243"/>
      <c r="AB353" s="243"/>
      <c r="AC353" s="243"/>
      <c r="AD353" s="243"/>
      <c r="AE353" s="243"/>
      <c r="AF353" s="221"/>
      <c r="AG353" s="221"/>
      <c r="AM353" s="104">
        <f t="shared" si="83"/>
        <v>0</v>
      </c>
      <c r="AN353" s="102"/>
      <c r="AO353" s="102"/>
      <c r="AP353" s="102"/>
      <c r="AQ353" s="102"/>
      <c r="AR353" s="102"/>
      <c r="AX353" s="102"/>
      <c r="AY353" s="102"/>
      <c r="AZ353" s="102"/>
    </row>
    <row r="354" spans="1:52" ht="15" customHeight="1" x14ac:dyDescent="0.3">
      <c r="A354" s="96" t="str">
        <f t="shared" si="78"/>
        <v/>
      </c>
      <c r="B354" s="96" t="str">
        <f t="shared" si="79"/>
        <v/>
      </c>
      <c r="C354" s="96" t="str">
        <f t="shared" si="80"/>
        <v/>
      </c>
      <c r="D354" s="13">
        <v>340</v>
      </c>
      <c r="E354" s="236"/>
      <c r="F354" s="241"/>
      <c r="G354" s="221"/>
      <c r="H354" s="221"/>
      <c r="I354" s="221"/>
      <c r="J354" s="235"/>
      <c r="K354" s="235"/>
      <c r="L354" s="221"/>
      <c r="M354" s="221"/>
      <c r="N354" s="282" t="str">
        <f t="shared" si="81"/>
        <v/>
      </c>
      <c r="O354" s="138">
        <f t="shared" si="82"/>
        <v>0</v>
      </c>
      <c r="P354" s="86"/>
      <c r="Q354" s="242"/>
      <c r="R354" s="243"/>
      <c r="S354" s="243"/>
      <c r="T354" s="242"/>
      <c r="U354" s="243"/>
      <c r="V354" s="243"/>
      <c r="W354" s="243"/>
      <c r="X354" s="243"/>
      <c r="Y354" s="243"/>
      <c r="Z354" s="243"/>
      <c r="AA354" s="243"/>
      <c r="AB354" s="243"/>
      <c r="AC354" s="243"/>
      <c r="AD354" s="243"/>
      <c r="AE354" s="243"/>
      <c r="AF354" s="221"/>
      <c r="AG354" s="221"/>
      <c r="AM354" s="104">
        <f t="shared" si="83"/>
        <v>0</v>
      </c>
      <c r="AN354" s="102"/>
      <c r="AO354" s="102"/>
      <c r="AP354" s="102"/>
      <c r="AQ354" s="102"/>
      <c r="AR354" s="102"/>
      <c r="AX354" s="102"/>
      <c r="AY354" s="102"/>
      <c r="AZ354" s="102"/>
    </row>
    <row r="355" spans="1:52" ht="15" customHeight="1" x14ac:dyDescent="0.3">
      <c r="A355" s="96" t="str">
        <f t="shared" si="78"/>
        <v/>
      </c>
      <c r="B355" s="96" t="str">
        <f t="shared" si="79"/>
        <v/>
      </c>
      <c r="C355" s="96" t="str">
        <f t="shared" si="80"/>
        <v/>
      </c>
      <c r="D355" s="13">
        <v>341</v>
      </c>
      <c r="E355" s="236"/>
      <c r="F355" s="241"/>
      <c r="G355" s="221"/>
      <c r="H355" s="221"/>
      <c r="I355" s="221"/>
      <c r="J355" s="235"/>
      <c r="K355" s="235"/>
      <c r="L355" s="221"/>
      <c r="M355" s="221"/>
      <c r="N355" s="282" t="str">
        <f t="shared" si="81"/>
        <v/>
      </c>
      <c r="O355" s="138">
        <f t="shared" si="82"/>
        <v>0</v>
      </c>
      <c r="P355" s="86"/>
      <c r="Q355" s="242"/>
      <c r="R355" s="243"/>
      <c r="S355" s="243"/>
      <c r="T355" s="242"/>
      <c r="U355" s="243"/>
      <c r="V355" s="243"/>
      <c r="W355" s="243"/>
      <c r="X355" s="243"/>
      <c r="Y355" s="243"/>
      <c r="Z355" s="243"/>
      <c r="AA355" s="243"/>
      <c r="AB355" s="243"/>
      <c r="AC355" s="243"/>
      <c r="AD355" s="243"/>
      <c r="AE355" s="243"/>
      <c r="AF355" s="221"/>
      <c r="AG355" s="221"/>
      <c r="AM355" s="104">
        <f t="shared" si="83"/>
        <v>0</v>
      </c>
      <c r="AN355" s="102"/>
      <c r="AO355" s="102"/>
      <c r="AP355" s="102"/>
      <c r="AQ355" s="102"/>
      <c r="AR355" s="102"/>
      <c r="AX355" s="102"/>
      <c r="AY355" s="102"/>
      <c r="AZ355" s="102"/>
    </row>
    <row r="356" spans="1:52" ht="15" customHeight="1" x14ac:dyDescent="0.3">
      <c r="A356" s="96" t="str">
        <f t="shared" si="78"/>
        <v/>
      </c>
      <c r="B356" s="96" t="str">
        <f t="shared" si="79"/>
        <v/>
      </c>
      <c r="C356" s="96" t="str">
        <f t="shared" si="80"/>
        <v/>
      </c>
      <c r="D356" s="13">
        <v>342</v>
      </c>
      <c r="E356" s="236"/>
      <c r="F356" s="241"/>
      <c r="G356" s="221"/>
      <c r="H356" s="221"/>
      <c r="I356" s="221"/>
      <c r="J356" s="235"/>
      <c r="K356" s="235"/>
      <c r="L356" s="221"/>
      <c r="M356" s="221"/>
      <c r="N356" s="282" t="str">
        <f t="shared" si="81"/>
        <v/>
      </c>
      <c r="O356" s="138">
        <f t="shared" si="82"/>
        <v>0</v>
      </c>
      <c r="P356" s="86"/>
      <c r="Q356" s="242"/>
      <c r="R356" s="243"/>
      <c r="S356" s="243"/>
      <c r="T356" s="242"/>
      <c r="U356" s="243"/>
      <c r="V356" s="243"/>
      <c r="W356" s="243"/>
      <c r="X356" s="243"/>
      <c r="Y356" s="243"/>
      <c r="Z356" s="243"/>
      <c r="AA356" s="243"/>
      <c r="AB356" s="243"/>
      <c r="AC356" s="243"/>
      <c r="AD356" s="243"/>
      <c r="AE356" s="243"/>
      <c r="AF356" s="221"/>
      <c r="AG356" s="221"/>
      <c r="AM356" s="104">
        <f t="shared" si="83"/>
        <v>0</v>
      </c>
      <c r="AN356" s="102"/>
      <c r="AO356" s="102"/>
      <c r="AP356" s="102"/>
      <c r="AQ356" s="102"/>
      <c r="AR356" s="102"/>
      <c r="AX356" s="102"/>
      <c r="AY356" s="102"/>
      <c r="AZ356" s="102"/>
    </row>
    <row r="357" spans="1:52" ht="15" customHeight="1" x14ac:dyDescent="0.3">
      <c r="A357" s="96" t="str">
        <f t="shared" si="78"/>
        <v/>
      </c>
      <c r="B357" s="96" t="str">
        <f t="shared" si="79"/>
        <v/>
      </c>
      <c r="C357" s="96" t="str">
        <f t="shared" si="80"/>
        <v/>
      </c>
      <c r="D357" s="13">
        <v>343</v>
      </c>
      <c r="E357" s="236"/>
      <c r="F357" s="241"/>
      <c r="G357" s="221"/>
      <c r="H357" s="221"/>
      <c r="I357" s="221"/>
      <c r="J357" s="235"/>
      <c r="K357" s="235"/>
      <c r="L357" s="221"/>
      <c r="M357" s="221"/>
      <c r="N357" s="282" t="str">
        <f t="shared" si="81"/>
        <v/>
      </c>
      <c r="O357" s="138">
        <f t="shared" si="82"/>
        <v>0</v>
      </c>
      <c r="P357" s="86"/>
      <c r="Q357" s="242"/>
      <c r="R357" s="243"/>
      <c r="S357" s="243"/>
      <c r="T357" s="242"/>
      <c r="U357" s="243"/>
      <c r="V357" s="243"/>
      <c r="W357" s="243"/>
      <c r="X357" s="243"/>
      <c r="Y357" s="243"/>
      <c r="Z357" s="243"/>
      <c r="AA357" s="243"/>
      <c r="AB357" s="243"/>
      <c r="AC357" s="243"/>
      <c r="AD357" s="243"/>
      <c r="AE357" s="243"/>
      <c r="AF357" s="221"/>
      <c r="AG357" s="221"/>
      <c r="AM357" s="104">
        <f t="shared" si="83"/>
        <v>0</v>
      </c>
      <c r="AN357" s="102"/>
      <c r="AO357" s="102"/>
      <c r="AP357" s="102"/>
      <c r="AQ357" s="102"/>
      <c r="AR357" s="102"/>
      <c r="AX357" s="102"/>
      <c r="AY357" s="102"/>
      <c r="AZ357" s="102"/>
    </row>
    <row r="358" spans="1:52" ht="15" customHeight="1" x14ac:dyDescent="0.3">
      <c r="A358" s="96" t="str">
        <f t="shared" si="78"/>
        <v/>
      </c>
      <c r="B358" s="96" t="str">
        <f t="shared" si="79"/>
        <v/>
      </c>
      <c r="C358" s="96" t="str">
        <f t="shared" si="80"/>
        <v/>
      </c>
      <c r="D358" s="13">
        <v>344</v>
      </c>
      <c r="E358" s="236"/>
      <c r="F358" s="241"/>
      <c r="G358" s="221"/>
      <c r="H358" s="221"/>
      <c r="I358" s="221"/>
      <c r="J358" s="235"/>
      <c r="K358" s="235"/>
      <c r="L358" s="221"/>
      <c r="M358" s="221"/>
      <c r="N358" s="282" t="str">
        <f t="shared" si="81"/>
        <v/>
      </c>
      <c r="O358" s="138">
        <f t="shared" si="82"/>
        <v>0</v>
      </c>
      <c r="P358" s="86"/>
      <c r="Q358" s="242"/>
      <c r="R358" s="243"/>
      <c r="S358" s="243"/>
      <c r="T358" s="242"/>
      <c r="U358" s="243"/>
      <c r="V358" s="243"/>
      <c r="W358" s="243"/>
      <c r="X358" s="243"/>
      <c r="Y358" s="243"/>
      <c r="Z358" s="243"/>
      <c r="AA358" s="243"/>
      <c r="AB358" s="243"/>
      <c r="AC358" s="243"/>
      <c r="AD358" s="243"/>
      <c r="AE358" s="243"/>
      <c r="AF358" s="221"/>
      <c r="AG358" s="221"/>
      <c r="AM358" s="104">
        <f t="shared" si="83"/>
        <v>0</v>
      </c>
      <c r="AN358" s="102"/>
      <c r="AO358" s="102"/>
      <c r="AP358" s="102"/>
      <c r="AQ358" s="102"/>
      <c r="AR358" s="102"/>
      <c r="AX358" s="102"/>
      <c r="AY358" s="102"/>
      <c r="AZ358" s="102"/>
    </row>
    <row r="359" spans="1:52" ht="15" customHeight="1" x14ac:dyDescent="0.3">
      <c r="A359" s="96" t="str">
        <f t="shared" si="78"/>
        <v/>
      </c>
      <c r="B359" s="96" t="str">
        <f t="shared" si="79"/>
        <v/>
      </c>
      <c r="C359" s="96" t="str">
        <f t="shared" si="80"/>
        <v/>
      </c>
      <c r="D359" s="13">
        <v>345</v>
      </c>
      <c r="E359" s="236"/>
      <c r="F359" s="241"/>
      <c r="G359" s="221"/>
      <c r="H359" s="221"/>
      <c r="I359" s="221"/>
      <c r="J359" s="235"/>
      <c r="K359" s="235"/>
      <c r="L359" s="221"/>
      <c r="M359" s="221"/>
      <c r="N359" s="282" t="str">
        <f t="shared" si="81"/>
        <v/>
      </c>
      <c r="O359" s="138">
        <f t="shared" si="82"/>
        <v>0</v>
      </c>
      <c r="P359" s="86"/>
      <c r="Q359" s="242"/>
      <c r="R359" s="243"/>
      <c r="S359" s="243"/>
      <c r="T359" s="242"/>
      <c r="U359" s="243"/>
      <c r="V359" s="243"/>
      <c r="W359" s="243"/>
      <c r="X359" s="243"/>
      <c r="Y359" s="243"/>
      <c r="Z359" s="243"/>
      <c r="AA359" s="243"/>
      <c r="AB359" s="243"/>
      <c r="AC359" s="243"/>
      <c r="AD359" s="243"/>
      <c r="AE359" s="243"/>
      <c r="AF359" s="221"/>
      <c r="AG359" s="221"/>
      <c r="AM359" s="104">
        <f t="shared" si="83"/>
        <v>0</v>
      </c>
      <c r="AN359" s="102"/>
      <c r="AO359" s="102"/>
      <c r="AP359" s="102"/>
      <c r="AQ359" s="102"/>
      <c r="AR359" s="102"/>
      <c r="AX359" s="102"/>
      <c r="AY359" s="102"/>
      <c r="AZ359" s="102"/>
    </row>
    <row r="360" spans="1:52" ht="15" customHeight="1" x14ac:dyDescent="0.3">
      <c r="A360" s="96" t="str">
        <f t="shared" si="78"/>
        <v/>
      </c>
      <c r="B360" s="96" t="str">
        <f t="shared" si="79"/>
        <v/>
      </c>
      <c r="C360" s="96" t="str">
        <f t="shared" si="80"/>
        <v/>
      </c>
      <c r="D360" s="13">
        <v>346</v>
      </c>
      <c r="E360" s="236"/>
      <c r="F360" s="241"/>
      <c r="G360" s="221"/>
      <c r="H360" s="221"/>
      <c r="I360" s="221"/>
      <c r="J360" s="235"/>
      <c r="K360" s="235"/>
      <c r="L360" s="221"/>
      <c r="M360" s="221"/>
      <c r="N360" s="282" t="str">
        <f t="shared" si="81"/>
        <v/>
      </c>
      <c r="O360" s="138">
        <f t="shared" si="82"/>
        <v>0</v>
      </c>
      <c r="P360" s="86"/>
      <c r="Q360" s="242"/>
      <c r="R360" s="243"/>
      <c r="S360" s="243"/>
      <c r="T360" s="242"/>
      <c r="U360" s="243"/>
      <c r="V360" s="243"/>
      <c r="W360" s="243"/>
      <c r="X360" s="243"/>
      <c r="Y360" s="243"/>
      <c r="Z360" s="243"/>
      <c r="AA360" s="243"/>
      <c r="AB360" s="243"/>
      <c r="AC360" s="243"/>
      <c r="AD360" s="243"/>
      <c r="AE360" s="243"/>
      <c r="AF360" s="221"/>
      <c r="AG360" s="221"/>
      <c r="AM360" s="104">
        <f t="shared" si="83"/>
        <v>0</v>
      </c>
      <c r="AN360" s="102"/>
      <c r="AO360" s="102"/>
      <c r="AP360" s="102"/>
      <c r="AQ360" s="102"/>
      <c r="AR360" s="102"/>
      <c r="AX360" s="102"/>
      <c r="AY360" s="102"/>
      <c r="AZ360" s="102"/>
    </row>
    <row r="361" spans="1:52" ht="15" customHeight="1" x14ac:dyDescent="0.3">
      <c r="A361" s="96" t="str">
        <f t="shared" si="78"/>
        <v/>
      </c>
      <c r="B361" s="96" t="str">
        <f t="shared" si="79"/>
        <v/>
      </c>
      <c r="C361" s="96" t="str">
        <f t="shared" si="80"/>
        <v/>
      </c>
      <c r="D361" s="13">
        <v>347</v>
      </c>
      <c r="E361" s="236"/>
      <c r="F361" s="241"/>
      <c r="G361" s="221"/>
      <c r="H361" s="221"/>
      <c r="I361" s="221"/>
      <c r="J361" s="235"/>
      <c r="K361" s="235"/>
      <c r="L361" s="221"/>
      <c r="M361" s="221"/>
      <c r="N361" s="282" t="str">
        <f t="shared" si="81"/>
        <v/>
      </c>
      <c r="O361" s="138">
        <f t="shared" si="82"/>
        <v>0</v>
      </c>
      <c r="P361" s="86"/>
      <c r="Q361" s="242"/>
      <c r="R361" s="243"/>
      <c r="S361" s="243"/>
      <c r="T361" s="242"/>
      <c r="U361" s="243"/>
      <c r="V361" s="243"/>
      <c r="W361" s="243"/>
      <c r="X361" s="243"/>
      <c r="Y361" s="243"/>
      <c r="Z361" s="243"/>
      <c r="AA361" s="243"/>
      <c r="AB361" s="243"/>
      <c r="AC361" s="243"/>
      <c r="AD361" s="243"/>
      <c r="AE361" s="243"/>
      <c r="AF361" s="221"/>
      <c r="AG361" s="221"/>
      <c r="AM361" s="104">
        <f t="shared" si="83"/>
        <v>0</v>
      </c>
      <c r="AN361" s="102"/>
      <c r="AO361" s="102"/>
      <c r="AP361" s="102"/>
      <c r="AQ361" s="102"/>
      <c r="AR361" s="102"/>
      <c r="AX361" s="102"/>
      <c r="AY361" s="102"/>
      <c r="AZ361" s="102"/>
    </row>
    <row r="362" spans="1:52" ht="15" customHeight="1" x14ac:dyDescent="0.3">
      <c r="A362" s="96" t="str">
        <f t="shared" si="78"/>
        <v/>
      </c>
      <c r="B362" s="96" t="str">
        <f t="shared" si="79"/>
        <v/>
      </c>
      <c r="C362" s="96" t="str">
        <f t="shared" si="80"/>
        <v/>
      </c>
      <c r="D362" s="13">
        <v>348</v>
      </c>
      <c r="E362" s="236"/>
      <c r="F362" s="241"/>
      <c r="G362" s="221"/>
      <c r="H362" s="221"/>
      <c r="I362" s="221"/>
      <c r="J362" s="235"/>
      <c r="K362" s="235"/>
      <c r="L362" s="221"/>
      <c r="M362" s="221"/>
      <c r="N362" s="282" t="str">
        <f t="shared" si="81"/>
        <v/>
      </c>
      <c r="O362" s="138">
        <f t="shared" si="82"/>
        <v>0</v>
      </c>
      <c r="P362" s="86"/>
      <c r="Q362" s="242"/>
      <c r="R362" s="243"/>
      <c r="S362" s="243"/>
      <c r="T362" s="242"/>
      <c r="U362" s="243"/>
      <c r="V362" s="243"/>
      <c r="W362" s="243"/>
      <c r="X362" s="243"/>
      <c r="Y362" s="243"/>
      <c r="Z362" s="243"/>
      <c r="AA362" s="243"/>
      <c r="AB362" s="243"/>
      <c r="AC362" s="243"/>
      <c r="AD362" s="243"/>
      <c r="AE362" s="243"/>
      <c r="AF362" s="221"/>
      <c r="AG362" s="221"/>
      <c r="AM362" s="104">
        <f t="shared" si="83"/>
        <v>0</v>
      </c>
      <c r="AN362" s="102"/>
      <c r="AO362" s="102"/>
      <c r="AP362" s="102"/>
      <c r="AQ362" s="102"/>
      <c r="AR362" s="102"/>
      <c r="AX362" s="102"/>
      <c r="AY362" s="102"/>
      <c r="AZ362" s="102"/>
    </row>
    <row r="363" spans="1:52" ht="15" customHeight="1" x14ac:dyDescent="0.3">
      <c r="A363" s="96" t="str">
        <f t="shared" si="78"/>
        <v/>
      </c>
      <c r="B363" s="96" t="str">
        <f t="shared" si="79"/>
        <v/>
      </c>
      <c r="C363" s="96" t="str">
        <f t="shared" si="80"/>
        <v/>
      </c>
      <c r="D363" s="13">
        <v>349</v>
      </c>
      <c r="E363" s="236"/>
      <c r="F363" s="241"/>
      <c r="G363" s="221"/>
      <c r="H363" s="221"/>
      <c r="I363" s="221"/>
      <c r="J363" s="235"/>
      <c r="K363" s="235"/>
      <c r="L363" s="221"/>
      <c r="M363" s="221"/>
      <c r="N363" s="282" t="str">
        <f t="shared" si="81"/>
        <v/>
      </c>
      <c r="O363" s="138">
        <f t="shared" si="82"/>
        <v>0</v>
      </c>
      <c r="P363" s="86"/>
      <c r="Q363" s="242"/>
      <c r="R363" s="243"/>
      <c r="S363" s="243"/>
      <c r="T363" s="242"/>
      <c r="U363" s="243"/>
      <c r="V363" s="243"/>
      <c r="W363" s="243"/>
      <c r="X363" s="243"/>
      <c r="Y363" s="243"/>
      <c r="Z363" s="243"/>
      <c r="AA363" s="243"/>
      <c r="AB363" s="243"/>
      <c r="AC363" s="243"/>
      <c r="AD363" s="243"/>
      <c r="AE363" s="243"/>
      <c r="AF363" s="221"/>
      <c r="AG363" s="221"/>
      <c r="AM363" s="104">
        <f t="shared" si="83"/>
        <v>0</v>
      </c>
      <c r="AN363" s="102"/>
      <c r="AO363" s="102"/>
      <c r="AP363" s="102"/>
      <c r="AQ363" s="102"/>
      <c r="AR363" s="102"/>
      <c r="AX363" s="102"/>
      <c r="AY363" s="102"/>
      <c r="AZ363" s="102"/>
    </row>
    <row r="364" spans="1:52" ht="15" customHeight="1" x14ac:dyDescent="0.3">
      <c r="A364" s="96" t="str">
        <f t="shared" si="78"/>
        <v/>
      </c>
      <c r="B364" s="96" t="str">
        <f t="shared" si="79"/>
        <v/>
      </c>
      <c r="C364" s="96" t="str">
        <f t="shared" si="80"/>
        <v/>
      </c>
      <c r="D364" s="13">
        <v>350</v>
      </c>
      <c r="E364" s="236"/>
      <c r="F364" s="241"/>
      <c r="G364" s="221"/>
      <c r="H364" s="221"/>
      <c r="I364" s="221"/>
      <c r="J364" s="235"/>
      <c r="K364" s="235"/>
      <c r="L364" s="221"/>
      <c r="M364" s="221"/>
      <c r="N364" s="282" t="str">
        <f t="shared" si="81"/>
        <v/>
      </c>
      <c r="O364" s="138">
        <f t="shared" si="82"/>
        <v>0</v>
      </c>
      <c r="P364" s="86"/>
      <c r="Q364" s="242"/>
      <c r="R364" s="243"/>
      <c r="S364" s="243"/>
      <c r="T364" s="242"/>
      <c r="U364" s="243"/>
      <c r="V364" s="243"/>
      <c r="W364" s="243"/>
      <c r="X364" s="243"/>
      <c r="Y364" s="243"/>
      <c r="Z364" s="243"/>
      <c r="AA364" s="243"/>
      <c r="AB364" s="243"/>
      <c r="AC364" s="243"/>
      <c r="AD364" s="243"/>
      <c r="AE364" s="243"/>
      <c r="AF364" s="221"/>
      <c r="AG364" s="221"/>
      <c r="AM364" s="104">
        <f t="shared" si="83"/>
        <v>0</v>
      </c>
      <c r="AN364" s="102"/>
      <c r="AO364" s="102"/>
      <c r="AP364" s="102"/>
      <c r="AQ364" s="102"/>
      <c r="AR364" s="102"/>
      <c r="AX364" s="102"/>
      <c r="AY364" s="102"/>
      <c r="AZ364" s="102"/>
    </row>
    <row r="365" spans="1:52" ht="15" customHeight="1" x14ac:dyDescent="0.3">
      <c r="A365" s="96" t="str">
        <f t="shared" si="78"/>
        <v/>
      </c>
      <c r="B365" s="96" t="str">
        <f t="shared" si="79"/>
        <v/>
      </c>
      <c r="C365" s="96" t="str">
        <f t="shared" si="80"/>
        <v/>
      </c>
      <c r="D365" s="13">
        <v>351</v>
      </c>
      <c r="E365" s="236"/>
      <c r="F365" s="241"/>
      <c r="G365" s="221"/>
      <c r="H365" s="221"/>
      <c r="I365" s="221"/>
      <c r="J365" s="235"/>
      <c r="K365" s="235"/>
      <c r="L365" s="221"/>
      <c r="M365" s="221"/>
      <c r="N365" s="282" t="str">
        <f t="shared" si="81"/>
        <v/>
      </c>
      <c r="O365" s="138">
        <f t="shared" si="82"/>
        <v>0</v>
      </c>
      <c r="P365" s="86"/>
      <c r="Q365" s="242"/>
      <c r="R365" s="243"/>
      <c r="S365" s="243"/>
      <c r="T365" s="242"/>
      <c r="U365" s="243"/>
      <c r="V365" s="243"/>
      <c r="W365" s="243"/>
      <c r="X365" s="243"/>
      <c r="Y365" s="243"/>
      <c r="Z365" s="243"/>
      <c r="AA365" s="243"/>
      <c r="AB365" s="243"/>
      <c r="AC365" s="243"/>
      <c r="AD365" s="243"/>
      <c r="AE365" s="243"/>
      <c r="AF365" s="221"/>
      <c r="AG365" s="221"/>
      <c r="AM365" s="104">
        <f t="shared" si="83"/>
        <v>0</v>
      </c>
      <c r="AN365" s="102"/>
      <c r="AO365" s="102"/>
      <c r="AP365" s="102"/>
      <c r="AQ365" s="102"/>
      <c r="AR365" s="102"/>
      <c r="AX365" s="102"/>
      <c r="AY365" s="102"/>
      <c r="AZ365" s="102"/>
    </row>
    <row r="366" spans="1:52" ht="15" customHeight="1" x14ac:dyDescent="0.3">
      <c r="A366" s="96" t="str">
        <f t="shared" si="78"/>
        <v/>
      </c>
      <c r="B366" s="96" t="str">
        <f t="shared" si="79"/>
        <v/>
      </c>
      <c r="C366" s="96" t="str">
        <f t="shared" si="80"/>
        <v/>
      </c>
      <c r="D366" s="13">
        <v>352</v>
      </c>
      <c r="E366" s="236"/>
      <c r="F366" s="241"/>
      <c r="G366" s="221"/>
      <c r="H366" s="221"/>
      <c r="I366" s="221"/>
      <c r="J366" s="235"/>
      <c r="K366" s="235"/>
      <c r="L366" s="221"/>
      <c r="M366" s="221"/>
      <c r="N366" s="282" t="str">
        <f t="shared" si="81"/>
        <v/>
      </c>
      <c r="O366" s="138">
        <f t="shared" si="82"/>
        <v>0</v>
      </c>
      <c r="P366" s="86"/>
      <c r="Q366" s="242"/>
      <c r="R366" s="243"/>
      <c r="S366" s="243"/>
      <c r="T366" s="242"/>
      <c r="U366" s="243"/>
      <c r="V366" s="243"/>
      <c r="W366" s="243"/>
      <c r="X366" s="243"/>
      <c r="Y366" s="243"/>
      <c r="Z366" s="243"/>
      <c r="AA366" s="243"/>
      <c r="AB366" s="243"/>
      <c r="AC366" s="243"/>
      <c r="AD366" s="243"/>
      <c r="AE366" s="243"/>
      <c r="AF366" s="221"/>
      <c r="AG366" s="221"/>
      <c r="AM366" s="104">
        <f t="shared" si="83"/>
        <v>0</v>
      </c>
      <c r="AN366" s="102"/>
      <c r="AO366" s="102"/>
      <c r="AP366" s="102"/>
      <c r="AQ366" s="102"/>
      <c r="AR366" s="102"/>
      <c r="AX366" s="102"/>
      <c r="AY366" s="102"/>
      <c r="AZ366" s="102"/>
    </row>
    <row r="367" spans="1:52" ht="15" customHeight="1" x14ac:dyDescent="0.3">
      <c r="A367" s="96" t="str">
        <f t="shared" si="78"/>
        <v/>
      </c>
      <c r="B367" s="96" t="str">
        <f t="shared" si="79"/>
        <v/>
      </c>
      <c r="C367" s="96" t="str">
        <f t="shared" si="80"/>
        <v/>
      </c>
      <c r="D367" s="13">
        <v>353</v>
      </c>
      <c r="E367" s="236"/>
      <c r="F367" s="241"/>
      <c r="G367" s="221"/>
      <c r="H367" s="221"/>
      <c r="I367" s="221"/>
      <c r="J367" s="235"/>
      <c r="K367" s="235"/>
      <c r="L367" s="221"/>
      <c r="M367" s="221"/>
      <c r="N367" s="282" t="str">
        <f t="shared" si="81"/>
        <v/>
      </c>
      <c r="O367" s="138">
        <f t="shared" si="82"/>
        <v>0</v>
      </c>
      <c r="P367" s="86"/>
      <c r="Q367" s="242"/>
      <c r="R367" s="243"/>
      <c r="S367" s="243"/>
      <c r="T367" s="242"/>
      <c r="U367" s="243"/>
      <c r="V367" s="243"/>
      <c r="W367" s="243"/>
      <c r="X367" s="243"/>
      <c r="Y367" s="243"/>
      <c r="Z367" s="243"/>
      <c r="AA367" s="243"/>
      <c r="AB367" s="243"/>
      <c r="AC367" s="243"/>
      <c r="AD367" s="243"/>
      <c r="AE367" s="243"/>
      <c r="AF367" s="221"/>
      <c r="AG367" s="221"/>
      <c r="AM367" s="104">
        <f t="shared" si="83"/>
        <v>0</v>
      </c>
      <c r="AN367" s="102"/>
      <c r="AO367" s="102"/>
      <c r="AP367" s="102"/>
      <c r="AQ367" s="102"/>
      <c r="AR367" s="102"/>
      <c r="AX367" s="102"/>
      <c r="AY367" s="102"/>
      <c r="AZ367" s="102"/>
    </row>
    <row r="368" spans="1:52" ht="15" customHeight="1" x14ac:dyDescent="0.3">
      <c r="A368" s="96" t="str">
        <f t="shared" si="78"/>
        <v/>
      </c>
      <c r="B368" s="96" t="str">
        <f t="shared" si="79"/>
        <v/>
      </c>
      <c r="C368" s="96" t="str">
        <f t="shared" si="80"/>
        <v/>
      </c>
      <c r="D368" s="13">
        <v>354</v>
      </c>
      <c r="E368" s="236"/>
      <c r="F368" s="241"/>
      <c r="G368" s="221"/>
      <c r="H368" s="221"/>
      <c r="I368" s="221"/>
      <c r="J368" s="235"/>
      <c r="K368" s="235"/>
      <c r="L368" s="221"/>
      <c r="M368" s="221"/>
      <c r="N368" s="282" t="str">
        <f t="shared" si="81"/>
        <v/>
      </c>
      <c r="O368" s="138">
        <f t="shared" si="82"/>
        <v>0</v>
      </c>
      <c r="P368" s="86"/>
      <c r="Q368" s="242"/>
      <c r="R368" s="243"/>
      <c r="S368" s="243"/>
      <c r="T368" s="242"/>
      <c r="U368" s="243"/>
      <c r="V368" s="243"/>
      <c r="W368" s="243"/>
      <c r="X368" s="243"/>
      <c r="Y368" s="243"/>
      <c r="Z368" s="243"/>
      <c r="AA368" s="243"/>
      <c r="AB368" s="243"/>
      <c r="AC368" s="243"/>
      <c r="AD368" s="243"/>
      <c r="AE368" s="243"/>
      <c r="AF368" s="221"/>
      <c r="AG368" s="221"/>
      <c r="AM368" s="104">
        <f t="shared" si="83"/>
        <v>0</v>
      </c>
      <c r="AN368" s="102"/>
      <c r="AO368" s="102"/>
      <c r="AP368" s="102"/>
      <c r="AQ368" s="102"/>
      <c r="AR368" s="102"/>
      <c r="AX368" s="102"/>
      <c r="AY368" s="102"/>
      <c r="AZ368" s="102"/>
    </row>
    <row r="369" spans="1:52" ht="15" customHeight="1" x14ac:dyDescent="0.3">
      <c r="A369" s="96" t="str">
        <f t="shared" si="78"/>
        <v/>
      </c>
      <c r="B369" s="96" t="str">
        <f t="shared" si="79"/>
        <v/>
      </c>
      <c r="C369" s="96" t="str">
        <f t="shared" si="80"/>
        <v/>
      </c>
      <c r="D369" s="13">
        <v>355</v>
      </c>
      <c r="E369" s="236"/>
      <c r="F369" s="241"/>
      <c r="G369" s="221"/>
      <c r="H369" s="221"/>
      <c r="I369" s="221"/>
      <c r="J369" s="235"/>
      <c r="K369" s="235"/>
      <c r="L369" s="221"/>
      <c r="M369" s="221"/>
      <c r="N369" s="282" t="str">
        <f t="shared" si="81"/>
        <v/>
      </c>
      <c r="O369" s="138">
        <f t="shared" si="82"/>
        <v>0</v>
      </c>
      <c r="P369" s="86"/>
      <c r="Q369" s="242"/>
      <c r="R369" s="243"/>
      <c r="S369" s="243"/>
      <c r="T369" s="242"/>
      <c r="U369" s="243"/>
      <c r="V369" s="243"/>
      <c r="W369" s="243"/>
      <c r="X369" s="243"/>
      <c r="Y369" s="243"/>
      <c r="Z369" s="243"/>
      <c r="AA369" s="243"/>
      <c r="AB369" s="243"/>
      <c r="AC369" s="243"/>
      <c r="AD369" s="243"/>
      <c r="AE369" s="243"/>
      <c r="AF369" s="221"/>
      <c r="AG369" s="221"/>
      <c r="AM369" s="104">
        <f t="shared" si="83"/>
        <v>0</v>
      </c>
      <c r="AN369" s="102"/>
      <c r="AO369" s="102"/>
      <c r="AP369" s="102"/>
      <c r="AQ369" s="102"/>
      <c r="AR369" s="102"/>
      <c r="AX369" s="102"/>
      <c r="AY369" s="102"/>
      <c r="AZ369" s="102"/>
    </row>
    <row r="370" spans="1:52" ht="15" customHeight="1" x14ac:dyDescent="0.3">
      <c r="A370" s="96" t="str">
        <f t="shared" si="78"/>
        <v/>
      </c>
      <c r="B370" s="96" t="str">
        <f t="shared" si="79"/>
        <v/>
      </c>
      <c r="C370" s="96" t="str">
        <f t="shared" si="80"/>
        <v/>
      </c>
      <c r="D370" s="13">
        <v>356</v>
      </c>
      <c r="E370" s="236"/>
      <c r="F370" s="241"/>
      <c r="G370" s="221"/>
      <c r="H370" s="221"/>
      <c r="I370" s="221"/>
      <c r="J370" s="235"/>
      <c r="K370" s="235"/>
      <c r="L370" s="221"/>
      <c r="M370" s="221"/>
      <c r="N370" s="282" t="str">
        <f t="shared" si="81"/>
        <v/>
      </c>
      <c r="O370" s="138">
        <f t="shared" si="82"/>
        <v>0</v>
      </c>
      <c r="P370" s="86"/>
      <c r="Q370" s="242"/>
      <c r="R370" s="243"/>
      <c r="S370" s="243"/>
      <c r="T370" s="242"/>
      <c r="U370" s="243"/>
      <c r="V370" s="243"/>
      <c r="W370" s="243"/>
      <c r="X370" s="243"/>
      <c r="Y370" s="243"/>
      <c r="Z370" s="243"/>
      <c r="AA370" s="243"/>
      <c r="AB370" s="243"/>
      <c r="AC370" s="243"/>
      <c r="AD370" s="243"/>
      <c r="AE370" s="243"/>
      <c r="AF370" s="221"/>
      <c r="AG370" s="221"/>
      <c r="AM370" s="104">
        <f t="shared" si="83"/>
        <v>0</v>
      </c>
      <c r="AN370" s="102"/>
      <c r="AO370" s="102"/>
      <c r="AP370" s="102"/>
      <c r="AQ370" s="102"/>
      <c r="AR370" s="102"/>
      <c r="AX370" s="102"/>
      <c r="AY370" s="102"/>
      <c r="AZ370" s="102"/>
    </row>
    <row r="371" spans="1:52" ht="15" customHeight="1" x14ac:dyDescent="0.3">
      <c r="A371" s="96" t="str">
        <f t="shared" si="78"/>
        <v/>
      </c>
      <c r="B371" s="96" t="str">
        <f t="shared" si="79"/>
        <v/>
      </c>
      <c r="C371" s="96" t="str">
        <f t="shared" si="80"/>
        <v/>
      </c>
      <c r="D371" s="13">
        <v>357</v>
      </c>
      <c r="E371" s="236"/>
      <c r="F371" s="241"/>
      <c r="G371" s="221"/>
      <c r="H371" s="221"/>
      <c r="I371" s="221"/>
      <c r="J371" s="235"/>
      <c r="K371" s="235"/>
      <c r="L371" s="221"/>
      <c r="M371" s="221"/>
      <c r="N371" s="282" t="str">
        <f t="shared" si="81"/>
        <v/>
      </c>
      <c r="O371" s="138">
        <f t="shared" si="82"/>
        <v>0</v>
      </c>
      <c r="P371" s="86"/>
      <c r="Q371" s="242"/>
      <c r="R371" s="243"/>
      <c r="S371" s="243"/>
      <c r="T371" s="242"/>
      <c r="U371" s="243"/>
      <c r="V371" s="243"/>
      <c r="W371" s="243"/>
      <c r="X371" s="243"/>
      <c r="Y371" s="243"/>
      <c r="Z371" s="243"/>
      <c r="AA371" s="243"/>
      <c r="AB371" s="243"/>
      <c r="AC371" s="243"/>
      <c r="AD371" s="243"/>
      <c r="AE371" s="243"/>
      <c r="AF371" s="221"/>
      <c r="AG371" s="221"/>
      <c r="AM371" s="104">
        <f t="shared" si="83"/>
        <v>0</v>
      </c>
      <c r="AN371" s="102"/>
      <c r="AO371" s="102"/>
      <c r="AP371" s="102"/>
      <c r="AQ371" s="102"/>
      <c r="AR371" s="102"/>
      <c r="AX371" s="102"/>
      <c r="AY371" s="102"/>
      <c r="AZ371" s="102"/>
    </row>
    <row r="372" spans="1:52" ht="15" customHeight="1" x14ac:dyDescent="0.3">
      <c r="A372" s="96" t="str">
        <f t="shared" si="78"/>
        <v/>
      </c>
      <c r="B372" s="96" t="str">
        <f t="shared" si="79"/>
        <v/>
      </c>
      <c r="C372" s="96" t="str">
        <f t="shared" si="80"/>
        <v/>
      </c>
      <c r="D372" s="13">
        <v>358</v>
      </c>
      <c r="E372" s="236"/>
      <c r="F372" s="241"/>
      <c r="G372" s="221"/>
      <c r="H372" s="221"/>
      <c r="I372" s="221"/>
      <c r="J372" s="235"/>
      <c r="K372" s="235"/>
      <c r="L372" s="221"/>
      <c r="M372" s="221"/>
      <c r="N372" s="282" t="str">
        <f t="shared" si="81"/>
        <v/>
      </c>
      <c r="O372" s="138">
        <f t="shared" si="82"/>
        <v>0</v>
      </c>
      <c r="P372" s="86"/>
      <c r="Q372" s="242"/>
      <c r="R372" s="243"/>
      <c r="S372" s="243"/>
      <c r="T372" s="242"/>
      <c r="U372" s="243"/>
      <c r="V372" s="243"/>
      <c r="W372" s="243"/>
      <c r="X372" s="243"/>
      <c r="Y372" s="243"/>
      <c r="Z372" s="243"/>
      <c r="AA372" s="243"/>
      <c r="AB372" s="243"/>
      <c r="AC372" s="243"/>
      <c r="AD372" s="243"/>
      <c r="AE372" s="243"/>
      <c r="AF372" s="221"/>
      <c r="AG372" s="221"/>
      <c r="AM372" s="104">
        <f t="shared" si="83"/>
        <v>0</v>
      </c>
      <c r="AN372" s="102"/>
      <c r="AO372" s="102"/>
      <c r="AP372" s="102"/>
      <c r="AQ372" s="102"/>
      <c r="AR372" s="102"/>
      <c r="AX372" s="102"/>
      <c r="AY372" s="102"/>
      <c r="AZ372" s="102"/>
    </row>
    <row r="373" spans="1:52" ht="15" customHeight="1" x14ac:dyDescent="0.3">
      <c r="A373" s="96" t="str">
        <f t="shared" si="78"/>
        <v/>
      </c>
      <c r="B373" s="96" t="str">
        <f t="shared" si="79"/>
        <v/>
      </c>
      <c r="C373" s="96" t="str">
        <f t="shared" si="80"/>
        <v/>
      </c>
      <c r="D373" s="13">
        <v>359</v>
      </c>
      <c r="E373" s="236"/>
      <c r="F373" s="241"/>
      <c r="G373" s="221"/>
      <c r="H373" s="221"/>
      <c r="I373" s="221"/>
      <c r="J373" s="235"/>
      <c r="K373" s="235"/>
      <c r="L373" s="221"/>
      <c r="M373" s="221"/>
      <c r="N373" s="282" t="str">
        <f t="shared" si="81"/>
        <v/>
      </c>
      <c r="O373" s="138">
        <f t="shared" si="82"/>
        <v>0</v>
      </c>
      <c r="P373" s="86"/>
      <c r="Q373" s="242"/>
      <c r="R373" s="243"/>
      <c r="S373" s="243"/>
      <c r="T373" s="242"/>
      <c r="U373" s="243"/>
      <c r="V373" s="243"/>
      <c r="W373" s="243"/>
      <c r="X373" s="243"/>
      <c r="Y373" s="243"/>
      <c r="Z373" s="243"/>
      <c r="AA373" s="243"/>
      <c r="AB373" s="243"/>
      <c r="AC373" s="243"/>
      <c r="AD373" s="243"/>
      <c r="AE373" s="243"/>
      <c r="AF373" s="221"/>
      <c r="AG373" s="221"/>
      <c r="AM373" s="104">
        <f t="shared" si="83"/>
        <v>0</v>
      </c>
      <c r="AN373" s="102"/>
      <c r="AO373" s="102"/>
      <c r="AP373" s="102"/>
      <c r="AQ373" s="102"/>
      <c r="AR373" s="102"/>
      <c r="AX373" s="102"/>
      <c r="AY373" s="102"/>
      <c r="AZ373" s="102"/>
    </row>
    <row r="374" spans="1:52" ht="15" customHeight="1" x14ac:dyDescent="0.3">
      <c r="A374" s="96" t="str">
        <f t="shared" si="78"/>
        <v/>
      </c>
      <c r="B374" s="96" t="str">
        <f t="shared" si="79"/>
        <v/>
      </c>
      <c r="C374" s="96" t="str">
        <f t="shared" si="80"/>
        <v/>
      </c>
      <c r="D374" s="13">
        <v>360</v>
      </c>
      <c r="E374" s="236"/>
      <c r="F374" s="241"/>
      <c r="G374" s="221"/>
      <c r="H374" s="221"/>
      <c r="I374" s="221"/>
      <c r="J374" s="235"/>
      <c r="K374" s="235"/>
      <c r="L374" s="221"/>
      <c r="M374" s="221"/>
      <c r="N374" s="282" t="str">
        <f t="shared" si="81"/>
        <v/>
      </c>
      <c r="O374" s="138">
        <f t="shared" si="82"/>
        <v>0</v>
      </c>
      <c r="P374" s="86"/>
      <c r="Q374" s="242"/>
      <c r="R374" s="243"/>
      <c r="S374" s="243"/>
      <c r="T374" s="242"/>
      <c r="U374" s="243"/>
      <c r="V374" s="243"/>
      <c r="W374" s="243"/>
      <c r="X374" s="243"/>
      <c r="Y374" s="243"/>
      <c r="Z374" s="243"/>
      <c r="AA374" s="243"/>
      <c r="AB374" s="243"/>
      <c r="AC374" s="243"/>
      <c r="AD374" s="243"/>
      <c r="AE374" s="243"/>
      <c r="AF374" s="221"/>
      <c r="AG374" s="221"/>
      <c r="AM374" s="104">
        <f t="shared" si="83"/>
        <v>0</v>
      </c>
      <c r="AN374" s="102"/>
      <c r="AO374" s="102"/>
      <c r="AP374" s="102"/>
      <c r="AQ374" s="102"/>
      <c r="AR374" s="102"/>
      <c r="AX374" s="102"/>
      <c r="AY374" s="102"/>
      <c r="AZ374" s="102"/>
    </row>
    <row r="375" spans="1:52" ht="15" customHeight="1" x14ac:dyDescent="0.3">
      <c r="A375" s="96" t="str">
        <f t="shared" si="78"/>
        <v/>
      </c>
      <c r="B375" s="96" t="str">
        <f t="shared" si="79"/>
        <v/>
      </c>
      <c r="C375" s="96" t="str">
        <f t="shared" si="80"/>
        <v/>
      </c>
      <c r="D375" s="13">
        <v>361</v>
      </c>
      <c r="E375" s="236"/>
      <c r="F375" s="241"/>
      <c r="G375" s="221"/>
      <c r="H375" s="221"/>
      <c r="I375" s="221"/>
      <c r="J375" s="235"/>
      <c r="K375" s="235"/>
      <c r="L375" s="221"/>
      <c r="M375" s="221"/>
      <c r="N375" s="282" t="str">
        <f t="shared" si="81"/>
        <v/>
      </c>
      <c r="O375" s="138">
        <f t="shared" si="82"/>
        <v>0</v>
      </c>
      <c r="P375" s="86"/>
      <c r="Q375" s="242"/>
      <c r="R375" s="243"/>
      <c r="S375" s="243"/>
      <c r="T375" s="242"/>
      <c r="U375" s="243"/>
      <c r="V375" s="243"/>
      <c r="W375" s="243"/>
      <c r="X375" s="243"/>
      <c r="Y375" s="243"/>
      <c r="Z375" s="243"/>
      <c r="AA375" s="243"/>
      <c r="AB375" s="243"/>
      <c r="AC375" s="243"/>
      <c r="AD375" s="243"/>
      <c r="AE375" s="243"/>
      <c r="AF375" s="221"/>
      <c r="AG375" s="221"/>
      <c r="AM375" s="104">
        <f t="shared" si="83"/>
        <v>0</v>
      </c>
      <c r="AN375" s="102"/>
      <c r="AO375" s="102"/>
      <c r="AP375" s="102"/>
      <c r="AQ375" s="102"/>
      <c r="AR375" s="102"/>
      <c r="AX375" s="102"/>
      <c r="AY375" s="102"/>
      <c r="AZ375" s="102"/>
    </row>
    <row r="376" spans="1:52" ht="15" customHeight="1" x14ac:dyDescent="0.3">
      <c r="A376" s="96" t="str">
        <f t="shared" si="78"/>
        <v/>
      </c>
      <c r="B376" s="96" t="str">
        <f t="shared" si="79"/>
        <v/>
      </c>
      <c r="C376" s="96" t="str">
        <f t="shared" si="80"/>
        <v/>
      </c>
      <c r="D376" s="13">
        <v>362</v>
      </c>
      <c r="E376" s="236"/>
      <c r="F376" s="241"/>
      <c r="G376" s="221"/>
      <c r="H376" s="221"/>
      <c r="I376" s="221"/>
      <c r="J376" s="235"/>
      <c r="K376" s="235"/>
      <c r="L376" s="221"/>
      <c r="M376" s="221"/>
      <c r="N376" s="282" t="str">
        <f t="shared" si="81"/>
        <v/>
      </c>
      <c r="O376" s="138">
        <f t="shared" si="82"/>
        <v>0</v>
      </c>
      <c r="P376" s="86"/>
      <c r="Q376" s="242"/>
      <c r="R376" s="243"/>
      <c r="S376" s="243"/>
      <c r="T376" s="242"/>
      <c r="U376" s="243"/>
      <c r="V376" s="243"/>
      <c r="W376" s="243"/>
      <c r="X376" s="243"/>
      <c r="Y376" s="243"/>
      <c r="Z376" s="243"/>
      <c r="AA376" s="243"/>
      <c r="AB376" s="243"/>
      <c r="AC376" s="243"/>
      <c r="AD376" s="243"/>
      <c r="AE376" s="243"/>
      <c r="AF376" s="221"/>
      <c r="AG376" s="221"/>
      <c r="AM376" s="104">
        <f t="shared" si="83"/>
        <v>0</v>
      </c>
      <c r="AN376" s="102"/>
      <c r="AO376" s="102"/>
      <c r="AP376" s="102"/>
      <c r="AQ376" s="102"/>
      <c r="AR376" s="102"/>
      <c r="AX376" s="102"/>
      <c r="AY376" s="102"/>
      <c r="AZ376" s="102"/>
    </row>
    <row r="377" spans="1:52" ht="15" customHeight="1" x14ac:dyDescent="0.3">
      <c r="A377" s="96" t="str">
        <f t="shared" si="78"/>
        <v/>
      </c>
      <c r="B377" s="96" t="str">
        <f t="shared" si="79"/>
        <v/>
      </c>
      <c r="C377" s="96" t="str">
        <f t="shared" si="80"/>
        <v/>
      </c>
      <c r="D377" s="13">
        <v>363</v>
      </c>
      <c r="E377" s="236"/>
      <c r="F377" s="241"/>
      <c r="G377" s="221"/>
      <c r="H377" s="221"/>
      <c r="I377" s="221"/>
      <c r="J377" s="235"/>
      <c r="K377" s="235"/>
      <c r="L377" s="221"/>
      <c r="M377" s="221"/>
      <c r="N377" s="282" t="str">
        <f t="shared" si="81"/>
        <v/>
      </c>
      <c r="O377" s="138">
        <f t="shared" si="82"/>
        <v>0</v>
      </c>
      <c r="P377" s="86"/>
      <c r="Q377" s="242"/>
      <c r="R377" s="243"/>
      <c r="S377" s="243"/>
      <c r="T377" s="242"/>
      <c r="U377" s="243"/>
      <c r="V377" s="243"/>
      <c r="W377" s="243"/>
      <c r="X377" s="243"/>
      <c r="Y377" s="243"/>
      <c r="Z377" s="243"/>
      <c r="AA377" s="243"/>
      <c r="AB377" s="243"/>
      <c r="AC377" s="243"/>
      <c r="AD377" s="243"/>
      <c r="AE377" s="243"/>
      <c r="AF377" s="221"/>
      <c r="AG377" s="221"/>
      <c r="AM377" s="104">
        <f t="shared" si="83"/>
        <v>0</v>
      </c>
      <c r="AN377" s="102"/>
      <c r="AO377" s="102"/>
      <c r="AP377" s="102"/>
      <c r="AQ377" s="102"/>
      <c r="AR377" s="102"/>
      <c r="AX377" s="102"/>
      <c r="AY377" s="102"/>
      <c r="AZ377" s="102"/>
    </row>
    <row r="378" spans="1:52" ht="15" customHeight="1" x14ac:dyDescent="0.3">
      <c r="A378" s="96" t="str">
        <f t="shared" si="78"/>
        <v/>
      </c>
      <c r="B378" s="96" t="str">
        <f t="shared" si="79"/>
        <v/>
      </c>
      <c r="C378" s="96" t="str">
        <f t="shared" si="80"/>
        <v/>
      </c>
      <c r="D378" s="13">
        <v>364</v>
      </c>
      <c r="E378" s="236"/>
      <c r="F378" s="241"/>
      <c r="G378" s="221"/>
      <c r="H378" s="221"/>
      <c r="I378" s="221"/>
      <c r="J378" s="235"/>
      <c r="K378" s="235"/>
      <c r="L378" s="221"/>
      <c r="M378" s="221"/>
      <c r="N378" s="282" t="str">
        <f t="shared" si="81"/>
        <v/>
      </c>
      <c r="O378" s="138">
        <f t="shared" si="82"/>
        <v>0</v>
      </c>
      <c r="P378" s="86"/>
      <c r="Q378" s="242"/>
      <c r="R378" s="243"/>
      <c r="S378" s="243"/>
      <c r="T378" s="242"/>
      <c r="U378" s="243"/>
      <c r="V378" s="243"/>
      <c r="W378" s="243"/>
      <c r="X378" s="243"/>
      <c r="Y378" s="243"/>
      <c r="Z378" s="243"/>
      <c r="AA378" s="243"/>
      <c r="AB378" s="243"/>
      <c r="AC378" s="243"/>
      <c r="AD378" s="243"/>
      <c r="AE378" s="243"/>
      <c r="AF378" s="221"/>
      <c r="AG378" s="221"/>
      <c r="AM378" s="104">
        <f t="shared" si="83"/>
        <v>0</v>
      </c>
      <c r="AN378" s="102"/>
      <c r="AO378" s="102"/>
      <c r="AP378" s="102"/>
      <c r="AQ378" s="102"/>
      <c r="AR378" s="102"/>
      <c r="AX378" s="102"/>
      <c r="AY378" s="102"/>
      <c r="AZ378" s="102"/>
    </row>
    <row r="379" spans="1:52" ht="15" customHeight="1" x14ac:dyDescent="0.3">
      <c r="A379" s="96" t="str">
        <f t="shared" si="78"/>
        <v/>
      </c>
      <c r="B379" s="96" t="str">
        <f t="shared" si="79"/>
        <v/>
      </c>
      <c r="C379" s="96" t="str">
        <f t="shared" si="80"/>
        <v/>
      </c>
      <c r="D379" s="13">
        <v>365</v>
      </c>
      <c r="E379" s="236"/>
      <c r="F379" s="241"/>
      <c r="G379" s="221"/>
      <c r="H379" s="221"/>
      <c r="I379" s="221"/>
      <c r="J379" s="235"/>
      <c r="K379" s="235"/>
      <c r="L379" s="221"/>
      <c r="M379" s="221"/>
      <c r="N379" s="282" t="str">
        <f t="shared" si="81"/>
        <v/>
      </c>
      <c r="O379" s="138">
        <f t="shared" si="82"/>
        <v>0</v>
      </c>
      <c r="P379" s="86"/>
      <c r="Q379" s="242"/>
      <c r="R379" s="243"/>
      <c r="S379" s="243"/>
      <c r="T379" s="242"/>
      <c r="U379" s="243"/>
      <c r="V379" s="243"/>
      <c r="W379" s="243"/>
      <c r="X379" s="243"/>
      <c r="Y379" s="243"/>
      <c r="Z379" s="243"/>
      <c r="AA379" s="243"/>
      <c r="AB379" s="243"/>
      <c r="AC379" s="243"/>
      <c r="AD379" s="243"/>
      <c r="AE379" s="243"/>
      <c r="AF379" s="221"/>
      <c r="AG379" s="221"/>
      <c r="AM379" s="104">
        <f t="shared" si="83"/>
        <v>0</v>
      </c>
      <c r="AN379" s="102"/>
      <c r="AO379" s="102"/>
      <c r="AP379" s="102"/>
      <c r="AQ379" s="102"/>
      <c r="AR379" s="102"/>
      <c r="AX379" s="102"/>
      <c r="AY379" s="102"/>
      <c r="AZ379" s="102"/>
    </row>
    <row r="380" spans="1:52" ht="15" customHeight="1" x14ac:dyDescent="0.3">
      <c r="A380" s="96" t="str">
        <f t="shared" si="78"/>
        <v/>
      </c>
      <c r="B380" s="96" t="str">
        <f t="shared" si="79"/>
        <v/>
      </c>
      <c r="C380" s="96" t="str">
        <f t="shared" si="80"/>
        <v/>
      </c>
      <c r="D380" s="13">
        <v>366</v>
      </c>
      <c r="E380" s="236"/>
      <c r="F380" s="241"/>
      <c r="G380" s="221"/>
      <c r="H380" s="221"/>
      <c r="I380" s="221"/>
      <c r="J380" s="235"/>
      <c r="K380" s="235"/>
      <c r="L380" s="221"/>
      <c r="M380" s="221"/>
      <c r="N380" s="282" t="str">
        <f t="shared" si="81"/>
        <v/>
      </c>
      <c r="O380" s="138">
        <f t="shared" si="82"/>
        <v>0</v>
      </c>
      <c r="P380" s="86"/>
      <c r="Q380" s="242"/>
      <c r="R380" s="243"/>
      <c r="S380" s="243"/>
      <c r="T380" s="242"/>
      <c r="U380" s="243"/>
      <c r="V380" s="243"/>
      <c r="W380" s="243"/>
      <c r="X380" s="243"/>
      <c r="Y380" s="243"/>
      <c r="Z380" s="243"/>
      <c r="AA380" s="243"/>
      <c r="AB380" s="243"/>
      <c r="AC380" s="243"/>
      <c r="AD380" s="243"/>
      <c r="AE380" s="243"/>
      <c r="AF380" s="221"/>
      <c r="AG380" s="221"/>
      <c r="AM380" s="104">
        <f t="shared" si="83"/>
        <v>0</v>
      </c>
      <c r="AN380" s="102"/>
      <c r="AO380" s="102"/>
      <c r="AP380" s="102"/>
      <c r="AQ380" s="102"/>
      <c r="AR380" s="102"/>
      <c r="AX380" s="102"/>
      <c r="AY380" s="102"/>
      <c r="AZ380" s="102"/>
    </row>
    <row r="381" spans="1:52" ht="15" customHeight="1" x14ac:dyDescent="0.3">
      <c r="A381" s="96" t="str">
        <f t="shared" si="78"/>
        <v/>
      </c>
      <c r="B381" s="96" t="str">
        <f t="shared" si="79"/>
        <v/>
      </c>
      <c r="C381" s="96" t="str">
        <f t="shared" si="80"/>
        <v/>
      </c>
      <c r="D381" s="13">
        <v>367</v>
      </c>
      <c r="E381" s="236"/>
      <c r="F381" s="241"/>
      <c r="G381" s="221"/>
      <c r="H381" s="221"/>
      <c r="I381" s="221"/>
      <c r="J381" s="235"/>
      <c r="K381" s="235"/>
      <c r="L381" s="221"/>
      <c r="M381" s="221"/>
      <c r="N381" s="282" t="str">
        <f t="shared" si="81"/>
        <v/>
      </c>
      <c r="O381" s="138">
        <f t="shared" si="82"/>
        <v>0</v>
      </c>
      <c r="P381" s="86"/>
      <c r="Q381" s="242"/>
      <c r="R381" s="243"/>
      <c r="S381" s="243"/>
      <c r="T381" s="242"/>
      <c r="U381" s="243"/>
      <c r="V381" s="243"/>
      <c r="W381" s="243"/>
      <c r="X381" s="243"/>
      <c r="Y381" s="243"/>
      <c r="Z381" s="243"/>
      <c r="AA381" s="243"/>
      <c r="AB381" s="243"/>
      <c r="AC381" s="243"/>
      <c r="AD381" s="243"/>
      <c r="AE381" s="243"/>
      <c r="AF381" s="221"/>
      <c r="AG381" s="221"/>
      <c r="AM381" s="104">
        <f t="shared" si="83"/>
        <v>0</v>
      </c>
      <c r="AN381" s="102"/>
      <c r="AO381" s="102"/>
      <c r="AP381" s="102"/>
      <c r="AQ381" s="102"/>
      <c r="AR381" s="102"/>
      <c r="AX381" s="102"/>
      <c r="AY381" s="102"/>
      <c r="AZ381" s="102"/>
    </row>
    <row r="382" spans="1:52" ht="15" customHeight="1" x14ac:dyDescent="0.3">
      <c r="A382" s="96" t="str">
        <f t="shared" si="78"/>
        <v/>
      </c>
      <c r="B382" s="96" t="str">
        <f t="shared" si="79"/>
        <v/>
      </c>
      <c r="C382" s="96" t="str">
        <f t="shared" si="80"/>
        <v/>
      </c>
      <c r="D382" s="13">
        <v>368</v>
      </c>
      <c r="E382" s="236"/>
      <c r="F382" s="241"/>
      <c r="G382" s="221"/>
      <c r="H382" s="221"/>
      <c r="I382" s="221"/>
      <c r="J382" s="235"/>
      <c r="K382" s="235"/>
      <c r="L382" s="221"/>
      <c r="M382" s="221"/>
      <c r="N382" s="282" t="str">
        <f t="shared" si="81"/>
        <v/>
      </c>
      <c r="O382" s="138">
        <f t="shared" si="82"/>
        <v>0</v>
      </c>
      <c r="P382" s="86"/>
      <c r="Q382" s="242"/>
      <c r="R382" s="243"/>
      <c r="S382" s="243"/>
      <c r="T382" s="242"/>
      <c r="U382" s="243"/>
      <c r="V382" s="243"/>
      <c r="W382" s="243"/>
      <c r="X382" s="243"/>
      <c r="Y382" s="243"/>
      <c r="Z382" s="243"/>
      <c r="AA382" s="243"/>
      <c r="AB382" s="243"/>
      <c r="AC382" s="243"/>
      <c r="AD382" s="243"/>
      <c r="AE382" s="243"/>
      <c r="AF382" s="221"/>
      <c r="AG382" s="221"/>
      <c r="AM382" s="104">
        <f t="shared" si="83"/>
        <v>0</v>
      </c>
      <c r="AN382" s="102"/>
      <c r="AO382" s="102"/>
      <c r="AP382" s="102"/>
      <c r="AQ382" s="102"/>
      <c r="AR382" s="102"/>
      <c r="AX382" s="102"/>
      <c r="AY382" s="102"/>
      <c r="AZ382" s="102"/>
    </row>
    <row r="383" spans="1:52" ht="15" customHeight="1" x14ac:dyDescent="0.3">
      <c r="A383" s="96" t="str">
        <f t="shared" si="78"/>
        <v/>
      </c>
      <c r="B383" s="96" t="str">
        <f t="shared" si="79"/>
        <v/>
      </c>
      <c r="C383" s="96" t="str">
        <f t="shared" si="80"/>
        <v/>
      </c>
      <c r="D383" s="13">
        <v>369</v>
      </c>
      <c r="E383" s="236"/>
      <c r="F383" s="241"/>
      <c r="G383" s="221"/>
      <c r="H383" s="221"/>
      <c r="I383" s="221"/>
      <c r="J383" s="235"/>
      <c r="K383" s="235"/>
      <c r="L383" s="221"/>
      <c r="M383" s="221"/>
      <c r="N383" s="282" t="str">
        <f t="shared" si="81"/>
        <v/>
      </c>
      <c r="O383" s="138">
        <f t="shared" si="82"/>
        <v>0</v>
      </c>
      <c r="P383" s="86"/>
      <c r="Q383" s="242"/>
      <c r="R383" s="243"/>
      <c r="S383" s="243"/>
      <c r="T383" s="242"/>
      <c r="U383" s="243"/>
      <c r="V383" s="243"/>
      <c r="W383" s="243"/>
      <c r="X383" s="243"/>
      <c r="Y383" s="243"/>
      <c r="Z383" s="243"/>
      <c r="AA383" s="243"/>
      <c r="AB383" s="243"/>
      <c r="AC383" s="243"/>
      <c r="AD383" s="243"/>
      <c r="AE383" s="243"/>
      <c r="AF383" s="221"/>
      <c r="AG383" s="221"/>
      <c r="AM383" s="104">
        <f t="shared" si="83"/>
        <v>0</v>
      </c>
      <c r="AN383" s="102"/>
      <c r="AO383" s="102"/>
      <c r="AP383" s="102"/>
      <c r="AQ383" s="102"/>
      <c r="AR383" s="102"/>
      <c r="AX383" s="102"/>
      <c r="AY383" s="102"/>
      <c r="AZ383" s="102"/>
    </row>
    <row r="384" spans="1:52" ht="15" customHeight="1" x14ac:dyDescent="0.3">
      <c r="A384" s="96" t="str">
        <f t="shared" si="78"/>
        <v/>
      </c>
      <c r="B384" s="96" t="str">
        <f t="shared" si="79"/>
        <v/>
      </c>
      <c r="C384" s="96" t="str">
        <f t="shared" si="80"/>
        <v/>
      </c>
      <c r="D384" s="13">
        <v>370</v>
      </c>
      <c r="E384" s="236"/>
      <c r="F384" s="241"/>
      <c r="G384" s="221"/>
      <c r="H384" s="221"/>
      <c r="I384" s="221"/>
      <c r="J384" s="235"/>
      <c r="K384" s="235"/>
      <c r="L384" s="221"/>
      <c r="M384" s="221"/>
      <c r="N384" s="282" t="str">
        <f t="shared" si="81"/>
        <v/>
      </c>
      <c r="O384" s="138">
        <f t="shared" si="82"/>
        <v>0</v>
      </c>
      <c r="P384" s="86"/>
      <c r="Q384" s="242"/>
      <c r="R384" s="243"/>
      <c r="S384" s="243"/>
      <c r="T384" s="242"/>
      <c r="U384" s="243"/>
      <c r="V384" s="243"/>
      <c r="W384" s="243"/>
      <c r="X384" s="243"/>
      <c r="Y384" s="243"/>
      <c r="Z384" s="243"/>
      <c r="AA384" s="243"/>
      <c r="AB384" s="243"/>
      <c r="AC384" s="243"/>
      <c r="AD384" s="243"/>
      <c r="AE384" s="243"/>
      <c r="AF384" s="221"/>
      <c r="AG384" s="221"/>
      <c r="AM384" s="104">
        <f t="shared" si="83"/>
        <v>0</v>
      </c>
      <c r="AN384" s="102"/>
      <c r="AO384" s="102"/>
      <c r="AP384" s="102"/>
      <c r="AQ384" s="102"/>
      <c r="AR384" s="102"/>
      <c r="AX384" s="102"/>
      <c r="AY384" s="102"/>
      <c r="AZ384" s="102"/>
    </row>
    <row r="385" spans="1:52" ht="15" customHeight="1" x14ac:dyDescent="0.3">
      <c r="A385" s="96" t="str">
        <f t="shared" si="78"/>
        <v/>
      </c>
      <c r="B385" s="96" t="str">
        <f t="shared" si="79"/>
        <v/>
      </c>
      <c r="C385" s="96" t="str">
        <f t="shared" si="80"/>
        <v/>
      </c>
      <c r="D385" s="13">
        <v>371</v>
      </c>
      <c r="E385" s="236"/>
      <c r="F385" s="241"/>
      <c r="G385" s="221"/>
      <c r="H385" s="221"/>
      <c r="I385" s="221"/>
      <c r="J385" s="235"/>
      <c r="K385" s="235"/>
      <c r="L385" s="221"/>
      <c r="M385" s="221"/>
      <c r="N385" s="282" t="str">
        <f t="shared" si="81"/>
        <v/>
      </c>
      <c r="O385" s="138">
        <f t="shared" si="82"/>
        <v>0</v>
      </c>
      <c r="P385" s="86"/>
      <c r="Q385" s="242"/>
      <c r="R385" s="243"/>
      <c r="S385" s="243"/>
      <c r="T385" s="242"/>
      <c r="U385" s="243"/>
      <c r="V385" s="243"/>
      <c r="W385" s="243"/>
      <c r="X385" s="243"/>
      <c r="Y385" s="243"/>
      <c r="Z385" s="243"/>
      <c r="AA385" s="243"/>
      <c r="AB385" s="243"/>
      <c r="AC385" s="243"/>
      <c r="AD385" s="243"/>
      <c r="AE385" s="243"/>
      <c r="AF385" s="221"/>
      <c r="AG385" s="221"/>
      <c r="AM385" s="104">
        <f t="shared" si="83"/>
        <v>0</v>
      </c>
      <c r="AN385" s="102"/>
      <c r="AO385" s="102"/>
      <c r="AP385" s="102"/>
      <c r="AQ385" s="102"/>
      <c r="AR385" s="102"/>
      <c r="AX385" s="102"/>
      <c r="AY385" s="102"/>
      <c r="AZ385" s="102"/>
    </row>
    <row r="386" spans="1:52" ht="15" customHeight="1" x14ac:dyDescent="0.3">
      <c r="A386" s="96" t="str">
        <f t="shared" si="78"/>
        <v/>
      </c>
      <c r="B386" s="96" t="str">
        <f t="shared" si="79"/>
        <v/>
      </c>
      <c r="C386" s="96" t="str">
        <f t="shared" si="80"/>
        <v/>
      </c>
      <c r="D386" s="13">
        <v>372</v>
      </c>
      <c r="E386" s="236"/>
      <c r="F386" s="241"/>
      <c r="G386" s="221"/>
      <c r="H386" s="221"/>
      <c r="I386" s="221"/>
      <c r="J386" s="235"/>
      <c r="K386" s="235"/>
      <c r="L386" s="221"/>
      <c r="M386" s="221"/>
      <c r="N386" s="282" t="str">
        <f t="shared" si="81"/>
        <v/>
      </c>
      <c r="O386" s="138">
        <f t="shared" si="82"/>
        <v>0</v>
      </c>
      <c r="P386" s="86"/>
      <c r="Q386" s="242"/>
      <c r="R386" s="243"/>
      <c r="S386" s="243"/>
      <c r="T386" s="242"/>
      <c r="U386" s="243"/>
      <c r="V386" s="243"/>
      <c r="W386" s="243"/>
      <c r="X386" s="243"/>
      <c r="Y386" s="243"/>
      <c r="Z386" s="243"/>
      <c r="AA386" s="243"/>
      <c r="AB386" s="243"/>
      <c r="AC386" s="243"/>
      <c r="AD386" s="243"/>
      <c r="AE386" s="243"/>
      <c r="AF386" s="221"/>
      <c r="AG386" s="221"/>
      <c r="AM386" s="104">
        <f t="shared" si="83"/>
        <v>0</v>
      </c>
      <c r="AN386" s="102"/>
      <c r="AO386" s="102"/>
      <c r="AP386" s="102"/>
      <c r="AQ386" s="102"/>
      <c r="AR386" s="102"/>
      <c r="AX386" s="102"/>
      <c r="AY386" s="102"/>
      <c r="AZ386" s="102"/>
    </row>
    <row r="387" spans="1:52" ht="15" customHeight="1" x14ac:dyDescent="0.3">
      <c r="A387" s="96" t="str">
        <f t="shared" si="78"/>
        <v/>
      </c>
      <c r="B387" s="96" t="str">
        <f t="shared" si="79"/>
        <v/>
      </c>
      <c r="C387" s="96" t="str">
        <f t="shared" si="80"/>
        <v/>
      </c>
      <c r="D387" s="13">
        <v>373</v>
      </c>
      <c r="E387" s="236"/>
      <c r="F387" s="241"/>
      <c r="G387" s="221"/>
      <c r="H387" s="221"/>
      <c r="I387" s="221"/>
      <c r="J387" s="235"/>
      <c r="K387" s="235"/>
      <c r="L387" s="221"/>
      <c r="M387" s="221"/>
      <c r="N387" s="282" t="str">
        <f t="shared" si="81"/>
        <v/>
      </c>
      <c r="O387" s="138">
        <f t="shared" si="82"/>
        <v>0</v>
      </c>
      <c r="P387" s="86"/>
      <c r="Q387" s="242"/>
      <c r="R387" s="243"/>
      <c r="S387" s="243"/>
      <c r="T387" s="242"/>
      <c r="U387" s="243"/>
      <c r="V387" s="243"/>
      <c r="W387" s="243"/>
      <c r="X387" s="243"/>
      <c r="Y387" s="243"/>
      <c r="Z387" s="243"/>
      <c r="AA387" s="243"/>
      <c r="AB387" s="243"/>
      <c r="AC387" s="243"/>
      <c r="AD387" s="243"/>
      <c r="AE387" s="243"/>
      <c r="AF387" s="221"/>
      <c r="AG387" s="221"/>
      <c r="AM387" s="104">
        <f t="shared" si="83"/>
        <v>0</v>
      </c>
      <c r="AN387" s="102"/>
      <c r="AO387" s="102"/>
      <c r="AP387" s="102"/>
      <c r="AQ387" s="102"/>
      <c r="AR387" s="102"/>
      <c r="AX387" s="102"/>
      <c r="AY387" s="102"/>
      <c r="AZ387" s="102"/>
    </row>
    <row r="388" spans="1:52" ht="15" customHeight="1" x14ac:dyDescent="0.3">
      <c r="A388" s="96" t="str">
        <f t="shared" si="78"/>
        <v/>
      </c>
      <c r="B388" s="96" t="str">
        <f t="shared" si="79"/>
        <v/>
      </c>
      <c r="C388" s="96" t="str">
        <f t="shared" si="80"/>
        <v/>
      </c>
      <c r="D388" s="13">
        <v>374</v>
      </c>
      <c r="E388" s="236"/>
      <c r="F388" s="241"/>
      <c r="G388" s="221"/>
      <c r="H388" s="221"/>
      <c r="I388" s="221"/>
      <c r="J388" s="235"/>
      <c r="K388" s="235"/>
      <c r="L388" s="221"/>
      <c r="M388" s="221"/>
      <c r="N388" s="282" t="str">
        <f t="shared" si="81"/>
        <v/>
      </c>
      <c r="O388" s="138">
        <f t="shared" si="82"/>
        <v>0</v>
      </c>
      <c r="P388" s="86"/>
      <c r="Q388" s="242"/>
      <c r="R388" s="243"/>
      <c r="S388" s="243"/>
      <c r="T388" s="242"/>
      <c r="U388" s="243"/>
      <c r="V388" s="243"/>
      <c r="W388" s="243"/>
      <c r="X388" s="243"/>
      <c r="Y388" s="243"/>
      <c r="Z388" s="243"/>
      <c r="AA388" s="243"/>
      <c r="AB388" s="243"/>
      <c r="AC388" s="243"/>
      <c r="AD388" s="243"/>
      <c r="AE388" s="243"/>
      <c r="AF388" s="221"/>
      <c r="AG388" s="221"/>
      <c r="AM388" s="104">
        <f t="shared" si="83"/>
        <v>0</v>
      </c>
      <c r="AN388" s="102"/>
      <c r="AO388" s="102"/>
      <c r="AP388" s="102"/>
      <c r="AQ388" s="102"/>
      <c r="AR388" s="102"/>
      <c r="AX388" s="102"/>
      <c r="AY388" s="102"/>
      <c r="AZ388" s="102"/>
    </row>
    <row r="389" spans="1:52" ht="15" customHeight="1" x14ac:dyDescent="0.3">
      <c r="A389" s="96" t="str">
        <f t="shared" si="78"/>
        <v/>
      </c>
      <c r="B389" s="96" t="str">
        <f t="shared" si="79"/>
        <v/>
      </c>
      <c r="C389" s="96" t="str">
        <f t="shared" si="80"/>
        <v/>
      </c>
      <c r="D389" s="13">
        <v>375</v>
      </c>
      <c r="E389" s="236"/>
      <c r="F389" s="241"/>
      <c r="G389" s="221"/>
      <c r="H389" s="221"/>
      <c r="I389" s="221"/>
      <c r="J389" s="235"/>
      <c r="K389" s="235"/>
      <c r="L389" s="221"/>
      <c r="M389" s="221"/>
      <c r="N389" s="282" t="str">
        <f t="shared" si="81"/>
        <v/>
      </c>
      <c r="O389" s="138">
        <f t="shared" si="82"/>
        <v>0</v>
      </c>
      <c r="P389" s="86"/>
      <c r="Q389" s="242"/>
      <c r="R389" s="243"/>
      <c r="S389" s="243"/>
      <c r="T389" s="242"/>
      <c r="U389" s="243"/>
      <c r="V389" s="243"/>
      <c r="W389" s="243"/>
      <c r="X389" s="243"/>
      <c r="Y389" s="243"/>
      <c r="Z389" s="243"/>
      <c r="AA389" s="243"/>
      <c r="AB389" s="243"/>
      <c r="AC389" s="243"/>
      <c r="AD389" s="243"/>
      <c r="AE389" s="243"/>
      <c r="AF389" s="221"/>
      <c r="AG389" s="221"/>
      <c r="AM389" s="104">
        <f t="shared" si="83"/>
        <v>0</v>
      </c>
      <c r="AN389" s="102"/>
      <c r="AO389" s="102"/>
      <c r="AP389" s="102"/>
      <c r="AQ389" s="102"/>
      <c r="AR389" s="102"/>
      <c r="AX389" s="102"/>
      <c r="AY389" s="102"/>
      <c r="AZ389" s="102"/>
    </row>
    <row r="390" spans="1:52" ht="15" customHeight="1" x14ac:dyDescent="0.3">
      <c r="A390" s="96" t="str">
        <f t="shared" si="78"/>
        <v/>
      </c>
      <c r="B390" s="96" t="str">
        <f t="shared" si="79"/>
        <v/>
      </c>
      <c r="C390" s="96" t="str">
        <f t="shared" si="80"/>
        <v/>
      </c>
      <c r="D390" s="13">
        <v>376</v>
      </c>
      <c r="E390" s="236"/>
      <c r="F390" s="241"/>
      <c r="G390" s="221"/>
      <c r="H390" s="221"/>
      <c r="I390" s="221"/>
      <c r="J390" s="235"/>
      <c r="K390" s="235"/>
      <c r="L390" s="221"/>
      <c r="M390" s="221"/>
      <c r="N390" s="282" t="str">
        <f t="shared" si="81"/>
        <v/>
      </c>
      <c r="O390" s="138">
        <f t="shared" si="82"/>
        <v>0</v>
      </c>
      <c r="P390" s="86"/>
      <c r="Q390" s="242"/>
      <c r="R390" s="243"/>
      <c r="S390" s="243"/>
      <c r="T390" s="242"/>
      <c r="U390" s="243"/>
      <c r="V390" s="243"/>
      <c r="W390" s="243"/>
      <c r="X390" s="243"/>
      <c r="Y390" s="243"/>
      <c r="Z390" s="243"/>
      <c r="AA390" s="243"/>
      <c r="AB390" s="243"/>
      <c r="AC390" s="243"/>
      <c r="AD390" s="243"/>
      <c r="AE390" s="243"/>
      <c r="AF390" s="221"/>
      <c r="AG390" s="221"/>
      <c r="AM390" s="104">
        <f t="shared" si="83"/>
        <v>0</v>
      </c>
      <c r="AN390" s="102"/>
      <c r="AO390" s="102"/>
      <c r="AP390" s="102"/>
      <c r="AQ390" s="102"/>
      <c r="AR390" s="102"/>
      <c r="AX390" s="102"/>
      <c r="AY390" s="102"/>
      <c r="AZ390" s="102"/>
    </row>
    <row r="391" spans="1:52" ht="15" customHeight="1" x14ac:dyDescent="0.3">
      <c r="A391" s="96" t="str">
        <f t="shared" si="78"/>
        <v/>
      </c>
      <c r="B391" s="96" t="str">
        <f t="shared" si="79"/>
        <v/>
      </c>
      <c r="C391" s="96" t="str">
        <f t="shared" si="80"/>
        <v/>
      </c>
      <c r="D391" s="13">
        <v>377</v>
      </c>
      <c r="E391" s="236"/>
      <c r="F391" s="241"/>
      <c r="G391" s="221"/>
      <c r="H391" s="221"/>
      <c r="I391" s="221"/>
      <c r="J391" s="235"/>
      <c r="K391" s="235"/>
      <c r="L391" s="221"/>
      <c r="M391" s="221"/>
      <c r="N391" s="282" t="str">
        <f t="shared" si="81"/>
        <v/>
      </c>
      <c r="O391" s="138">
        <f t="shared" si="82"/>
        <v>0</v>
      </c>
      <c r="P391" s="86"/>
      <c r="Q391" s="242"/>
      <c r="R391" s="243"/>
      <c r="S391" s="243"/>
      <c r="T391" s="242"/>
      <c r="U391" s="243"/>
      <c r="V391" s="243"/>
      <c r="W391" s="243"/>
      <c r="X391" s="243"/>
      <c r="Y391" s="243"/>
      <c r="Z391" s="243"/>
      <c r="AA391" s="243"/>
      <c r="AB391" s="243"/>
      <c r="AC391" s="243"/>
      <c r="AD391" s="243"/>
      <c r="AE391" s="243"/>
      <c r="AF391" s="221"/>
      <c r="AG391" s="221"/>
      <c r="AM391" s="104">
        <f t="shared" si="83"/>
        <v>0</v>
      </c>
      <c r="AN391" s="102"/>
      <c r="AO391" s="102"/>
      <c r="AP391" s="102"/>
      <c r="AQ391" s="102"/>
      <c r="AR391" s="102"/>
      <c r="AX391" s="102"/>
      <c r="AY391" s="102"/>
      <c r="AZ391" s="102"/>
    </row>
    <row r="392" spans="1:52" ht="15" customHeight="1" x14ac:dyDescent="0.3">
      <c r="A392" s="96" t="str">
        <f t="shared" si="78"/>
        <v/>
      </c>
      <c r="B392" s="96" t="str">
        <f t="shared" si="79"/>
        <v/>
      </c>
      <c r="C392" s="96" t="str">
        <f t="shared" si="80"/>
        <v/>
      </c>
      <c r="D392" s="13">
        <v>378</v>
      </c>
      <c r="E392" s="236"/>
      <c r="F392" s="241"/>
      <c r="G392" s="221"/>
      <c r="H392" s="221"/>
      <c r="I392" s="221"/>
      <c r="J392" s="235"/>
      <c r="K392" s="235"/>
      <c r="L392" s="221"/>
      <c r="M392" s="221"/>
      <c r="N392" s="282" t="str">
        <f t="shared" si="81"/>
        <v/>
      </c>
      <c r="O392" s="138">
        <f t="shared" si="82"/>
        <v>0</v>
      </c>
      <c r="P392" s="86"/>
      <c r="Q392" s="242"/>
      <c r="R392" s="243"/>
      <c r="S392" s="243"/>
      <c r="T392" s="242"/>
      <c r="U392" s="243"/>
      <c r="V392" s="243"/>
      <c r="W392" s="243"/>
      <c r="X392" s="243"/>
      <c r="Y392" s="243"/>
      <c r="Z392" s="243"/>
      <c r="AA392" s="243"/>
      <c r="AB392" s="243"/>
      <c r="AC392" s="243"/>
      <c r="AD392" s="243"/>
      <c r="AE392" s="243"/>
      <c r="AF392" s="221"/>
      <c r="AG392" s="221"/>
      <c r="AM392" s="104">
        <f t="shared" si="83"/>
        <v>0</v>
      </c>
      <c r="AN392" s="102"/>
      <c r="AO392" s="102"/>
      <c r="AP392" s="102"/>
      <c r="AQ392" s="102"/>
      <c r="AR392" s="102"/>
      <c r="AX392" s="102"/>
      <c r="AY392" s="102"/>
      <c r="AZ392" s="102"/>
    </row>
    <row r="393" spans="1:52" ht="15" customHeight="1" x14ac:dyDescent="0.3">
      <c r="A393" s="96" t="str">
        <f t="shared" si="78"/>
        <v/>
      </c>
      <c r="B393" s="96" t="str">
        <f t="shared" si="79"/>
        <v/>
      </c>
      <c r="C393" s="96" t="str">
        <f t="shared" si="80"/>
        <v/>
      </c>
      <c r="D393" s="13">
        <v>379</v>
      </c>
      <c r="E393" s="236"/>
      <c r="F393" s="241"/>
      <c r="G393" s="221"/>
      <c r="H393" s="221"/>
      <c r="I393" s="221"/>
      <c r="J393" s="235"/>
      <c r="K393" s="235"/>
      <c r="L393" s="221"/>
      <c r="M393" s="221"/>
      <c r="N393" s="282" t="str">
        <f t="shared" si="81"/>
        <v/>
      </c>
      <c r="O393" s="138">
        <f t="shared" si="82"/>
        <v>0</v>
      </c>
      <c r="P393" s="86"/>
      <c r="Q393" s="242"/>
      <c r="R393" s="243"/>
      <c r="S393" s="243"/>
      <c r="T393" s="242"/>
      <c r="U393" s="243"/>
      <c r="V393" s="243"/>
      <c r="W393" s="243"/>
      <c r="X393" s="243"/>
      <c r="Y393" s="243"/>
      <c r="Z393" s="243"/>
      <c r="AA393" s="243"/>
      <c r="AB393" s="243"/>
      <c r="AC393" s="243"/>
      <c r="AD393" s="243"/>
      <c r="AE393" s="243"/>
      <c r="AF393" s="221"/>
      <c r="AG393" s="221"/>
      <c r="AM393" s="104">
        <f t="shared" si="83"/>
        <v>0</v>
      </c>
      <c r="AN393" s="102"/>
      <c r="AO393" s="102"/>
      <c r="AP393" s="102"/>
      <c r="AQ393" s="102"/>
      <c r="AR393" s="102"/>
      <c r="AX393" s="102"/>
      <c r="AY393" s="102"/>
      <c r="AZ393" s="102"/>
    </row>
    <row r="394" spans="1:52" ht="15" customHeight="1" x14ac:dyDescent="0.3">
      <c r="A394" s="96" t="str">
        <f t="shared" si="78"/>
        <v/>
      </c>
      <c r="B394" s="96" t="str">
        <f t="shared" si="79"/>
        <v/>
      </c>
      <c r="C394" s="96" t="str">
        <f t="shared" si="80"/>
        <v/>
      </c>
      <c r="D394" s="13">
        <v>380</v>
      </c>
      <c r="E394" s="236"/>
      <c r="F394" s="241"/>
      <c r="G394" s="221"/>
      <c r="H394" s="221"/>
      <c r="I394" s="221"/>
      <c r="J394" s="235"/>
      <c r="K394" s="235"/>
      <c r="L394" s="221"/>
      <c r="M394" s="221"/>
      <c r="N394" s="282" t="str">
        <f t="shared" si="81"/>
        <v/>
      </c>
      <c r="O394" s="138">
        <f t="shared" si="82"/>
        <v>0</v>
      </c>
      <c r="P394" s="86"/>
      <c r="Q394" s="242"/>
      <c r="R394" s="243"/>
      <c r="S394" s="243"/>
      <c r="T394" s="242"/>
      <c r="U394" s="243"/>
      <c r="V394" s="243"/>
      <c r="W394" s="243"/>
      <c r="X394" s="243"/>
      <c r="Y394" s="243"/>
      <c r="Z394" s="243"/>
      <c r="AA394" s="243"/>
      <c r="AB394" s="243"/>
      <c r="AC394" s="243"/>
      <c r="AD394" s="243"/>
      <c r="AE394" s="243"/>
      <c r="AF394" s="221"/>
      <c r="AG394" s="221"/>
      <c r="AM394" s="104">
        <f t="shared" si="83"/>
        <v>0</v>
      </c>
      <c r="AN394" s="102"/>
      <c r="AO394" s="102"/>
      <c r="AP394" s="102"/>
      <c r="AQ394" s="102"/>
      <c r="AR394" s="102"/>
      <c r="AX394" s="102"/>
      <c r="AY394" s="102"/>
      <c r="AZ394" s="102"/>
    </row>
    <row r="395" spans="1:52" ht="15" customHeight="1" x14ac:dyDescent="0.3">
      <c r="A395" s="96" t="str">
        <f t="shared" si="78"/>
        <v/>
      </c>
      <c r="B395" s="96" t="str">
        <f t="shared" si="79"/>
        <v/>
      </c>
      <c r="C395" s="96" t="str">
        <f t="shared" si="80"/>
        <v/>
      </c>
      <c r="D395" s="13">
        <v>381</v>
      </c>
      <c r="E395" s="236"/>
      <c r="F395" s="241"/>
      <c r="G395" s="221"/>
      <c r="H395" s="221"/>
      <c r="I395" s="221"/>
      <c r="J395" s="235"/>
      <c r="K395" s="235"/>
      <c r="L395" s="221"/>
      <c r="M395" s="221"/>
      <c r="N395" s="282" t="str">
        <f t="shared" si="81"/>
        <v/>
      </c>
      <c r="O395" s="138">
        <f t="shared" si="82"/>
        <v>0</v>
      </c>
      <c r="P395" s="86"/>
      <c r="Q395" s="242"/>
      <c r="R395" s="243"/>
      <c r="S395" s="243"/>
      <c r="T395" s="242"/>
      <c r="U395" s="243"/>
      <c r="V395" s="243"/>
      <c r="W395" s="243"/>
      <c r="X395" s="243"/>
      <c r="Y395" s="243"/>
      <c r="Z395" s="243"/>
      <c r="AA395" s="243"/>
      <c r="AB395" s="243"/>
      <c r="AC395" s="243"/>
      <c r="AD395" s="243"/>
      <c r="AE395" s="243"/>
      <c r="AF395" s="221"/>
      <c r="AG395" s="221"/>
      <c r="AM395" s="104">
        <f t="shared" si="83"/>
        <v>0</v>
      </c>
      <c r="AN395" s="102"/>
      <c r="AO395" s="102"/>
      <c r="AP395" s="102"/>
      <c r="AQ395" s="102"/>
      <c r="AR395" s="102"/>
      <c r="AX395" s="102"/>
      <c r="AY395" s="102"/>
      <c r="AZ395" s="102"/>
    </row>
    <row r="396" spans="1:52" ht="15" customHeight="1" x14ac:dyDescent="0.3">
      <c r="A396" s="96" t="str">
        <f t="shared" si="78"/>
        <v/>
      </c>
      <c r="B396" s="96" t="str">
        <f t="shared" si="79"/>
        <v/>
      </c>
      <c r="C396" s="96" t="str">
        <f t="shared" si="80"/>
        <v/>
      </c>
      <c r="D396" s="13">
        <v>382</v>
      </c>
      <c r="E396" s="236"/>
      <c r="F396" s="241"/>
      <c r="G396" s="221"/>
      <c r="H396" s="221"/>
      <c r="I396" s="221"/>
      <c r="J396" s="235"/>
      <c r="K396" s="235"/>
      <c r="L396" s="221"/>
      <c r="M396" s="221"/>
      <c r="N396" s="282" t="str">
        <f t="shared" si="81"/>
        <v/>
      </c>
      <c r="O396" s="138">
        <f t="shared" si="82"/>
        <v>0</v>
      </c>
      <c r="P396" s="86"/>
      <c r="Q396" s="242"/>
      <c r="R396" s="243"/>
      <c r="S396" s="243"/>
      <c r="T396" s="242"/>
      <c r="U396" s="243"/>
      <c r="V396" s="243"/>
      <c r="W396" s="243"/>
      <c r="X396" s="243"/>
      <c r="Y396" s="243"/>
      <c r="Z396" s="243"/>
      <c r="AA396" s="243"/>
      <c r="AB396" s="243"/>
      <c r="AC396" s="243"/>
      <c r="AD396" s="243"/>
      <c r="AE396" s="243"/>
      <c r="AF396" s="221"/>
      <c r="AG396" s="221"/>
      <c r="AM396" s="104">
        <f t="shared" si="83"/>
        <v>0</v>
      </c>
      <c r="AN396" s="102"/>
      <c r="AO396" s="102"/>
      <c r="AP396" s="102"/>
      <c r="AQ396" s="102"/>
      <c r="AR396" s="102"/>
      <c r="AX396" s="102"/>
      <c r="AY396" s="102"/>
      <c r="AZ396" s="102"/>
    </row>
    <row r="397" spans="1:52" ht="15" customHeight="1" x14ac:dyDescent="0.3">
      <c r="A397" s="96" t="str">
        <f t="shared" si="78"/>
        <v/>
      </c>
      <c r="B397" s="96" t="str">
        <f t="shared" si="79"/>
        <v/>
      </c>
      <c r="C397" s="96" t="str">
        <f t="shared" si="80"/>
        <v/>
      </c>
      <c r="D397" s="13">
        <v>383</v>
      </c>
      <c r="E397" s="236"/>
      <c r="F397" s="241"/>
      <c r="G397" s="221"/>
      <c r="H397" s="221"/>
      <c r="I397" s="221"/>
      <c r="J397" s="235"/>
      <c r="K397" s="235"/>
      <c r="L397" s="221"/>
      <c r="M397" s="221"/>
      <c r="N397" s="282" t="str">
        <f t="shared" si="81"/>
        <v/>
      </c>
      <c r="O397" s="138">
        <f t="shared" si="82"/>
        <v>0</v>
      </c>
      <c r="P397" s="86"/>
      <c r="Q397" s="242"/>
      <c r="R397" s="243"/>
      <c r="S397" s="243"/>
      <c r="T397" s="242"/>
      <c r="U397" s="243"/>
      <c r="V397" s="243"/>
      <c r="W397" s="243"/>
      <c r="X397" s="243"/>
      <c r="Y397" s="243"/>
      <c r="Z397" s="243"/>
      <c r="AA397" s="243"/>
      <c r="AB397" s="243"/>
      <c r="AC397" s="243"/>
      <c r="AD397" s="243"/>
      <c r="AE397" s="243"/>
      <c r="AF397" s="221"/>
      <c r="AG397" s="221"/>
      <c r="AM397" s="104">
        <f t="shared" si="83"/>
        <v>0</v>
      </c>
      <c r="AN397" s="102"/>
      <c r="AO397" s="102"/>
      <c r="AP397" s="102"/>
      <c r="AQ397" s="102"/>
      <c r="AR397" s="102"/>
      <c r="AX397" s="102"/>
      <c r="AY397" s="102"/>
      <c r="AZ397" s="102"/>
    </row>
    <row r="398" spans="1:52" ht="15" customHeight="1" x14ac:dyDescent="0.3">
      <c r="A398" s="96" t="str">
        <f t="shared" si="78"/>
        <v/>
      </c>
      <c r="B398" s="96" t="str">
        <f t="shared" si="79"/>
        <v/>
      </c>
      <c r="C398" s="96" t="str">
        <f t="shared" si="80"/>
        <v/>
      </c>
      <c r="D398" s="13">
        <v>384</v>
      </c>
      <c r="E398" s="236"/>
      <c r="F398" s="241"/>
      <c r="G398" s="221"/>
      <c r="H398" s="221"/>
      <c r="I398" s="221"/>
      <c r="J398" s="235"/>
      <c r="K398" s="235"/>
      <c r="L398" s="221"/>
      <c r="M398" s="221"/>
      <c r="N398" s="282" t="str">
        <f t="shared" si="81"/>
        <v/>
      </c>
      <c r="O398" s="138">
        <f t="shared" si="82"/>
        <v>0</v>
      </c>
      <c r="P398" s="86"/>
      <c r="Q398" s="242"/>
      <c r="R398" s="243"/>
      <c r="S398" s="243"/>
      <c r="T398" s="242"/>
      <c r="U398" s="243"/>
      <c r="V398" s="243"/>
      <c r="W398" s="243"/>
      <c r="X398" s="243"/>
      <c r="Y398" s="243"/>
      <c r="Z398" s="243"/>
      <c r="AA398" s="243"/>
      <c r="AB398" s="243"/>
      <c r="AC398" s="243"/>
      <c r="AD398" s="243"/>
      <c r="AE398" s="243"/>
      <c r="AF398" s="221"/>
      <c r="AG398" s="221"/>
      <c r="AM398" s="104">
        <f t="shared" si="83"/>
        <v>0</v>
      </c>
      <c r="AN398" s="102"/>
      <c r="AO398" s="102"/>
      <c r="AP398" s="102"/>
      <c r="AQ398" s="102"/>
      <c r="AR398" s="102"/>
      <c r="AX398" s="102"/>
      <c r="AY398" s="102"/>
      <c r="AZ398" s="102"/>
    </row>
    <row r="399" spans="1:52" ht="15" customHeight="1" x14ac:dyDescent="0.3">
      <c r="A399" s="96" t="str">
        <f t="shared" si="78"/>
        <v/>
      </c>
      <c r="B399" s="96" t="str">
        <f t="shared" si="79"/>
        <v/>
      </c>
      <c r="C399" s="96" t="str">
        <f t="shared" si="80"/>
        <v/>
      </c>
      <c r="D399" s="13">
        <v>385</v>
      </c>
      <c r="E399" s="236"/>
      <c r="F399" s="241"/>
      <c r="G399" s="221"/>
      <c r="H399" s="221"/>
      <c r="I399" s="221"/>
      <c r="J399" s="235"/>
      <c r="K399" s="235"/>
      <c r="L399" s="221"/>
      <c r="M399" s="221"/>
      <c r="N399" s="282" t="str">
        <f t="shared" si="81"/>
        <v/>
      </c>
      <c r="O399" s="138">
        <f t="shared" si="82"/>
        <v>0</v>
      </c>
      <c r="P399" s="86"/>
      <c r="Q399" s="242"/>
      <c r="R399" s="243"/>
      <c r="S399" s="243"/>
      <c r="T399" s="242"/>
      <c r="U399" s="243"/>
      <c r="V399" s="243"/>
      <c r="W399" s="243"/>
      <c r="X399" s="243"/>
      <c r="Y399" s="243"/>
      <c r="Z399" s="243"/>
      <c r="AA399" s="243"/>
      <c r="AB399" s="243"/>
      <c r="AC399" s="243"/>
      <c r="AD399" s="243"/>
      <c r="AE399" s="243"/>
      <c r="AF399" s="221"/>
      <c r="AG399" s="221"/>
      <c r="AM399" s="104">
        <f t="shared" si="83"/>
        <v>0</v>
      </c>
      <c r="AN399" s="102"/>
      <c r="AO399" s="102"/>
      <c r="AP399" s="102"/>
      <c r="AQ399" s="102"/>
      <c r="AR399" s="102"/>
      <c r="AX399" s="102"/>
      <c r="AY399" s="102"/>
      <c r="AZ399" s="102"/>
    </row>
    <row r="400" spans="1:52" ht="15" customHeight="1" x14ac:dyDescent="0.3">
      <c r="A400" s="96" t="str">
        <f t="shared" ref="A400:A463" si="84">IF(T400&lt;&gt;"",T400,IF(K400&lt;&gt;"",K400,IF(J400&lt;&gt;"",J400,"")))</f>
        <v/>
      </c>
      <c r="B400" s="96" t="str">
        <f t="shared" ref="B400:B463" si="85">IF(E400&lt;&gt;"",MONTH(E400),"")</f>
        <v/>
      </c>
      <c r="C400" s="96" t="str">
        <f t="shared" ref="C400:C463" si="86">IF(E400&lt;&gt;"",YEAR(E400),"")</f>
        <v/>
      </c>
      <c r="D400" s="13">
        <v>386</v>
      </c>
      <c r="E400" s="236"/>
      <c r="F400" s="241"/>
      <c r="G400" s="221"/>
      <c r="H400" s="221"/>
      <c r="I400" s="221"/>
      <c r="J400" s="235"/>
      <c r="K400" s="235"/>
      <c r="L400" s="221"/>
      <c r="M400" s="221"/>
      <c r="N400" s="282" t="str">
        <f t="shared" ref="N400:N463" si="87">IF(J400&lt;&gt;"",K400-J400,"")</f>
        <v/>
      </c>
      <c r="O400" s="138">
        <f t="shared" ref="O400:O463" si="88">IF(F400=$O$13,N400*$J$10,0)</f>
        <v>0</v>
      </c>
      <c r="P400" s="86"/>
      <c r="Q400" s="242"/>
      <c r="R400" s="243"/>
      <c r="S400" s="243"/>
      <c r="T400" s="242"/>
      <c r="U400" s="243"/>
      <c r="V400" s="243"/>
      <c r="W400" s="243"/>
      <c r="X400" s="243"/>
      <c r="Y400" s="243"/>
      <c r="Z400" s="243"/>
      <c r="AA400" s="243"/>
      <c r="AB400" s="243"/>
      <c r="AC400" s="243"/>
      <c r="AD400" s="243"/>
      <c r="AE400" s="243"/>
      <c r="AF400" s="221"/>
      <c r="AG400" s="221"/>
      <c r="AM400" s="104">
        <f t="shared" ref="AM400:AM463" si="89">SUM(V400:AE400)</f>
        <v>0</v>
      </c>
      <c r="AN400" s="102"/>
      <c r="AO400" s="102"/>
      <c r="AP400" s="102"/>
      <c r="AQ400" s="102"/>
      <c r="AR400" s="102"/>
      <c r="AX400" s="102"/>
      <c r="AY400" s="102"/>
      <c r="AZ400" s="102"/>
    </row>
    <row r="401" spans="1:52" ht="15" customHeight="1" x14ac:dyDescent="0.3">
      <c r="A401" s="96" t="str">
        <f t="shared" si="84"/>
        <v/>
      </c>
      <c r="B401" s="96" t="str">
        <f t="shared" si="85"/>
        <v/>
      </c>
      <c r="C401" s="96" t="str">
        <f t="shared" si="86"/>
        <v/>
      </c>
      <c r="D401" s="13">
        <v>387</v>
      </c>
      <c r="E401" s="236"/>
      <c r="F401" s="241"/>
      <c r="G401" s="221"/>
      <c r="H401" s="221"/>
      <c r="I401" s="221"/>
      <c r="J401" s="235"/>
      <c r="K401" s="235"/>
      <c r="L401" s="221"/>
      <c r="M401" s="221"/>
      <c r="N401" s="282" t="str">
        <f t="shared" si="87"/>
        <v/>
      </c>
      <c r="O401" s="138">
        <f t="shared" si="88"/>
        <v>0</v>
      </c>
      <c r="P401" s="86"/>
      <c r="Q401" s="242"/>
      <c r="R401" s="243"/>
      <c r="S401" s="243"/>
      <c r="T401" s="242"/>
      <c r="U401" s="243"/>
      <c r="V401" s="243"/>
      <c r="W401" s="243"/>
      <c r="X401" s="243"/>
      <c r="Y401" s="243"/>
      <c r="Z401" s="243"/>
      <c r="AA401" s="243"/>
      <c r="AB401" s="243"/>
      <c r="AC401" s="243"/>
      <c r="AD401" s="243"/>
      <c r="AE401" s="243"/>
      <c r="AF401" s="221"/>
      <c r="AG401" s="221"/>
      <c r="AM401" s="104">
        <f t="shared" si="89"/>
        <v>0</v>
      </c>
      <c r="AN401" s="102"/>
      <c r="AO401" s="102"/>
      <c r="AP401" s="102"/>
      <c r="AQ401" s="102"/>
      <c r="AR401" s="102"/>
      <c r="AX401" s="102"/>
      <c r="AY401" s="102"/>
      <c r="AZ401" s="102"/>
    </row>
    <row r="402" spans="1:52" ht="15" customHeight="1" x14ac:dyDescent="0.3">
      <c r="A402" s="96" t="str">
        <f t="shared" si="84"/>
        <v/>
      </c>
      <c r="B402" s="96" t="str">
        <f t="shared" si="85"/>
        <v/>
      </c>
      <c r="C402" s="96" t="str">
        <f t="shared" si="86"/>
        <v/>
      </c>
      <c r="D402" s="13">
        <v>388</v>
      </c>
      <c r="E402" s="236"/>
      <c r="F402" s="241"/>
      <c r="G402" s="221"/>
      <c r="H402" s="221"/>
      <c r="I402" s="221"/>
      <c r="J402" s="235"/>
      <c r="K402" s="235"/>
      <c r="L402" s="221"/>
      <c r="M402" s="221"/>
      <c r="N402" s="282" t="str">
        <f t="shared" si="87"/>
        <v/>
      </c>
      <c r="O402" s="138">
        <f t="shared" si="88"/>
        <v>0</v>
      </c>
      <c r="P402" s="86"/>
      <c r="Q402" s="242"/>
      <c r="R402" s="243"/>
      <c r="S402" s="243"/>
      <c r="T402" s="242"/>
      <c r="U402" s="243"/>
      <c r="V402" s="243"/>
      <c r="W402" s="243"/>
      <c r="X402" s="243"/>
      <c r="Y402" s="243"/>
      <c r="Z402" s="243"/>
      <c r="AA402" s="243"/>
      <c r="AB402" s="243"/>
      <c r="AC402" s="243"/>
      <c r="AD402" s="243"/>
      <c r="AE402" s="243"/>
      <c r="AF402" s="221"/>
      <c r="AG402" s="221"/>
      <c r="AM402" s="104">
        <f t="shared" si="89"/>
        <v>0</v>
      </c>
      <c r="AN402" s="102"/>
      <c r="AO402" s="102"/>
      <c r="AP402" s="102"/>
      <c r="AQ402" s="102"/>
      <c r="AR402" s="102"/>
      <c r="AX402" s="102"/>
      <c r="AY402" s="102"/>
      <c r="AZ402" s="102"/>
    </row>
    <row r="403" spans="1:52" ht="15" customHeight="1" x14ac:dyDescent="0.3">
      <c r="A403" s="96" t="str">
        <f t="shared" si="84"/>
        <v/>
      </c>
      <c r="B403" s="96" t="str">
        <f t="shared" si="85"/>
        <v/>
      </c>
      <c r="C403" s="96" t="str">
        <f t="shared" si="86"/>
        <v/>
      </c>
      <c r="D403" s="13">
        <v>389</v>
      </c>
      <c r="E403" s="236"/>
      <c r="F403" s="241"/>
      <c r="G403" s="221"/>
      <c r="H403" s="221"/>
      <c r="I403" s="221"/>
      <c r="J403" s="235"/>
      <c r="K403" s="235"/>
      <c r="L403" s="221"/>
      <c r="M403" s="221"/>
      <c r="N403" s="282" t="str">
        <f t="shared" si="87"/>
        <v/>
      </c>
      <c r="O403" s="138">
        <f t="shared" si="88"/>
        <v>0</v>
      </c>
      <c r="P403" s="86"/>
      <c r="Q403" s="242"/>
      <c r="R403" s="243"/>
      <c r="S403" s="243"/>
      <c r="T403" s="242"/>
      <c r="U403" s="243"/>
      <c r="V403" s="243"/>
      <c r="W403" s="243"/>
      <c r="X403" s="243"/>
      <c r="Y403" s="243"/>
      <c r="Z403" s="243"/>
      <c r="AA403" s="243"/>
      <c r="AB403" s="243"/>
      <c r="AC403" s="243"/>
      <c r="AD403" s="243"/>
      <c r="AE403" s="243"/>
      <c r="AF403" s="221"/>
      <c r="AG403" s="221"/>
      <c r="AM403" s="104">
        <f t="shared" si="89"/>
        <v>0</v>
      </c>
      <c r="AN403" s="102"/>
      <c r="AO403" s="102"/>
      <c r="AP403" s="102"/>
      <c r="AQ403" s="102"/>
      <c r="AR403" s="102"/>
      <c r="AX403" s="102"/>
      <c r="AY403" s="102"/>
      <c r="AZ403" s="102"/>
    </row>
    <row r="404" spans="1:52" ht="15" customHeight="1" x14ac:dyDescent="0.3">
      <c r="A404" s="96" t="str">
        <f t="shared" si="84"/>
        <v/>
      </c>
      <c r="B404" s="96" t="str">
        <f t="shared" si="85"/>
        <v/>
      </c>
      <c r="C404" s="96" t="str">
        <f t="shared" si="86"/>
        <v/>
      </c>
      <c r="D404" s="13">
        <v>390</v>
      </c>
      <c r="E404" s="236"/>
      <c r="F404" s="241"/>
      <c r="G404" s="221"/>
      <c r="H404" s="221"/>
      <c r="I404" s="221"/>
      <c r="J404" s="235"/>
      <c r="K404" s="235"/>
      <c r="L404" s="221"/>
      <c r="M404" s="221"/>
      <c r="N404" s="282" t="str">
        <f t="shared" si="87"/>
        <v/>
      </c>
      <c r="O404" s="138">
        <f t="shared" si="88"/>
        <v>0</v>
      </c>
      <c r="P404" s="86"/>
      <c r="Q404" s="242"/>
      <c r="R404" s="243"/>
      <c r="S404" s="243"/>
      <c r="T404" s="242"/>
      <c r="U404" s="243"/>
      <c r="V404" s="243"/>
      <c r="W404" s="243"/>
      <c r="X404" s="243"/>
      <c r="Y404" s="243"/>
      <c r="Z404" s="243"/>
      <c r="AA404" s="243"/>
      <c r="AB404" s="243"/>
      <c r="AC404" s="243"/>
      <c r="AD404" s="243"/>
      <c r="AE404" s="243"/>
      <c r="AF404" s="221"/>
      <c r="AG404" s="221"/>
      <c r="AM404" s="104">
        <f t="shared" si="89"/>
        <v>0</v>
      </c>
      <c r="AN404" s="102"/>
      <c r="AO404" s="102"/>
      <c r="AP404" s="102"/>
      <c r="AQ404" s="102"/>
      <c r="AR404" s="102"/>
      <c r="AX404" s="102"/>
      <c r="AY404" s="102"/>
      <c r="AZ404" s="102"/>
    </row>
    <row r="405" spans="1:52" ht="15" customHeight="1" x14ac:dyDescent="0.3">
      <c r="A405" s="96" t="str">
        <f t="shared" si="84"/>
        <v/>
      </c>
      <c r="B405" s="96" t="str">
        <f t="shared" si="85"/>
        <v/>
      </c>
      <c r="C405" s="96" t="str">
        <f t="shared" si="86"/>
        <v/>
      </c>
      <c r="D405" s="13">
        <v>391</v>
      </c>
      <c r="E405" s="236"/>
      <c r="F405" s="241"/>
      <c r="G405" s="221"/>
      <c r="H405" s="221"/>
      <c r="I405" s="221"/>
      <c r="J405" s="235"/>
      <c r="K405" s="235"/>
      <c r="L405" s="221"/>
      <c r="M405" s="221"/>
      <c r="N405" s="282" t="str">
        <f t="shared" si="87"/>
        <v/>
      </c>
      <c r="O405" s="138">
        <f t="shared" si="88"/>
        <v>0</v>
      </c>
      <c r="P405" s="86"/>
      <c r="Q405" s="242"/>
      <c r="R405" s="243"/>
      <c r="S405" s="243"/>
      <c r="T405" s="242"/>
      <c r="U405" s="243"/>
      <c r="V405" s="243"/>
      <c r="W405" s="243"/>
      <c r="X405" s="243"/>
      <c r="Y405" s="243"/>
      <c r="Z405" s="243"/>
      <c r="AA405" s="243"/>
      <c r="AB405" s="243"/>
      <c r="AC405" s="243"/>
      <c r="AD405" s="243"/>
      <c r="AE405" s="243"/>
      <c r="AF405" s="221"/>
      <c r="AG405" s="221"/>
      <c r="AM405" s="104">
        <f t="shared" si="89"/>
        <v>0</v>
      </c>
      <c r="AN405" s="102"/>
      <c r="AO405" s="102"/>
      <c r="AP405" s="102"/>
      <c r="AQ405" s="102"/>
      <c r="AR405" s="102"/>
      <c r="AX405" s="102"/>
      <c r="AY405" s="102"/>
      <c r="AZ405" s="102"/>
    </row>
    <row r="406" spans="1:52" ht="15" customHeight="1" x14ac:dyDescent="0.3">
      <c r="A406" s="96" t="str">
        <f t="shared" si="84"/>
        <v/>
      </c>
      <c r="B406" s="96" t="str">
        <f t="shared" si="85"/>
        <v/>
      </c>
      <c r="C406" s="96" t="str">
        <f t="shared" si="86"/>
        <v/>
      </c>
      <c r="D406" s="13">
        <v>392</v>
      </c>
      <c r="E406" s="236"/>
      <c r="F406" s="241"/>
      <c r="G406" s="221"/>
      <c r="H406" s="221"/>
      <c r="I406" s="221"/>
      <c r="J406" s="235"/>
      <c r="K406" s="235"/>
      <c r="L406" s="221"/>
      <c r="M406" s="221"/>
      <c r="N406" s="282" t="str">
        <f t="shared" si="87"/>
        <v/>
      </c>
      <c r="O406" s="138">
        <f t="shared" si="88"/>
        <v>0</v>
      </c>
      <c r="P406" s="86"/>
      <c r="Q406" s="242"/>
      <c r="R406" s="243"/>
      <c r="S406" s="243"/>
      <c r="T406" s="242"/>
      <c r="U406" s="243"/>
      <c r="V406" s="243"/>
      <c r="W406" s="243"/>
      <c r="X406" s="243"/>
      <c r="Y406" s="243"/>
      <c r="Z406" s="243"/>
      <c r="AA406" s="243"/>
      <c r="AB406" s="243"/>
      <c r="AC406" s="243"/>
      <c r="AD406" s="243"/>
      <c r="AE406" s="243"/>
      <c r="AF406" s="221"/>
      <c r="AG406" s="221"/>
      <c r="AM406" s="104">
        <f t="shared" si="89"/>
        <v>0</v>
      </c>
      <c r="AN406" s="102"/>
      <c r="AO406" s="102"/>
      <c r="AP406" s="102"/>
      <c r="AQ406" s="102"/>
      <c r="AR406" s="102"/>
      <c r="AX406" s="102"/>
      <c r="AY406" s="102"/>
      <c r="AZ406" s="102"/>
    </row>
    <row r="407" spans="1:52" ht="15" customHeight="1" x14ac:dyDescent="0.3">
      <c r="A407" s="96" t="str">
        <f t="shared" si="84"/>
        <v/>
      </c>
      <c r="B407" s="96" t="str">
        <f t="shared" si="85"/>
        <v/>
      </c>
      <c r="C407" s="96" t="str">
        <f t="shared" si="86"/>
        <v/>
      </c>
      <c r="D407" s="13">
        <v>393</v>
      </c>
      <c r="E407" s="236"/>
      <c r="F407" s="241"/>
      <c r="G407" s="221"/>
      <c r="H407" s="221"/>
      <c r="I407" s="221"/>
      <c r="J407" s="235"/>
      <c r="K407" s="235"/>
      <c r="L407" s="221"/>
      <c r="M407" s="221"/>
      <c r="N407" s="282" t="str">
        <f t="shared" si="87"/>
        <v/>
      </c>
      <c r="O407" s="138">
        <f t="shared" si="88"/>
        <v>0</v>
      </c>
      <c r="P407" s="86"/>
      <c r="Q407" s="242"/>
      <c r="R407" s="243"/>
      <c r="S407" s="243"/>
      <c r="T407" s="242"/>
      <c r="U407" s="243"/>
      <c r="V407" s="243"/>
      <c r="W407" s="243"/>
      <c r="X407" s="243"/>
      <c r="Y407" s="243"/>
      <c r="Z407" s="243"/>
      <c r="AA407" s="243"/>
      <c r="AB407" s="243"/>
      <c r="AC407" s="243"/>
      <c r="AD407" s="243"/>
      <c r="AE407" s="243"/>
      <c r="AF407" s="221"/>
      <c r="AG407" s="221"/>
      <c r="AM407" s="104">
        <f t="shared" si="89"/>
        <v>0</v>
      </c>
      <c r="AN407" s="102"/>
      <c r="AO407" s="102"/>
      <c r="AP407" s="102"/>
      <c r="AQ407" s="102"/>
      <c r="AR407" s="102"/>
      <c r="AX407" s="102"/>
      <c r="AY407" s="102"/>
      <c r="AZ407" s="102"/>
    </row>
    <row r="408" spans="1:52" ht="15" customHeight="1" x14ac:dyDescent="0.3">
      <c r="A408" s="96" t="str">
        <f t="shared" si="84"/>
        <v/>
      </c>
      <c r="B408" s="96" t="str">
        <f t="shared" si="85"/>
        <v/>
      </c>
      <c r="C408" s="96" t="str">
        <f t="shared" si="86"/>
        <v/>
      </c>
      <c r="D408" s="13">
        <v>394</v>
      </c>
      <c r="E408" s="236"/>
      <c r="F408" s="241"/>
      <c r="G408" s="221"/>
      <c r="H408" s="221"/>
      <c r="I408" s="221"/>
      <c r="J408" s="235"/>
      <c r="K408" s="235"/>
      <c r="L408" s="221"/>
      <c r="M408" s="221"/>
      <c r="N408" s="282" t="str">
        <f t="shared" si="87"/>
        <v/>
      </c>
      <c r="O408" s="138">
        <f t="shared" si="88"/>
        <v>0</v>
      </c>
      <c r="P408" s="86"/>
      <c r="Q408" s="242"/>
      <c r="R408" s="243"/>
      <c r="S408" s="243"/>
      <c r="T408" s="242"/>
      <c r="U408" s="243"/>
      <c r="V408" s="243"/>
      <c r="W408" s="243"/>
      <c r="X408" s="243"/>
      <c r="Y408" s="243"/>
      <c r="Z408" s="243"/>
      <c r="AA408" s="243"/>
      <c r="AB408" s="243"/>
      <c r="AC408" s="243"/>
      <c r="AD408" s="243"/>
      <c r="AE408" s="243"/>
      <c r="AF408" s="221"/>
      <c r="AG408" s="221"/>
      <c r="AM408" s="104">
        <f t="shared" si="89"/>
        <v>0</v>
      </c>
      <c r="AN408" s="102"/>
      <c r="AO408" s="102"/>
      <c r="AP408" s="102"/>
      <c r="AQ408" s="102"/>
      <c r="AR408" s="102"/>
      <c r="AX408" s="102"/>
      <c r="AY408" s="102"/>
      <c r="AZ408" s="102"/>
    </row>
    <row r="409" spans="1:52" ht="15" customHeight="1" x14ac:dyDescent="0.3">
      <c r="A409" s="96" t="str">
        <f t="shared" si="84"/>
        <v/>
      </c>
      <c r="B409" s="96" t="str">
        <f t="shared" si="85"/>
        <v/>
      </c>
      <c r="C409" s="96" t="str">
        <f t="shared" si="86"/>
        <v/>
      </c>
      <c r="D409" s="13">
        <v>395</v>
      </c>
      <c r="E409" s="236"/>
      <c r="F409" s="241"/>
      <c r="G409" s="221"/>
      <c r="H409" s="221"/>
      <c r="I409" s="221"/>
      <c r="J409" s="235"/>
      <c r="K409" s="235"/>
      <c r="L409" s="221"/>
      <c r="M409" s="221"/>
      <c r="N409" s="282" t="str">
        <f t="shared" si="87"/>
        <v/>
      </c>
      <c r="O409" s="138">
        <f t="shared" si="88"/>
        <v>0</v>
      </c>
      <c r="P409" s="86"/>
      <c r="Q409" s="242"/>
      <c r="R409" s="243"/>
      <c r="S409" s="243"/>
      <c r="T409" s="242"/>
      <c r="U409" s="243"/>
      <c r="V409" s="243"/>
      <c r="W409" s="243"/>
      <c r="X409" s="243"/>
      <c r="Y409" s="243"/>
      <c r="Z409" s="243"/>
      <c r="AA409" s="243"/>
      <c r="AB409" s="243"/>
      <c r="AC409" s="243"/>
      <c r="AD409" s="243"/>
      <c r="AE409" s="243"/>
      <c r="AF409" s="221"/>
      <c r="AG409" s="221"/>
      <c r="AM409" s="104">
        <f t="shared" si="89"/>
        <v>0</v>
      </c>
      <c r="AN409" s="102"/>
      <c r="AO409" s="102"/>
      <c r="AP409" s="102"/>
      <c r="AQ409" s="102"/>
      <c r="AR409" s="102"/>
      <c r="AX409" s="102"/>
      <c r="AY409" s="102"/>
      <c r="AZ409" s="102"/>
    </row>
    <row r="410" spans="1:52" ht="15" customHeight="1" x14ac:dyDescent="0.3">
      <c r="A410" s="96" t="str">
        <f t="shared" si="84"/>
        <v/>
      </c>
      <c r="B410" s="96" t="str">
        <f t="shared" si="85"/>
        <v/>
      </c>
      <c r="C410" s="96" t="str">
        <f t="shared" si="86"/>
        <v/>
      </c>
      <c r="D410" s="13">
        <v>396</v>
      </c>
      <c r="E410" s="236"/>
      <c r="F410" s="241"/>
      <c r="G410" s="221"/>
      <c r="H410" s="221"/>
      <c r="I410" s="221"/>
      <c r="J410" s="235"/>
      <c r="K410" s="235"/>
      <c r="L410" s="221"/>
      <c r="M410" s="221"/>
      <c r="N410" s="282" t="str">
        <f t="shared" si="87"/>
        <v/>
      </c>
      <c r="O410" s="138">
        <f t="shared" si="88"/>
        <v>0</v>
      </c>
      <c r="P410" s="86"/>
      <c r="Q410" s="242"/>
      <c r="R410" s="243"/>
      <c r="S410" s="243"/>
      <c r="T410" s="242"/>
      <c r="U410" s="243"/>
      <c r="V410" s="243"/>
      <c r="W410" s="243"/>
      <c r="X410" s="243"/>
      <c r="Y410" s="243"/>
      <c r="Z410" s="243"/>
      <c r="AA410" s="243"/>
      <c r="AB410" s="243"/>
      <c r="AC410" s="243"/>
      <c r="AD410" s="243"/>
      <c r="AE410" s="243"/>
      <c r="AF410" s="221"/>
      <c r="AG410" s="221"/>
      <c r="AM410" s="104">
        <f t="shared" si="89"/>
        <v>0</v>
      </c>
      <c r="AN410" s="102"/>
      <c r="AO410" s="102"/>
      <c r="AP410" s="102"/>
      <c r="AQ410" s="102"/>
      <c r="AR410" s="102"/>
      <c r="AX410" s="102"/>
      <c r="AY410" s="102"/>
      <c r="AZ410" s="102"/>
    </row>
    <row r="411" spans="1:52" ht="15" customHeight="1" x14ac:dyDescent="0.3">
      <c r="A411" s="96" t="str">
        <f t="shared" si="84"/>
        <v/>
      </c>
      <c r="B411" s="96" t="str">
        <f t="shared" si="85"/>
        <v/>
      </c>
      <c r="C411" s="96" t="str">
        <f t="shared" si="86"/>
        <v/>
      </c>
      <c r="D411" s="13">
        <v>397</v>
      </c>
      <c r="E411" s="236"/>
      <c r="F411" s="241"/>
      <c r="G411" s="221"/>
      <c r="H411" s="221"/>
      <c r="I411" s="221"/>
      <c r="J411" s="235"/>
      <c r="K411" s="235"/>
      <c r="L411" s="221"/>
      <c r="M411" s="221"/>
      <c r="N411" s="282" t="str">
        <f t="shared" si="87"/>
        <v/>
      </c>
      <c r="O411" s="138">
        <f t="shared" si="88"/>
        <v>0</v>
      </c>
      <c r="P411" s="86"/>
      <c r="Q411" s="242"/>
      <c r="R411" s="243"/>
      <c r="S411" s="243"/>
      <c r="T411" s="242"/>
      <c r="U411" s="243"/>
      <c r="V411" s="243"/>
      <c r="W411" s="243"/>
      <c r="X411" s="243"/>
      <c r="Y411" s="243"/>
      <c r="Z411" s="243"/>
      <c r="AA411" s="243"/>
      <c r="AB411" s="243"/>
      <c r="AC411" s="243"/>
      <c r="AD411" s="243"/>
      <c r="AE411" s="243"/>
      <c r="AF411" s="221"/>
      <c r="AG411" s="221"/>
      <c r="AM411" s="104">
        <f t="shared" si="89"/>
        <v>0</v>
      </c>
      <c r="AN411" s="102"/>
      <c r="AO411" s="102"/>
      <c r="AP411" s="102"/>
      <c r="AQ411" s="102"/>
      <c r="AR411" s="102"/>
      <c r="AX411" s="102"/>
      <c r="AY411" s="102"/>
      <c r="AZ411" s="102"/>
    </row>
    <row r="412" spans="1:52" ht="15" customHeight="1" x14ac:dyDescent="0.3">
      <c r="A412" s="96" t="str">
        <f t="shared" si="84"/>
        <v/>
      </c>
      <c r="B412" s="96" t="str">
        <f t="shared" si="85"/>
        <v/>
      </c>
      <c r="C412" s="96" t="str">
        <f t="shared" si="86"/>
        <v/>
      </c>
      <c r="D412" s="13">
        <v>398</v>
      </c>
      <c r="E412" s="236"/>
      <c r="F412" s="241"/>
      <c r="G412" s="221"/>
      <c r="H412" s="221"/>
      <c r="I412" s="221"/>
      <c r="J412" s="235"/>
      <c r="K412" s="235"/>
      <c r="L412" s="221"/>
      <c r="M412" s="221"/>
      <c r="N412" s="282" t="str">
        <f t="shared" si="87"/>
        <v/>
      </c>
      <c r="O412" s="138">
        <f t="shared" si="88"/>
        <v>0</v>
      </c>
      <c r="P412" s="86"/>
      <c r="Q412" s="242"/>
      <c r="R412" s="243"/>
      <c r="S412" s="243"/>
      <c r="T412" s="242"/>
      <c r="U412" s="243"/>
      <c r="V412" s="243"/>
      <c r="W412" s="243"/>
      <c r="X412" s="243"/>
      <c r="Y412" s="243"/>
      <c r="Z412" s="243"/>
      <c r="AA412" s="243"/>
      <c r="AB412" s="243"/>
      <c r="AC412" s="243"/>
      <c r="AD412" s="243"/>
      <c r="AE412" s="243"/>
      <c r="AF412" s="221"/>
      <c r="AG412" s="221"/>
      <c r="AM412" s="104">
        <f t="shared" si="89"/>
        <v>0</v>
      </c>
      <c r="AN412" s="102"/>
      <c r="AO412" s="102"/>
      <c r="AP412" s="102"/>
      <c r="AQ412" s="102"/>
      <c r="AR412" s="102"/>
      <c r="AX412" s="102"/>
      <c r="AY412" s="102"/>
      <c r="AZ412" s="102"/>
    </row>
    <row r="413" spans="1:52" ht="15" customHeight="1" x14ac:dyDescent="0.3">
      <c r="A413" s="96" t="str">
        <f t="shared" si="84"/>
        <v/>
      </c>
      <c r="B413" s="96" t="str">
        <f t="shared" si="85"/>
        <v/>
      </c>
      <c r="C413" s="96" t="str">
        <f t="shared" si="86"/>
        <v/>
      </c>
      <c r="D413" s="13">
        <v>399</v>
      </c>
      <c r="E413" s="236"/>
      <c r="F413" s="241"/>
      <c r="G413" s="221"/>
      <c r="H413" s="221"/>
      <c r="I413" s="221"/>
      <c r="J413" s="235"/>
      <c r="K413" s="235"/>
      <c r="L413" s="221"/>
      <c r="M413" s="221"/>
      <c r="N413" s="282" t="str">
        <f t="shared" si="87"/>
        <v/>
      </c>
      <c r="O413" s="138">
        <f t="shared" si="88"/>
        <v>0</v>
      </c>
      <c r="P413" s="86"/>
      <c r="Q413" s="242"/>
      <c r="R413" s="243"/>
      <c r="S413" s="243"/>
      <c r="T413" s="242"/>
      <c r="U413" s="243"/>
      <c r="V413" s="243"/>
      <c r="W413" s="243"/>
      <c r="X413" s="243"/>
      <c r="Y413" s="243"/>
      <c r="Z413" s="243"/>
      <c r="AA413" s="243"/>
      <c r="AB413" s="243"/>
      <c r="AC413" s="243"/>
      <c r="AD413" s="243"/>
      <c r="AE413" s="243"/>
      <c r="AF413" s="221"/>
      <c r="AG413" s="221"/>
      <c r="AM413" s="104">
        <f t="shared" si="89"/>
        <v>0</v>
      </c>
      <c r="AN413" s="102"/>
      <c r="AO413" s="102"/>
      <c r="AP413" s="102"/>
      <c r="AQ413" s="102"/>
      <c r="AR413" s="102"/>
      <c r="AX413" s="102"/>
      <c r="AY413" s="102"/>
      <c r="AZ413" s="102"/>
    </row>
    <row r="414" spans="1:52" ht="15" customHeight="1" x14ac:dyDescent="0.3">
      <c r="A414" s="96" t="str">
        <f t="shared" si="84"/>
        <v/>
      </c>
      <c r="B414" s="96" t="str">
        <f t="shared" si="85"/>
        <v/>
      </c>
      <c r="C414" s="96" t="str">
        <f t="shared" si="86"/>
        <v/>
      </c>
      <c r="D414" s="13">
        <v>400</v>
      </c>
      <c r="E414" s="236"/>
      <c r="F414" s="241"/>
      <c r="G414" s="221"/>
      <c r="H414" s="221"/>
      <c r="I414" s="221"/>
      <c r="J414" s="235"/>
      <c r="K414" s="235"/>
      <c r="L414" s="221"/>
      <c r="M414" s="221"/>
      <c r="N414" s="282" t="str">
        <f t="shared" si="87"/>
        <v/>
      </c>
      <c r="O414" s="138">
        <f t="shared" si="88"/>
        <v>0</v>
      </c>
      <c r="P414" s="86"/>
      <c r="Q414" s="242"/>
      <c r="R414" s="243"/>
      <c r="S414" s="243"/>
      <c r="T414" s="242"/>
      <c r="U414" s="243"/>
      <c r="V414" s="243"/>
      <c r="W414" s="243"/>
      <c r="X414" s="243"/>
      <c r="Y414" s="243"/>
      <c r="Z414" s="243"/>
      <c r="AA414" s="243"/>
      <c r="AB414" s="243"/>
      <c r="AC414" s="243"/>
      <c r="AD414" s="243"/>
      <c r="AE414" s="243"/>
      <c r="AF414" s="221"/>
      <c r="AG414" s="221"/>
      <c r="AM414" s="104">
        <f t="shared" si="89"/>
        <v>0</v>
      </c>
      <c r="AN414" s="102"/>
      <c r="AO414" s="102"/>
      <c r="AP414" s="102"/>
      <c r="AQ414" s="102"/>
      <c r="AR414" s="102"/>
      <c r="AX414" s="102"/>
      <c r="AY414" s="102"/>
      <c r="AZ414" s="102"/>
    </row>
    <row r="415" spans="1:52" ht="15" customHeight="1" x14ac:dyDescent="0.3">
      <c r="A415" s="96" t="str">
        <f t="shared" si="84"/>
        <v/>
      </c>
      <c r="B415" s="96" t="str">
        <f t="shared" si="85"/>
        <v/>
      </c>
      <c r="C415" s="96" t="str">
        <f t="shared" si="86"/>
        <v/>
      </c>
      <c r="D415" s="13">
        <v>401</v>
      </c>
      <c r="E415" s="236"/>
      <c r="F415" s="241"/>
      <c r="G415" s="221"/>
      <c r="H415" s="221"/>
      <c r="I415" s="221"/>
      <c r="J415" s="235"/>
      <c r="K415" s="235"/>
      <c r="L415" s="221"/>
      <c r="M415" s="221"/>
      <c r="N415" s="282" t="str">
        <f t="shared" si="87"/>
        <v/>
      </c>
      <c r="O415" s="138">
        <f t="shared" si="88"/>
        <v>0</v>
      </c>
      <c r="P415" s="86"/>
      <c r="Q415" s="242"/>
      <c r="R415" s="243"/>
      <c r="S415" s="243"/>
      <c r="T415" s="242"/>
      <c r="U415" s="243"/>
      <c r="V415" s="243"/>
      <c r="W415" s="243"/>
      <c r="X415" s="243"/>
      <c r="Y415" s="243"/>
      <c r="Z415" s="243"/>
      <c r="AA415" s="243"/>
      <c r="AB415" s="243"/>
      <c r="AC415" s="243"/>
      <c r="AD415" s="243"/>
      <c r="AE415" s="243"/>
      <c r="AF415" s="221"/>
      <c r="AG415" s="221"/>
      <c r="AM415" s="104">
        <f t="shared" si="89"/>
        <v>0</v>
      </c>
      <c r="AN415" s="102"/>
      <c r="AO415" s="102"/>
      <c r="AP415" s="102"/>
      <c r="AQ415" s="102"/>
      <c r="AR415" s="102"/>
      <c r="AX415" s="102"/>
      <c r="AY415" s="102"/>
      <c r="AZ415" s="102"/>
    </row>
    <row r="416" spans="1:52" ht="15" customHeight="1" x14ac:dyDescent="0.3">
      <c r="A416" s="96" t="str">
        <f t="shared" si="84"/>
        <v/>
      </c>
      <c r="B416" s="96" t="str">
        <f t="shared" si="85"/>
        <v/>
      </c>
      <c r="C416" s="96" t="str">
        <f t="shared" si="86"/>
        <v/>
      </c>
      <c r="D416" s="13">
        <v>402</v>
      </c>
      <c r="E416" s="236"/>
      <c r="F416" s="241"/>
      <c r="G416" s="221"/>
      <c r="H416" s="221"/>
      <c r="I416" s="221"/>
      <c r="J416" s="235"/>
      <c r="K416" s="235"/>
      <c r="L416" s="221"/>
      <c r="M416" s="221"/>
      <c r="N416" s="282" t="str">
        <f t="shared" si="87"/>
        <v/>
      </c>
      <c r="O416" s="138">
        <f t="shared" si="88"/>
        <v>0</v>
      </c>
      <c r="P416" s="86"/>
      <c r="Q416" s="242"/>
      <c r="R416" s="243"/>
      <c r="S416" s="243"/>
      <c r="T416" s="242"/>
      <c r="U416" s="243"/>
      <c r="V416" s="243"/>
      <c r="W416" s="243"/>
      <c r="X416" s="243"/>
      <c r="Y416" s="243"/>
      <c r="Z416" s="243"/>
      <c r="AA416" s="243"/>
      <c r="AB416" s="243"/>
      <c r="AC416" s="243"/>
      <c r="AD416" s="243"/>
      <c r="AE416" s="243"/>
      <c r="AF416" s="221"/>
      <c r="AG416" s="221"/>
      <c r="AM416" s="104">
        <f t="shared" si="89"/>
        <v>0</v>
      </c>
      <c r="AN416" s="102"/>
      <c r="AO416" s="102"/>
      <c r="AP416" s="102"/>
      <c r="AQ416" s="102"/>
      <c r="AR416" s="102"/>
      <c r="AX416" s="102"/>
      <c r="AY416" s="102"/>
      <c r="AZ416" s="102"/>
    </row>
    <row r="417" spans="1:52" ht="15" customHeight="1" x14ac:dyDescent="0.3">
      <c r="A417" s="96" t="str">
        <f t="shared" si="84"/>
        <v/>
      </c>
      <c r="B417" s="96" t="str">
        <f t="shared" si="85"/>
        <v/>
      </c>
      <c r="C417" s="96" t="str">
        <f t="shared" si="86"/>
        <v/>
      </c>
      <c r="D417" s="13">
        <v>403</v>
      </c>
      <c r="E417" s="236"/>
      <c r="F417" s="241"/>
      <c r="G417" s="221"/>
      <c r="H417" s="221"/>
      <c r="I417" s="221"/>
      <c r="J417" s="235"/>
      <c r="K417" s="235"/>
      <c r="L417" s="221"/>
      <c r="M417" s="221"/>
      <c r="N417" s="282" t="str">
        <f t="shared" si="87"/>
        <v/>
      </c>
      <c r="O417" s="138">
        <f t="shared" si="88"/>
        <v>0</v>
      </c>
      <c r="P417" s="86"/>
      <c r="Q417" s="242"/>
      <c r="R417" s="243"/>
      <c r="S417" s="243"/>
      <c r="T417" s="242"/>
      <c r="U417" s="243"/>
      <c r="V417" s="243"/>
      <c r="W417" s="243"/>
      <c r="X417" s="243"/>
      <c r="Y417" s="243"/>
      <c r="Z417" s="243"/>
      <c r="AA417" s="243"/>
      <c r="AB417" s="243"/>
      <c r="AC417" s="243"/>
      <c r="AD417" s="243"/>
      <c r="AE417" s="243"/>
      <c r="AF417" s="221"/>
      <c r="AG417" s="221"/>
      <c r="AM417" s="104">
        <f t="shared" si="89"/>
        <v>0</v>
      </c>
      <c r="AN417" s="102"/>
      <c r="AO417" s="102"/>
      <c r="AP417" s="102"/>
      <c r="AQ417" s="102"/>
      <c r="AR417" s="102"/>
      <c r="AX417" s="102"/>
      <c r="AY417" s="102"/>
      <c r="AZ417" s="102"/>
    </row>
    <row r="418" spans="1:52" ht="15" customHeight="1" x14ac:dyDescent="0.3">
      <c r="A418" s="96" t="str">
        <f t="shared" si="84"/>
        <v/>
      </c>
      <c r="B418" s="96" t="str">
        <f t="shared" si="85"/>
        <v/>
      </c>
      <c r="C418" s="96" t="str">
        <f t="shared" si="86"/>
        <v/>
      </c>
      <c r="D418" s="13">
        <v>404</v>
      </c>
      <c r="E418" s="236"/>
      <c r="F418" s="241"/>
      <c r="G418" s="221"/>
      <c r="H418" s="221"/>
      <c r="I418" s="221"/>
      <c r="J418" s="235"/>
      <c r="K418" s="235"/>
      <c r="L418" s="221"/>
      <c r="M418" s="221"/>
      <c r="N418" s="282" t="str">
        <f t="shared" si="87"/>
        <v/>
      </c>
      <c r="O418" s="138">
        <f t="shared" si="88"/>
        <v>0</v>
      </c>
      <c r="P418" s="86"/>
      <c r="Q418" s="242"/>
      <c r="R418" s="243"/>
      <c r="S418" s="243"/>
      <c r="T418" s="242"/>
      <c r="U418" s="243"/>
      <c r="V418" s="243"/>
      <c r="W418" s="243"/>
      <c r="X418" s="243"/>
      <c r="Y418" s="243"/>
      <c r="Z418" s="243"/>
      <c r="AA418" s="243"/>
      <c r="AB418" s="243"/>
      <c r="AC418" s="243"/>
      <c r="AD418" s="243"/>
      <c r="AE418" s="243"/>
      <c r="AF418" s="221"/>
      <c r="AG418" s="221"/>
      <c r="AM418" s="104">
        <f t="shared" si="89"/>
        <v>0</v>
      </c>
      <c r="AN418" s="102"/>
      <c r="AO418" s="102"/>
      <c r="AP418" s="102"/>
      <c r="AQ418" s="102"/>
      <c r="AR418" s="102"/>
      <c r="AX418" s="102"/>
      <c r="AY418" s="102"/>
      <c r="AZ418" s="102"/>
    </row>
    <row r="419" spans="1:52" ht="15" customHeight="1" x14ac:dyDescent="0.3">
      <c r="A419" s="96" t="str">
        <f t="shared" si="84"/>
        <v/>
      </c>
      <c r="B419" s="96" t="str">
        <f t="shared" si="85"/>
        <v/>
      </c>
      <c r="C419" s="96" t="str">
        <f t="shared" si="86"/>
        <v/>
      </c>
      <c r="D419" s="13">
        <v>405</v>
      </c>
      <c r="E419" s="236"/>
      <c r="F419" s="241"/>
      <c r="G419" s="221"/>
      <c r="H419" s="221"/>
      <c r="I419" s="221"/>
      <c r="J419" s="235"/>
      <c r="K419" s="235"/>
      <c r="L419" s="221"/>
      <c r="M419" s="221"/>
      <c r="N419" s="282" t="str">
        <f t="shared" si="87"/>
        <v/>
      </c>
      <c r="O419" s="138">
        <f t="shared" si="88"/>
        <v>0</v>
      </c>
      <c r="P419" s="86"/>
      <c r="Q419" s="242"/>
      <c r="R419" s="243"/>
      <c r="S419" s="243"/>
      <c r="T419" s="242"/>
      <c r="U419" s="243"/>
      <c r="V419" s="243"/>
      <c r="W419" s="243"/>
      <c r="X419" s="243"/>
      <c r="Y419" s="243"/>
      <c r="Z419" s="243"/>
      <c r="AA419" s="243"/>
      <c r="AB419" s="243"/>
      <c r="AC419" s="243"/>
      <c r="AD419" s="243"/>
      <c r="AE419" s="243"/>
      <c r="AF419" s="221"/>
      <c r="AG419" s="221"/>
      <c r="AM419" s="104">
        <f t="shared" si="89"/>
        <v>0</v>
      </c>
      <c r="AN419" s="102"/>
      <c r="AO419" s="102"/>
      <c r="AP419" s="102"/>
      <c r="AQ419" s="102"/>
      <c r="AR419" s="102"/>
      <c r="AX419" s="102"/>
      <c r="AY419" s="102"/>
      <c r="AZ419" s="102"/>
    </row>
    <row r="420" spans="1:52" ht="15" customHeight="1" x14ac:dyDescent="0.3">
      <c r="A420" s="96" t="str">
        <f t="shared" si="84"/>
        <v/>
      </c>
      <c r="B420" s="96" t="str">
        <f t="shared" si="85"/>
        <v/>
      </c>
      <c r="C420" s="96" t="str">
        <f t="shared" si="86"/>
        <v/>
      </c>
      <c r="D420" s="13">
        <v>406</v>
      </c>
      <c r="E420" s="236"/>
      <c r="F420" s="241"/>
      <c r="G420" s="221"/>
      <c r="H420" s="221"/>
      <c r="I420" s="221"/>
      <c r="J420" s="235"/>
      <c r="K420" s="235"/>
      <c r="L420" s="221"/>
      <c r="M420" s="221"/>
      <c r="N420" s="282" t="str">
        <f t="shared" si="87"/>
        <v/>
      </c>
      <c r="O420" s="138">
        <f t="shared" si="88"/>
        <v>0</v>
      </c>
      <c r="P420" s="86"/>
      <c r="Q420" s="242"/>
      <c r="R420" s="243"/>
      <c r="S420" s="243"/>
      <c r="T420" s="242"/>
      <c r="U420" s="243"/>
      <c r="V420" s="243"/>
      <c r="W420" s="243"/>
      <c r="X420" s="243"/>
      <c r="Y420" s="243"/>
      <c r="Z420" s="243"/>
      <c r="AA420" s="243"/>
      <c r="AB420" s="243"/>
      <c r="AC420" s="243"/>
      <c r="AD420" s="243"/>
      <c r="AE420" s="243"/>
      <c r="AF420" s="221"/>
      <c r="AG420" s="221"/>
      <c r="AM420" s="104">
        <f t="shared" si="89"/>
        <v>0</v>
      </c>
      <c r="AN420" s="102"/>
      <c r="AO420" s="102"/>
      <c r="AP420" s="102"/>
      <c r="AQ420" s="102"/>
      <c r="AR420" s="102"/>
      <c r="AX420" s="102"/>
      <c r="AY420" s="102"/>
      <c r="AZ420" s="102"/>
    </row>
    <row r="421" spans="1:52" ht="15" customHeight="1" x14ac:dyDescent="0.3">
      <c r="A421" s="96" t="str">
        <f t="shared" si="84"/>
        <v/>
      </c>
      <c r="B421" s="96" t="str">
        <f t="shared" si="85"/>
        <v/>
      </c>
      <c r="C421" s="96" t="str">
        <f t="shared" si="86"/>
        <v/>
      </c>
      <c r="D421" s="13">
        <v>407</v>
      </c>
      <c r="E421" s="236"/>
      <c r="F421" s="241"/>
      <c r="G421" s="221"/>
      <c r="H421" s="221"/>
      <c r="I421" s="221"/>
      <c r="J421" s="235"/>
      <c r="K421" s="235"/>
      <c r="L421" s="221"/>
      <c r="M421" s="221"/>
      <c r="N421" s="282" t="str">
        <f t="shared" si="87"/>
        <v/>
      </c>
      <c r="O421" s="138">
        <f t="shared" si="88"/>
        <v>0</v>
      </c>
      <c r="P421" s="86"/>
      <c r="Q421" s="242"/>
      <c r="R421" s="243"/>
      <c r="S421" s="243"/>
      <c r="T421" s="242"/>
      <c r="U421" s="243"/>
      <c r="V421" s="243"/>
      <c r="W421" s="243"/>
      <c r="X421" s="243"/>
      <c r="Y421" s="243"/>
      <c r="Z421" s="243"/>
      <c r="AA421" s="243"/>
      <c r="AB421" s="243"/>
      <c r="AC421" s="243"/>
      <c r="AD421" s="243"/>
      <c r="AE421" s="243"/>
      <c r="AF421" s="221"/>
      <c r="AG421" s="221"/>
      <c r="AM421" s="104">
        <f t="shared" si="89"/>
        <v>0</v>
      </c>
      <c r="AN421" s="102"/>
      <c r="AO421" s="102"/>
      <c r="AP421" s="102"/>
      <c r="AQ421" s="102"/>
      <c r="AR421" s="102"/>
      <c r="AX421" s="102"/>
      <c r="AY421" s="102"/>
      <c r="AZ421" s="102"/>
    </row>
    <row r="422" spans="1:52" ht="15" customHeight="1" x14ac:dyDescent="0.3">
      <c r="A422" s="96" t="str">
        <f t="shared" si="84"/>
        <v/>
      </c>
      <c r="B422" s="96" t="str">
        <f t="shared" si="85"/>
        <v/>
      </c>
      <c r="C422" s="96" t="str">
        <f t="shared" si="86"/>
        <v/>
      </c>
      <c r="D422" s="13">
        <v>408</v>
      </c>
      <c r="E422" s="236"/>
      <c r="F422" s="241"/>
      <c r="G422" s="221"/>
      <c r="H422" s="221"/>
      <c r="I422" s="221"/>
      <c r="J422" s="235"/>
      <c r="K422" s="235"/>
      <c r="L422" s="221"/>
      <c r="M422" s="221"/>
      <c r="N422" s="282" t="str">
        <f t="shared" si="87"/>
        <v/>
      </c>
      <c r="O422" s="138">
        <f t="shared" si="88"/>
        <v>0</v>
      </c>
      <c r="P422" s="86"/>
      <c r="Q422" s="242"/>
      <c r="R422" s="243"/>
      <c r="S422" s="243"/>
      <c r="T422" s="242"/>
      <c r="U422" s="243"/>
      <c r="V422" s="243"/>
      <c r="W422" s="243"/>
      <c r="X422" s="243"/>
      <c r="Y422" s="243"/>
      <c r="Z422" s="243"/>
      <c r="AA422" s="243"/>
      <c r="AB422" s="243"/>
      <c r="AC422" s="243"/>
      <c r="AD422" s="243"/>
      <c r="AE422" s="243"/>
      <c r="AF422" s="221"/>
      <c r="AG422" s="221"/>
      <c r="AM422" s="104">
        <f t="shared" si="89"/>
        <v>0</v>
      </c>
      <c r="AN422" s="102"/>
      <c r="AO422" s="102"/>
      <c r="AP422" s="102"/>
      <c r="AQ422" s="102"/>
      <c r="AR422" s="102"/>
      <c r="AX422" s="102"/>
      <c r="AY422" s="102"/>
      <c r="AZ422" s="102"/>
    </row>
    <row r="423" spans="1:52" ht="15" customHeight="1" x14ac:dyDescent="0.3">
      <c r="A423" s="96" t="str">
        <f t="shared" si="84"/>
        <v/>
      </c>
      <c r="B423" s="96" t="str">
        <f t="shared" si="85"/>
        <v/>
      </c>
      <c r="C423" s="96" t="str">
        <f t="shared" si="86"/>
        <v/>
      </c>
      <c r="D423" s="13">
        <v>409</v>
      </c>
      <c r="E423" s="236"/>
      <c r="F423" s="241"/>
      <c r="G423" s="221"/>
      <c r="H423" s="221"/>
      <c r="I423" s="221"/>
      <c r="J423" s="235"/>
      <c r="K423" s="235"/>
      <c r="L423" s="221"/>
      <c r="M423" s="221"/>
      <c r="N423" s="282" t="str">
        <f t="shared" si="87"/>
        <v/>
      </c>
      <c r="O423" s="138">
        <f t="shared" si="88"/>
        <v>0</v>
      </c>
      <c r="P423" s="86"/>
      <c r="Q423" s="242"/>
      <c r="R423" s="243"/>
      <c r="S423" s="243"/>
      <c r="T423" s="242"/>
      <c r="U423" s="243"/>
      <c r="V423" s="243"/>
      <c r="W423" s="243"/>
      <c r="X423" s="243"/>
      <c r="Y423" s="243"/>
      <c r="Z423" s="243"/>
      <c r="AA423" s="243"/>
      <c r="AB423" s="243"/>
      <c r="AC423" s="243"/>
      <c r="AD423" s="243"/>
      <c r="AE423" s="243"/>
      <c r="AF423" s="221"/>
      <c r="AG423" s="221"/>
      <c r="AM423" s="104">
        <f t="shared" si="89"/>
        <v>0</v>
      </c>
      <c r="AN423" s="102"/>
      <c r="AO423" s="102"/>
      <c r="AP423" s="102"/>
      <c r="AQ423" s="102"/>
      <c r="AR423" s="102"/>
      <c r="AX423" s="102"/>
      <c r="AY423" s="102"/>
      <c r="AZ423" s="102"/>
    </row>
    <row r="424" spans="1:52" ht="15" customHeight="1" x14ac:dyDescent="0.3">
      <c r="A424" s="96" t="str">
        <f t="shared" si="84"/>
        <v/>
      </c>
      <c r="B424" s="96" t="str">
        <f t="shared" si="85"/>
        <v/>
      </c>
      <c r="C424" s="96" t="str">
        <f t="shared" si="86"/>
        <v/>
      </c>
      <c r="D424" s="13">
        <v>410</v>
      </c>
      <c r="E424" s="236"/>
      <c r="F424" s="241"/>
      <c r="G424" s="221"/>
      <c r="H424" s="221"/>
      <c r="I424" s="221"/>
      <c r="J424" s="235"/>
      <c r="K424" s="235"/>
      <c r="L424" s="221"/>
      <c r="M424" s="221"/>
      <c r="N424" s="282" t="str">
        <f t="shared" si="87"/>
        <v/>
      </c>
      <c r="O424" s="138">
        <f t="shared" si="88"/>
        <v>0</v>
      </c>
      <c r="P424" s="86"/>
      <c r="Q424" s="242"/>
      <c r="R424" s="243"/>
      <c r="S424" s="243"/>
      <c r="T424" s="242"/>
      <c r="U424" s="243"/>
      <c r="V424" s="243"/>
      <c r="W424" s="243"/>
      <c r="X424" s="243"/>
      <c r="Y424" s="243"/>
      <c r="Z424" s="243"/>
      <c r="AA424" s="243"/>
      <c r="AB424" s="243"/>
      <c r="AC424" s="243"/>
      <c r="AD424" s="243"/>
      <c r="AE424" s="243"/>
      <c r="AF424" s="221"/>
      <c r="AG424" s="221"/>
      <c r="AM424" s="104">
        <f t="shared" si="89"/>
        <v>0</v>
      </c>
      <c r="AN424" s="102"/>
      <c r="AO424" s="102"/>
      <c r="AP424" s="102"/>
      <c r="AQ424" s="102"/>
      <c r="AR424" s="102"/>
      <c r="AX424" s="102"/>
      <c r="AY424" s="102"/>
      <c r="AZ424" s="102"/>
    </row>
    <row r="425" spans="1:52" ht="15" customHeight="1" x14ac:dyDescent="0.3">
      <c r="A425" s="96" t="str">
        <f t="shared" si="84"/>
        <v/>
      </c>
      <c r="B425" s="96" t="str">
        <f t="shared" si="85"/>
        <v/>
      </c>
      <c r="C425" s="96" t="str">
        <f t="shared" si="86"/>
        <v/>
      </c>
      <c r="D425" s="13">
        <v>411</v>
      </c>
      <c r="E425" s="236"/>
      <c r="F425" s="241"/>
      <c r="G425" s="221"/>
      <c r="H425" s="221"/>
      <c r="I425" s="221"/>
      <c r="J425" s="235"/>
      <c r="K425" s="235"/>
      <c r="L425" s="221"/>
      <c r="M425" s="221"/>
      <c r="N425" s="282" t="str">
        <f t="shared" si="87"/>
        <v/>
      </c>
      <c r="O425" s="138">
        <f t="shared" si="88"/>
        <v>0</v>
      </c>
      <c r="P425" s="86"/>
      <c r="Q425" s="242"/>
      <c r="R425" s="243"/>
      <c r="S425" s="243"/>
      <c r="T425" s="242"/>
      <c r="U425" s="243"/>
      <c r="V425" s="243"/>
      <c r="W425" s="243"/>
      <c r="X425" s="243"/>
      <c r="Y425" s="243"/>
      <c r="Z425" s="243"/>
      <c r="AA425" s="243"/>
      <c r="AB425" s="243"/>
      <c r="AC425" s="243"/>
      <c r="AD425" s="243"/>
      <c r="AE425" s="243"/>
      <c r="AF425" s="221"/>
      <c r="AG425" s="221"/>
      <c r="AM425" s="104">
        <f t="shared" si="89"/>
        <v>0</v>
      </c>
      <c r="AN425" s="102"/>
      <c r="AO425" s="102"/>
      <c r="AP425" s="102"/>
      <c r="AQ425" s="102"/>
      <c r="AR425" s="102"/>
      <c r="AX425" s="102"/>
      <c r="AY425" s="102"/>
      <c r="AZ425" s="102"/>
    </row>
    <row r="426" spans="1:52" ht="15" customHeight="1" x14ac:dyDescent="0.3">
      <c r="A426" s="96" t="str">
        <f t="shared" si="84"/>
        <v/>
      </c>
      <c r="B426" s="96" t="str">
        <f t="shared" si="85"/>
        <v/>
      </c>
      <c r="C426" s="96" t="str">
        <f t="shared" si="86"/>
        <v/>
      </c>
      <c r="D426" s="13">
        <v>412</v>
      </c>
      <c r="E426" s="236"/>
      <c r="F426" s="241"/>
      <c r="G426" s="221"/>
      <c r="H426" s="221"/>
      <c r="I426" s="221"/>
      <c r="J426" s="235"/>
      <c r="K426" s="235"/>
      <c r="L426" s="221"/>
      <c r="M426" s="221"/>
      <c r="N426" s="282" t="str">
        <f t="shared" si="87"/>
        <v/>
      </c>
      <c r="O426" s="138">
        <f t="shared" si="88"/>
        <v>0</v>
      </c>
      <c r="P426" s="86"/>
      <c r="Q426" s="242"/>
      <c r="R426" s="243"/>
      <c r="S426" s="243"/>
      <c r="T426" s="242"/>
      <c r="U426" s="243"/>
      <c r="V426" s="243"/>
      <c r="W426" s="243"/>
      <c r="X426" s="243"/>
      <c r="Y426" s="243"/>
      <c r="Z426" s="243"/>
      <c r="AA426" s="243"/>
      <c r="AB426" s="243"/>
      <c r="AC426" s="243"/>
      <c r="AD426" s="243"/>
      <c r="AE426" s="243"/>
      <c r="AF426" s="221"/>
      <c r="AG426" s="221"/>
      <c r="AM426" s="104">
        <f t="shared" si="89"/>
        <v>0</v>
      </c>
      <c r="AN426" s="102"/>
      <c r="AO426" s="102"/>
      <c r="AP426" s="102"/>
      <c r="AQ426" s="102"/>
      <c r="AR426" s="102"/>
      <c r="AX426" s="102"/>
      <c r="AY426" s="102"/>
      <c r="AZ426" s="102"/>
    </row>
    <row r="427" spans="1:52" ht="15" customHeight="1" x14ac:dyDescent="0.3">
      <c r="A427" s="96" t="str">
        <f t="shared" si="84"/>
        <v/>
      </c>
      <c r="B427" s="96" t="str">
        <f t="shared" si="85"/>
        <v/>
      </c>
      <c r="C427" s="96" t="str">
        <f t="shared" si="86"/>
        <v/>
      </c>
      <c r="D427" s="13">
        <v>413</v>
      </c>
      <c r="E427" s="236"/>
      <c r="F427" s="241"/>
      <c r="G427" s="221"/>
      <c r="H427" s="221"/>
      <c r="I427" s="221"/>
      <c r="J427" s="235"/>
      <c r="K427" s="235"/>
      <c r="L427" s="221"/>
      <c r="M427" s="221"/>
      <c r="N427" s="282" t="str">
        <f t="shared" si="87"/>
        <v/>
      </c>
      <c r="O427" s="138">
        <f t="shared" si="88"/>
        <v>0</v>
      </c>
      <c r="P427" s="86"/>
      <c r="Q427" s="242"/>
      <c r="R427" s="243"/>
      <c r="S427" s="243"/>
      <c r="T427" s="242"/>
      <c r="U427" s="243"/>
      <c r="V427" s="243"/>
      <c r="W427" s="243"/>
      <c r="X427" s="243"/>
      <c r="Y427" s="243"/>
      <c r="Z427" s="243"/>
      <c r="AA427" s="243"/>
      <c r="AB427" s="243"/>
      <c r="AC427" s="243"/>
      <c r="AD427" s="243"/>
      <c r="AE427" s="243"/>
      <c r="AF427" s="221"/>
      <c r="AG427" s="221"/>
      <c r="AM427" s="104">
        <f t="shared" si="89"/>
        <v>0</v>
      </c>
      <c r="AN427" s="102"/>
      <c r="AO427" s="102"/>
      <c r="AP427" s="102"/>
      <c r="AQ427" s="102"/>
      <c r="AR427" s="102"/>
      <c r="AX427" s="102"/>
      <c r="AY427" s="102"/>
      <c r="AZ427" s="102"/>
    </row>
    <row r="428" spans="1:52" ht="15" customHeight="1" x14ac:dyDescent="0.3">
      <c r="A428" s="96" t="str">
        <f t="shared" si="84"/>
        <v/>
      </c>
      <c r="B428" s="96" t="str">
        <f t="shared" si="85"/>
        <v/>
      </c>
      <c r="C428" s="96" t="str">
        <f t="shared" si="86"/>
        <v/>
      </c>
      <c r="D428" s="13">
        <v>414</v>
      </c>
      <c r="E428" s="236"/>
      <c r="F428" s="241"/>
      <c r="G428" s="221"/>
      <c r="H428" s="221"/>
      <c r="I428" s="221"/>
      <c r="J428" s="235"/>
      <c r="K428" s="235"/>
      <c r="L428" s="221"/>
      <c r="M428" s="221"/>
      <c r="N428" s="282" t="str">
        <f t="shared" si="87"/>
        <v/>
      </c>
      <c r="O428" s="138">
        <f t="shared" si="88"/>
        <v>0</v>
      </c>
      <c r="P428" s="86"/>
      <c r="Q428" s="242"/>
      <c r="R428" s="243"/>
      <c r="S428" s="243"/>
      <c r="T428" s="242"/>
      <c r="U428" s="243"/>
      <c r="V428" s="243"/>
      <c r="W428" s="243"/>
      <c r="X428" s="243"/>
      <c r="Y428" s="243"/>
      <c r="Z428" s="243"/>
      <c r="AA428" s="243"/>
      <c r="AB428" s="243"/>
      <c r="AC428" s="243"/>
      <c r="AD428" s="243"/>
      <c r="AE428" s="243"/>
      <c r="AF428" s="221"/>
      <c r="AG428" s="221"/>
      <c r="AM428" s="104">
        <f t="shared" si="89"/>
        <v>0</v>
      </c>
      <c r="AN428" s="102"/>
      <c r="AO428" s="102"/>
      <c r="AP428" s="102"/>
      <c r="AQ428" s="102"/>
      <c r="AR428" s="102"/>
      <c r="AX428" s="102"/>
      <c r="AY428" s="102"/>
      <c r="AZ428" s="102"/>
    </row>
    <row r="429" spans="1:52" ht="15" customHeight="1" x14ac:dyDescent="0.3">
      <c r="A429" s="96" t="str">
        <f t="shared" si="84"/>
        <v/>
      </c>
      <c r="B429" s="96" t="str">
        <f t="shared" si="85"/>
        <v/>
      </c>
      <c r="C429" s="96" t="str">
        <f t="shared" si="86"/>
        <v/>
      </c>
      <c r="D429" s="13">
        <v>415</v>
      </c>
      <c r="E429" s="236"/>
      <c r="F429" s="241"/>
      <c r="G429" s="221"/>
      <c r="H429" s="221"/>
      <c r="I429" s="221"/>
      <c r="J429" s="235"/>
      <c r="K429" s="235"/>
      <c r="L429" s="221"/>
      <c r="M429" s="221"/>
      <c r="N429" s="282" t="str">
        <f t="shared" si="87"/>
        <v/>
      </c>
      <c r="O429" s="138">
        <f t="shared" si="88"/>
        <v>0</v>
      </c>
      <c r="P429" s="86"/>
      <c r="Q429" s="242"/>
      <c r="R429" s="243"/>
      <c r="S429" s="243"/>
      <c r="T429" s="242"/>
      <c r="U429" s="243"/>
      <c r="V429" s="243"/>
      <c r="W429" s="243"/>
      <c r="X429" s="243"/>
      <c r="Y429" s="243"/>
      <c r="Z429" s="243"/>
      <c r="AA429" s="243"/>
      <c r="AB429" s="243"/>
      <c r="AC429" s="243"/>
      <c r="AD429" s="243"/>
      <c r="AE429" s="243"/>
      <c r="AF429" s="221"/>
      <c r="AG429" s="221"/>
      <c r="AM429" s="104">
        <f t="shared" si="89"/>
        <v>0</v>
      </c>
      <c r="AN429" s="102"/>
      <c r="AO429" s="102"/>
      <c r="AP429" s="102"/>
      <c r="AQ429" s="102"/>
      <c r="AR429" s="102"/>
      <c r="AX429" s="102"/>
      <c r="AY429" s="102"/>
      <c r="AZ429" s="102"/>
    </row>
    <row r="430" spans="1:52" ht="15" customHeight="1" x14ac:dyDescent="0.3">
      <c r="A430" s="96" t="str">
        <f t="shared" si="84"/>
        <v/>
      </c>
      <c r="B430" s="96" t="str">
        <f t="shared" si="85"/>
        <v/>
      </c>
      <c r="C430" s="96" t="str">
        <f t="shared" si="86"/>
        <v/>
      </c>
      <c r="D430" s="13">
        <v>416</v>
      </c>
      <c r="E430" s="236"/>
      <c r="F430" s="241"/>
      <c r="G430" s="221"/>
      <c r="H430" s="221"/>
      <c r="I430" s="221"/>
      <c r="J430" s="235"/>
      <c r="K430" s="235"/>
      <c r="L430" s="221"/>
      <c r="M430" s="221"/>
      <c r="N430" s="282" t="str">
        <f t="shared" si="87"/>
        <v/>
      </c>
      <c r="O430" s="138">
        <f t="shared" si="88"/>
        <v>0</v>
      </c>
      <c r="P430" s="86"/>
      <c r="Q430" s="242"/>
      <c r="R430" s="243"/>
      <c r="S430" s="243"/>
      <c r="T430" s="242"/>
      <c r="U430" s="243"/>
      <c r="V430" s="243"/>
      <c r="W430" s="243"/>
      <c r="X430" s="243"/>
      <c r="Y430" s="243"/>
      <c r="Z430" s="243"/>
      <c r="AA430" s="243"/>
      <c r="AB430" s="243"/>
      <c r="AC430" s="243"/>
      <c r="AD430" s="243"/>
      <c r="AE430" s="243"/>
      <c r="AF430" s="221"/>
      <c r="AG430" s="221"/>
      <c r="AM430" s="104">
        <f t="shared" si="89"/>
        <v>0</v>
      </c>
      <c r="AN430" s="102"/>
      <c r="AO430" s="102"/>
      <c r="AP430" s="102"/>
      <c r="AQ430" s="102"/>
      <c r="AR430" s="102"/>
      <c r="AX430" s="102"/>
      <c r="AY430" s="102"/>
      <c r="AZ430" s="102"/>
    </row>
    <row r="431" spans="1:52" ht="15" customHeight="1" x14ac:dyDescent="0.3">
      <c r="A431" s="96" t="str">
        <f t="shared" si="84"/>
        <v/>
      </c>
      <c r="B431" s="96" t="str">
        <f t="shared" si="85"/>
        <v/>
      </c>
      <c r="C431" s="96" t="str">
        <f t="shared" si="86"/>
        <v/>
      </c>
      <c r="D431" s="13">
        <v>417</v>
      </c>
      <c r="E431" s="236"/>
      <c r="F431" s="241"/>
      <c r="G431" s="221"/>
      <c r="H431" s="221"/>
      <c r="I431" s="221"/>
      <c r="J431" s="235"/>
      <c r="K431" s="235"/>
      <c r="L431" s="221"/>
      <c r="M431" s="221"/>
      <c r="N431" s="282" t="str">
        <f t="shared" si="87"/>
        <v/>
      </c>
      <c r="O431" s="138">
        <f t="shared" si="88"/>
        <v>0</v>
      </c>
      <c r="P431" s="86"/>
      <c r="Q431" s="242"/>
      <c r="R431" s="243"/>
      <c r="S431" s="243"/>
      <c r="T431" s="242"/>
      <c r="U431" s="243"/>
      <c r="V431" s="243"/>
      <c r="W431" s="243"/>
      <c r="X431" s="243"/>
      <c r="Y431" s="243"/>
      <c r="Z431" s="243"/>
      <c r="AA431" s="243"/>
      <c r="AB431" s="243"/>
      <c r="AC431" s="243"/>
      <c r="AD431" s="243"/>
      <c r="AE431" s="243"/>
      <c r="AF431" s="221"/>
      <c r="AG431" s="221"/>
      <c r="AM431" s="104">
        <f t="shared" si="89"/>
        <v>0</v>
      </c>
      <c r="AN431" s="102"/>
      <c r="AO431" s="102"/>
      <c r="AP431" s="102"/>
      <c r="AQ431" s="102"/>
      <c r="AR431" s="102"/>
      <c r="AX431" s="102"/>
      <c r="AY431" s="102"/>
      <c r="AZ431" s="102"/>
    </row>
    <row r="432" spans="1:52" ht="15" customHeight="1" x14ac:dyDescent="0.3">
      <c r="A432" s="96" t="str">
        <f t="shared" si="84"/>
        <v/>
      </c>
      <c r="B432" s="96" t="str">
        <f t="shared" si="85"/>
        <v/>
      </c>
      <c r="C432" s="96" t="str">
        <f t="shared" si="86"/>
        <v/>
      </c>
      <c r="D432" s="13">
        <v>418</v>
      </c>
      <c r="E432" s="236"/>
      <c r="F432" s="241"/>
      <c r="G432" s="221"/>
      <c r="H432" s="221"/>
      <c r="I432" s="221"/>
      <c r="J432" s="235"/>
      <c r="K432" s="235"/>
      <c r="L432" s="221"/>
      <c r="M432" s="221"/>
      <c r="N432" s="282" t="str">
        <f t="shared" si="87"/>
        <v/>
      </c>
      <c r="O432" s="138">
        <f t="shared" si="88"/>
        <v>0</v>
      </c>
      <c r="P432" s="86"/>
      <c r="Q432" s="242"/>
      <c r="R432" s="243"/>
      <c r="S432" s="243"/>
      <c r="T432" s="242"/>
      <c r="U432" s="243"/>
      <c r="V432" s="243"/>
      <c r="W432" s="243"/>
      <c r="X432" s="243"/>
      <c r="Y432" s="243"/>
      <c r="Z432" s="243"/>
      <c r="AA432" s="243"/>
      <c r="AB432" s="243"/>
      <c r="AC432" s="243"/>
      <c r="AD432" s="243"/>
      <c r="AE432" s="243"/>
      <c r="AF432" s="221"/>
      <c r="AG432" s="221"/>
      <c r="AM432" s="104">
        <f t="shared" si="89"/>
        <v>0</v>
      </c>
      <c r="AN432" s="102"/>
      <c r="AO432" s="102"/>
      <c r="AP432" s="102"/>
      <c r="AQ432" s="102"/>
      <c r="AR432" s="102"/>
      <c r="AX432" s="102"/>
      <c r="AY432" s="102"/>
      <c r="AZ432" s="102"/>
    </row>
    <row r="433" spans="1:52" ht="15" customHeight="1" x14ac:dyDescent="0.3">
      <c r="A433" s="96" t="str">
        <f t="shared" si="84"/>
        <v/>
      </c>
      <c r="B433" s="96" t="str">
        <f t="shared" si="85"/>
        <v/>
      </c>
      <c r="C433" s="96" t="str">
        <f t="shared" si="86"/>
        <v/>
      </c>
      <c r="D433" s="13">
        <v>419</v>
      </c>
      <c r="E433" s="236"/>
      <c r="F433" s="241"/>
      <c r="G433" s="221"/>
      <c r="H433" s="221"/>
      <c r="I433" s="221"/>
      <c r="J433" s="235"/>
      <c r="K433" s="235"/>
      <c r="L433" s="221"/>
      <c r="M433" s="221"/>
      <c r="N433" s="282" t="str">
        <f t="shared" si="87"/>
        <v/>
      </c>
      <c r="O433" s="138">
        <f t="shared" si="88"/>
        <v>0</v>
      </c>
      <c r="P433" s="86"/>
      <c r="Q433" s="242"/>
      <c r="R433" s="243"/>
      <c r="S433" s="243"/>
      <c r="T433" s="242"/>
      <c r="U433" s="243"/>
      <c r="V433" s="243"/>
      <c r="W433" s="243"/>
      <c r="X433" s="243"/>
      <c r="Y433" s="243"/>
      <c r="Z433" s="243"/>
      <c r="AA433" s="243"/>
      <c r="AB433" s="243"/>
      <c r="AC433" s="243"/>
      <c r="AD433" s="243"/>
      <c r="AE433" s="243"/>
      <c r="AF433" s="221"/>
      <c r="AG433" s="221"/>
      <c r="AM433" s="104">
        <f t="shared" si="89"/>
        <v>0</v>
      </c>
      <c r="AN433" s="102"/>
      <c r="AO433" s="102"/>
      <c r="AP433" s="102"/>
      <c r="AQ433" s="102"/>
      <c r="AR433" s="102"/>
      <c r="AX433" s="102"/>
      <c r="AY433" s="102"/>
      <c r="AZ433" s="102"/>
    </row>
    <row r="434" spans="1:52" ht="15" customHeight="1" x14ac:dyDescent="0.3">
      <c r="A434" s="96" t="str">
        <f t="shared" si="84"/>
        <v/>
      </c>
      <c r="B434" s="96" t="str">
        <f t="shared" si="85"/>
        <v/>
      </c>
      <c r="C434" s="96" t="str">
        <f t="shared" si="86"/>
        <v/>
      </c>
      <c r="D434" s="13">
        <v>420</v>
      </c>
      <c r="E434" s="236"/>
      <c r="F434" s="241"/>
      <c r="G434" s="221"/>
      <c r="H434" s="221"/>
      <c r="I434" s="221"/>
      <c r="J434" s="235"/>
      <c r="K434" s="235"/>
      <c r="L434" s="221"/>
      <c r="M434" s="221"/>
      <c r="N434" s="282" t="str">
        <f t="shared" si="87"/>
        <v/>
      </c>
      <c r="O434" s="138">
        <f t="shared" si="88"/>
        <v>0</v>
      </c>
      <c r="P434" s="86"/>
      <c r="Q434" s="242"/>
      <c r="R434" s="243"/>
      <c r="S434" s="243"/>
      <c r="T434" s="242"/>
      <c r="U434" s="243"/>
      <c r="V434" s="243"/>
      <c r="W434" s="243"/>
      <c r="X434" s="243"/>
      <c r="Y434" s="243"/>
      <c r="Z434" s="243"/>
      <c r="AA434" s="243"/>
      <c r="AB434" s="243"/>
      <c r="AC434" s="243"/>
      <c r="AD434" s="243"/>
      <c r="AE434" s="243"/>
      <c r="AF434" s="221"/>
      <c r="AG434" s="221"/>
      <c r="AM434" s="104">
        <f t="shared" si="89"/>
        <v>0</v>
      </c>
      <c r="AN434" s="102"/>
      <c r="AO434" s="102"/>
      <c r="AP434" s="102"/>
      <c r="AQ434" s="102"/>
      <c r="AR434" s="102"/>
      <c r="AX434" s="102"/>
      <c r="AY434" s="102"/>
      <c r="AZ434" s="102"/>
    </row>
    <row r="435" spans="1:52" ht="15" customHeight="1" x14ac:dyDescent="0.3">
      <c r="A435" s="96" t="str">
        <f t="shared" si="84"/>
        <v/>
      </c>
      <c r="B435" s="96" t="str">
        <f t="shared" si="85"/>
        <v/>
      </c>
      <c r="C435" s="96" t="str">
        <f t="shared" si="86"/>
        <v/>
      </c>
      <c r="D435" s="13">
        <v>421</v>
      </c>
      <c r="E435" s="236"/>
      <c r="F435" s="241"/>
      <c r="G435" s="221"/>
      <c r="H435" s="221"/>
      <c r="I435" s="221"/>
      <c r="J435" s="235"/>
      <c r="K435" s="235"/>
      <c r="L435" s="221"/>
      <c r="M435" s="221"/>
      <c r="N435" s="282" t="str">
        <f t="shared" si="87"/>
        <v/>
      </c>
      <c r="O435" s="138">
        <f t="shared" si="88"/>
        <v>0</v>
      </c>
      <c r="P435" s="86"/>
      <c r="Q435" s="242"/>
      <c r="R435" s="243"/>
      <c r="S435" s="243"/>
      <c r="T435" s="242"/>
      <c r="U435" s="243"/>
      <c r="V435" s="243"/>
      <c r="W435" s="243"/>
      <c r="X435" s="243"/>
      <c r="Y435" s="243"/>
      <c r="Z435" s="243"/>
      <c r="AA435" s="243"/>
      <c r="AB435" s="243"/>
      <c r="AC435" s="243"/>
      <c r="AD435" s="243"/>
      <c r="AE435" s="243"/>
      <c r="AF435" s="221"/>
      <c r="AG435" s="221"/>
      <c r="AM435" s="104">
        <f t="shared" si="89"/>
        <v>0</v>
      </c>
      <c r="AN435" s="102"/>
      <c r="AO435" s="102"/>
      <c r="AP435" s="102"/>
      <c r="AQ435" s="102"/>
      <c r="AR435" s="102"/>
      <c r="AX435" s="102"/>
      <c r="AY435" s="102"/>
      <c r="AZ435" s="102"/>
    </row>
    <row r="436" spans="1:52" ht="15" customHeight="1" x14ac:dyDescent="0.3">
      <c r="A436" s="96" t="str">
        <f t="shared" si="84"/>
        <v/>
      </c>
      <c r="B436" s="96" t="str">
        <f t="shared" si="85"/>
        <v/>
      </c>
      <c r="C436" s="96" t="str">
        <f t="shared" si="86"/>
        <v/>
      </c>
      <c r="D436" s="13">
        <v>422</v>
      </c>
      <c r="E436" s="236"/>
      <c r="F436" s="241"/>
      <c r="G436" s="221"/>
      <c r="H436" s="221"/>
      <c r="I436" s="221"/>
      <c r="J436" s="235"/>
      <c r="K436" s="235"/>
      <c r="L436" s="221"/>
      <c r="M436" s="221"/>
      <c r="N436" s="282" t="str">
        <f t="shared" si="87"/>
        <v/>
      </c>
      <c r="O436" s="138">
        <f t="shared" si="88"/>
        <v>0</v>
      </c>
      <c r="P436" s="86"/>
      <c r="Q436" s="242"/>
      <c r="R436" s="243"/>
      <c r="S436" s="243"/>
      <c r="T436" s="242"/>
      <c r="U436" s="243"/>
      <c r="V436" s="243"/>
      <c r="W436" s="243"/>
      <c r="X436" s="243"/>
      <c r="Y436" s="243"/>
      <c r="Z436" s="243"/>
      <c r="AA436" s="243"/>
      <c r="AB436" s="243"/>
      <c r="AC436" s="243"/>
      <c r="AD436" s="243"/>
      <c r="AE436" s="243"/>
      <c r="AF436" s="221"/>
      <c r="AG436" s="221"/>
      <c r="AM436" s="104">
        <f t="shared" si="89"/>
        <v>0</v>
      </c>
      <c r="AN436" s="102"/>
      <c r="AO436" s="102"/>
      <c r="AP436" s="102"/>
      <c r="AQ436" s="102"/>
      <c r="AR436" s="102"/>
      <c r="AX436" s="102"/>
      <c r="AY436" s="102"/>
      <c r="AZ436" s="102"/>
    </row>
    <row r="437" spans="1:52" ht="15" customHeight="1" x14ac:dyDescent="0.3">
      <c r="A437" s="96" t="str">
        <f t="shared" si="84"/>
        <v/>
      </c>
      <c r="B437" s="96" t="str">
        <f t="shared" si="85"/>
        <v/>
      </c>
      <c r="C437" s="96" t="str">
        <f t="shared" si="86"/>
        <v/>
      </c>
      <c r="D437" s="13">
        <v>423</v>
      </c>
      <c r="E437" s="236"/>
      <c r="F437" s="241"/>
      <c r="G437" s="221"/>
      <c r="H437" s="221"/>
      <c r="I437" s="221"/>
      <c r="J437" s="235"/>
      <c r="K437" s="235"/>
      <c r="L437" s="221"/>
      <c r="M437" s="221"/>
      <c r="N437" s="282" t="str">
        <f t="shared" si="87"/>
        <v/>
      </c>
      <c r="O437" s="138">
        <f t="shared" si="88"/>
        <v>0</v>
      </c>
      <c r="P437" s="86"/>
      <c r="Q437" s="242"/>
      <c r="R437" s="243"/>
      <c r="S437" s="243"/>
      <c r="T437" s="242"/>
      <c r="U437" s="243"/>
      <c r="V437" s="243"/>
      <c r="W437" s="243"/>
      <c r="X437" s="243"/>
      <c r="Y437" s="243"/>
      <c r="Z437" s="243"/>
      <c r="AA437" s="243"/>
      <c r="AB437" s="243"/>
      <c r="AC437" s="243"/>
      <c r="AD437" s="243"/>
      <c r="AE437" s="243"/>
      <c r="AF437" s="221"/>
      <c r="AG437" s="221"/>
      <c r="AM437" s="104">
        <f t="shared" si="89"/>
        <v>0</v>
      </c>
      <c r="AN437" s="102"/>
      <c r="AO437" s="102"/>
      <c r="AP437" s="102"/>
      <c r="AQ437" s="102"/>
      <c r="AR437" s="102"/>
      <c r="AX437" s="102"/>
      <c r="AY437" s="102"/>
      <c r="AZ437" s="102"/>
    </row>
    <row r="438" spans="1:52" ht="15" customHeight="1" x14ac:dyDescent="0.3">
      <c r="A438" s="96" t="str">
        <f t="shared" si="84"/>
        <v/>
      </c>
      <c r="B438" s="96" t="str">
        <f t="shared" si="85"/>
        <v/>
      </c>
      <c r="C438" s="96" t="str">
        <f t="shared" si="86"/>
        <v/>
      </c>
      <c r="D438" s="13">
        <v>424</v>
      </c>
      <c r="E438" s="236"/>
      <c r="F438" s="241"/>
      <c r="G438" s="221"/>
      <c r="H438" s="221"/>
      <c r="I438" s="221"/>
      <c r="J438" s="235"/>
      <c r="K438" s="235"/>
      <c r="L438" s="221"/>
      <c r="M438" s="221"/>
      <c r="N438" s="282" t="str">
        <f t="shared" si="87"/>
        <v/>
      </c>
      <c r="O438" s="138">
        <f t="shared" si="88"/>
        <v>0</v>
      </c>
      <c r="P438" s="86"/>
      <c r="Q438" s="242"/>
      <c r="R438" s="243"/>
      <c r="S438" s="243"/>
      <c r="T438" s="242"/>
      <c r="U438" s="243"/>
      <c r="V438" s="243"/>
      <c r="W438" s="243"/>
      <c r="X438" s="243"/>
      <c r="Y438" s="243"/>
      <c r="Z438" s="243"/>
      <c r="AA438" s="243"/>
      <c r="AB438" s="243"/>
      <c r="AC438" s="243"/>
      <c r="AD438" s="243"/>
      <c r="AE438" s="243"/>
      <c r="AF438" s="221"/>
      <c r="AG438" s="221"/>
      <c r="AM438" s="104">
        <f t="shared" si="89"/>
        <v>0</v>
      </c>
      <c r="AN438" s="102"/>
      <c r="AO438" s="102"/>
      <c r="AP438" s="102"/>
      <c r="AQ438" s="102"/>
      <c r="AR438" s="102"/>
      <c r="AX438" s="102"/>
      <c r="AY438" s="102"/>
      <c r="AZ438" s="102"/>
    </row>
    <row r="439" spans="1:52" ht="15" customHeight="1" x14ac:dyDescent="0.3">
      <c r="A439" s="96" t="str">
        <f t="shared" si="84"/>
        <v/>
      </c>
      <c r="B439" s="96" t="str">
        <f t="shared" si="85"/>
        <v/>
      </c>
      <c r="C439" s="96" t="str">
        <f t="shared" si="86"/>
        <v/>
      </c>
      <c r="D439" s="13">
        <v>425</v>
      </c>
      <c r="E439" s="236"/>
      <c r="F439" s="241"/>
      <c r="G439" s="221"/>
      <c r="H439" s="221"/>
      <c r="I439" s="221"/>
      <c r="J439" s="235"/>
      <c r="K439" s="235"/>
      <c r="L439" s="221"/>
      <c r="M439" s="221"/>
      <c r="N439" s="282" t="str">
        <f t="shared" si="87"/>
        <v/>
      </c>
      <c r="O439" s="138">
        <f t="shared" si="88"/>
        <v>0</v>
      </c>
      <c r="P439" s="86"/>
      <c r="Q439" s="242"/>
      <c r="R439" s="243"/>
      <c r="S439" s="243"/>
      <c r="T439" s="242"/>
      <c r="U439" s="243"/>
      <c r="V439" s="243"/>
      <c r="W439" s="243"/>
      <c r="X439" s="243"/>
      <c r="Y439" s="243"/>
      <c r="Z439" s="243"/>
      <c r="AA439" s="243"/>
      <c r="AB439" s="243"/>
      <c r="AC439" s="243"/>
      <c r="AD439" s="243"/>
      <c r="AE439" s="243"/>
      <c r="AF439" s="221"/>
      <c r="AG439" s="221"/>
      <c r="AM439" s="104">
        <f t="shared" si="89"/>
        <v>0</v>
      </c>
      <c r="AN439" s="102"/>
      <c r="AO439" s="102"/>
      <c r="AP439" s="102"/>
      <c r="AQ439" s="102"/>
      <c r="AR439" s="102"/>
      <c r="AX439" s="102"/>
      <c r="AY439" s="102"/>
      <c r="AZ439" s="102"/>
    </row>
    <row r="440" spans="1:52" ht="15" customHeight="1" x14ac:dyDescent="0.3">
      <c r="A440" s="96" t="str">
        <f t="shared" si="84"/>
        <v/>
      </c>
      <c r="B440" s="96" t="str">
        <f t="shared" si="85"/>
        <v/>
      </c>
      <c r="C440" s="96" t="str">
        <f t="shared" si="86"/>
        <v/>
      </c>
      <c r="D440" s="13">
        <v>426</v>
      </c>
      <c r="E440" s="236"/>
      <c r="F440" s="241"/>
      <c r="G440" s="221"/>
      <c r="H440" s="221"/>
      <c r="I440" s="221"/>
      <c r="J440" s="235"/>
      <c r="K440" s="235"/>
      <c r="L440" s="221"/>
      <c r="M440" s="221"/>
      <c r="N440" s="282" t="str">
        <f t="shared" si="87"/>
        <v/>
      </c>
      <c r="O440" s="138">
        <f t="shared" si="88"/>
        <v>0</v>
      </c>
      <c r="P440" s="86"/>
      <c r="Q440" s="242"/>
      <c r="R440" s="243"/>
      <c r="S440" s="243"/>
      <c r="T440" s="242"/>
      <c r="U440" s="243"/>
      <c r="V440" s="243"/>
      <c r="W440" s="243"/>
      <c r="X440" s="243"/>
      <c r="Y440" s="243"/>
      <c r="Z440" s="243"/>
      <c r="AA440" s="243"/>
      <c r="AB440" s="243"/>
      <c r="AC440" s="243"/>
      <c r="AD440" s="243"/>
      <c r="AE440" s="243"/>
      <c r="AF440" s="221"/>
      <c r="AG440" s="221"/>
      <c r="AM440" s="104">
        <f t="shared" si="89"/>
        <v>0</v>
      </c>
      <c r="AN440" s="102"/>
      <c r="AO440" s="102"/>
      <c r="AP440" s="102"/>
      <c r="AQ440" s="102"/>
      <c r="AR440" s="102"/>
      <c r="AX440" s="102"/>
      <c r="AY440" s="102"/>
      <c r="AZ440" s="102"/>
    </row>
    <row r="441" spans="1:52" ht="15" customHeight="1" x14ac:dyDescent="0.3">
      <c r="A441" s="96" t="str">
        <f t="shared" si="84"/>
        <v/>
      </c>
      <c r="B441" s="96" t="str">
        <f t="shared" si="85"/>
        <v/>
      </c>
      <c r="C441" s="96" t="str">
        <f t="shared" si="86"/>
        <v/>
      </c>
      <c r="D441" s="13">
        <v>427</v>
      </c>
      <c r="E441" s="236"/>
      <c r="F441" s="241"/>
      <c r="G441" s="221"/>
      <c r="H441" s="221"/>
      <c r="I441" s="221"/>
      <c r="J441" s="235"/>
      <c r="K441" s="235"/>
      <c r="L441" s="221"/>
      <c r="M441" s="221"/>
      <c r="N441" s="282" t="str">
        <f t="shared" si="87"/>
        <v/>
      </c>
      <c r="O441" s="138">
        <f t="shared" si="88"/>
        <v>0</v>
      </c>
      <c r="P441" s="86"/>
      <c r="Q441" s="242"/>
      <c r="R441" s="243"/>
      <c r="S441" s="243"/>
      <c r="T441" s="242"/>
      <c r="U441" s="243"/>
      <c r="V441" s="243"/>
      <c r="W441" s="243"/>
      <c r="X441" s="243"/>
      <c r="Y441" s="243"/>
      <c r="Z441" s="243"/>
      <c r="AA441" s="243"/>
      <c r="AB441" s="243"/>
      <c r="AC441" s="243"/>
      <c r="AD441" s="243"/>
      <c r="AE441" s="243"/>
      <c r="AF441" s="221"/>
      <c r="AG441" s="221"/>
      <c r="AM441" s="104">
        <f t="shared" si="89"/>
        <v>0</v>
      </c>
      <c r="AN441" s="102"/>
      <c r="AO441" s="102"/>
      <c r="AP441" s="102"/>
      <c r="AQ441" s="102"/>
      <c r="AR441" s="102"/>
      <c r="AX441" s="102"/>
      <c r="AY441" s="102"/>
      <c r="AZ441" s="102"/>
    </row>
    <row r="442" spans="1:52" ht="15" customHeight="1" x14ac:dyDescent="0.3">
      <c r="A442" s="96" t="str">
        <f t="shared" si="84"/>
        <v/>
      </c>
      <c r="B442" s="96" t="str">
        <f t="shared" si="85"/>
        <v/>
      </c>
      <c r="C442" s="96" t="str">
        <f t="shared" si="86"/>
        <v/>
      </c>
      <c r="D442" s="13">
        <v>428</v>
      </c>
      <c r="E442" s="236"/>
      <c r="F442" s="241"/>
      <c r="G442" s="221"/>
      <c r="H442" s="221"/>
      <c r="I442" s="221"/>
      <c r="J442" s="235"/>
      <c r="K442" s="235"/>
      <c r="L442" s="221"/>
      <c r="M442" s="221"/>
      <c r="N442" s="282" t="str">
        <f t="shared" si="87"/>
        <v/>
      </c>
      <c r="O442" s="138">
        <f t="shared" si="88"/>
        <v>0</v>
      </c>
      <c r="P442" s="86"/>
      <c r="Q442" s="242"/>
      <c r="R442" s="243"/>
      <c r="S442" s="243"/>
      <c r="T442" s="242"/>
      <c r="U442" s="243"/>
      <c r="V442" s="243"/>
      <c r="W442" s="243"/>
      <c r="X442" s="243"/>
      <c r="Y442" s="243"/>
      <c r="Z442" s="243"/>
      <c r="AA442" s="243"/>
      <c r="AB442" s="243"/>
      <c r="AC442" s="243"/>
      <c r="AD442" s="243"/>
      <c r="AE442" s="243"/>
      <c r="AF442" s="221"/>
      <c r="AG442" s="221"/>
      <c r="AM442" s="104">
        <f t="shared" si="89"/>
        <v>0</v>
      </c>
      <c r="AN442" s="102"/>
      <c r="AO442" s="102"/>
      <c r="AP442" s="102"/>
      <c r="AQ442" s="102"/>
      <c r="AR442" s="102"/>
      <c r="AX442" s="102"/>
      <c r="AY442" s="102"/>
      <c r="AZ442" s="102"/>
    </row>
    <row r="443" spans="1:52" ht="15" customHeight="1" x14ac:dyDescent="0.3">
      <c r="A443" s="96" t="str">
        <f t="shared" si="84"/>
        <v/>
      </c>
      <c r="B443" s="96" t="str">
        <f t="shared" si="85"/>
        <v/>
      </c>
      <c r="C443" s="96" t="str">
        <f t="shared" si="86"/>
        <v/>
      </c>
      <c r="D443" s="13">
        <v>429</v>
      </c>
      <c r="E443" s="236"/>
      <c r="F443" s="241"/>
      <c r="G443" s="221"/>
      <c r="H443" s="221"/>
      <c r="I443" s="221"/>
      <c r="J443" s="235"/>
      <c r="K443" s="235"/>
      <c r="L443" s="221"/>
      <c r="M443" s="221"/>
      <c r="N443" s="282" t="str">
        <f t="shared" si="87"/>
        <v/>
      </c>
      <c r="O443" s="138">
        <f t="shared" si="88"/>
        <v>0</v>
      </c>
      <c r="P443" s="86"/>
      <c r="Q443" s="242"/>
      <c r="R443" s="243"/>
      <c r="S443" s="243"/>
      <c r="T443" s="242"/>
      <c r="U443" s="243"/>
      <c r="V443" s="243"/>
      <c r="W443" s="243"/>
      <c r="X443" s="243"/>
      <c r="Y443" s="243"/>
      <c r="Z443" s="243"/>
      <c r="AA443" s="243"/>
      <c r="AB443" s="243"/>
      <c r="AC443" s="243"/>
      <c r="AD443" s="243"/>
      <c r="AE443" s="243"/>
      <c r="AF443" s="221"/>
      <c r="AG443" s="221"/>
      <c r="AM443" s="104">
        <f t="shared" si="89"/>
        <v>0</v>
      </c>
      <c r="AN443" s="102"/>
      <c r="AO443" s="102"/>
      <c r="AP443" s="102"/>
      <c r="AQ443" s="102"/>
      <c r="AR443" s="102"/>
      <c r="AX443" s="102"/>
      <c r="AY443" s="102"/>
      <c r="AZ443" s="102"/>
    </row>
    <row r="444" spans="1:52" ht="15" customHeight="1" x14ac:dyDescent="0.3">
      <c r="A444" s="96" t="str">
        <f t="shared" si="84"/>
        <v/>
      </c>
      <c r="B444" s="96" t="str">
        <f t="shared" si="85"/>
        <v/>
      </c>
      <c r="C444" s="96" t="str">
        <f t="shared" si="86"/>
        <v/>
      </c>
      <c r="D444" s="13">
        <v>430</v>
      </c>
      <c r="E444" s="236"/>
      <c r="F444" s="241"/>
      <c r="G444" s="221"/>
      <c r="H444" s="221"/>
      <c r="I444" s="221"/>
      <c r="J444" s="235"/>
      <c r="K444" s="235"/>
      <c r="L444" s="221"/>
      <c r="M444" s="221"/>
      <c r="N444" s="282" t="str">
        <f t="shared" si="87"/>
        <v/>
      </c>
      <c r="O444" s="138">
        <f t="shared" si="88"/>
        <v>0</v>
      </c>
      <c r="P444" s="86"/>
      <c r="Q444" s="242"/>
      <c r="R444" s="243"/>
      <c r="S444" s="243"/>
      <c r="T444" s="242"/>
      <c r="U444" s="243"/>
      <c r="V444" s="243"/>
      <c r="W444" s="243"/>
      <c r="X444" s="243"/>
      <c r="Y444" s="243"/>
      <c r="Z444" s="243"/>
      <c r="AA444" s="243"/>
      <c r="AB444" s="243"/>
      <c r="AC444" s="243"/>
      <c r="AD444" s="243"/>
      <c r="AE444" s="243"/>
      <c r="AF444" s="221"/>
      <c r="AG444" s="221"/>
      <c r="AM444" s="104">
        <f t="shared" si="89"/>
        <v>0</v>
      </c>
      <c r="AN444" s="102"/>
      <c r="AO444" s="102"/>
      <c r="AP444" s="102"/>
      <c r="AQ444" s="102"/>
      <c r="AR444" s="102"/>
      <c r="AX444" s="102"/>
      <c r="AY444" s="102"/>
      <c r="AZ444" s="102"/>
    </row>
    <row r="445" spans="1:52" ht="15" customHeight="1" x14ac:dyDescent="0.3">
      <c r="A445" s="96" t="str">
        <f t="shared" si="84"/>
        <v/>
      </c>
      <c r="B445" s="96" t="str">
        <f t="shared" si="85"/>
        <v/>
      </c>
      <c r="C445" s="96" t="str">
        <f t="shared" si="86"/>
        <v/>
      </c>
      <c r="D445" s="13">
        <v>431</v>
      </c>
      <c r="E445" s="236"/>
      <c r="F445" s="241"/>
      <c r="G445" s="221"/>
      <c r="H445" s="221"/>
      <c r="I445" s="221"/>
      <c r="J445" s="235"/>
      <c r="K445" s="235"/>
      <c r="L445" s="221"/>
      <c r="M445" s="221"/>
      <c r="N445" s="282" t="str">
        <f t="shared" si="87"/>
        <v/>
      </c>
      <c r="O445" s="138">
        <f t="shared" si="88"/>
        <v>0</v>
      </c>
      <c r="P445" s="86"/>
      <c r="Q445" s="242"/>
      <c r="R445" s="243"/>
      <c r="S445" s="243"/>
      <c r="T445" s="242"/>
      <c r="U445" s="243"/>
      <c r="V445" s="243"/>
      <c r="W445" s="243"/>
      <c r="X445" s="243"/>
      <c r="Y445" s="243"/>
      <c r="Z445" s="243"/>
      <c r="AA445" s="243"/>
      <c r="AB445" s="243"/>
      <c r="AC445" s="243"/>
      <c r="AD445" s="243"/>
      <c r="AE445" s="243"/>
      <c r="AF445" s="221"/>
      <c r="AG445" s="221"/>
      <c r="AM445" s="104">
        <f t="shared" si="89"/>
        <v>0</v>
      </c>
      <c r="AN445" s="102"/>
      <c r="AO445" s="102"/>
      <c r="AP445" s="102"/>
      <c r="AQ445" s="102"/>
      <c r="AR445" s="102"/>
      <c r="AX445" s="102"/>
      <c r="AY445" s="102"/>
      <c r="AZ445" s="102"/>
    </row>
    <row r="446" spans="1:52" ht="15" customHeight="1" x14ac:dyDescent="0.3">
      <c r="A446" s="96" t="str">
        <f t="shared" si="84"/>
        <v/>
      </c>
      <c r="B446" s="96" t="str">
        <f t="shared" si="85"/>
        <v/>
      </c>
      <c r="C446" s="96" t="str">
        <f t="shared" si="86"/>
        <v/>
      </c>
      <c r="D446" s="13">
        <v>432</v>
      </c>
      <c r="E446" s="236"/>
      <c r="F446" s="241"/>
      <c r="G446" s="221"/>
      <c r="H446" s="221"/>
      <c r="I446" s="221"/>
      <c r="J446" s="235"/>
      <c r="K446" s="235"/>
      <c r="L446" s="221"/>
      <c r="M446" s="221"/>
      <c r="N446" s="282" t="str">
        <f t="shared" si="87"/>
        <v/>
      </c>
      <c r="O446" s="138">
        <f t="shared" si="88"/>
        <v>0</v>
      </c>
      <c r="P446" s="86"/>
      <c r="Q446" s="242"/>
      <c r="R446" s="243"/>
      <c r="S446" s="243"/>
      <c r="T446" s="242"/>
      <c r="U446" s="243"/>
      <c r="V446" s="243"/>
      <c r="W446" s="243"/>
      <c r="X446" s="243"/>
      <c r="Y446" s="243"/>
      <c r="Z446" s="243"/>
      <c r="AA446" s="243"/>
      <c r="AB446" s="243"/>
      <c r="AC446" s="243"/>
      <c r="AD446" s="243"/>
      <c r="AE446" s="243"/>
      <c r="AF446" s="221"/>
      <c r="AG446" s="221"/>
      <c r="AM446" s="104">
        <f t="shared" si="89"/>
        <v>0</v>
      </c>
      <c r="AN446" s="102"/>
      <c r="AO446" s="102"/>
      <c r="AP446" s="102"/>
      <c r="AQ446" s="102"/>
      <c r="AR446" s="102"/>
      <c r="AX446" s="102"/>
      <c r="AY446" s="102"/>
      <c r="AZ446" s="102"/>
    </row>
    <row r="447" spans="1:52" ht="15" customHeight="1" x14ac:dyDescent="0.3">
      <c r="A447" s="96" t="str">
        <f t="shared" si="84"/>
        <v/>
      </c>
      <c r="B447" s="96" t="str">
        <f t="shared" si="85"/>
        <v/>
      </c>
      <c r="C447" s="96" t="str">
        <f t="shared" si="86"/>
        <v/>
      </c>
      <c r="D447" s="13">
        <v>433</v>
      </c>
      <c r="E447" s="236"/>
      <c r="F447" s="241"/>
      <c r="G447" s="221"/>
      <c r="H447" s="221"/>
      <c r="I447" s="221"/>
      <c r="J447" s="235"/>
      <c r="K447" s="235"/>
      <c r="L447" s="221"/>
      <c r="M447" s="221"/>
      <c r="N447" s="282" t="str">
        <f t="shared" si="87"/>
        <v/>
      </c>
      <c r="O447" s="138">
        <f t="shared" si="88"/>
        <v>0</v>
      </c>
      <c r="P447" s="86"/>
      <c r="Q447" s="242"/>
      <c r="R447" s="243"/>
      <c r="S447" s="243"/>
      <c r="T447" s="242"/>
      <c r="U447" s="243"/>
      <c r="V447" s="243"/>
      <c r="W447" s="243"/>
      <c r="X447" s="243"/>
      <c r="Y447" s="243"/>
      <c r="Z447" s="243"/>
      <c r="AA447" s="243"/>
      <c r="AB447" s="243"/>
      <c r="AC447" s="243"/>
      <c r="AD447" s="243"/>
      <c r="AE447" s="243"/>
      <c r="AF447" s="221"/>
      <c r="AG447" s="221"/>
      <c r="AM447" s="104">
        <f t="shared" si="89"/>
        <v>0</v>
      </c>
      <c r="AN447" s="102"/>
      <c r="AO447" s="102"/>
      <c r="AP447" s="102"/>
      <c r="AQ447" s="102"/>
      <c r="AR447" s="102"/>
      <c r="AX447" s="102"/>
      <c r="AY447" s="102"/>
      <c r="AZ447" s="102"/>
    </row>
    <row r="448" spans="1:52" ht="15" customHeight="1" x14ac:dyDescent="0.3">
      <c r="A448" s="96" t="str">
        <f t="shared" si="84"/>
        <v/>
      </c>
      <c r="B448" s="96" t="str">
        <f t="shared" si="85"/>
        <v/>
      </c>
      <c r="C448" s="96" t="str">
        <f t="shared" si="86"/>
        <v/>
      </c>
      <c r="D448" s="13">
        <v>434</v>
      </c>
      <c r="E448" s="236"/>
      <c r="F448" s="241"/>
      <c r="G448" s="221"/>
      <c r="H448" s="221"/>
      <c r="I448" s="221"/>
      <c r="J448" s="235"/>
      <c r="K448" s="235"/>
      <c r="L448" s="221"/>
      <c r="M448" s="221"/>
      <c r="N448" s="282" t="str">
        <f t="shared" si="87"/>
        <v/>
      </c>
      <c r="O448" s="138">
        <f t="shared" si="88"/>
        <v>0</v>
      </c>
      <c r="P448" s="86"/>
      <c r="Q448" s="242"/>
      <c r="R448" s="243"/>
      <c r="S448" s="243"/>
      <c r="T448" s="242"/>
      <c r="U448" s="243"/>
      <c r="V448" s="243"/>
      <c r="W448" s="243"/>
      <c r="X448" s="243"/>
      <c r="Y448" s="243"/>
      <c r="Z448" s="243"/>
      <c r="AA448" s="243"/>
      <c r="AB448" s="243"/>
      <c r="AC448" s="243"/>
      <c r="AD448" s="243"/>
      <c r="AE448" s="243"/>
      <c r="AF448" s="221"/>
      <c r="AG448" s="221"/>
      <c r="AM448" s="104">
        <f t="shared" si="89"/>
        <v>0</v>
      </c>
      <c r="AN448" s="102"/>
      <c r="AO448" s="102"/>
      <c r="AP448" s="102"/>
      <c r="AQ448" s="102"/>
      <c r="AR448" s="102"/>
      <c r="AX448" s="102"/>
      <c r="AY448" s="102"/>
      <c r="AZ448" s="102"/>
    </row>
    <row r="449" spans="1:52" ht="15" customHeight="1" x14ac:dyDescent="0.3">
      <c r="A449" s="96" t="str">
        <f t="shared" si="84"/>
        <v/>
      </c>
      <c r="B449" s="96" t="str">
        <f t="shared" si="85"/>
        <v/>
      </c>
      <c r="C449" s="96" t="str">
        <f t="shared" si="86"/>
        <v/>
      </c>
      <c r="D449" s="13">
        <v>435</v>
      </c>
      <c r="E449" s="236"/>
      <c r="F449" s="241"/>
      <c r="G449" s="221"/>
      <c r="H449" s="221"/>
      <c r="I449" s="221"/>
      <c r="J449" s="235"/>
      <c r="K449" s="235"/>
      <c r="L449" s="221"/>
      <c r="M449" s="221"/>
      <c r="N449" s="282" t="str">
        <f t="shared" si="87"/>
        <v/>
      </c>
      <c r="O449" s="138">
        <f t="shared" si="88"/>
        <v>0</v>
      </c>
      <c r="P449" s="86"/>
      <c r="Q449" s="242"/>
      <c r="R449" s="243"/>
      <c r="S449" s="243"/>
      <c r="T449" s="242"/>
      <c r="U449" s="243"/>
      <c r="V449" s="243"/>
      <c r="W449" s="243"/>
      <c r="X449" s="243"/>
      <c r="Y449" s="243"/>
      <c r="Z449" s="243"/>
      <c r="AA449" s="243"/>
      <c r="AB449" s="243"/>
      <c r="AC449" s="243"/>
      <c r="AD449" s="243"/>
      <c r="AE449" s="243"/>
      <c r="AF449" s="221"/>
      <c r="AG449" s="221"/>
      <c r="AM449" s="104">
        <f t="shared" si="89"/>
        <v>0</v>
      </c>
      <c r="AN449" s="102"/>
      <c r="AO449" s="102"/>
      <c r="AP449" s="102"/>
      <c r="AQ449" s="102"/>
      <c r="AR449" s="102"/>
      <c r="AX449" s="102"/>
      <c r="AY449" s="102"/>
      <c r="AZ449" s="102"/>
    </row>
    <row r="450" spans="1:52" ht="15" customHeight="1" x14ac:dyDescent="0.3">
      <c r="A450" s="96" t="str">
        <f t="shared" si="84"/>
        <v/>
      </c>
      <c r="B450" s="96" t="str">
        <f t="shared" si="85"/>
        <v/>
      </c>
      <c r="C450" s="96" t="str">
        <f t="shared" si="86"/>
        <v/>
      </c>
      <c r="D450" s="13">
        <v>436</v>
      </c>
      <c r="E450" s="236"/>
      <c r="F450" s="241"/>
      <c r="G450" s="221"/>
      <c r="H450" s="221"/>
      <c r="I450" s="221"/>
      <c r="J450" s="235"/>
      <c r="K450" s="235"/>
      <c r="L450" s="221"/>
      <c r="M450" s="221"/>
      <c r="N450" s="282" t="str">
        <f t="shared" si="87"/>
        <v/>
      </c>
      <c r="O450" s="138">
        <f t="shared" si="88"/>
        <v>0</v>
      </c>
      <c r="P450" s="86"/>
      <c r="Q450" s="242"/>
      <c r="R450" s="243"/>
      <c r="S450" s="243"/>
      <c r="T450" s="242"/>
      <c r="U450" s="243"/>
      <c r="V450" s="243"/>
      <c r="W450" s="243"/>
      <c r="X450" s="243"/>
      <c r="Y450" s="243"/>
      <c r="Z450" s="243"/>
      <c r="AA450" s="243"/>
      <c r="AB450" s="243"/>
      <c r="AC450" s="243"/>
      <c r="AD450" s="243"/>
      <c r="AE450" s="243"/>
      <c r="AF450" s="221"/>
      <c r="AG450" s="221"/>
      <c r="AM450" s="104">
        <f t="shared" si="89"/>
        <v>0</v>
      </c>
      <c r="AN450" s="102"/>
      <c r="AO450" s="102"/>
      <c r="AP450" s="102"/>
      <c r="AQ450" s="102"/>
      <c r="AR450" s="102"/>
      <c r="AX450" s="102"/>
      <c r="AY450" s="102"/>
      <c r="AZ450" s="102"/>
    </row>
    <row r="451" spans="1:52" ht="15" customHeight="1" x14ac:dyDescent="0.3">
      <c r="A451" s="96" t="str">
        <f t="shared" si="84"/>
        <v/>
      </c>
      <c r="B451" s="96" t="str">
        <f t="shared" si="85"/>
        <v/>
      </c>
      <c r="C451" s="96" t="str">
        <f t="shared" si="86"/>
        <v/>
      </c>
      <c r="D451" s="13">
        <v>437</v>
      </c>
      <c r="E451" s="236"/>
      <c r="F451" s="241"/>
      <c r="G451" s="221"/>
      <c r="H451" s="221"/>
      <c r="I451" s="221"/>
      <c r="J451" s="235"/>
      <c r="K451" s="235"/>
      <c r="L451" s="221"/>
      <c r="M451" s="221"/>
      <c r="N451" s="282" t="str">
        <f t="shared" si="87"/>
        <v/>
      </c>
      <c r="O451" s="138">
        <f t="shared" si="88"/>
        <v>0</v>
      </c>
      <c r="P451" s="86"/>
      <c r="Q451" s="242"/>
      <c r="R451" s="243"/>
      <c r="S451" s="243"/>
      <c r="T451" s="242"/>
      <c r="U451" s="243"/>
      <c r="V451" s="243"/>
      <c r="W451" s="243"/>
      <c r="X451" s="243"/>
      <c r="Y451" s="243"/>
      <c r="Z451" s="243"/>
      <c r="AA451" s="243"/>
      <c r="AB451" s="243"/>
      <c r="AC451" s="243"/>
      <c r="AD451" s="243"/>
      <c r="AE451" s="243"/>
      <c r="AF451" s="221"/>
      <c r="AG451" s="221"/>
      <c r="AM451" s="104">
        <f t="shared" si="89"/>
        <v>0</v>
      </c>
      <c r="AN451" s="102"/>
      <c r="AO451" s="102"/>
      <c r="AP451" s="102"/>
      <c r="AQ451" s="102"/>
      <c r="AR451" s="102"/>
      <c r="AX451" s="102"/>
      <c r="AY451" s="102"/>
      <c r="AZ451" s="102"/>
    </row>
    <row r="452" spans="1:52" ht="15" customHeight="1" x14ac:dyDescent="0.3">
      <c r="A452" s="96" t="str">
        <f t="shared" si="84"/>
        <v/>
      </c>
      <c r="B452" s="96" t="str">
        <f t="shared" si="85"/>
        <v/>
      </c>
      <c r="C452" s="96" t="str">
        <f t="shared" si="86"/>
        <v/>
      </c>
      <c r="D452" s="13">
        <v>438</v>
      </c>
      <c r="E452" s="236"/>
      <c r="F452" s="241"/>
      <c r="G452" s="221"/>
      <c r="H452" s="221"/>
      <c r="I452" s="221"/>
      <c r="J452" s="235"/>
      <c r="K452" s="235"/>
      <c r="L452" s="221"/>
      <c r="M452" s="221"/>
      <c r="N452" s="282" t="str">
        <f t="shared" si="87"/>
        <v/>
      </c>
      <c r="O452" s="138">
        <f t="shared" si="88"/>
        <v>0</v>
      </c>
      <c r="P452" s="86"/>
      <c r="Q452" s="242"/>
      <c r="R452" s="243"/>
      <c r="S452" s="243"/>
      <c r="T452" s="242"/>
      <c r="U452" s="243"/>
      <c r="V452" s="243"/>
      <c r="W452" s="243"/>
      <c r="X452" s="243"/>
      <c r="Y452" s="243"/>
      <c r="Z452" s="243"/>
      <c r="AA452" s="243"/>
      <c r="AB452" s="243"/>
      <c r="AC452" s="243"/>
      <c r="AD452" s="243"/>
      <c r="AE452" s="243"/>
      <c r="AF452" s="221"/>
      <c r="AG452" s="221"/>
      <c r="AM452" s="104">
        <f t="shared" si="89"/>
        <v>0</v>
      </c>
      <c r="AN452" s="102"/>
      <c r="AO452" s="102"/>
      <c r="AP452" s="102"/>
      <c r="AQ452" s="102"/>
      <c r="AR452" s="102"/>
      <c r="AX452" s="102"/>
      <c r="AY452" s="102"/>
      <c r="AZ452" s="102"/>
    </row>
    <row r="453" spans="1:52" ht="15" customHeight="1" x14ac:dyDescent="0.3">
      <c r="A453" s="96" t="str">
        <f t="shared" si="84"/>
        <v/>
      </c>
      <c r="B453" s="96" t="str">
        <f t="shared" si="85"/>
        <v/>
      </c>
      <c r="C453" s="96" t="str">
        <f t="shared" si="86"/>
        <v/>
      </c>
      <c r="D453" s="13">
        <v>439</v>
      </c>
      <c r="E453" s="236"/>
      <c r="F453" s="241"/>
      <c r="G453" s="221"/>
      <c r="H453" s="221"/>
      <c r="I453" s="221"/>
      <c r="J453" s="235"/>
      <c r="K453" s="235"/>
      <c r="L453" s="221"/>
      <c r="M453" s="221"/>
      <c r="N453" s="282" t="str">
        <f t="shared" si="87"/>
        <v/>
      </c>
      <c r="O453" s="138">
        <f t="shared" si="88"/>
        <v>0</v>
      </c>
      <c r="P453" s="86"/>
      <c r="Q453" s="242"/>
      <c r="R453" s="243"/>
      <c r="S453" s="243"/>
      <c r="T453" s="242"/>
      <c r="U453" s="243"/>
      <c r="V453" s="243"/>
      <c r="W453" s="243"/>
      <c r="X453" s="243"/>
      <c r="Y453" s="243"/>
      <c r="Z453" s="243"/>
      <c r="AA453" s="243"/>
      <c r="AB453" s="243"/>
      <c r="AC453" s="243"/>
      <c r="AD453" s="243"/>
      <c r="AE453" s="243"/>
      <c r="AF453" s="221"/>
      <c r="AG453" s="221"/>
      <c r="AM453" s="104">
        <f t="shared" si="89"/>
        <v>0</v>
      </c>
      <c r="AN453" s="102"/>
      <c r="AO453" s="102"/>
      <c r="AP453" s="102"/>
      <c r="AQ453" s="102"/>
      <c r="AR453" s="102"/>
      <c r="AX453" s="102"/>
      <c r="AY453" s="102"/>
      <c r="AZ453" s="102"/>
    </row>
    <row r="454" spans="1:52" ht="15" customHeight="1" x14ac:dyDescent="0.3">
      <c r="A454" s="96" t="str">
        <f t="shared" si="84"/>
        <v/>
      </c>
      <c r="B454" s="96" t="str">
        <f t="shared" si="85"/>
        <v/>
      </c>
      <c r="C454" s="96" t="str">
        <f t="shared" si="86"/>
        <v/>
      </c>
      <c r="D454" s="13">
        <v>440</v>
      </c>
      <c r="E454" s="236"/>
      <c r="F454" s="241"/>
      <c r="G454" s="221"/>
      <c r="H454" s="221"/>
      <c r="I454" s="221"/>
      <c r="J454" s="235"/>
      <c r="K454" s="235"/>
      <c r="L454" s="221"/>
      <c r="M454" s="221"/>
      <c r="N454" s="282" t="str">
        <f t="shared" si="87"/>
        <v/>
      </c>
      <c r="O454" s="138">
        <f t="shared" si="88"/>
        <v>0</v>
      </c>
      <c r="P454" s="86"/>
      <c r="Q454" s="242"/>
      <c r="R454" s="243"/>
      <c r="S454" s="243"/>
      <c r="T454" s="242"/>
      <c r="U454" s="243"/>
      <c r="V454" s="243"/>
      <c r="W454" s="243"/>
      <c r="X454" s="243"/>
      <c r="Y454" s="243"/>
      <c r="Z454" s="243"/>
      <c r="AA454" s="243"/>
      <c r="AB454" s="243"/>
      <c r="AC454" s="243"/>
      <c r="AD454" s="243"/>
      <c r="AE454" s="243"/>
      <c r="AF454" s="221"/>
      <c r="AG454" s="221"/>
      <c r="AM454" s="104">
        <f t="shared" si="89"/>
        <v>0</v>
      </c>
      <c r="AN454" s="102"/>
      <c r="AO454" s="102"/>
      <c r="AP454" s="102"/>
      <c r="AQ454" s="102"/>
      <c r="AR454" s="102"/>
      <c r="AX454" s="102"/>
      <c r="AY454" s="102"/>
      <c r="AZ454" s="102"/>
    </row>
    <row r="455" spans="1:52" ht="15" customHeight="1" x14ac:dyDescent="0.3">
      <c r="A455" s="96" t="str">
        <f t="shared" si="84"/>
        <v/>
      </c>
      <c r="B455" s="96" t="str">
        <f t="shared" si="85"/>
        <v/>
      </c>
      <c r="C455" s="96" t="str">
        <f t="shared" si="86"/>
        <v/>
      </c>
      <c r="D455" s="13">
        <v>441</v>
      </c>
      <c r="E455" s="236"/>
      <c r="F455" s="241"/>
      <c r="G455" s="221"/>
      <c r="H455" s="221"/>
      <c r="I455" s="221"/>
      <c r="J455" s="235"/>
      <c r="K455" s="235"/>
      <c r="L455" s="221"/>
      <c r="M455" s="221"/>
      <c r="N455" s="282" t="str">
        <f t="shared" si="87"/>
        <v/>
      </c>
      <c r="O455" s="138">
        <f t="shared" si="88"/>
        <v>0</v>
      </c>
      <c r="P455" s="86"/>
      <c r="Q455" s="242"/>
      <c r="R455" s="243"/>
      <c r="S455" s="243"/>
      <c r="T455" s="242"/>
      <c r="U455" s="243"/>
      <c r="V455" s="243"/>
      <c r="W455" s="243"/>
      <c r="X455" s="243"/>
      <c r="Y455" s="243"/>
      <c r="Z455" s="243"/>
      <c r="AA455" s="243"/>
      <c r="AB455" s="243"/>
      <c r="AC455" s="243"/>
      <c r="AD455" s="243"/>
      <c r="AE455" s="243"/>
      <c r="AF455" s="221"/>
      <c r="AG455" s="221"/>
      <c r="AM455" s="104">
        <f t="shared" si="89"/>
        <v>0</v>
      </c>
      <c r="AN455" s="102"/>
      <c r="AO455" s="102"/>
      <c r="AP455" s="102"/>
      <c r="AQ455" s="102"/>
      <c r="AR455" s="102"/>
      <c r="AX455" s="102"/>
      <c r="AY455" s="102"/>
      <c r="AZ455" s="102"/>
    </row>
    <row r="456" spans="1:52" ht="15" customHeight="1" x14ac:dyDescent="0.3">
      <c r="A456" s="96" t="str">
        <f t="shared" si="84"/>
        <v/>
      </c>
      <c r="B456" s="96" t="str">
        <f t="shared" si="85"/>
        <v/>
      </c>
      <c r="C456" s="96" t="str">
        <f t="shared" si="86"/>
        <v/>
      </c>
      <c r="D456" s="13">
        <v>442</v>
      </c>
      <c r="E456" s="236"/>
      <c r="F456" s="241"/>
      <c r="G456" s="221"/>
      <c r="H456" s="221"/>
      <c r="I456" s="221"/>
      <c r="J456" s="235"/>
      <c r="K456" s="235"/>
      <c r="L456" s="221"/>
      <c r="M456" s="221"/>
      <c r="N456" s="282" t="str">
        <f t="shared" si="87"/>
        <v/>
      </c>
      <c r="O456" s="138">
        <f t="shared" si="88"/>
        <v>0</v>
      </c>
      <c r="P456" s="86"/>
      <c r="Q456" s="242"/>
      <c r="R456" s="243"/>
      <c r="S456" s="243"/>
      <c r="T456" s="242"/>
      <c r="U456" s="243"/>
      <c r="V456" s="243"/>
      <c r="W456" s="243"/>
      <c r="X456" s="243"/>
      <c r="Y456" s="243"/>
      <c r="Z456" s="243"/>
      <c r="AA456" s="243"/>
      <c r="AB456" s="243"/>
      <c r="AC456" s="243"/>
      <c r="AD456" s="243"/>
      <c r="AE456" s="243"/>
      <c r="AF456" s="221"/>
      <c r="AG456" s="221"/>
      <c r="AM456" s="104">
        <f t="shared" si="89"/>
        <v>0</v>
      </c>
      <c r="AN456" s="102"/>
      <c r="AO456" s="102"/>
      <c r="AP456" s="102"/>
      <c r="AQ456" s="102"/>
      <c r="AR456" s="102"/>
      <c r="AX456" s="102"/>
      <c r="AY456" s="102"/>
      <c r="AZ456" s="102"/>
    </row>
    <row r="457" spans="1:52" ht="15" customHeight="1" x14ac:dyDescent="0.3">
      <c r="A457" s="96" t="str">
        <f t="shared" si="84"/>
        <v/>
      </c>
      <c r="B457" s="96" t="str">
        <f t="shared" si="85"/>
        <v/>
      </c>
      <c r="C457" s="96" t="str">
        <f t="shared" si="86"/>
        <v/>
      </c>
      <c r="D457" s="13">
        <v>443</v>
      </c>
      <c r="E457" s="236"/>
      <c r="F457" s="241"/>
      <c r="G457" s="221"/>
      <c r="H457" s="221"/>
      <c r="I457" s="221"/>
      <c r="J457" s="235"/>
      <c r="K457" s="235"/>
      <c r="L457" s="221"/>
      <c r="M457" s="221"/>
      <c r="N457" s="282" t="str">
        <f t="shared" si="87"/>
        <v/>
      </c>
      <c r="O457" s="138">
        <f t="shared" si="88"/>
        <v>0</v>
      </c>
      <c r="P457" s="86"/>
      <c r="Q457" s="242"/>
      <c r="R457" s="243"/>
      <c r="S457" s="243"/>
      <c r="T457" s="242"/>
      <c r="U457" s="243"/>
      <c r="V457" s="243"/>
      <c r="W457" s="243"/>
      <c r="X457" s="243"/>
      <c r="Y457" s="243"/>
      <c r="Z457" s="243"/>
      <c r="AA457" s="243"/>
      <c r="AB457" s="243"/>
      <c r="AC457" s="243"/>
      <c r="AD457" s="243"/>
      <c r="AE457" s="243"/>
      <c r="AF457" s="221"/>
      <c r="AG457" s="221"/>
      <c r="AM457" s="104">
        <f t="shared" si="89"/>
        <v>0</v>
      </c>
      <c r="AN457" s="102"/>
      <c r="AO457" s="102"/>
      <c r="AP457" s="102"/>
      <c r="AQ457" s="102"/>
      <c r="AR457" s="102"/>
      <c r="AX457" s="102"/>
      <c r="AY457" s="102"/>
      <c r="AZ457" s="102"/>
    </row>
    <row r="458" spans="1:52" ht="15" customHeight="1" x14ac:dyDescent="0.3">
      <c r="A458" s="96" t="str">
        <f t="shared" si="84"/>
        <v/>
      </c>
      <c r="B458" s="96" t="str">
        <f t="shared" si="85"/>
        <v/>
      </c>
      <c r="C458" s="96" t="str">
        <f t="shared" si="86"/>
        <v/>
      </c>
      <c r="D458" s="13">
        <v>444</v>
      </c>
      <c r="E458" s="236"/>
      <c r="F458" s="241"/>
      <c r="G458" s="221"/>
      <c r="H458" s="221"/>
      <c r="I458" s="221"/>
      <c r="J458" s="235"/>
      <c r="K458" s="235"/>
      <c r="L458" s="221"/>
      <c r="M458" s="221"/>
      <c r="N458" s="282" t="str">
        <f t="shared" si="87"/>
        <v/>
      </c>
      <c r="O458" s="138">
        <f t="shared" si="88"/>
        <v>0</v>
      </c>
      <c r="P458" s="86"/>
      <c r="Q458" s="242"/>
      <c r="R458" s="243"/>
      <c r="S458" s="243"/>
      <c r="T458" s="242"/>
      <c r="U458" s="243"/>
      <c r="V458" s="243"/>
      <c r="W458" s="243"/>
      <c r="X458" s="243"/>
      <c r="Y458" s="243"/>
      <c r="Z458" s="243"/>
      <c r="AA458" s="243"/>
      <c r="AB458" s="243"/>
      <c r="AC458" s="243"/>
      <c r="AD458" s="243"/>
      <c r="AE458" s="243"/>
      <c r="AF458" s="221"/>
      <c r="AG458" s="221"/>
      <c r="AM458" s="104">
        <f t="shared" si="89"/>
        <v>0</v>
      </c>
      <c r="AN458" s="102"/>
      <c r="AO458" s="102"/>
      <c r="AP458" s="102"/>
      <c r="AQ458" s="102"/>
      <c r="AR458" s="102"/>
      <c r="AX458" s="102"/>
      <c r="AY458" s="102"/>
      <c r="AZ458" s="102"/>
    </row>
    <row r="459" spans="1:52" ht="15" customHeight="1" x14ac:dyDescent="0.3">
      <c r="A459" s="96" t="str">
        <f t="shared" si="84"/>
        <v/>
      </c>
      <c r="B459" s="96" t="str">
        <f t="shared" si="85"/>
        <v/>
      </c>
      <c r="C459" s="96" t="str">
        <f t="shared" si="86"/>
        <v/>
      </c>
      <c r="D459" s="13">
        <v>445</v>
      </c>
      <c r="E459" s="236"/>
      <c r="F459" s="241"/>
      <c r="G459" s="221"/>
      <c r="H459" s="221"/>
      <c r="I459" s="221"/>
      <c r="J459" s="235"/>
      <c r="K459" s="235"/>
      <c r="L459" s="221"/>
      <c r="M459" s="221"/>
      <c r="N459" s="282" t="str">
        <f t="shared" si="87"/>
        <v/>
      </c>
      <c r="O459" s="138">
        <f t="shared" si="88"/>
        <v>0</v>
      </c>
      <c r="P459" s="86"/>
      <c r="Q459" s="242"/>
      <c r="R459" s="243"/>
      <c r="S459" s="243"/>
      <c r="T459" s="242"/>
      <c r="U459" s="243"/>
      <c r="V459" s="243"/>
      <c r="W459" s="243"/>
      <c r="X459" s="243"/>
      <c r="Y459" s="243"/>
      <c r="Z459" s="243"/>
      <c r="AA459" s="243"/>
      <c r="AB459" s="243"/>
      <c r="AC459" s="243"/>
      <c r="AD459" s="243"/>
      <c r="AE459" s="243"/>
      <c r="AF459" s="221"/>
      <c r="AG459" s="221"/>
      <c r="AM459" s="104">
        <f t="shared" si="89"/>
        <v>0</v>
      </c>
      <c r="AN459" s="102"/>
      <c r="AO459" s="102"/>
      <c r="AP459" s="102"/>
      <c r="AQ459" s="102"/>
      <c r="AR459" s="102"/>
      <c r="AX459" s="102"/>
      <c r="AY459" s="102"/>
      <c r="AZ459" s="102"/>
    </row>
    <row r="460" spans="1:52" ht="15" customHeight="1" x14ac:dyDescent="0.3">
      <c r="A460" s="96" t="str">
        <f t="shared" si="84"/>
        <v/>
      </c>
      <c r="B460" s="96" t="str">
        <f t="shared" si="85"/>
        <v/>
      </c>
      <c r="C460" s="96" t="str">
        <f t="shared" si="86"/>
        <v/>
      </c>
      <c r="D460" s="13">
        <v>446</v>
      </c>
      <c r="E460" s="236"/>
      <c r="F460" s="241"/>
      <c r="G460" s="221"/>
      <c r="H460" s="221"/>
      <c r="I460" s="221"/>
      <c r="J460" s="235"/>
      <c r="K460" s="235"/>
      <c r="L460" s="221"/>
      <c r="M460" s="221"/>
      <c r="N460" s="282" t="str">
        <f t="shared" si="87"/>
        <v/>
      </c>
      <c r="O460" s="138">
        <f t="shared" si="88"/>
        <v>0</v>
      </c>
      <c r="P460" s="86"/>
      <c r="Q460" s="242"/>
      <c r="R460" s="243"/>
      <c r="S460" s="243"/>
      <c r="T460" s="242"/>
      <c r="U460" s="243"/>
      <c r="V460" s="243"/>
      <c r="W460" s="243"/>
      <c r="X460" s="243"/>
      <c r="Y460" s="243"/>
      <c r="Z460" s="243"/>
      <c r="AA460" s="243"/>
      <c r="AB460" s="243"/>
      <c r="AC460" s="243"/>
      <c r="AD460" s="243"/>
      <c r="AE460" s="243"/>
      <c r="AF460" s="221"/>
      <c r="AG460" s="221"/>
      <c r="AM460" s="104">
        <f t="shared" si="89"/>
        <v>0</v>
      </c>
      <c r="AN460" s="102"/>
      <c r="AO460" s="102"/>
      <c r="AP460" s="102"/>
      <c r="AQ460" s="102"/>
      <c r="AR460" s="102"/>
      <c r="AX460" s="102"/>
      <c r="AY460" s="102"/>
      <c r="AZ460" s="102"/>
    </row>
    <row r="461" spans="1:52" ht="15" customHeight="1" x14ac:dyDescent="0.3">
      <c r="A461" s="96" t="str">
        <f t="shared" si="84"/>
        <v/>
      </c>
      <c r="B461" s="96" t="str">
        <f t="shared" si="85"/>
        <v/>
      </c>
      <c r="C461" s="96" t="str">
        <f t="shared" si="86"/>
        <v/>
      </c>
      <c r="D461" s="13">
        <v>447</v>
      </c>
      <c r="E461" s="236"/>
      <c r="F461" s="241"/>
      <c r="G461" s="221"/>
      <c r="H461" s="221"/>
      <c r="I461" s="221"/>
      <c r="J461" s="235"/>
      <c r="K461" s="235"/>
      <c r="L461" s="221"/>
      <c r="M461" s="221"/>
      <c r="N461" s="282" t="str">
        <f t="shared" si="87"/>
        <v/>
      </c>
      <c r="O461" s="138">
        <f t="shared" si="88"/>
        <v>0</v>
      </c>
      <c r="P461" s="86"/>
      <c r="Q461" s="242"/>
      <c r="R461" s="243"/>
      <c r="S461" s="243"/>
      <c r="T461" s="242"/>
      <c r="U461" s="243"/>
      <c r="V461" s="243"/>
      <c r="W461" s="243"/>
      <c r="X461" s="243"/>
      <c r="Y461" s="243"/>
      <c r="Z461" s="243"/>
      <c r="AA461" s="243"/>
      <c r="AB461" s="243"/>
      <c r="AC461" s="243"/>
      <c r="AD461" s="243"/>
      <c r="AE461" s="243"/>
      <c r="AF461" s="221"/>
      <c r="AG461" s="221"/>
      <c r="AM461" s="104">
        <f t="shared" si="89"/>
        <v>0</v>
      </c>
      <c r="AN461" s="102"/>
      <c r="AO461" s="102"/>
      <c r="AP461" s="102"/>
      <c r="AQ461" s="102"/>
      <c r="AR461" s="102"/>
      <c r="AX461" s="102"/>
      <c r="AY461" s="102"/>
      <c r="AZ461" s="102"/>
    </row>
    <row r="462" spans="1:52" ht="15" customHeight="1" x14ac:dyDescent="0.3">
      <c r="A462" s="96" t="str">
        <f t="shared" si="84"/>
        <v/>
      </c>
      <c r="B462" s="96" t="str">
        <f t="shared" si="85"/>
        <v/>
      </c>
      <c r="C462" s="96" t="str">
        <f t="shared" si="86"/>
        <v/>
      </c>
      <c r="D462" s="13">
        <v>448</v>
      </c>
      <c r="E462" s="236"/>
      <c r="F462" s="241"/>
      <c r="G462" s="221"/>
      <c r="H462" s="221"/>
      <c r="I462" s="221"/>
      <c r="J462" s="235"/>
      <c r="K462" s="235"/>
      <c r="L462" s="221"/>
      <c r="M462" s="221"/>
      <c r="N462" s="282" t="str">
        <f t="shared" si="87"/>
        <v/>
      </c>
      <c r="O462" s="138">
        <f t="shared" si="88"/>
        <v>0</v>
      </c>
      <c r="P462" s="86"/>
      <c r="Q462" s="242"/>
      <c r="R462" s="243"/>
      <c r="S462" s="243"/>
      <c r="T462" s="242"/>
      <c r="U462" s="243"/>
      <c r="V462" s="243"/>
      <c r="W462" s="243"/>
      <c r="X462" s="243"/>
      <c r="Y462" s="243"/>
      <c r="Z462" s="243"/>
      <c r="AA462" s="243"/>
      <c r="AB462" s="243"/>
      <c r="AC462" s="243"/>
      <c r="AD462" s="243"/>
      <c r="AE462" s="243"/>
      <c r="AF462" s="221"/>
      <c r="AG462" s="221"/>
      <c r="AM462" s="104">
        <f t="shared" si="89"/>
        <v>0</v>
      </c>
      <c r="AN462" s="102"/>
      <c r="AO462" s="102"/>
      <c r="AP462" s="102"/>
      <c r="AQ462" s="102"/>
      <c r="AR462" s="102"/>
      <c r="AX462" s="102"/>
      <c r="AY462" s="102"/>
      <c r="AZ462" s="102"/>
    </row>
    <row r="463" spans="1:52" ht="15" customHeight="1" x14ac:dyDescent="0.3">
      <c r="A463" s="96" t="str">
        <f t="shared" si="84"/>
        <v/>
      </c>
      <c r="B463" s="96" t="str">
        <f t="shared" si="85"/>
        <v/>
      </c>
      <c r="C463" s="96" t="str">
        <f t="shared" si="86"/>
        <v/>
      </c>
      <c r="D463" s="13">
        <v>449</v>
      </c>
      <c r="E463" s="236"/>
      <c r="F463" s="241"/>
      <c r="G463" s="221"/>
      <c r="H463" s="221"/>
      <c r="I463" s="221"/>
      <c r="J463" s="235"/>
      <c r="K463" s="235"/>
      <c r="L463" s="221"/>
      <c r="M463" s="221"/>
      <c r="N463" s="282" t="str">
        <f t="shared" si="87"/>
        <v/>
      </c>
      <c r="O463" s="138">
        <f t="shared" si="88"/>
        <v>0</v>
      </c>
      <c r="P463" s="86"/>
      <c r="Q463" s="242"/>
      <c r="R463" s="243"/>
      <c r="S463" s="243"/>
      <c r="T463" s="242"/>
      <c r="U463" s="243"/>
      <c r="V463" s="243"/>
      <c r="W463" s="243"/>
      <c r="X463" s="243"/>
      <c r="Y463" s="243"/>
      <c r="Z463" s="243"/>
      <c r="AA463" s="243"/>
      <c r="AB463" s="243"/>
      <c r="AC463" s="243"/>
      <c r="AD463" s="243"/>
      <c r="AE463" s="243"/>
      <c r="AF463" s="221"/>
      <c r="AG463" s="221"/>
      <c r="AM463" s="104">
        <f t="shared" si="89"/>
        <v>0</v>
      </c>
      <c r="AN463" s="102"/>
      <c r="AO463" s="102"/>
      <c r="AP463" s="102"/>
      <c r="AQ463" s="102"/>
      <c r="AR463" s="102"/>
      <c r="AX463" s="102"/>
      <c r="AY463" s="102"/>
      <c r="AZ463" s="102"/>
    </row>
    <row r="464" spans="1:52" ht="15" customHeight="1" x14ac:dyDescent="0.3">
      <c r="A464" s="96" t="str">
        <f t="shared" ref="A464:A527" si="90">IF(T464&lt;&gt;"",T464,IF(K464&lt;&gt;"",K464,IF(J464&lt;&gt;"",J464,"")))</f>
        <v/>
      </c>
      <c r="B464" s="96" t="str">
        <f t="shared" ref="B464:B527" si="91">IF(E464&lt;&gt;"",MONTH(E464),"")</f>
        <v/>
      </c>
      <c r="C464" s="96" t="str">
        <f t="shared" ref="C464:C527" si="92">IF(E464&lt;&gt;"",YEAR(E464),"")</f>
        <v/>
      </c>
      <c r="D464" s="13">
        <v>450</v>
      </c>
      <c r="E464" s="236"/>
      <c r="F464" s="241"/>
      <c r="G464" s="221"/>
      <c r="H464" s="221"/>
      <c r="I464" s="221"/>
      <c r="J464" s="235"/>
      <c r="K464" s="235"/>
      <c r="L464" s="221"/>
      <c r="M464" s="221"/>
      <c r="N464" s="282" t="str">
        <f t="shared" ref="N464:N514" si="93">IF(J464&lt;&gt;"",K464-J464,"")</f>
        <v/>
      </c>
      <c r="O464" s="138">
        <f t="shared" ref="O464:O514" si="94">IF(F464=$O$13,N464*$J$10,0)</f>
        <v>0</v>
      </c>
      <c r="P464" s="86"/>
      <c r="Q464" s="242"/>
      <c r="R464" s="243"/>
      <c r="S464" s="243"/>
      <c r="T464" s="242"/>
      <c r="U464" s="243"/>
      <c r="V464" s="243"/>
      <c r="W464" s="243"/>
      <c r="X464" s="243"/>
      <c r="Y464" s="243"/>
      <c r="Z464" s="243"/>
      <c r="AA464" s="243"/>
      <c r="AB464" s="243"/>
      <c r="AC464" s="243"/>
      <c r="AD464" s="243"/>
      <c r="AE464" s="243"/>
      <c r="AF464" s="221"/>
      <c r="AG464" s="221"/>
      <c r="AM464" s="104">
        <f t="shared" ref="AM464:AM527" si="95">SUM(V464:AE464)</f>
        <v>0</v>
      </c>
      <c r="AN464" s="102"/>
      <c r="AO464" s="102"/>
      <c r="AP464" s="102"/>
      <c r="AQ464" s="102"/>
      <c r="AR464" s="102"/>
      <c r="AX464" s="102"/>
      <c r="AY464" s="102"/>
      <c r="AZ464" s="102"/>
    </row>
    <row r="465" spans="1:52" ht="15" customHeight="1" x14ac:dyDescent="0.3">
      <c r="A465" s="96" t="str">
        <f t="shared" si="90"/>
        <v/>
      </c>
      <c r="B465" s="96" t="str">
        <f t="shared" si="91"/>
        <v/>
      </c>
      <c r="C465" s="96" t="str">
        <f t="shared" si="92"/>
        <v/>
      </c>
      <c r="D465" s="13">
        <v>451</v>
      </c>
      <c r="E465" s="236"/>
      <c r="F465" s="241"/>
      <c r="G465" s="221"/>
      <c r="H465" s="221"/>
      <c r="I465" s="221"/>
      <c r="J465" s="235"/>
      <c r="K465" s="235"/>
      <c r="L465" s="221"/>
      <c r="M465" s="221"/>
      <c r="N465" s="282" t="str">
        <f t="shared" si="93"/>
        <v/>
      </c>
      <c r="O465" s="138">
        <f t="shared" si="94"/>
        <v>0</v>
      </c>
      <c r="P465" s="86"/>
      <c r="Q465" s="242"/>
      <c r="R465" s="243"/>
      <c r="S465" s="243"/>
      <c r="T465" s="242"/>
      <c r="U465" s="243"/>
      <c r="V465" s="243"/>
      <c r="W465" s="243"/>
      <c r="X465" s="243"/>
      <c r="Y465" s="243"/>
      <c r="Z465" s="243"/>
      <c r="AA465" s="243"/>
      <c r="AB465" s="243"/>
      <c r="AC465" s="243"/>
      <c r="AD465" s="243"/>
      <c r="AE465" s="243"/>
      <c r="AF465" s="221"/>
      <c r="AG465" s="221"/>
      <c r="AM465" s="104">
        <f t="shared" si="95"/>
        <v>0</v>
      </c>
      <c r="AN465" s="102"/>
      <c r="AO465" s="102"/>
      <c r="AP465" s="102"/>
      <c r="AQ465" s="102"/>
      <c r="AR465" s="102"/>
      <c r="AX465" s="102"/>
      <c r="AY465" s="102"/>
      <c r="AZ465" s="102"/>
    </row>
    <row r="466" spans="1:52" ht="15" customHeight="1" x14ac:dyDescent="0.3">
      <c r="A466" s="96" t="str">
        <f t="shared" si="90"/>
        <v/>
      </c>
      <c r="B466" s="96" t="str">
        <f t="shared" si="91"/>
        <v/>
      </c>
      <c r="C466" s="96" t="str">
        <f t="shared" si="92"/>
        <v/>
      </c>
      <c r="D466" s="13">
        <v>452</v>
      </c>
      <c r="E466" s="236"/>
      <c r="F466" s="241"/>
      <c r="G466" s="221"/>
      <c r="H466" s="221"/>
      <c r="I466" s="221"/>
      <c r="J466" s="235"/>
      <c r="K466" s="235"/>
      <c r="L466" s="221"/>
      <c r="M466" s="221"/>
      <c r="N466" s="282" t="str">
        <f t="shared" si="93"/>
        <v/>
      </c>
      <c r="O466" s="138">
        <f t="shared" si="94"/>
        <v>0</v>
      </c>
      <c r="P466" s="86"/>
      <c r="Q466" s="242"/>
      <c r="R466" s="243"/>
      <c r="S466" s="243"/>
      <c r="T466" s="242"/>
      <c r="U466" s="243"/>
      <c r="V466" s="243"/>
      <c r="W466" s="243"/>
      <c r="X466" s="243"/>
      <c r="Y466" s="243"/>
      <c r="Z466" s="243"/>
      <c r="AA466" s="243"/>
      <c r="AB466" s="243"/>
      <c r="AC466" s="243"/>
      <c r="AD466" s="243"/>
      <c r="AE466" s="243"/>
      <c r="AF466" s="221"/>
      <c r="AG466" s="221"/>
      <c r="AM466" s="104">
        <f t="shared" si="95"/>
        <v>0</v>
      </c>
      <c r="AN466" s="102"/>
      <c r="AO466" s="102"/>
      <c r="AP466" s="102"/>
      <c r="AQ466" s="102"/>
      <c r="AR466" s="102"/>
      <c r="AX466" s="102"/>
      <c r="AY466" s="102"/>
      <c r="AZ466" s="102"/>
    </row>
    <row r="467" spans="1:52" ht="15" customHeight="1" x14ac:dyDescent="0.3">
      <c r="A467" s="96" t="str">
        <f t="shared" si="90"/>
        <v/>
      </c>
      <c r="B467" s="96" t="str">
        <f t="shared" si="91"/>
        <v/>
      </c>
      <c r="C467" s="96" t="str">
        <f t="shared" si="92"/>
        <v/>
      </c>
      <c r="D467" s="13">
        <v>453</v>
      </c>
      <c r="E467" s="236"/>
      <c r="F467" s="241"/>
      <c r="G467" s="221"/>
      <c r="H467" s="221"/>
      <c r="I467" s="221"/>
      <c r="J467" s="235"/>
      <c r="K467" s="235"/>
      <c r="L467" s="221"/>
      <c r="M467" s="221"/>
      <c r="N467" s="282" t="str">
        <f t="shared" si="93"/>
        <v/>
      </c>
      <c r="O467" s="138">
        <f t="shared" si="94"/>
        <v>0</v>
      </c>
      <c r="P467" s="86"/>
      <c r="Q467" s="242"/>
      <c r="R467" s="243"/>
      <c r="S467" s="243"/>
      <c r="T467" s="242"/>
      <c r="U467" s="243"/>
      <c r="V467" s="243"/>
      <c r="W467" s="243"/>
      <c r="X467" s="243"/>
      <c r="Y467" s="243"/>
      <c r="Z467" s="243"/>
      <c r="AA467" s="243"/>
      <c r="AB467" s="243"/>
      <c r="AC467" s="243"/>
      <c r="AD467" s="243"/>
      <c r="AE467" s="243"/>
      <c r="AF467" s="221"/>
      <c r="AG467" s="221"/>
      <c r="AM467" s="104">
        <f t="shared" si="95"/>
        <v>0</v>
      </c>
      <c r="AN467" s="102"/>
      <c r="AO467" s="102"/>
      <c r="AP467" s="102"/>
      <c r="AQ467" s="102"/>
      <c r="AR467" s="102"/>
      <c r="AX467" s="102"/>
      <c r="AY467" s="102"/>
      <c r="AZ467" s="102"/>
    </row>
    <row r="468" spans="1:52" ht="15" customHeight="1" x14ac:dyDescent="0.3">
      <c r="A468" s="96" t="str">
        <f t="shared" si="90"/>
        <v/>
      </c>
      <c r="B468" s="96" t="str">
        <f t="shared" si="91"/>
        <v/>
      </c>
      <c r="C468" s="96" t="str">
        <f t="shared" si="92"/>
        <v/>
      </c>
      <c r="D468" s="13">
        <v>454</v>
      </c>
      <c r="E468" s="236"/>
      <c r="F468" s="241"/>
      <c r="G468" s="221"/>
      <c r="H468" s="221"/>
      <c r="I468" s="221"/>
      <c r="J468" s="235"/>
      <c r="K468" s="235"/>
      <c r="L468" s="221"/>
      <c r="M468" s="221"/>
      <c r="N468" s="282" t="str">
        <f t="shared" si="93"/>
        <v/>
      </c>
      <c r="O468" s="138">
        <f t="shared" si="94"/>
        <v>0</v>
      </c>
      <c r="P468" s="86"/>
      <c r="Q468" s="242"/>
      <c r="R468" s="243"/>
      <c r="S468" s="243"/>
      <c r="T468" s="242"/>
      <c r="U468" s="243"/>
      <c r="V468" s="243"/>
      <c r="W468" s="243"/>
      <c r="X468" s="243"/>
      <c r="Y468" s="243"/>
      <c r="Z468" s="243"/>
      <c r="AA468" s="243"/>
      <c r="AB468" s="243"/>
      <c r="AC468" s="243"/>
      <c r="AD468" s="243"/>
      <c r="AE468" s="243"/>
      <c r="AF468" s="221"/>
      <c r="AG468" s="221"/>
      <c r="AM468" s="104">
        <f t="shared" si="95"/>
        <v>0</v>
      </c>
      <c r="AN468" s="102"/>
      <c r="AO468" s="102"/>
      <c r="AP468" s="102"/>
      <c r="AQ468" s="102"/>
      <c r="AR468" s="102"/>
      <c r="AX468" s="102"/>
      <c r="AY468" s="102"/>
      <c r="AZ468" s="102"/>
    </row>
    <row r="469" spans="1:52" ht="15" customHeight="1" x14ac:dyDescent="0.3">
      <c r="A469" s="96" t="str">
        <f t="shared" si="90"/>
        <v/>
      </c>
      <c r="B469" s="96" t="str">
        <f t="shared" si="91"/>
        <v/>
      </c>
      <c r="C469" s="96" t="str">
        <f t="shared" si="92"/>
        <v/>
      </c>
      <c r="D469" s="13">
        <v>455</v>
      </c>
      <c r="E469" s="236"/>
      <c r="F469" s="241"/>
      <c r="G469" s="221"/>
      <c r="H469" s="221"/>
      <c r="I469" s="221"/>
      <c r="J469" s="235"/>
      <c r="K469" s="235"/>
      <c r="L469" s="221"/>
      <c r="M469" s="221"/>
      <c r="N469" s="282" t="str">
        <f t="shared" si="93"/>
        <v/>
      </c>
      <c r="O469" s="138">
        <f t="shared" si="94"/>
        <v>0</v>
      </c>
      <c r="P469" s="86"/>
      <c r="Q469" s="242"/>
      <c r="R469" s="243"/>
      <c r="S469" s="243"/>
      <c r="T469" s="242"/>
      <c r="U469" s="243"/>
      <c r="V469" s="243"/>
      <c r="W469" s="243"/>
      <c r="X469" s="243"/>
      <c r="Y469" s="243"/>
      <c r="Z469" s="243"/>
      <c r="AA469" s="243"/>
      <c r="AB469" s="243"/>
      <c r="AC469" s="243"/>
      <c r="AD469" s="243"/>
      <c r="AE469" s="243"/>
      <c r="AF469" s="221"/>
      <c r="AG469" s="221"/>
      <c r="AM469" s="104">
        <f t="shared" si="95"/>
        <v>0</v>
      </c>
      <c r="AN469" s="102"/>
      <c r="AO469" s="102"/>
      <c r="AP469" s="102"/>
      <c r="AQ469" s="102"/>
      <c r="AR469" s="102"/>
      <c r="AX469" s="102"/>
      <c r="AY469" s="102"/>
      <c r="AZ469" s="102"/>
    </row>
    <row r="470" spans="1:52" ht="15" customHeight="1" x14ac:dyDescent="0.3">
      <c r="A470" s="96" t="str">
        <f t="shared" si="90"/>
        <v/>
      </c>
      <c r="B470" s="96" t="str">
        <f t="shared" si="91"/>
        <v/>
      </c>
      <c r="C470" s="96" t="str">
        <f t="shared" si="92"/>
        <v/>
      </c>
      <c r="D470" s="13">
        <v>456</v>
      </c>
      <c r="E470" s="236"/>
      <c r="F470" s="241"/>
      <c r="G470" s="221"/>
      <c r="H470" s="221"/>
      <c r="I470" s="221"/>
      <c r="J470" s="235"/>
      <c r="K470" s="235"/>
      <c r="L470" s="221"/>
      <c r="M470" s="221"/>
      <c r="N470" s="282" t="str">
        <f t="shared" si="93"/>
        <v/>
      </c>
      <c r="O470" s="138">
        <f t="shared" si="94"/>
        <v>0</v>
      </c>
      <c r="P470" s="86"/>
      <c r="Q470" s="242"/>
      <c r="R470" s="243"/>
      <c r="S470" s="243"/>
      <c r="T470" s="242"/>
      <c r="U470" s="243"/>
      <c r="V470" s="243"/>
      <c r="W470" s="243"/>
      <c r="X470" s="243"/>
      <c r="Y470" s="243"/>
      <c r="Z470" s="243"/>
      <c r="AA470" s="243"/>
      <c r="AB470" s="243"/>
      <c r="AC470" s="243"/>
      <c r="AD470" s="243"/>
      <c r="AE470" s="243"/>
      <c r="AF470" s="221"/>
      <c r="AG470" s="221"/>
      <c r="AM470" s="104">
        <f t="shared" si="95"/>
        <v>0</v>
      </c>
      <c r="AN470" s="102"/>
      <c r="AO470" s="102"/>
      <c r="AP470" s="102"/>
      <c r="AQ470" s="102"/>
      <c r="AR470" s="102"/>
      <c r="AX470" s="102"/>
      <c r="AY470" s="102"/>
      <c r="AZ470" s="102"/>
    </row>
    <row r="471" spans="1:52" ht="15" customHeight="1" x14ac:dyDescent="0.3">
      <c r="A471" s="96" t="str">
        <f t="shared" si="90"/>
        <v/>
      </c>
      <c r="B471" s="96" t="str">
        <f t="shared" si="91"/>
        <v/>
      </c>
      <c r="C471" s="96" t="str">
        <f t="shared" si="92"/>
        <v/>
      </c>
      <c r="D471" s="13">
        <v>457</v>
      </c>
      <c r="E471" s="236"/>
      <c r="F471" s="241"/>
      <c r="G471" s="221"/>
      <c r="H471" s="221"/>
      <c r="I471" s="221"/>
      <c r="J471" s="235"/>
      <c r="K471" s="235"/>
      <c r="L471" s="221"/>
      <c r="M471" s="221"/>
      <c r="N471" s="282" t="str">
        <f t="shared" si="93"/>
        <v/>
      </c>
      <c r="O471" s="138">
        <f t="shared" si="94"/>
        <v>0</v>
      </c>
      <c r="P471" s="86"/>
      <c r="Q471" s="242"/>
      <c r="R471" s="243"/>
      <c r="S471" s="243"/>
      <c r="T471" s="242"/>
      <c r="U471" s="243"/>
      <c r="V471" s="243"/>
      <c r="W471" s="243"/>
      <c r="X471" s="243"/>
      <c r="Y471" s="243"/>
      <c r="Z471" s="243"/>
      <c r="AA471" s="243"/>
      <c r="AB471" s="243"/>
      <c r="AC471" s="243"/>
      <c r="AD471" s="243"/>
      <c r="AE471" s="243"/>
      <c r="AF471" s="221"/>
      <c r="AG471" s="221"/>
      <c r="AM471" s="104">
        <f t="shared" si="95"/>
        <v>0</v>
      </c>
      <c r="AN471" s="102"/>
      <c r="AO471" s="102"/>
      <c r="AP471" s="102"/>
      <c r="AQ471" s="102"/>
      <c r="AR471" s="102"/>
      <c r="AX471" s="102"/>
      <c r="AY471" s="102"/>
      <c r="AZ471" s="102"/>
    </row>
    <row r="472" spans="1:52" ht="15" customHeight="1" x14ac:dyDescent="0.3">
      <c r="A472" s="96" t="str">
        <f t="shared" si="90"/>
        <v/>
      </c>
      <c r="B472" s="96" t="str">
        <f t="shared" si="91"/>
        <v/>
      </c>
      <c r="C472" s="96" t="str">
        <f t="shared" si="92"/>
        <v/>
      </c>
      <c r="D472" s="13">
        <v>458</v>
      </c>
      <c r="E472" s="236"/>
      <c r="F472" s="241"/>
      <c r="G472" s="221"/>
      <c r="H472" s="221"/>
      <c r="I472" s="221"/>
      <c r="J472" s="235"/>
      <c r="K472" s="235"/>
      <c r="L472" s="221"/>
      <c r="M472" s="221"/>
      <c r="N472" s="282" t="str">
        <f t="shared" si="93"/>
        <v/>
      </c>
      <c r="O472" s="138">
        <f t="shared" si="94"/>
        <v>0</v>
      </c>
      <c r="P472" s="86"/>
      <c r="Q472" s="242"/>
      <c r="R472" s="243"/>
      <c r="S472" s="243"/>
      <c r="T472" s="242"/>
      <c r="U472" s="243"/>
      <c r="V472" s="243"/>
      <c r="W472" s="243"/>
      <c r="X472" s="243"/>
      <c r="Y472" s="243"/>
      <c r="Z472" s="243"/>
      <c r="AA472" s="243"/>
      <c r="AB472" s="243"/>
      <c r="AC472" s="243"/>
      <c r="AD472" s="243"/>
      <c r="AE472" s="243"/>
      <c r="AF472" s="221"/>
      <c r="AG472" s="221"/>
      <c r="AM472" s="104">
        <f t="shared" si="95"/>
        <v>0</v>
      </c>
      <c r="AN472" s="102"/>
      <c r="AO472" s="102"/>
      <c r="AP472" s="102"/>
      <c r="AQ472" s="102"/>
      <c r="AR472" s="102"/>
      <c r="AX472" s="102"/>
      <c r="AY472" s="102"/>
      <c r="AZ472" s="102"/>
    </row>
    <row r="473" spans="1:52" ht="15" customHeight="1" x14ac:dyDescent="0.3">
      <c r="A473" s="96" t="str">
        <f t="shared" si="90"/>
        <v/>
      </c>
      <c r="B473" s="96" t="str">
        <f t="shared" si="91"/>
        <v/>
      </c>
      <c r="C473" s="96" t="str">
        <f t="shared" si="92"/>
        <v/>
      </c>
      <c r="D473" s="13">
        <v>459</v>
      </c>
      <c r="E473" s="236"/>
      <c r="F473" s="241"/>
      <c r="G473" s="221"/>
      <c r="H473" s="221"/>
      <c r="I473" s="221"/>
      <c r="J473" s="235"/>
      <c r="K473" s="235"/>
      <c r="L473" s="221"/>
      <c r="M473" s="221"/>
      <c r="N473" s="282" t="str">
        <f t="shared" si="93"/>
        <v/>
      </c>
      <c r="O473" s="138">
        <f t="shared" si="94"/>
        <v>0</v>
      </c>
      <c r="P473" s="86"/>
      <c r="Q473" s="242"/>
      <c r="R473" s="243"/>
      <c r="S473" s="243"/>
      <c r="T473" s="242"/>
      <c r="U473" s="243"/>
      <c r="V473" s="243"/>
      <c r="W473" s="243"/>
      <c r="X473" s="243"/>
      <c r="Y473" s="243"/>
      <c r="Z473" s="243"/>
      <c r="AA473" s="243"/>
      <c r="AB473" s="243"/>
      <c r="AC473" s="243"/>
      <c r="AD473" s="243"/>
      <c r="AE473" s="243"/>
      <c r="AF473" s="221"/>
      <c r="AG473" s="221"/>
      <c r="AM473" s="104">
        <f t="shared" si="95"/>
        <v>0</v>
      </c>
      <c r="AN473" s="102"/>
      <c r="AO473" s="102"/>
      <c r="AP473" s="102"/>
      <c r="AQ473" s="102"/>
      <c r="AR473" s="102"/>
      <c r="AX473" s="102"/>
      <c r="AY473" s="102"/>
      <c r="AZ473" s="102"/>
    </row>
    <row r="474" spans="1:52" ht="15" customHeight="1" x14ac:dyDescent="0.3">
      <c r="A474" s="96" t="str">
        <f t="shared" si="90"/>
        <v/>
      </c>
      <c r="B474" s="96" t="str">
        <f t="shared" si="91"/>
        <v/>
      </c>
      <c r="C474" s="96" t="str">
        <f t="shared" si="92"/>
        <v/>
      </c>
      <c r="D474" s="13">
        <v>460</v>
      </c>
      <c r="E474" s="236"/>
      <c r="F474" s="241"/>
      <c r="G474" s="221"/>
      <c r="H474" s="221"/>
      <c r="I474" s="221"/>
      <c r="J474" s="235"/>
      <c r="K474" s="235"/>
      <c r="L474" s="221"/>
      <c r="M474" s="221"/>
      <c r="N474" s="282" t="str">
        <f t="shared" si="93"/>
        <v/>
      </c>
      <c r="O474" s="138">
        <f t="shared" si="94"/>
        <v>0</v>
      </c>
      <c r="P474" s="86"/>
      <c r="Q474" s="242"/>
      <c r="R474" s="243"/>
      <c r="S474" s="243"/>
      <c r="T474" s="242"/>
      <c r="U474" s="243"/>
      <c r="V474" s="243"/>
      <c r="W474" s="243"/>
      <c r="X474" s="243"/>
      <c r="Y474" s="243"/>
      <c r="Z474" s="243"/>
      <c r="AA474" s="243"/>
      <c r="AB474" s="243"/>
      <c r="AC474" s="243"/>
      <c r="AD474" s="243"/>
      <c r="AE474" s="243"/>
      <c r="AF474" s="221"/>
      <c r="AG474" s="221"/>
      <c r="AM474" s="104">
        <f t="shared" si="95"/>
        <v>0</v>
      </c>
      <c r="AN474" s="102"/>
      <c r="AO474" s="102"/>
      <c r="AP474" s="102"/>
      <c r="AQ474" s="102"/>
      <c r="AR474" s="102"/>
      <c r="AX474" s="102"/>
      <c r="AY474" s="102"/>
      <c r="AZ474" s="102"/>
    </row>
    <row r="475" spans="1:52" ht="15" customHeight="1" x14ac:dyDescent="0.3">
      <c r="A475" s="96" t="str">
        <f t="shared" si="90"/>
        <v/>
      </c>
      <c r="B475" s="96" t="str">
        <f t="shared" si="91"/>
        <v/>
      </c>
      <c r="C475" s="96" t="str">
        <f t="shared" si="92"/>
        <v/>
      </c>
      <c r="D475" s="13">
        <v>461</v>
      </c>
      <c r="E475" s="236"/>
      <c r="F475" s="241"/>
      <c r="G475" s="221"/>
      <c r="H475" s="221"/>
      <c r="I475" s="221"/>
      <c r="J475" s="235"/>
      <c r="K475" s="235"/>
      <c r="L475" s="221"/>
      <c r="M475" s="221"/>
      <c r="N475" s="282" t="str">
        <f t="shared" si="93"/>
        <v/>
      </c>
      <c r="O475" s="138">
        <f t="shared" si="94"/>
        <v>0</v>
      </c>
      <c r="P475" s="86"/>
      <c r="Q475" s="242"/>
      <c r="R475" s="243"/>
      <c r="S475" s="243"/>
      <c r="T475" s="242"/>
      <c r="U475" s="243"/>
      <c r="V475" s="243"/>
      <c r="W475" s="243"/>
      <c r="X475" s="243"/>
      <c r="Y475" s="243"/>
      <c r="Z475" s="243"/>
      <c r="AA475" s="243"/>
      <c r="AB475" s="243"/>
      <c r="AC475" s="243"/>
      <c r="AD475" s="243"/>
      <c r="AE475" s="243"/>
      <c r="AF475" s="221"/>
      <c r="AG475" s="221"/>
      <c r="AM475" s="104">
        <f t="shared" si="95"/>
        <v>0</v>
      </c>
      <c r="AN475" s="102"/>
      <c r="AO475" s="102"/>
      <c r="AP475" s="102"/>
      <c r="AQ475" s="102"/>
      <c r="AR475" s="102"/>
      <c r="AX475" s="102"/>
      <c r="AY475" s="102"/>
      <c r="AZ475" s="102"/>
    </row>
    <row r="476" spans="1:52" ht="15" customHeight="1" x14ac:dyDescent="0.3">
      <c r="A476" s="96" t="str">
        <f t="shared" si="90"/>
        <v/>
      </c>
      <c r="B476" s="96" t="str">
        <f t="shared" si="91"/>
        <v/>
      </c>
      <c r="C476" s="96" t="str">
        <f t="shared" si="92"/>
        <v/>
      </c>
      <c r="D476" s="13">
        <v>462</v>
      </c>
      <c r="E476" s="236"/>
      <c r="F476" s="241"/>
      <c r="G476" s="221"/>
      <c r="H476" s="221"/>
      <c r="I476" s="221"/>
      <c r="J476" s="235"/>
      <c r="K476" s="235"/>
      <c r="L476" s="221"/>
      <c r="M476" s="221"/>
      <c r="N476" s="282" t="str">
        <f t="shared" si="93"/>
        <v/>
      </c>
      <c r="O476" s="138">
        <f t="shared" si="94"/>
        <v>0</v>
      </c>
      <c r="P476" s="86"/>
      <c r="Q476" s="242"/>
      <c r="R476" s="243"/>
      <c r="S476" s="243"/>
      <c r="T476" s="242"/>
      <c r="U476" s="243"/>
      <c r="V476" s="243"/>
      <c r="W476" s="243"/>
      <c r="X476" s="243"/>
      <c r="Y476" s="243"/>
      <c r="Z476" s="243"/>
      <c r="AA476" s="243"/>
      <c r="AB476" s="243"/>
      <c r="AC476" s="243"/>
      <c r="AD476" s="243"/>
      <c r="AE476" s="243"/>
      <c r="AF476" s="221"/>
      <c r="AG476" s="221"/>
      <c r="AM476" s="104">
        <f t="shared" si="95"/>
        <v>0</v>
      </c>
      <c r="AN476" s="102"/>
      <c r="AO476" s="102"/>
      <c r="AP476" s="102"/>
      <c r="AQ476" s="102"/>
      <c r="AR476" s="102"/>
      <c r="AX476" s="102"/>
      <c r="AY476" s="102"/>
      <c r="AZ476" s="102"/>
    </row>
    <row r="477" spans="1:52" ht="15" customHeight="1" x14ac:dyDescent="0.3">
      <c r="A477" s="96" t="str">
        <f t="shared" si="90"/>
        <v/>
      </c>
      <c r="B477" s="96" t="str">
        <f t="shared" si="91"/>
        <v/>
      </c>
      <c r="C477" s="96" t="str">
        <f t="shared" si="92"/>
        <v/>
      </c>
      <c r="D477" s="13">
        <v>463</v>
      </c>
      <c r="E477" s="236"/>
      <c r="F477" s="241"/>
      <c r="G477" s="221"/>
      <c r="H477" s="221"/>
      <c r="I477" s="221"/>
      <c r="J477" s="235"/>
      <c r="K477" s="235"/>
      <c r="L477" s="221"/>
      <c r="M477" s="221"/>
      <c r="N477" s="282" t="str">
        <f t="shared" si="93"/>
        <v/>
      </c>
      <c r="O477" s="138">
        <f t="shared" si="94"/>
        <v>0</v>
      </c>
      <c r="P477" s="86"/>
      <c r="Q477" s="242"/>
      <c r="R477" s="243"/>
      <c r="S477" s="243"/>
      <c r="T477" s="242"/>
      <c r="U477" s="243"/>
      <c r="V477" s="243"/>
      <c r="W477" s="243"/>
      <c r="X477" s="243"/>
      <c r="Y477" s="243"/>
      <c r="Z477" s="243"/>
      <c r="AA477" s="243"/>
      <c r="AB477" s="243"/>
      <c r="AC477" s="243"/>
      <c r="AD477" s="243"/>
      <c r="AE477" s="243"/>
      <c r="AF477" s="221"/>
      <c r="AG477" s="221"/>
      <c r="AM477" s="104">
        <f t="shared" si="95"/>
        <v>0</v>
      </c>
      <c r="AN477" s="102"/>
      <c r="AO477" s="102"/>
      <c r="AP477" s="102"/>
      <c r="AQ477" s="102"/>
      <c r="AR477" s="102"/>
      <c r="AX477" s="102"/>
      <c r="AY477" s="102"/>
      <c r="AZ477" s="102"/>
    </row>
    <row r="478" spans="1:52" ht="15" customHeight="1" x14ac:dyDescent="0.3">
      <c r="A478" s="96" t="str">
        <f t="shared" si="90"/>
        <v/>
      </c>
      <c r="B478" s="96" t="str">
        <f t="shared" si="91"/>
        <v/>
      </c>
      <c r="C478" s="96" t="str">
        <f t="shared" si="92"/>
        <v/>
      </c>
      <c r="D478" s="13">
        <v>464</v>
      </c>
      <c r="E478" s="236"/>
      <c r="F478" s="241"/>
      <c r="G478" s="221"/>
      <c r="H478" s="221"/>
      <c r="I478" s="221"/>
      <c r="J478" s="235"/>
      <c r="K478" s="235"/>
      <c r="L478" s="221"/>
      <c r="M478" s="221"/>
      <c r="N478" s="282" t="str">
        <f t="shared" si="93"/>
        <v/>
      </c>
      <c r="O478" s="138">
        <f t="shared" si="94"/>
        <v>0</v>
      </c>
      <c r="P478" s="86"/>
      <c r="Q478" s="242"/>
      <c r="R478" s="243"/>
      <c r="S478" s="243"/>
      <c r="T478" s="242"/>
      <c r="U478" s="243"/>
      <c r="V478" s="243"/>
      <c r="W478" s="243"/>
      <c r="X478" s="243"/>
      <c r="Y478" s="243"/>
      <c r="Z478" s="243"/>
      <c r="AA478" s="243"/>
      <c r="AB478" s="243"/>
      <c r="AC478" s="243"/>
      <c r="AD478" s="243"/>
      <c r="AE478" s="243"/>
      <c r="AF478" s="221"/>
      <c r="AG478" s="221"/>
      <c r="AM478" s="104">
        <f t="shared" si="95"/>
        <v>0</v>
      </c>
      <c r="AN478" s="102"/>
      <c r="AO478" s="102"/>
      <c r="AP478" s="102"/>
      <c r="AQ478" s="102"/>
      <c r="AR478" s="102"/>
      <c r="AX478" s="102"/>
      <c r="AY478" s="102"/>
      <c r="AZ478" s="102"/>
    </row>
    <row r="479" spans="1:52" ht="15" customHeight="1" x14ac:dyDescent="0.3">
      <c r="A479" s="96" t="str">
        <f t="shared" si="90"/>
        <v/>
      </c>
      <c r="B479" s="96" t="str">
        <f t="shared" si="91"/>
        <v/>
      </c>
      <c r="C479" s="96" t="str">
        <f t="shared" si="92"/>
        <v/>
      </c>
      <c r="D479" s="13">
        <v>465</v>
      </c>
      <c r="E479" s="236"/>
      <c r="F479" s="241"/>
      <c r="G479" s="221"/>
      <c r="H479" s="221"/>
      <c r="I479" s="221"/>
      <c r="J479" s="235"/>
      <c r="K479" s="235"/>
      <c r="L479" s="221"/>
      <c r="M479" s="221"/>
      <c r="N479" s="282" t="str">
        <f t="shared" si="93"/>
        <v/>
      </c>
      <c r="O479" s="138">
        <f t="shared" si="94"/>
        <v>0</v>
      </c>
      <c r="P479" s="86"/>
      <c r="Q479" s="242"/>
      <c r="R479" s="243"/>
      <c r="S479" s="243"/>
      <c r="T479" s="242"/>
      <c r="U479" s="243"/>
      <c r="V479" s="243"/>
      <c r="W479" s="243"/>
      <c r="X479" s="243"/>
      <c r="Y479" s="243"/>
      <c r="Z479" s="243"/>
      <c r="AA479" s="243"/>
      <c r="AB479" s="243"/>
      <c r="AC479" s="243"/>
      <c r="AD479" s="243"/>
      <c r="AE479" s="243"/>
      <c r="AF479" s="221"/>
      <c r="AG479" s="221"/>
      <c r="AM479" s="104">
        <f t="shared" si="95"/>
        <v>0</v>
      </c>
      <c r="AN479" s="102"/>
      <c r="AO479" s="102"/>
      <c r="AP479" s="102"/>
      <c r="AQ479" s="102"/>
      <c r="AR479" s="102"/>
      <c r="AX479" s="102"/>
      <c r="AY479" s="102"/>
      <c r="AZ479" s="102"/>
    </row>
    <row r="480" spans="1:52" ht="15" customHeight="1" x14ac:dyDescent="0.3">
      <c r="A480" s="96" t="str">
        <f t="shared" si="90"/>
        <v/>
      </c>
      <c r="B480" s="96" t="str">
        <f t="shared" si="91"/>
        <v/>
      </c>
      <c r="C480" s="96" t="str">
        <f t="shared" si="92"/>
        <v/>
      </c>
      <c r="D480" s="13">
        <v>466</v>
      </c>
      <c r="E480" s="236"/>
      <c r="F480" s="241"/>
      <c r="G480" s="221"/>
      <c r="H480" s="221"/>
      <c r="I480" s="221"/>
      <c r="J480" s="235"/>
      <c r="K480" s="235"/>
      <c r="L480" s="221"/>
      <c r="M480" s="221"/>
      <c r="N480" s="282" t="str">
        <f t="shared" si="93"/>
        <v/>
      </c>
      <c r="O480" s="138">
        <f t="shared" si="94"/>
        <v>0</v>
      </c>
      <c r="P480" s="86"/>
      <c r="Q480" s="242"/>
      <c r="R480" s="243"/>
      <c r="S480" s="243"/>
      <c r="T480" s="242"/>
      <c r="U480" s="243"/>
      <c r="V480" s="243"/>
      <c r="W480" s="243"/>
      <c r="X480" s="243"/>
      <c r="Y480" s="243"/>
      <c r="Z480" s="243"/>
      <c r="AA480" s="243"/>
      <c r="AB480" s="243"/>
      <c r="AC480" s="243"/>
      <c r="AD480" s="243"/>
      <c r="AE480" s="243"/>
      <c r="AF480" s="221"/>
      <c r="AG480" s="221"/>
      <c r="AM480" s="104">
        <f t="shared" si="95"/>
        <v>0</v>
      </c>
      <c r="AN480" s="102"/>
      <c r="AO480" s="102"/>
      <c r="AP480" s="102"/>
      <c r="AQ480" s="102"/>
      <c r="AR480" s="102"/>
      <c r="AX480" s="102"/>
      <c r="AY480" s="102"/>
      <c r="AZ480" s="102"/>
    </row>
    <row r="481" spans="1:52" ht="15" customHeight="1" x14ac:dyDescent="0.3">
      <c r="A481" s="96" t="str">
        <f t="shared" si="90"/>
        <v/>
      </c>
      <c r="B481" s="96" t="str">
        <f t="shared" si="91"/>
        <v/>
      </c>
      <c r="C481" s="96" t="str">
        <f t="shared" si="92"/>
        <v/>
      </c>
      <c r="D481" s="13">
        <v>467</v>
      </c>
      <c r="E481" s="236"/>
      <c r="F481" s="241"/>
      <c r="G481" s="221"/>
      <c r="H481" s="221"/>
      <c r="I481" s="221"/>
      <c r="J481" s="235"/>
      <c r="K481" s="235"/>
      <c r="L481" s="221"/>
      <c r="M481" s="221"/>
      <c r="N481" s="282" t="str">
        <f t="shared" si="93"/>
        <v/>
      </c>
      <c r="O481" s="138">
        <f t="shared" si="94"/>
        <v>0</v>
      </c>
      <c r="P481" s="86"/>
      <c r="Q481" s="242"/>
      <c r="R481" s="243"/>
      <c r="S481" s="243"/>
      <c r="T481" s="242"/>
      <c r="U481" s="243"/>
      <c r="V481" s="243"/>
      <c r="W481" s="243"/>
      <c r="X481" s="243"/>
      <c r="Y481" s="243"/>
      <c r="Z481" s="243"/>
      <c r="AA481" s="243"/>
      <c r="AB481" s="243"/>
      <c r="AC481" s="243"/>
      <c r="AD481" s="243"/>
      <c r="AE481" s="243"/>
      <c r="AF481" s="221"/>
      <c r="AG481" s="221"/>
      <c r="AM481" s="104">
        <f t="shared" si="95"/>
        <v>0</v>
      </c>
      <c r="AN481" s="102"/>
      <c r="AO481" s="102"/>
      <c r="AP481" s="102"/>
      <c r="AQ481" s="102"/>
      <c r="AR481" s="102"/>
      <c r="AX481" s="102"/>
      <c r="AY481" s="102"/>
      <c r="AZ481" s="102"/>
    </row>
    <row r="482" spans="1:52" ht="15" customHeight="1" x14ac:dyDescent="0.3">
      <c r="A482" s="96" t="str">
        <f t="shared" si="90"/>
        <v/>
      </c>
      <c r="B482" s="96" t="str">
        <f t="shared" si="91"/>
        <v/>
      </c>
      <c r="C482" s="96" t="str">
        <f t="shared" si="92"/>
        <v/>
      </c>
      <c r="D482" s="13">
        <v>468</v>
      </c>
      <c r="E482" s="236"/>
      <c r="F482" s="241"/>
      <c r="G482" s="221"/>
      <c r="H482" s="221"/>
      <c r="I482" s="221"/>
      <c r="J482" s="235"/>
      <c r="K482" s="235"/>
      <c r="L482" s="221"/>
      <c r="M482" s="221"/>
      <c r="N482" s="282" t="str">
        <f t="shared" si="93"/>
        <v/>
      </c>
      <c r="O482" s="138">
        <f t="shared" si="94"/>
        <v>0</v>
      </c>
      <c r="P482" s="86"/>
      <c r="Q482" s="242"/>
      <c r="R482" s="243"/>
      <c r="S482" s="243"/>
      <c r="T482" s="242"/>
      <c r="U482" s="243"/>
      <c r="V482" s="243"/>
      <c r="W482" s="243"/>
      <c r="X482" s="243"/>
      <c r="Y482" s="243"/>
      <c r="Z482" s="243"/>
      <c r="AA482" s="243"/>
      <c r="AB482" s="243"/>
      <c r="AC482" s="243"/>
      <c r="AD482" s="243"/>
      <c r="AE482" s="243"/>
      <c r="AF482" s="221"/>
      <c r="AG482" s="221"/>
      <c r="AM482" s="104">
        <f t="shared" si="95"/>
        <v>0</v>
      </c>
      <c r="AN482" s="102"/>
      <c r="AO482" s="102"/>
      <c r="AP482" s="102"/>
      <c r="AQ482" s="102"/>
      <c r="AR482" s="102"/>
      <c r="AX482" s="102"/>
      <c r="AY482" s="102"/>
      <c r="AZ482" s="102"/>
    </row>
    <row r="483" spans="1:52" ht="15" customHeight="1" x14ac:dyDescent="0.3">
      <c r="A483" s="96" t="str">
        <f t="shared" si="90"/>
        <v/>
      </c>
      <c r="B483" s="96" t="str">
        <f t="shared" si="91"/>
        <v/>
      </c>
      <c r="C483" s="96" t="str">
        <f t="shared" si="92"/>
        <v/>
      </c>
      <c r="D483" s="13">
        <v>469</v>
      </c>
      <c r="E483" s="236"/>
      <c r="F483" s="241"/>
      <c r="G483" s="221"/>
      <c r="H483" s="221"/>
      <c r="I483" s="221"/>
      <c r="J483" s="235"/>
      <c r="K483" s="235"/>
      <c r="L483" s="221"/>
      <c r="M483" s="221"/>
      <c r="N483" s="282" t="str">
        <f t="shared" si="93"/>
        <v/>
      </c>
      <c r="O483" s="138">
        <f t="shared" si="94"/>
        <v>0</v>
      </c>
      <c r="P483" s="86"/>
      <c r="Q483" s="242"/>
      <c r="R483" s="243"/>
      <c r="S483" s="243"/>
      <c r="T483" s="242"/>
      <c r="U483" s="243"/>
      <c r="V483" s="243"/>
      <c r="W483" s="243"/>
      <c r="X483" s="243"/>
      <c r="Y483" s="243"/>
      <c r="Z483" s="243"/>
      <c r="AA483" s="243"/>
      <c r="AB483" s="243"/>
      <c r="AC483" s="243"/>
      <c r="AD483" s="243"/>
      <c r="AE483" s="243"/>
      <c r="AF483" s="221"/>
      <c r="AG483" s="221"/>
      <c r="AM483" s="104">
        <f t="shared" si="95"/>
        <v>0</v>
      </c>
      <c r="AN483" s="102"/>
      <c r="AO483" s="102"/>
      <c r="AP483" s="102"/>
      <c r="AQ483" s="102"/>
      <c r="AR483" s="102"/>
      <c r="AX483" s="102"/>
      <c r="AY483" s="102"/>
      <c r="AZ483" s="102"/>
    </row>
    <row r="484" spans="1:52" ht="15" customHeight="1" x14ac:dyDescent="0.3">
      <c r="A484" s="96" t="str">
        <f t="shared" si="90"/>
        <v/>
      </c>
      <c r="B484" s="96" t="str">
        <f t="shared" si="91"/>
        <v/>
      </c>
      <c r="C484" s="96" t="str">
        <f t="shared" si="92"/>
        <v/>
      </c>
      <c r="D484" s="13">
        <v>470</v>
      </c>
      <c r="E484" s="236"/>
      <c r="F484" s="241"/>
      <c r="G484" s="221"/>
      <c r="H484" s="221"/>
      <c r="I484" s="221"/>
      <c r="J484" s="235"/>
      <c r="K484" s="235"/>
      <c r="L484" s="221"/>
      <c r="M484" s="221"/>
      <c r="N484" s="282" t="str">
        <f t="shared" si="93"/>
        <v/>
      </c>
      <c r="O484" s="138">
        <f t="shared" si="94"/>
        <v>0</v>
      </c>
      <c r="P484" s="86"/>
      <c r="Q484" s="242"/>
      <c r="R484" s="243"/>
      <c r="S484" s="243"/>
      <c r="T484" s="242"/>
      <c r="U484" s="243"/>
      <c r="V484" s="243"/>
      <c r="W484" s="243"/>
      <c r="X484" s="243"/>
      <c r="Y484" s="243"/>
      <c r="Z484" s="243"/>
      <c r="AA484" s="243"/>
      <c r="AB484" s="243"/>
      <c r="AC484" s="243"/>
      <c r="AD484" s="243"/>
      <c r="AE484" s="243"/>
      <c r="AF484" s="221"/>
      <c r="AG484" s="221"/>
      <c r="AM484" s="104">
        <f t="shared" si="95"/>
        <v>0</v>
      </c>
      <c r="AN484" s="102"/>
      <c r="AO484" s="102"/>
      <c r="AP484" s="102"/>
      <c r="AQ484" s="102"/>
      <c r="AR484" s="102"/>
      <c r="AX484" s="102"/>
      <c r="AY484" s="102"/>
      <c r="AZ484" s="102"/>
    </row>
    <row r="485" spans="1:52" ht="15" customHeight="1" x14ac:dyDescent="0.3">
      <c r="A485" s="96" t="str">
        <f t="shared" si="90"/>
        <v/>
      </c>
      <c r="B485" s="96" t="str">
        <f t="shared" si="91"/>
        <v/>
      </c>
      <c r="C485" s="96" t="str">
        <f t="shared" si="92"/>
        <v/>
      </c>
      <c r="D485" s="13">
        <v>471</v>
      </c>
      <c r="E485" s="236"/>
      <c r="F485" s="241"/>
      <c r="G485" s="221"/>
      <c r="H485" s="221"/>
      <c r="I485" s="221"/>
      <c r="J485" s="235"/>
      <c r="K485" s="235"/>
      <c r="L485" s="221"/>
      <c r="M485" s="221"/>
      <c r="N485" s="282" t="str">
        <f t="shared" si="93"/>
        <v/>
      </c>
      <c r="O485" s="138">
        <f t="shared" si="94"/>
        <v>0</v>
      </c>
      <c r="P485" s="86"/>
      <c r="Q485" s="242"/>
      <c r="R485" s="243"/>
      <c r="S485" s="243"/>
      <c r="T485" s="242"/>
      <c r="U485" s="243"/>
      <c r="V485" s="243"/>
      <c r="W485" s="243"/>
      <c r="X485" s="243"/>
      <c r="Y485" s="243"/>
      <c r="Z485" s="243"/>
      <c r="AA485" s="243"/>
      <c r="AB485" s="243"/>
      <c r="AC485" s="243"/>
      <c r="AD485" s="243"/>
      <c r="AE485" s="243"/>
      <c r="AF485" s="221"/>
      <c r="AG485" s="221"/>
      <c r="AM485" s="104">
        <f t="shared" si="95"/>
        <v>0</v>
      </c>
      <c r="AN485" s="102"/>
      <c r="AO485" s="102"/>
      <c r="AP485" s="102"/>
      <c r="AQ485" s="102"/>
      <c r="AR485" s="102"/>
      <c r="AX485" s="102"/>
      <c r="AY485" s="102"/>
      <c r="AZ485" s="102"/>
    </row>
    <row r="486" spans="1:52" ht="15" customHeight="1" x14ac:dyDescent="0.3">
      <c r="A486" s="96" t="str">
        <f t="shared" si="90"/>
        <v/>
      </c>
      <c r="B486" s="96" t="str">
        <f t="shared" si="91"/>
        <v/>
      </c>
      <c r="C486" s="96" t="str">
        <f t="shared" si="92"/>
        <v/>
      </c>
      <c r="D486" s="13">
        <v>472</v>
      </c>
      <c r="E486" s="236"/>
      <c r="F486" s="241"/>
      <c r="G486" s="221"/>
      <c r="H486" s="221"/>
      <c r="I486" s="221"/>
      <c r="J486" s="235"/>
      <c r="K486" s="235"/>
      <c r="L486" s="221"/>
      <c r="M486" s="221"/>
      <c r="N486" s="282" t="str">
        <f t="shared" si="93"/>
        <v/>
      </c>
      <c r="O486" s="138">
        <f t="shared" si="94"/>
        <v>0</v>
      </c>
      <c r="P486" s="86"/>
      <c r="Q486" s="242"/>
      <c r="R486" s="243"/>
      <c r="S486" s="243"/>
      <c r="T486" s="242"/>
      <c r="U486" s="243"/>
      <c r="V486" s="243"/>
      <c r="W486" s="243"/>
      <c r="X486" s="243"/>
      <c r="Y486" s="243"/>
      <c r="Z486" s="243"/>
      <c r="AA486" s="243"/>
      <c r="AB486" s="243"/>
      <c r="AC486" s="243"/>
      <c r="AD486" s="243"/>
      <c r="AE486" s="243"/>
      <c r="AF486" s="221"/>
      <c r="AG486" s="221"/>
      <c r="AM486" s="104">
        <f t="shared" si="95"/>
        <v>0</v>
      </c>
      <c r="AN486" s="102"/>
      <c r="AO486" s="102"/>
      <c r="AP486" s="102"/>
      <c r="AQ486" s="102"/>
      <c r="AR486" s="102"/>
      <c r="AX486" s="102"/>
      <c r="AY486" s="102"/>
      <c r="AZ486" s="102"/>
    </row>
    <row r="487" spans="1:52" ht="15" customHeight="1" x14ac:dyDescent="0.3">
      <c r="A487" s="96" t="str">
        <f t="shared" si="90"/>
        <v/>
      </c>
      <c r="B487" s="96" t="str">
        <f t="shared" si="91"/>
        <v/>
      </c>
      <c r="C487" s="96" t="str">
        <f t="shared" si="92"/>
        <v/>
      </c>
      <c r="D487" s="13">
        <v>473</v>
      </c>
      <c r="E487" s="236"/>
      <c r="F487" s="241"/>
      <c r="G487" s="221"/>
      <c r="H487" s="221"/>
      <c r="I487" s="221"/>
      <c r="J487" s="235"/>
      <c r="K487" s="235"/>
      <c r="L487" s="221"/>
      <c r="M487" s="221"/>
      <c r="N487" s="282" t="str">
        <f t="shared" si="93"/>
        <v/>
      </c>
      <c r="O487" s="138">
        <f t="shared" si="94"/>
        <v>0</v>
      </c>
      <c r="P487" s="86"/>
      <c r="Q487" s="242"/>
      <c r="R487" s="243"/>
      <c r="S487" s="243"/>
      <c r="T487" s="242"/>
      <c r="U487" s="243"/>
      <c r="V487" s="243"/>
      <c r="W487" s="243"/>
      <c r="X487" s="243"/>
      <c r="Y487" s="243"/>
      <c r="Z487" s="243"/>
      <c r="AA487" s="243"/>
      <c r="AB487" s="243"/>
      <c r="AC487" s="243"/>
      <c r="AD487" s="243"/>
      <c r="AE487" s="243"/>
      <c r="AF487" s="221"/>
      <c r="AG487" s="221"/>
      <c r="AM487" s="104">
        <f t="shared" si="95"/>
        <v>0</v>
      </c>
      <c r="AN487" s="102"/>
      <c r="AO487" s="102"/>
      <c r="AP487" s="102"/>
      <c r="AQ487" s="102"/>
      <c r="AR487" s="102"/>
      <c r="AX487" s="102"/>
      <c r="AY487" s="102"/>
      <c r="AZ487" s="102"/>
    </row>
    <row r="488" spans="1:52" ht="15" customHeight="1" x14ac:dyDescent="0.3">
      <c r="A488" s="96" t="str">
        <f t="shared" si="90"/>
        <v/>
      </c>
      <c r="B488" s="96" t="str">
        <f t="shared" si="91"/>
        <v/>
      </c>
      <c r="C488" s="96" t="str">
        <f t="shared" si="92"/>
        <v/>
      </c>
      <c r="D488" s="13">
        <v>474</v>
      </c>
      <c r="E488" s="236"/>
      <c r="F488" s="241"/>
      <c r="G488" s="221"/>
      <c r="H488" s="221"/>
      <c r="I488" s="221"/>
      <c r="J488" s="235"/>
      <c r="K488" s="235"/>
      <c r="L488" s="221"/>
      <c r="M488" s="221"/>
      <c r="N488" s="282" t="str">
        <f t="shared" si="93"/>
        <v/>
      </c>
      <c r="O488" s="138">
        <f t="shared" si="94"/>
        <v>0</v>
      </c>
      <c r="P488" s="86"/>
      <c r="Q488" s="242"/>
      <c r="R488" s="243"/>
      <c r="S488" s="243"/>
      <c r="T488" s="242"/>
      <c r="U488" s="243"/>
      <c r="V488" s="243"/>
      <c r="W488" s="243"/>
      <c r="X488" s="243"/>
      <c r="Y488" s="243"/>
      <c r="Z488" s="243"/>
      <c r="AA488" s="243"/>
      <c r="AB488" s="243"/>
      <c r="AC488" s="243"/>
      <c r="AD488" s="243"/>
      <c r="AE488" s="243"/>
      <c r="AF488" s="221"/>
      <c r="AG488" s="221"/>
      <c r="AM488" s="104">
        <f t="shared" si="95"/>
        <v>0</v>
      </c>
      <c r="AN488" s="102"/>
      <c r="AO488" s="102"/>
      <c r="AP488" s="102"/>
      <c r="AQ488" s="102"/>
      <c r="AR488" s="102"/>
      <c r="AX488" s="102"/>
      <c r="AY488" s="102"/>
      <c r="AZ488" s="102"/>
    </row>
    <row r="489" spans="1:52" ht="15" customHeight="1" x14ac:dyDescent="0.3">
      <c r="A489" s="96" t="str">
        <f t="shared" si="90"/>
        <v/>
      </c>
      <c r="B489" s="96" t="str">
        <f t="shared" si="91"/>
        <v/>
      </c>
      <c r="C489" s="96" t="str">
        <f t="shared" si="92"/>
        <v/>
      </c>
      <c r="D489" s="13">
        <v>475</v>
      </c>
      <c r="E489" s="236"/>
      <c r="F489" s="241"/>
      <c r="G489" s="221"/>
      <c r="H489" s="221"/>
      <c r="I489" s="221"/>
      <c r="J489" s="235"/>
      <c r="K489" s="235"/>
      <c r="L489" s="221"/>
      <c r="M489" s="221"/>
      <c r="N489" s="282" t="str">
        <f t="shared" si="93"/>
        <v/>
      </c>
      <c r="O489" s="138">
        <f t="shared" si="94"/>
        <v>0</v>
      </c>
      <c r="P489" s="86"/>
      <c r="Q489" s="242"/>
      <c r="R489" s="243"/>
      <c r="S489" s="243"/>
      <c r="T489" s="242"/>
      <c r="U489" s="243"/>
      <c r="V489" s="243"/>
      <c r="W489" s="243"/>
      <c r="X489" s="243"/>
      <c r="Y489" s="243"/>
      <c r="Z489" s="243"/>
      <c r="AA489" s="243"/>
      <c r="AB489" s="243"/>
      <c r="AC489" s="243"/>
      <c r="AD489" s="243"/>
      <c r="AE489" s="243"/>
      <c r="AF489" s="221"/>
      <c r="AG489" s="221"/>
      <c r="AM489" s="104">
        <f t="shared" si="95"/>
        <v>0</v>
      </c>
      <c r="AN489" s="102"/>
      <c r="AO489" s="102"/>
      <c r="AP489" s="102"/>
      <c r="AQ489" s="102"/>
      <c r="AR489" s="102"/>
      <c r="AX489" s="102"/>
      <c r="AY489" s="102"/>
      <c r="AZ489" s="102"/>
    </row>
    <row r="490" spans="1:52" ht="15" customHeight="1" x14ac:dyDescent="0.3">
      <c r="A490" s="96" t="str">
        <f t="shared" si="90"/>
        <v/>
      </c>
      <c r="B490" s="96" t="str">
        <f t="shared" si="91"/>
        <v/>
      </c>
      <c r="C490" s="96" t="str">
        <f t="shared" si="92"/>
        <v/>
      </c>
      <c r="D490" s="13">
        <v>476</v>
      </c>
      <c r="E490" s="236"/>
      <c r="F490" s="241"/>
      <c r="G490" s="221"/>
      <c r="H490" s="221"/>
      <c r="I490" s="221"/>
      <c r="J490" s="235"/>
      <c r="K490" s="235"/>
      <c r="L490" s="221"/>
      <c r="M490" s="221"/>
      <c r="N490" s="282" t="str">
        <f t="shared" si="93"/>
        <v/>
      </c>
      <c r="O490" s="138">
        <f t="shared" si="94"/>
        <v>0</v>
      </c>
      <c r="P490" s="86"/>
      <c r="Q490" s="242"/>
      <c r="R490" s="243"/>
      <c r="S490" s="243"/>
      <c r="T490" s="242"/>
      <c r="U490" s="243"/>
      <c r="V490" s="243"/>
      <c r="W490" s="243"/>
      <c r="X490" s="243"/>
      <c r="Y490" s="243"/>
      <c r="Z490" s="243"/>
      <c r="AA490" s="243"/>
      <c r="AB490" s="243"/>
      <c r="AC490" s="243"/>
      <c r="AD490" s="243"/>
      <c r="AE490" s="243"/>
      <c r="AF490" s="221"/>
      <c r="AG490" s="221"/>
      <c r="AM490" s="104">
        <f t="shared" si="95"/>
        <v>0</v>
      </c>
      <c r="AN490" s="102"/>
      <c r="AO490" s="102"/>
      <c r="AP490" s="102"/>
      <c r="AQ490" s="102"/>
      <c r="AR490" s="102"/>
      <c r="AX490" s="102"/>
      <c r="AY490" s="102"/>
      <c r="AZ490" s="102"/>
    </row>
    <row r="491" spans="1:52" ht="15" customHeight="1" x14ac:dyDescent="0.3">
      <c r="A491" s="96" t="str">
        <f t="shared" si="90"/>
        <v/>
      </c>
      <c r="B491" s="96" t="str">
        <f t="shared" si="91"/>
        <v/>
      </c>
      <c r="C491" s="96" t="str">
        <f t="shared" si="92"/>
        <v/>
      </c>
      <c r="D491" s="13">
        <v>477</v>
      </c>
      <c r="E491" s="236"/>
      <c r="F491" s="241"/>
      <c r="G491" s="221"/>
      <c r="H491" s="221"/>
      <c r="I491" s="221"/>
      <c r="J491" s="235"/>
      <c r="K491" s="235"/>
      <c r="L491" s="221"/>
      <c r="M491" s="221"/>
      <c r="N491" s="282" t="str">
        <f t="shared" si="93"/>
        <v/>
      </c>
      <c r="O491" s="138">
        <f t="shared" si="94"/>
        <v>0</v>
      </c>
      <c r="P491" s="86"/>
      <c r="Q491" s="242"/>
      <c r="R491" s="243"/>
      <c r="S491" s="243"/>
      <c r="T491" s="242"/>
      <c r="U491" s="243"/>
      <c r="V491" s="243"/>
      <c r="W491" s="243"/>
      <c r="X491" s="243"/>
      <c r="Y491" s="243"/>
      <c r="Z491" s="243"/>
      <c r="AA491" s="243"/>
      <c r="AB491" s="243"/>
      <c r="AC491" s="243"/>
      <c r="AD491" s="243"/>
      <c r="AE491" s="243"/>
      <c r="AF491" s="221"/>
      <c r="AG491" s="221"/>
      <c r="AM491" s="104">
        <f t="shared" si="95"/>
        <v>0</v>
      </c>
      <c r="AN491" s="102"/>
      <c r="AO491" s="102"/>
      <c r="AP491" s="102"/>
      <c r="AQ491" s="102"/>
      <c r="AR491" s="102"/>
      <c r="AX491" s="102"/>
      <c r="AY491" s="102"/>
      <c r="AZ491" s="102"/>
    </row>
    <row r="492" spans="1:52" ht="15" customHeight="1" x14ac:dyDescent="0.3">
      <c r="A492" s="96" t="str">
        <f t="shared" si="90"/>
        <v/>
      </c>
      <c r="B492" s="96" t="str">
        <f t="shared" si="91"/>
        <v/>
      </c>
      <c r="C492" s="96" t="str">
        <f t="shared" si="92"/>
        <v/>
      </c>
      <c r="D492" s="13">
        <v>478</v>
      </c>
      <c r="E492" s="236"/>
      <c r="F492" s="241"/>
      <c r="G492" s="221"/>
      <c r="H492" s="221"/>
      <c r="I492" s="221"/>
      <c r="J492" s="235"/>
      <c r="K492" s="235"/>
      <c r="L492" s="221"/>
      <c r="M492" s="221"/>
      <c r="N492" s="282" t="str">
        <f t="shared" si="93"/>
        <v/>
      </c>
      <c r="O492" s="138">
        <f t="shared" si="94"/>
        <v>0</v>
      </c>
      <c r="P492" s="86"/>
      <c r="Q492" s="242"/>
      <c r="R492" s="243"/>
      <c r="S492" s="243"/>
      <c r="T492" s="242"/>
      <c r="U492" s="243"/>
      <c r="V492" s="243"/>
      <c r="W492" s="243"/>
      <c r="X492" s="243"/>
      <c r="Y492" s="243"/>
      <c r="Z492" s="243"/>
      <c r="AA492" s="243"/>
      <c r="AB492" s="243"/>
      <c r="AC492" s="243"/>
      <c r="AD492" s="243"/>
      <c r="AE492" s="243"/>
      <c r="AF492" s="221"/>
      <c r="AG492" s="221"/>
      <c r="AM492" s="104">
        <f t="shared" si="95"/>
        <v>0</v>
      </c>
      <c r="AN492" s="102"/>
      <c r="AO492" s="102"/>
      <c r="AP492" s="102"/>
      <c r="AQ492" s="102"/>
      <c r="AR492" s="102"/>
      <c r="AX492" s="102"/>
      <c r="AY492" s="102"/>
      <c r="AZ492" s="102"/>
    </row>
    <row r="493" spans="1:52" ht="15" customHeight="1" x14ac:dyDescent="0.3">
      <c r="A493" s="96" t="str">
        <f t="shared" si="90"/>
        <v/>
      </c>
      <c r="B493" s="96" t="str">
        <f t="shared" si="91"/>
        <v/>
      </c>
      <c r="C493" s="96" t="str">
        <f t="shared" si="92"/>
        <v/>
      </c>
      <c r="D493" s="13">
        <v>479</v>
      </c>
      <c r="E493" s="236"/>
      <c r="F493" s="241"/>
      <c r="G493" s="221"/>
      <c r="H493" s="221"/>
      <c r="I493" s="221"/>
      <c r="J493" s="235"/>
      <c r="K493" s="235"/>
      <c r="L493" s="221"/>
      <c r="M493" s="221"/>
      <c r="N493" s="282" t="str">
        <f t="shared" si="93"/>
        <v/>
      </c>
      <c r="O493" s="138">
        <f t="shared" si="94"/>
        <v>0</v>
      </c>
      <c r="P493" s="86"/>
      <c r="Q493" s="242"/>
      <c r="R493" s="243"/>
      <c r="S493" s="243"/>
      <c r="T493" s="242"/>
      <c r="U493" s="243"/>
      <c r="V493" s="243"/>
      <c r="W493" s="243"/>
      <c r="X493" s="243"/>
      <c r="Y493" s="243"/>
      <c r="Z493" s="243"/>
      <c r="AA493" s="243"/>
      <c r="AB493" s="243"/>
      <c r="AC493" s="243"/>
      <c r="AD493" s="243"/>
      <c r="AE493" s="243"/>
      <c r="AF493" s="221"/>
      <c r="AG493" s="221"/>
      <c r="AM493" s="104">
        <f t="shared" si="95"/>
        <v>0</v>
      </c>
      <c r="AN493" s="102"/>
      <c r="AO493" s="102"/>
      <c r="AP493" s="102"/>
      <c r="AQ493" s="102"/>
      <c r="AR493" s="102"/>
      <c r="AX493" s="102"/>
      <c r="AY493" s="102"/>
      <c r="AZ493" s="102"/>
    </row>
    <row r="494" spans="1:52" ht="15" customHeight="1" x14ac:dyDescent="0.3">
      <c r="A494" s="96" t="str">
        <f t="shared" si="90"/>
        <v/>
      </c>
      <c r="B494" s="96" t="str">
        <f t="shared" si="91"/>
        <v/>
      </c>
      <c r="C494" s="96" t="str">
        <f t="shared" si="92"/>
        <v/>
      </c>
      <c r="D494" s="13">
        <v>480</v>
      </c>
      <c r="E494" s="236"/>
      <c r="F494" s="241"/>
      <c r="G494" s="221"/>
      <c r="H494" s="221"/>
      <c r="I494" s="221"/>
      <c r="J494" s="235"/>
      <c r="K494" s="235"/>
      <c r="L494" s="221"/>
      <c r="M494" s="221"/>
      <c r="N494" s="282" t="str">
        <f t="shared" si="93"/>
        <v/>
      </c>
      <c r="O494" s="138">
        <f t="shared" si="94"/>
        <v>0</v>
      </c>
      <c r="P494" s="86"/>
      <c r="Q494" s="242"/>
      <c r="R494" s="243"/>
      <c r="S494" s="243"/>
      <c r="T494" s="242"/>
      <c r="U494" s="243"/>
      <c r="V494" s="243"/>
      <c r="W494" s="243"/>
      <c r="X494" s="243"/>
      <c r="Y494" s="243"/>
      <c r="Z494" s="243"/>
      <c r="AA494" s="243"/>
      <c r="AB494" s="243"/>
      <c r="AC494" s="243"/>
      <c r="AD494" s="243"/>
      <c r="AE494" s="243"/>
      <c r="AF494" s="221"/>
      <c r="AG494" s="221"/>
      <c r="AM494" s="104">
        <f t="shared" si="95"/>
        <v>0</v>
      </c>
      <c r="AN494" s="102"/>
      <c r="AO494" s="102"/>
      <c r="AP494" s="102"/>
      <c r="AQ494" s="102"/>
      <c r="AR494" s="102"/>
      <c r="AX494" s="102"/>
      <c r="AY494" s="102"/>
      <c r="AZ494" s="102"/>
    </row>
    <row r="495" spans="1:52" ht="15" customHeight="1" x14ac:dyDescent="0.3">
      <c r="A495" s="96" t="str">
        <f t="shared" si="90"/>
        <v/>
      </c>
      <c r="B495" s="96" t="str">
        <f t="shared" si="91"/>
        <v/>
      </c>
      <c r="C495" s="96" t="str">
        <f t="shared" si="92"/>
        <v/>
      </c>
      <c r="D495" s="13">
        <v>481</v>
      </c>
      <c r="E495" s="236"/>
      <c r="F495" s="241"/>
      <c r="G495" s="221"/>
      <c r="H495" s="221"/>
      <c r="I495" s="221"/>
      <c r="J495" s="235"/>
      <c r="K495" s="235"/>
      <c r="L495" s="221"/>
      <c r="M495" s="221"/>
      <c r="N495" s="282" t="str">
        <f t="shared" si="93"/>
        <v/>
      </c>
      <c r="O495" s="138">
        <f t="shared" si="94"/>
        <v>0</v>
      </c>
      <c r="P495" s="86"/>
      <c r="Q495" s="242"/>
      <c r="R495" s="243"/>
      <c r="S495" s="243"/>
      <c r="T495" s="242"/>
      <c r="U495" s="243"/>
      <c r="V495" s="243"/>
      <c r="W495" s="243"/>
      <c r="X495" s="243"/>
      <c r="Y495" s="243"/>
      <c r="Z495" s="243"/>
      <c r="AA495" s="243"/>
      <c r="AB495" s="243"/>
      <c r="AC495" s="243"/>
      <c r="AD495" s="243"/>
      <c r="AE495" s="243"/>
      <c r="AF495" s="221"/>
      <c r="AG495" s="221"/>
      <c r="AM495" s="104">
        <f t="shared" si="95"/>
        <v>0</v>
      </c>
      <c r="AN495" s="102"/>
      <c r="AO495" s="102"/>
      <c r="AP495" s="102"/>
      <c r="AQ495" s="102"/>
      <c r="AR495" s="102"/>
      <c r="AX495" s="102"/>
      <c r="AY495" s="102"/>
      <c r="AZ495" s="102"/>
    </row>
    <row r="496" spans="1:52" ht="15" customHeight="1" x14ac:dyDescent="0.3">
      <c r="A496" s="96" t="str">
        <f t="shared" si="90"/>
        <v/>
      </c>
      <c r="B496" s="96" t="str">
        <f t="shared" si="91"/>
        <v/>
      </c>
      <c r="C496" s="96" t="str">
        <f t="shared" si="92"/>
        <v/>
      </c>
      <c r="D496" s="13">
        <v>482</v>
      </c>
      <c r="E496" s="236"/>
      <c r="F496" s="241"/>
      <c r="G496" s="221"/>
      <c r="H496" s="221"/>
      <c r="I496" s="221"/>
      <c r="J496" s="235"/>
      <c r="K496" s="235"/>
      <c r="L496" s="221"/>
      <c r="M496" s="221"/>
      <c r="N496" s="282" t="str">
        <f t="shared" si="93"/>
        <v/>
      </c>
      <c r="O496" s="138">
        <f t="shared" si="94"/>
        <v>0</v>
      </c>
      <c r="P496" s="86"/>
      <c r="Q496" s="242"/>
      <c r="R496" s="243"/>
      <c r="S496" s="243"/>
      <c r="T496" s="242"/>
      <c r="U496" s="243"/>
      <c r="V496" s="243"/>
      <c r="W496" s="243"/>
      <c r="X496" s="243"/>
      <c r="Y496" s="243"/>
      <c r="Z496" s="243"/>
      <c r="AA496" s="243"/>
      <c r="AB496" s="243"/>
      <c r="AC496" s="243"/>
      <c r="AD496" s="243"/>
      <c r="AE496" s="243"/>
      <c r="AF496" s="221"/>
      <c r="AG496" s="221"/>
      <c r="AM496" s="104">
        <f t="shared" si="95"/>
        <v>0</v>
      </c>
      <c r="AN496" s="102"/>
      <c r="AO496" s="102"/>
      <c r="AP496" s="102"/>
      <c r="AQ496" s="102"/>
      <c r="AR496" s="102"/>
      <c r="AX496" s="102"/>
      <c r="AY496" s="102"/>
      <c r="AZ496" s="102"/>
    </row>
    <row r="497" spans="1:52" ht="15" customHeight="1" x14ac:dyDescent="0.3">
      <c r="A497" s="96" t="str">
        <f t="shared" si="90"/>
        <v/>
      </c>
      <c r="B497" s="96" t="str">
        <f t="shared" si="91"/>
        <v/>
      </c>
      <c r="C497" s="96" t="str">
        <f t="shared" si="92"/>
        <v/>
      </c>
      <c r="D497" s="13">
        <v>483</v>
      </c>
      <c r="E497" s="236"/>
      <c r="F497" s="241"/>
      <c r="G497" s="221"/>
      <c r="H497" s="221"/>
      <c r="I497" s="221"/>
      <c r="J497" s="235"/>
      <c r="K497" s="235"/>
      <c r="L497" s="221"/>
      <c r="M497" s="221"/>
      <c r="N497" s="282" t="str">
        <f t="shared" si="93"/>
        <v/>
      </c>
      <c r="O497" s="138">
        <f t="shared" si="94"/>
        <v>0</v>
      </c>
      <c r="P497" s="86"/>
      <c r="Q497" s="242"/>
      <c r="R497" s="243"/>
      <c r="S497" s="243"/>
      <c r="T497" s="242"/>
      <c r="U497" s="243"/>
      <c r="V497" s="243"/>
      <c r="W497" s="243"/>
      <c r="X497" s="243"/>
      <c r="Y497" s="243"/>
      <c r="Z497" s="243"/>
      <c r="AA497" s="243"/>
      <c r="AB497" s="243"/>
      <c r="AC497" s="243"/>
      <c r="AD497" s="243"/>
      <c r="AE497" s="243"/>
      <c r="AF497" s="221"/>
      <c r="AG497" s="221"/>
      <c r="AM497" s="104">
        <f t="shared" si="95"/>
        <v>0</v>
      </c>
      <c r="AN497" s="102"/>
      <c r="AO497" s="102"/>
      <c r="AP497" s="102"/>
      <c r="AQ497" s="102"/>
      <c r="AR497" s="102"/>
      <c r="AX497" s="102"/>
      <c r="AY497" s="102"/>
      <c r="AZ497" s="102"/>
    </row>
    <row r="498" spans="1:52" ht="15" customHeight="1" x14ac:dyDescent="0.3">
      <c r="A498" s="96" t="str">
        <f t="shared" si="90"/>
        <v/>
      </c>
      <c r="B498" s="96" t="str">
        <f t="shared" si="91"/>
        <v/>
      </c>
      <c r="C498" s="96" t="str">
        <f t="shared" si="92"/>
        <v/>
      </c>
      <c r="D498" s="13">
        <v>484</v>
      </c>
      <c r="E498" s="236"/>
      <c r="F498" s="241"/>
      <c r="G498" s="221"/>
      <c r="H498" s="221"/>
      <c r="I498" s="221"/>
      <c r="J498" s="235"/>
      <c r="K498" s="235"/>
      <c r="L498" s="221"/>
      <c r="M498" s="221"/>
      <c r="N498" s="282" t="str">
        <f t="shared" si="93"/>
        <v/>
      </c>
      <c r="O498" s="138">
        <f t="shared" si="94"/>
        <v>0</v>
      </c>
      <c r="P498" s="86"/>
      <c r="Q498" s="242"/>
      <c r="R498" s="243"/>
      <c r="S498" s="243"/>
      <c r="T498" s="242"/>
      <c r="U498" s="243"/>
      <c r="V498" s="243"/>
      <c r="W498" s="243"/>
      <c r="X498" s="243"/>
      <c r="Y498" s="243"/>
      <c r="Z498" s="243"/>
      <c r="AA498" s="243"/>
      <c r="AB498" s="243"/>
      <c r="AC498" s="243"/>
      <c r="AD498" s="243"/>
      <c r="AE498" s="243"/>
      <c r="AF498" s="221"/>
      <c r="AG498" s="221"/>
      <c r="AM498" s="104">
        <f t="shared" si="95"/>
        <v>0</v>
      </c>
      <c r="AN498" s="102"/>
      <c r="AO498" s="102"/>
      <c r="AP498" s="102"/>
      <c r="AQ498" s="102"/>
      <c r="AR498" s="102"/>
      <c r="AX498" s="102"/>
      <c r="AY498" s="102"/>
      <c r="AZ498" s="102"/>
    </row>
    <row r="499" spans="1:52" ht="15" customHeight="1" x14ac:dyDescent="0.3">
      <c r="A499" s="96" t="str">
        <f t="shared" si="90"/>
        <v/>
      </c>
      <c r="B499" s="96" t="str">
        <f t="shared" si="91"/>
        <v/>
      </c>
      <c r="C499" s="96" t="str">
        <f t="shared" si="92"/>
        <v/>
      </c>
      <c r="D499" s="13">
        <v>485</v>
      </c>
      <c r="E499" s="236"/>
      <c r="F499" s="241"/>
      <c r="G499" s="221"/>
      <c r="H499" s="221"/>
      <c r="I499" s="221"/>
      <c r="J499" s="235"/>
      <c r="K499" s="235"/>
      <c r="L499" s="221"/>
      <c r="M499" s="221"/>
      <c r="N499" s="282" t="str">
        <f t="shared" si="93"/>
        <v/>
      </c>
      <c r="O499" s="138">
        <f t="shared" si="94"/>
        <v>0</v>
      </c>
      <c r="P499" s="86"/>
      <c r="Q499" s="242"/>
      <c r="R499" s="243"/>
      <c r="S499" s="243"/>
      <c r="T499" s="242"/>
      <c r="U499" s="243"/>
      <c r="V499" s="243"/>
      <c r="W499" s="243"/>
      <c r="X499" s="243"/>
      <c r="Y499" s="243"/>
      <c r="Z499" s="243"/>
      <c r="AA499" s="243"/>
      <c r="AB499" s="243"/>
      <c r="AC499" s="243"/>
      <c r="AD499" s="243"/>
      <c r="AE499" s="243"/>
      <c r="AF499" s="221"/>
      <c r="AG499" s="221"/>
      <c r="AM499" s="104">
        <f t="shared" si="95"/>
        <v>0</v>
      </c>
      <c r="AN499" s="102"/>
      <c r="AO499" s="102"/>
      <c r="AP499" s="102"/>
      <c r="AQ499" s="102"/>
      <c r="AR499" s="102"/>
      <c r="AX499" s="102"/>
      <c r="AY499" s="102"/>
      <c r="AZ499" s="102"/>
    </row>
    <row r="500" spans="1:52" ht="15" customHeight="1" x14ac:dyDescent="0.3">
      <c r="A500" s="96" t="str">
        <f t="shared" si="90"/>
        <v/>
      </c>
      <c r="B500" s="96" t="str">
        <f t="shared" si="91"/>
        <v/>
      </c>
      <c r="C500" s="96" t="str">
        <f t="shared" si="92"/>
        <v/>
      </c>
      <c r="D500" s="13">
        <v>486</v>
      </c>
      <c r="E500" s="236"/>
      <c r="F500" s="241"/>
      <c r="G500" s="221"/>
      <c r="H500" s="221"/>
      <c r="I500" s="221"/>
      <c r="J500" s="235"/>
      <c r="K500" s="235"/>
      <c r="L500" s="221"/>
      <c r="M500" s="221"/>
      <c r="N500" s="282" t="str">
        <f t="shared" si="93"/>
        <v/>
      </c>
      <c r="O500" s="138">
        <f t="shared" si="94"/>
        <v>0</v>
      </c>
      <c r="P500" s="86"/>
      <c r="Q500" s="242"/>
      <c r="R500" s="243"/>
      <c r="S500" s="243"/>
      <c r="T500" s="242"/>
      <c r="U500" s="243"/>
      <c r="V500" s="243"/>
      <c r="W500" s="243"/>
      <c r="X500" s="243"/>
      <c r="Y500" s="243"/>
      <c r="Z500" s="243"/>
      <c r="AA500" s="243"/>
      <c r="AB500" s="243"/>
      <c r="AC500" s="243"/>
      <c r="AD500" s="243"/>
      <c r="AE500" s="243"/>
      <c r="AF500" s="221"/>
      <c r="AG500" s="221"/>
      <c r="AM500" s="104">
        <f t="shared" si="95"/>
        <v>0</v>
      </c>
      <c r="AN500" s="102"/>
      <c r="AO500" s="102"/>
      <c r="AP500" s="102"/>
      <c r="AQ500" s="102"/>
      <c r="AR500" s="102"/>
      <c r="AX500" s="102"/>
      <c r="AY500" s="102"/>
      <c r="AZ500" s="102"/>
    </row>
    <row r="501" spans="1:52" ht="15" customHeight="1" x14ac:dyDescent="0.3">
      <c r="A501" s="96" t="str">
        <f t="shared" si="90"/>
        <v/>
      </c>
      <c r="B501" s="96" t="str">
        <f t="shared" si="91"/>
        <v/>
      </c>
      <c r="C501" s="96" t="str">
        <f t="shared" si="92"/>
        <v/>
      </c>
      <c r="D501" s="13">
        <v>487</v>
      </c>
      <c r="E501" s="236"/>
      <c r="F501" s="241"/>
      <c r="G501" s="221"/>
      <c r="H501" s="221"/>
      <c r="I501" s="221"/>
      <c r="J501" s="235"/>
      <c r="K501" s="235"/>
      <c r="L501" s="221"/>
      <c r="M501" s="221"/>
      <c r="N501" s="282" t="str">
        <f t="shared" si="93"/>
        <v/>
      </c>
      <c r="O501" s="138">
        <f t="shared" si="94"/>
        <v>0</v>
      </c>
      <c r="P501" s="86"/>
      <c r="Q501" s="242"/>
      <c r="R501" s="243"/>
      <c r="S501" s="243"/>
      <c r="T501" s="242"/>
      <c r="U501" s="243"/>
      <c r="V501" s="243"/>
      <c r="W501" s="243"/>
      <c r="X501" s="243"/>
      <c r="Y501" s="243"/>
      <c r="Z501" s="243"/>
      <c r="AA501" s="243"/>
      <c r="AB501" s="243"/>
      <c r="AC501" s="243"/>
      <c r="AD501" s="243"/>
      <c r="AE501" s="243"/>
      <c r="AF501" s="221"/>
      <c r="AG501" s="221"/>
      <c r="AM501" s="104">
        <f t="shared" si="95"/>
        <v>0</v>
      </c>
      <c r="AN501" s="102"/>
      <c r="AO501" s="102"/>
      <c r="AP501" s="102"/>
      <c r="AQ501" s="102"/>
      <c r="AR501" s="102"/>
      <c r="AX501" s="102"/>
      <c r="AY501" s="102"/>
      <c r="AZ501" s="102"/>
    </row>
    <row r="502" spans="1:52" ht="15" customHeight="1" x14ac:dyDescent="0.3">
      <c r="A502" s="96" t="str">
        <f t="shared" si="90"/>
        <v/>
      </c>
      <c r="B502" s="96" t="str">
        <f t="shared" si="91"/>
        <v/>
      </c>
      <c r="C502" s="96" t="str">
        <f t="shared" si="92"/>
        <v/>
      </c>
      <c r="D502" s="13">
        <v>488</v>
      </c>
      <c r="E502" s="236"/>
      <c r="F502" s="241"/>
      <c r="G502" s="221"/>
      <c r="H502" s="221"/>
      <c r="I502" s="221"/>
      <c r="J502" s="235"/>
      <c r="K502" s="235"/>
      <c r="L502" s="221"/>
      <c r="M502" s="221"/>
      <c r="N502" s="282" t="str">
        <f t="shared" si="93"/>
        <v/>
      </c>
      <c r="O502" s="138">
        <f t="shared" si="94"/>
        <v>0</v>
      </c>
      <c r="P502" s="86"/>
      <c r="Q502" s="242"/>
      <c r="R502" s="243"/>
      <c r="S502" s="243"/>
      <c r="T502" s="242"/>
      <c r="U502" s="243"/>
      <c r="V502" s="243"/>
      <c r="W502" s="243"/>
      <c r="X502" s="243"/>
      <c r="Y502" s="243"/>
      <c r="Z502" s="243"/>
      <c r="AA502" s="243"/>
      <c r="AB502" s="243"/>
      <c r="AC502" s="243"/>
      <c r="AD502" s="243"/>
      <c r="AE502" s="243"/>
      <c r="AF502" s="221"/>
      <c r="AG502" s="221"/>
      <c r="AM502" s="104">
        <f t="shared" si="95"/>
        <v>0</v>
      </c>
      <c r="AN502" s="102"/>
      <c r="AO502" s="102"/>
      <c r="AP502" s="102"/>
      <c r="AQ502" s="102"/>
      <c r="AR502" s="102"/>
      <c r="AX502" s="102"/>
      <c r="AY502" s="102"/>
      <c r="AZ502" s="102"/>
    </row>
    <row r="503" spans="1:52" ht="15" customHeight="1" x14ac:dyDescent="0.3">
      <c r="A503" s="96" t="str">
        <f t="shared" si="90"/>
        <v/>
      </c>
      <c r="B503" s="96" t="str">
        <f t="shared" si="91"/>
        <v/>
      </c>
      <c r="C503" s="96" t="str">
        <f t="shared" si="92"/>
        <v/>
      </c>
      <c r="D503" s="13">
        <v>489</v>
      </c>
      <c r="E503" s="236"/>
      <c r="F503" s="241"/>
      <c r="G503" s="221"/>
      <c r="H503" s="221"/>
      <c r="I503" s="221"/>
      <c r="J503" s="235"/>
      <c r="K503" s="235"/>
      <c r="L503" s="221"/>
      <c r="M503" s="221"/>
      <c r="N503" s="282" t="str">
        <f t="shared" si="93"/>
        <v/>
      </c>
      <c r="O503" s="138">
        <f t="shared" si="94"/>
        <v>0</v>
      </c>
      <c r="P503" s="86"/>
      <c r="Q503" s="242"/>
      <c r="R503" s="243"/>
      <c r="S503" s="243"/>
      <c r="T503" s="242"/>
      <c r="U503" s="243"/>
      <c r="V503" s="243"/>
      <c r="W503" s="243"/>
      <c r="X503" s="243"/>
      <c r="Y503" s="243"/>
      <c r="Z503" s="243"/>
      <c r="AA503" s="243"/>
      <c r="AB503" s="243"/>
      <c r="AC503" s="243"/>
      <c r="AD503" s="243"/>
      <c r="AE503" s="243"/>
      <c r="AF503" s="221"/>
      <c r="AG503" s="221"/>
      <c r="AM503" s="104">
        <f t="shared" si="95"/>
        <v>0</v>
      </c>
      <c r="AN503" s="102"/>
      <c r="AO503" s="102"/>
      <c r="AP503" s="102"/>
      <c r="AQ503" s="102"/>
      <c r="AR503" s="102"/>
      <c r="AX503" s="102"/>
      <c r="AY503" s="102"/>
      <c r="AZ503" s="102"/>
    </row>
    <row r="504" spans="1:52" ht="15" customHeight="1" x14ac:dyDescent="0.3">
      <c r="A504" s="96" t="str">
        <f t="shared" si="90"/>
        <v/>
      </c>
      <c r="B504" s="96" t="str">
        <f t="shared" si="91"/>
        <v/>
      </c>
      <c r="C504" s="96" t="str">
        <f t="shared" si="92"/>
        <v/>
      </c>
      <c r="D504" s="13">
        <v>490</v>
      </c>
      <c r="E504" s="236"/>
      <c r="F504" s="241"/>
      <c r="G504" s="221"/>
      <c r="H504" s="221"/>
      <c r="I504" s="221"/>
      <c r="J504" s="235"/>
      <c r="K504" s="235"/>
      <c r="L504" s="221"/>
      <c r="M504" s="221"/>
      <c r="N504" s="282" t="str">
        <f t="shared" si="93"/>
        <v/>
      </c>
      <c r="O504" s="138">
        <f t="shared" si="94"/>
        <v>0</v>
      </c>
      <c r="P504" s="86"/>
      <c r="Q504" s="242"/>
      <c r="R504" s="243"/>
      <c r="S504" s="243"/>
      <c r="T504" s="242"/>
      <c r="U504" s="243"/>
      <c r="V504" s="243"/>
      <c r="W504" s="243"/>
      <c r="X504" s="243"/>
      <c r="Y504" s="243"/>
      <c r="Z504" s="243"/>
      <c r="AA504" s="243"/>
      <c r="AB504" s="243"/>
      <c r="AC504" s="243"/>
      <c r="AD504" s="243"/>
      <c r="AE504" s="243"/>
      <c r="AF504" s="221"/>
      <c r="AG504" s="221"/>
      <c r="AM504" s="104">
        <f t="shared" si="95"/>
        <v>0</v>
      </c>
      <c r="AN504" s="102"/>
      <c r="AO504" s="102"/>
      <c r="AP504" s="102"/>
      <c r="AQ504" s="102"/>
      <c r="AR504" s="102"/>
      <c r="AX504" s="102"/>
      <c r="AY504" s="102"/>
      <c r="AZ504" s="102"/>
    </row>
    <row r="505" spans="1:52" ht="15" customHeight="1" x14ac:dyDescent="0.3">
      <c r="A505" s="96" t="str">
        <f t="shared" si="90"/>
        <v/>
      </c>
      <c r="B505" s="96" t="str">
        <f t="shared" si="91"/>
        <v/>
      </c>
      <c r="C505" s="96" t="str">
        <f t="shared" si="92"/>
        <v/>
      </c>
      <c r="D505" s="13">
        <v>491</v>
      </c>
      <c r="E505" s="236"/>
      <c r="F505" s="241"/>
      <c r="G505" s="221"/>
      <c r="H505" s="221"/>
      <c r="I505" s="221"/>
      <c r="J505" s="235"/>
      <c r="K505" s="235"/>
      <c r="L505" s="221"/>
      <c r="M505" s="221"/>
      <c r="N505" s="282" t="str">
        <f t="shared" si="93"/>
        <v/>
      </c>
      <c r="O505" s="138">
        <f t="shared" si="94"/>
        <v>0</v>
      </c>
      <c r="P505" s="86"/>
      <c r="Q505" s="242"/>
      <c r="R505" s="243"/>
      <c r="S505" s="243"/>
      <c r="T505" s="242"/>
      <c r="U505" s="243"/>
      <c r="V505" s="243"/>
      <c r="W505" s="243"/>
      <c r="X505" s="243"/>
      <c r="Y505" s="243"/>
      <c r="Z505" s="243"/>
      <c r="AA505" s="243"/>
      <c r="AB505" s="243"/>
      <c r="AC505" s="243"/>
      <c r="AD505" s="243"/>
      <c r="AE505" s="243"/>
      <c r="AF505" s="221"/>
      <c r="AG505" s="221"/>
      <c r="AM505" s="104">
        <f t="shared" si="95"/>
        <v>0</v>
      </c>
      <c r="AN505" s="102"/>
      <c r="AO505" s="102"/>
      <c r="AP505" s="102"/>
      <c r="AQ505" s="102"/>
      <c r="AR505" s="102"/>
      <c r="AX505" s="102"/>
      <c r="AY505" s="102"/>
      <c r="AZ505" s="102"/>
    </row>
    <row r="506" spans="1:52" ht="15" customHeight="1" x14ac:dyDescent="0.3">
      <c r="A506" s="96" t="str">
        <f t="shared" si="90"/>
        <v/>
      </c>
      <c r="B506" s="96" t="str">
        <f t="shared" si="91"/>
        <v/>
      </c>
      <c r="C506" s="96" t="str">
        <f t="shared" si="92"/>
        <v/>
      </c>
      <c r="D506" s="13">
        <v>492</v>
      </c>
      <c r="E506" s="236"/>
      <c r="F506" s="241"/>
      <c r="G506" s="221"/>
      <c r="H506" s="221"/>
      <c r="I506" s="221"/>
      <c r="J506" s="235"/>
      <c r="K506" s="235"/>
      <c r="L506" s="221"/>
      <c r="M506" s="221"/>
      <c r="N506" s="282" t="str">
        <f t="shared" si="93"/>
        <v/>
      </c>
      <c r="O506" s="138">
        <f t="shared" si="94"/>
        <v>0</v>
      </c>
      <c r="P506" s="86"/>
      <c r="Q506" s="242"/>
      <c r="R506" s="243"/>
      <c r="S506" s="243"/>
      <c r="T506" s="242"/>
      <c r="U506" s="243"/>
      <c r="V506" s="243"/>
      <c r="W506" s="243"/>
      <c r="X506" s="243"/>
      <c r="Y506" s="243"/>
      <c r="Z506" s="243"/>
      <c r="AA506" s="243"/>
      <c r="AB506" s="243"/>
      <c r="AC506" s="243"/>
      <c r="AD506" s="243"/>
      <c r="AE506" s="243"/>
      <c r="AF506" s="221"/>
      <c r="AG506" s="221"/>
      <c r="AM506" s="104">
        <f t="shared" si="95"/>
        <v>0</v>
      </c>
      <c r="AN506" s="102"/>
      <c r="AO506" s="102"/>
      <c r="AP506" s="102"/>
      <c r="AQ506" s="102"/>
      <c r="AR506" s="102"/>
      <c r="AX506" s="102"/>
      <c r="AY506" s="102"/>
      <c r="AZ506" s="102"/>
    </row>
    <row r="507" spans="1:52" ht="15" customHeight="1" x14ac:dyDescent="0.3">
      <c r="A507" s="96" t="str">
        <f t="shared" si="90"/>
        <v/>
      </c>
      <c r="B507" s="96" t="str">
        <f t="shared" si="91"/>
        <v/>
      </c>
      <c r="C507" s="96" t="str">
        <f t="shared" si="92"/>
        <v/>
      </c>
      <c r="D507" s="13">
        <v>493</v>
      </c>
      <c r="E507" s="236"/>
      <c r="F507" s="241"/>
      <c r="G507" s="221"/>
      <c r="H507" s="221"/>
      <c r="I507" s="221"/>
      <c r="J507" s="235"/>
      <c r="K507" s="235"/>
      <c r="L507" s="221"/>
      <c r="M507" s="221"/>
      <c r="N507" s="282" t="str">
        <f t="shared" si="93"/>
        <v/>
      </c>
      <c r="O507" s="138">
        <f t="shared" si="94"/>
        <v>0</v>
      </c>
      <c r="P507" s="86"/>
      <c r="Q507" s="242"/>
      <c r="R507" s="243"/>
      <c r="S507" s="243"/>
      <c r="T507" s="242"/>
      <c r="U507" s="243"/>
      <c r="V507" s="243"/>
      <c r="W507" s="243"/>
      <c r="X507" s="243"/>
      <c r="Y507" s="243"/>
      <c r="Z507" s="243"/>
      <c r="AA507" s="243"/>
      <c r="AB507" s="243"/>
      <c r="AC507" s="243"/>
      <c r="AD507" s="243"/>
      <c r="AE507" s="243"/>
      <c r="AF507" s="221"/>
      <c r="AG507" s="221"/>
      <c r="AM507" s="104">
        <f t="shared" si="95"/>
        <v>0</v>
      </c>
      <c r="AN507" s="102"/>
      <c r="AO507" s="102"/>
      <c r="AP507" s="102"/>
      <c r="AQ507" s="102"/>
      <c r="AR507" s="102"/>
      <c r="AX507" s="102"/>
      <c r="AY507" s="102"/>
      <c r="AZ507" s="102"/>
    </row>
    <row r="508" spans="1:52" ht="15" customHeight="1" x14ac:dyDescent="0.3">
      <c r="A508" s="96" t="str">
        <f t="shared" si="90"/>
        <v/>
      </c>
      <c r="B508" s="96" t="str">
        <f t="shared" si="91"/>
        <v/>
      </c>
      <c r="C508" s="96" t="str">
        <f t="shared" si="92"/>
        <v/>
      </c>
      <c r="D508" s="13">
        <v>494</v>
      </c>
      <c r="E508" s="236"/>
      <c r="F508" s="241"/>
      <c r="G508" s="221"/>
      <c r="H508" s="221"/>
      <c r="I508" s="221"/>
      <c r="J508" s="235"/>
      <c r="K508" s="235"/>
      <c r="L508" s="221"/>
      <c r="M508" s="221"/>
      <c r="N508" s="282" t="str">
        <f t="shared" si="93"/>
        <v/>
      </c>
      <c r="O508" s="138">
        <f t="shared" si="94"/>
        <v>0</v>
      </c>
      <c r="P508" s="86"/>
      <c r="Q508" s="242"/>
      <c r="R508" s="243"/>
      <c r="S508" s="243"/>
      <c r="T508" s="242"/>
      <c r="U508" s="243"/>
      <c r="V508" s="243"/>
      <c r="W508" s="243"/>
      <c r="X508" s="243"/>
      <c r="Y508" s="243"/>
      <c r="Z508" s="243"/>
      <c r="AA508" s="243"/>
      <c r="AB508" s="243"/>
      <c r="AC508" s="243"/>
      <c r="AD508" s="243"/>
      <c r="AE508" s="243"/>
      <c r="AF508" s="221"/>
      <c r="AG508" s="221"/>
      <c r="AM508" s="104">
        <f t="shared" si="95"/>
        <v>0</v>
      </c>
      <c r="AN508" s="102"/>
      <c r="AO508" s="102"/>
      <c r="AP508" s="102"/>
      <c r="AQ508" s="102"/>
      <c r="AR508" s="102"/>
      <c r="AX508" s="102"/>
      <c r="AY508" s="102"/>
      <c r="AZ508" s="102"/>
    </row>
    <row r="509" spans="1:52" ht="15" customHeight="1" x14ac:dyDescent="0.3">
      <c r="A509" s="96" t="str">
        <f t="shared" si="90"/>
        <v/>
      </c>
      <c r="B509" s="96" t="str">
        <f t="shared" si="91"/>
        <v/>
      </c>
      <c r="C509" s="96" t="str">
        <f t="shared" si="92"/>
        <v/>
      </c>
      <c r="D509" s="13">
        <v>495</v>
      </c>
      <c r="E509" s="236"/>
      <c r="F509" s="241"/>
      <c r="G509" s="221"/>
      <c r="H509" s="221"/>
      <c r="I509" s="221"/>
      <c r="J509" s="235"/>
      <c r="K509" s="235"/>
      <c r="L509" s="221"/>
      <c r="M509" s="221"/>
      <c r="N509" s="282" t="str">
        <f t="shared" si="93"/>
        <v/>
      </c>
      <c r="O509" s="138">
        <f t="shared" si="94"/>
        <v>0</v>
      </c>
      <c r="P509" s="86"/>
      <c r="Q509" s="242"/>
      <c r="R509" s="243"/>
      <c r="S509" s="243"/>
      <c r="T509" s="242"/>
      <c r="U509" s="243"/>
      <c r="V509" s="243"/>
      <c r="W509" s="243"/>
      <c r="X509" s="243"/>
      <c r="Y509" s="243"/>
      <c r="Z509" s="243"/>
      <c r="AA509" s="243"/>
      <c r="AB509" s="243"/>
      <c r="AC509" s="243"/>
      <c r="AD509" s="243"/>
      <c r="AE509" s="243"/>
      <c r="AF509" s="221"/>
      <c r="AG509" s="221"/>
      <c r="AM509" s="104">
        <f t="shared" si="95"/>
        <v>0</v>
      </c>
      <c r="AN509" s="102"/>
      <c r="AO509" s="102"/>
      <c r="AP509" s="102"/>
      <c r="AQ509" s="102"/>
      <c r="AR509" s="102"/>
      <c r="AX509" s="102"/>
      <c r="AY509" s="102"/>
      <c r="AZ509" s="102"/>
    </row>
    <row r="510" spans="1:52" ht="15" customHeight="1" x14ac:dyDescent="0.3">
      <c r="A510" s="96" t="str">
        <f t="shared" si="90"/>
        <v/>
      </c>
      <c r="B510" s="96" t="str">
        <f t="shared" si="91"/>
        <v/>
      </c>
      <c r="C510" s="96" t="str">
        <f t="shared" si="92"/>
        <v/>
      </c>
      <c r="D510" s="13">
        <v>496</v>
      </c>
      <c r="E510" s="236"/>
      <c r="F510" s="241"/>
      <c r="G510" s="221"/>
      <c r="H510" s="221"/>
      <c r="I510" s="221"/>
      <c r="J510" s="235"/>
      <c r="K510" s="235"/>
      <c r="L510" s="221"/>
      <c r="M510" s="221"/>
      <c r="N510" s="282" t="str">
        <f t="shared" si="93"/>
        <v/>
      </c>
      <c r="O510" s="138">
        <f t="shared" si="94"/>
        <v>0</v>
      </c>
      <c r="P510" s="86"/>
      <c r="Q510" s="242"/>
      <c r="R510" s="243"/>
      <c r="S510" s="243"/>
      <c r="T510" s="242"/>
      <c r="U510" s="243"/>
      <c r="V510" s="243"/>
      <c r="W510" s="243"/>
      <c r="X510" s="243"/>
      <c r="Y510" s="243"/>
      <c r="Z510" s="243"/>
      <c r="AA510" s="243"/>
      <c r="AB510" s="243"/>
      <c r="AC510" s="243"/>
      <c r="AD510" s="243"/>
      <c r="AE510" s="243"/>
      <c r="AF510" s="221"/>
      <c r="AG510" s="221"/>
      <c r="AM510" s="104">
        <f t="shared" si="95"/>
        <v>0</v>
      </c>
      <c r="AN510" s="102"/>
      <c r="AO510" s="102"/>
      <c r="AP510" s="102"/>
      <c r="AQ510" s="102"/>
      <c r="AR510" s="102"/>
      <c r="AX510" s="102"/>
      <c r="AY510" s="102"/>
      <c r="AZ510" s="102"/>
    </row>
    <row r="511" spans="1:52" ht="15" customHeight="1" x14ac:dyDescent="0.3">
      <c r="A511" s="96" t="str">
        <f t="shared" si="90"/>
        <v/>
      </c>
      <c r="B511" s="96" t="str">
        <f t="shared" si="91"/>
        <v/>
      </c>
      <c r="C511" s="96" t="str">
        <f t="shared" si="92"/>
        <v/>
      </c>
      <c r="D511" s="13">
        <v>497</v>
      </c>
      <c r="E511" s="236"/>
      <c r="F511" s="241"/>
      <c r="G511" s="221"/>
      <c r="H511" s="221"/>
      <c r="I511" s="221"/>
      <c r="J511" s="235"/>
      <c r="K511" s="235"/>
      <c r="L511" s="221"/>
      <c r="M511" s="221"/>
      <c r="N511" s="282" t="str">
        <f t="shared" si="93"/>
        <v/>
      </c>
      <c r="O511" s="138">
        <f t="shared" si="94"/>
        <v>0</v>
      </c>
      <c r="P511" s="86"/>
      <c r="Q511" s="242"/>
      <c r="R511" s="243"/>
      <c r="S511" s="243"/>
      <c r="T511" s="242"/>
      <c r="U511" s="243"/>
      <c r="V511" s="243"/>
      <c r="W511" s="243"/>
      <c r="X511" s="243"/>
      <c r="Y511" s="243"/>
      <c r="Z511" s="243"/>
      <c r="AA511" s="243"/>
      <c r="AB511" s="243"/>
      <c r="AC511" s="243"/>
      <c r="AD511" s="243"/>
      <c r="AE511" s="243"/>
      <c r="AF511" s="221"/>
      <c r="AG511" s="221"/>
      <c r="AM511" s="104">
        <f t="shared" si="95"/>
        <v>0</v>
      </c>
      <c r="AN511" s="102"/>
      <c r="AO511" s="102"/>
      <c r="AP511" s="102"/>
      <c r="AQ511" s="102"/>
      <c r="AR511" s="102"/>
      <c r="AX511" s="102"/>
      <c r="AY511" s="102"/>
      <c r="AZ511" s="102"/>
    </row>
    <row r="512" spans="1:52" ht="15" customHeight="1" x14ac:dyDescent="0.3">
      <c r="A512" s="96" t="str">
        <f t="shared" si="90"/>
        <v/>
      </c>
      <c r="B512" s="96" t="str">
        <f t="shared" si="91"/>
        <v/>
      </c>
      <c r="C512" s="96" t="str">
        <f t="shared" si="92"/>
        <v/>
      </c>
      <c r="D512" s="13">
        <v>498</v>
      </c>
      <c r="E512" s="236"/>
      <c r="F512" s="241"/>
      <c r="G512" s="221"/>
      <c r="H512" s="221"/>
      <c r="I512" s="221"/>
      <c r="J512" s="235"/>
      <c r="K512" s="235"/>
      <c r="L512" s="221"/>
      <c r="M512" s="221"/>
      <c r="N512" s="282" t="str">
        <f t="shared" si="93"/>
        <v/>
      </c>
      <c r="O512" s="138">
        <f t="shared" si="94"/>
        <v>0</v>
      </c>
      <c r="P512" s="86"/>
      <c r="Q512" s="242"/>
      <c r="R512" s="243"/>
      <c r="S512" s="243"/>
      <c r="T512" s="242"/>
      <c r="U512" s="243"/>
      <c r="V512" s="243"/>
      <c r="W512" s="243"/>
      <c r="X512" s="243"/>
      <c r="Y512" s="243"/>
      <c r="Z512" s="243"/>
      <c r="AA512" s="243"/>
      <c r="AB512" s="243"/>
      <c r="AC512" s="243"/>
      <c r="AD512" s="243"/>
      <c r="AE512" s="243"/>
      <c r="AF512" s="221"/>
      <c r="AG512" s="221"/>
      <c r="AM512" s="104">
        <f t="shared" si="95"/>
        <v>0</v>
      </c>
      <c r="AN512" s="102"/>
      <c r="AO512" s="102"/>
      <c r="AP512" s="102"/>
      <c r="AQ512" s="102"/>
      <c r="AR512" s="102"/>
      <c r="AX512" s="102"/>
      <c r="AY512" s="102"/>
      <c r="AZ512" s="102"/>
    </row>
    <row r="513" spans="1:52" ht="15" customHeight="1" x14ac:dyDescent="0.3">
      <c r="A513" s="96" t="str">
        <f t="shared" si="90"/>
        <v/>
      </c>
      <c r="B513" s="96" t="str">
        <f t="shared" si="91"/>
        <v/>
      </c>
      <c r="C513" s="96" t="str">
        <f t="shared" si="92"/>
        <v/>
      </c>
      <c r="D513" s="13">
        <v>499</v>
      </c>
      <c r="E513" s="236"/>
      <c r="F513" s="241"/>
      <c r="G513" s="221"/>
      <c r="H513" s="221"/>
      <c r="I513" s="221"/>
      <c r="J513" s="235"/>
      <c r="K513" s="235"/>
      <c r="L513" s="221"/>
      <c r="M513" s="221"/>
      <c r="N513" s="282" t="str">
        <f t="shared" si="93"/>
        <v/>
      </c>
      <c r="O513" s="138">
        <f t="shared" si="94"/>
        <v>0</v>
      </c>
      <c r="P513" s="86"/>
      <c r="Q513" s="242"/>
      <c r="R513" s="243"/>
      <c r="S513" s="243"/>
      <c r="T513" s="242"/>
      <c r="U513" s="243"/>
      <c r="V513" s="243"/>
      <c r="W513" s="243"/>
      <c r="X513" s="243"/>
      <c r="Y513" s="243"/>
      <c r="Z513" s="243"/>
      <c r="AA513" s="243"/>
      <c r="AB513" s="243"/>
      <c r="AC513" s="243"/>
      <c r="AD513" s="243"/>
      <c r="AE513" s="243"/>
      <c r="AF513" s="221"/>
      <c r="AG513" s="221"/>
      <c r="AM513" s="104">
        <f t="shared" si="95"/>
        <v>0</v>
      </c>
      <c r="AN513" s="102"/>
      <c r="AO513" s="102"/>
      <c r="AP513" s="102"/>
      <c r="AQ513" s="102"/>
      <c r="AR513" s="102"/>
      <c r="AX513" s="102"/>
      <c r="AY513" s="102"/>
      <c r="AZ513" s="102"/>
    </row>
    <row r="514" spans="1:52" ht="15" customHeight="1" x14ac:dyDescent="0.3">
      <c r="A514" s="96" t="str">
        <f t="shared" si="90"/>
        <v/>
      </c>
      <c r="B514" s="96" t="str">
        <f t="shared" si="91"/>
        <v/>
      </c>
      <c r="C514" s="96" t="str">
        <f t="shared" si="92"/>
        <v/>
      </c>
      <c r="D514" s="13">
        <v>500</v>
      </c>
      <c r="E514" s="236"/>
      <c r="F514" s="241"/>
      <c r="G514" s="221"/>
      <c r="H514" s="221"/>
      <c r="I514" s="221"/>
      <c r="J514" s="235"/>
      <c r="K514" s="235"/>
      <c r="L514" s="221"/>
      <c r="M514" s="221"/>
      <c r="N514" s="282" t="str">
        <f t="shared" si="93"/>
        <v/>
      </c>
      <c r="O514" s="138">
        <f t="shared" si="94"/>
        <v>0</v>
      </c>
      <c r="P514" s="86"/>
      <c r="Q514" s="242"/>
      <c r="R514" s="243"/>
      <c r="S514" s="243"/>
      <c r="T514" s="242"/>
      <c r="U514" s="243"/>
      <c r="V514" s="243"/>
      <c r="W514" s="243"/>
      <c r="X514" s="243"/>
      <c r="Y514" s="243"/>
      <c r="Z514" s="243"/>
      <c r="AA514" s="243"/>
      <c r="AB514" s="243"/>
      <c r="AC514" s="243"/>
      <c r="AD514" s="243"/>
      <c r="AE514" s="243"/>
      <c r="AF514" s="221"/>
      <c r="AG514" s="221"/>
      <c r="AM514" s="104">
        <f t="shared" si="95"/>
        <v>0</v>
      </c>
      <c r="AN514" s="102"/>
      <c r="AO514" s="102"/>
      <c r="AP514" s="102"/>
      <c r="AQ514" s="102"/>
      <c r="AR514" s="102"/>
      <c r="AX514" s="102"/>
      <c r="AY514" s="102"/>
      <c r="AZ514" s="102"/>
    </row>
    <row r="515" spans="1:52" ht="15" customHeight="1" x14ac:dyDescent="0.3">
      <c r="A515" s="96" t="str">
        <f t="shared" si="90"/>
        <v/>
      </c>
      <c r="B515" s="96" t="str">
        <f t="shared" si="91"/>
        <v/>
      </c>
      <c r="C515" s="96" t="str">
        <f t="shared" si="92"/>
        <v/>
      </c>
      <c r="E515" s="6"/>
      <c r="F515" s="5"/>
      <c r="J515" s="6"/>
      <c r="L515" s="7"/>
      <c r="N515" s="6"/>
      <c r="O515" s="8"/>
      <c r="AF515" s="9"/>
      <c r="AM515" s="104">
        <f t="shared" si="95"/>
        <v>0</v>
      </c>
      <c r="AN515" s="102"/>
      <c r="AO515" s="102"/>
      <c r="AP515" s="102"/>
      <c r="AQ515" s="102"/>
      <c r="AR515" s="102"/>
      <c r="AX515" s="102"/>
      <c r="AY515" s="102"/>
      <c r="AZ515" s="102"/>
    </row>
    <row r="516" spans="1:52" ht="15" customHeight="1" x14ac:dyDescent="0.3">
      <c r="A516" s="96" t="str">
        <f t="shared" si="90"/>
        <v/>
      </c>
      <c r="B516" s="96" t="str">
        <f t="shared" si="91"/>
        <v/>
      </c>
      <c r="C516" s="96" t="str">
        <f t="shared" si="92"/>
        <v/>
      </c>
      <c r="D516" s="6" t="s">
        <v>391</v>
      </c>
      <c r="E516" s="6"/>
      <c r="F516" s="5"/>
      <c r="J516" s="6"/>
      <c r="L516" s="7"/>
      <c r="N516" s="6"/>
      <c r="O516" s="8"/>
      <c r="AF516" s="9"/>
      <c r="AM516" s="104">
        <f t="shared" si="95"/>
        <v>0</v>
      </c>
      <c r="AN516" s="102"/>
      <c r="AO516" s="102"/>
      <c r="AP516" s="102"/>
      <c r="AQ516" s="102"/>
      <c r="AR516" s="102"/>
      <c r="AX516" s="102"/>
      <c r="AY516" s="102"/>
      <c r="AZ516" s="102"/>
    </row>
    <row r="517" spans="1:52" ht="15" customHeight="1" x14ac:dyDescent="0.3">
      <c r="A517" s="96" t="str">
        <f t="shared" si="90"/>
        <v/>
      </c>
      <c r="B517" s="96" t="str">
        <f t="shared" si="91"/>
        <v/>
      </c>
      <c r="C517" s="96" t="str">
        <f t="shared" si="92"/>
        <v/>
      </c>
      <c r="E517" s="6"/>
      <c r="F517" s="5"/>
      <c r="J517" s="6"/>
      <c r="L517" s="7"/>
      <c r="N517" s="6"/>
      <c r="O517" s="8"/>
      <c r="AF517" s="9"/>
      <c r="AM517" s="104">
        <f t="shared" si="95"/>
        <v>0</v>
      </c>
      <c r="AN517" s="102"/>
      <c r="AO517" s="102"/>
      <c r="AP517" s="102"/>
      <c r="AQ517" s="102"/>
      <c r="AR517" s="102"/>
      <c r="AX517" s="102"/>
      <c r="AY517" s="102"/>
      <c r="AZ517" s="102"/>
    </row>
    <row r="518" spans="1:52" ht="15" hidden="1" customHeight="1" x14ac:dyDescent="0.3">
      <c r="A518" s="96" t="str">
        <f t="shared" si="90"/>
        <v/>
      </c>
      <c r="B518" s="96" t="str">
        <f t="shared" si="91"/>
        <v/>
      </c>
      <c r="C518" s="96" t="str">
        <f t="shared" si="92"/>
        <v/>
      </c>
      <c r="E518" s="6"/>
      <c r="F518" s="5"/>
      <c r="J518" s="6"/>
      <c r="L518" s="7"/>
      <c r="N518" s="6"/>
      <c r="O518" s="8"/>
      <c r="AF518" s="9"/>
      <c r="AM518" s="104">
        <f t="shared" si="95"/>
        <v>0</v>
      </c>
      <c r="AN518" s="102"/>
      <c r="AO518" s="102"/>
      <c r="AP518" s="102"/>
      <c r="AQ518" s="102"/>
      <c r="AR518" s="102"/>
      <c r="AX518" s="102"/>
      <c r="AY518" s="102"/>
      <c r="AZ518" s="102"/>
    </row>
    <row r="519" spans="1:52" ht="15" hidden="1" customHeight="1" x14ac:dyDescent="0.3">
      <c r="A519" s="96" t="str">
        <f t="shared" si="90"/>
        <v/>
      </c>
      <c r="B519" s="96" t="str">
        <f t="shared" si="91"/>
        <v/>
      </c>
      <c r="C519" s="96" t="str">
        <f t="shared" si="92"/>
        <v/>
      </c>
      <c r="E519" s="6"/>
      <c r="F519" s="5"/>
      <c r="J519" s="6"/>
      <c r="L519" s="7"/>
      <c r="N519" s="6"/>
      <c r="O519" s="8"/>
      <c r="AF519" s="9"/>
      <c r="AM519" s="104">
        <f t="shared" si="95"/>
        <v>0</v>
      </c>
      <c r="AN519" s="102"/>
      <c r="AO519" s="102"/>
      <c r="AP519" s="102"/>
      <c r="AQ519" s="102"/>
      <c r="AR519" s="102"/>
      <c r="AX519" s="102"/>
      <c r="AY519" s="102"/>
      <c r="AZ519" s="102"/>
    </row>
    <row r="520" spans="1:52" ht="15" hidden="1" customHeight="1" x14ac:dyDescent="0.3">
      <c r="A520" s="96" t="str">
        <f t="shared" si="90"/>
        <v/>
      </c>
      <c r="B520" s="96" t="str">
        <f t="shared" si="91"/>
        <v/>
      </c>
      <c r="C520" s="96" t="str">
        <f t="shared" si="92"/>
        <v/>
      </c>
      <c r="E520" s="6"/>
      <c r="F520" s="5"/>
      <c r="J520" s="6"/>
      <c r="L520" s="7"/>
      <c r="N520" s="6"/>
      <c r="O520" s="8"/>
      <c r="AF520" s="9"/>
      <c r="AM520" s="104">
        <f t="shared" si="95"/>
        <v>0</v>
      </c>
      <c r="AN520" s="102"/>
      <c r="AO520" s="102"/>
      <c r="AP520" s="102"/>
      <c r="AQ520" s="102"/>
      <c r="AR520" s="102"/>
      <c r="AX520" s="102"/>
      <c r="AY520" s="102"/>
      <c r="AZ520" s="102"/>
    </row>
    <row r="521" spans="1:52" ht="15" hidden="1" customHeight="1" x14ac:dyDescent="0.3">
      <c r="A521" s="96" t="str">
        <f t="shared" si="90"/>
        <v/>
      </c>
      <c r="B521" s="96" t="str">
        <f t="shared" si="91"/>
        <v/>
      </c>
      <c r="C521" s="96" t="str">
        <f t="shared" si="92"/>
        <v/>
      </c>
      <c r="E521" s="6"/>
      <c r="F521" s="5"/>
      <c r="J521" s="6"/>
      <c r="L521" s="7"/>
      <c r="N521" s="6"/>
      <c r="O521" s="8"/>
      <c r="AF521" s="9"/>
      <c r="AM521" s="104">
        <f t="shared" si="95"/>
        <v>0</v>
      </c>
      <c r="AN521" s="102"/>
      <c r="AO521" s="102"/>
      <c r="AP521" s="102"/>
      <c r="AQ521" s="102"/>
      <c r="AR521" s="102"/>
      <c r="AX521" s="102"/>
      <c r="AY521" s="102"/>
      <c r="AZ521" s="102"/>
    </row>
    <row r="522" spans="1:52" ht="15" hidden="1" customHeight="1" x14ac:dyDescent="0.3">
      <c r="A522" s="96" t="str">
        <f t="shared" si="90"/>
        <v/>
      </c>
      <c r="B522" s="96" t="str">
        <f t="shared" si="91"/>
        <v/>
      </c>
      <c r="C522" s="96" t="str">
        <f t="shared" si="92"/>
        <v/>
      </c>
      <c r="E522" s="6"/>
      <c r="F522" s="5"/>
      <c r="J522" s="6"/>
      <c r="L522" s="7"/>
      <c r="N522" s="6"/>
      <c r="O522" s="8"/>
      <c r="AF522" s="9"/>
      <c r="AM522" s="104">
        <f t="shared" si="95"/>
        <v>0</v>
      </c>
      <c r="AN522" s="102"/>
      <c r="AO522" s="102"/>
      <c r="AP522" s="102"/>
      <c r="AQ522" s="102"/>
      <c r="AR522" s="102"/>
      <c r="AX522" s="102"/>
      <c r="AY522" s="102"/>
      <c r="AZ522" s="102"/>
    </row>
    <row r="523" spans="1:52" ht="15" hidden="1" customHeight="1" x14ac:dyDescent="0.3">
      <c r="A523" s="96" t="str">
        <f t="shared" si="90"/>
        <v/>
      </c>
      <c r="B523" s="96" t="str">
        <f t="shared" si="91"/>
        <v/>
      </c>
      <c r="C523" s="96" t="str">
        <f t="shared" si="92"/>
        <v/>
      </c>
      <c r="E523" s="6"/>
      <c r="F523" s="5"/>
      <c r="J523" s="6"/>
      <c r="L523" s="7"/>
      <c r="N523" s="6"/>
      <c r="O523" s="8"/>
      <c r="AF523" s="9"/>
      <c r="AM523" s="104">
        <f t="shared" si="95"/>
        <v>0</v>
      </c>
      <c r="AN523" s="102"/>
      <c r="AO523" s="102"/>
      <c r="AP523" s="102"/>
      <c r="AQ523" s="102"/>
      <c r="AR523" s="102"/>
      <c r="AX523" s="102"/>
      <c r="AY523" s="102"/>
      <c r="AZ523" s="102"/>
    </row>
    <row r="524" spans="1:52" ht="15" hidden="1" customHeight="1" x14ac:dyDescent="0.3">
      <c r="A524" s="96" t="str">
        <f t="shared" si="90"/>
        <v/>
      </c>
      <c r="B524" s="96" t="str">
        <f t="shared" si="91"/>
        <v/>
      </c>
      <c r="C524" s="96" t="str">
        <f t="shared" si="92"/>
        <v/>
      </c>
      <c r="E524" s="6"/>
      <c r="F524" s="5"/>
      <c r="J524" s="6"/>
      <c r="L524" s="7"/>
      <c r="N524" s="6"/>
      <c r="O524" s="8"/>
      <c r="AF524" s="9"/>
      <c r="AM524" s="104">
        <f t="shared" si="95"/>
        <v>0</v>
      </c>
      <c r="AN524" s="102"/>
      <c r="AO524" s="102"/>
      <c r="AP524" s="102"/>
      <c r="AQ524" s="102"/>
      <c r="AR524" s="102"/>
      <c r="AX524" s="102"/>
      <c r="AY524" s="102"/>
      <c r="AZ524" s="102"/>
    </row>
    <row r="525" spans="1:52" ht="15" hidden="1" customHeight="1" x14ac:dyDescent="0.3">
      <c r="A525" s="96" t="str">
        <f t="shared" si="90"/>
        <v/>
      </c>
      <c r="B525" s="96" t="str">
        <f t="shared" si="91"/>
        <v/>
      </c>
      <c r="C525" s="96" t="str">
        <f t="shared" si="92"/>
        <v/>
      </c>
      <c r="E525" s="6"/>
      <c r="F525" s="5"/>
      <c r="J525" s="6"/>
      <c r="L525" s="7"/>
      <c r="N525" s="6"/>
      <c r="O525" s="8"/>
      <c r="AF525" s="9"/>
      <c r="AM525" s="104">
        <f t="shared" si="95"/>
        <v>0</v>
      </c>
      <c r="AN525" s="102"/>
      <c r="AO525" s="102"/>
      <c r="AP525" s="102"/>
      <c r="AQ525" s="102"/>
      <c r="AR525" s="102"/>
      <c r="AX525" s="102"/>
      <c r="AY525" s="102"/>
      <c r="AZ525" s="102"/>
    </row>
    <row r="526" spans="1:52" ht="15" hidden="1" customHeight="1" x14ac:dyDescent="0.3">
      <c r="A526" s="96" t="str">
        <f t="shared" si="90"/>
        <v/>
      </c>
      <c r="B526" s="96" t="str">
        <f t="shared" si="91"/>
        <v/>
      </c>
      <c r="C526" s="96" t="str">
        <f t="shared" si="92"/>
        <v/>
      </c>
      <c r="E526" s="6"/>
      <c r="F526" s="5"/>
      <c r="J526" s="6"/>
      <c r="L526" s="7"/>
      <c r="N526" s="6"/>
      <c r="O526" s="8"/>
      <c r="AF526" s="9"/>
      <c r="AM526" s="104">
        <f t="shared" si="95"/>
        <v>0</v>
      </c>
      <c r="AN526" s="102"/>
      <c r="AO526" s="102"/>
      <c r="AP526" s="102"/>
      <c r="AQ526" s="102"/>
      <c r="AR526" s="102"/>
      <c r="AX526" s="102"/>
      <c r="AY526" s="102"/>
      <c r="AZ526" s="102"/>
    </row>
    <row r="527" spans="1:52" ht="15" hidden="1" customHeight="1" x14ac:dyDescent="0.3">
      <c r="A527" s="96" t="str">
        <f t="shared" si="90"/>
        <v/>
      </c>
      <c r="B527" s="96" t="str">
        <f t="shared" si="91"/>
        <v/>
      </c>
      <c r="C527" s="96" t="str">
        <f t="shared" si="92"/>
        <v/>
      </c>
      <c r="E527" s="6"/>
      <c r="F527" s="5"/>
      <c r="J527" s="6"/>
      <c r="L527" s="7"/>
      <c r="N527" s="6"/>
      <c r="O527" s="8"/>
      <c r="AF527" s="9"/>
      <c r="AM527" s="104">
        <f t="shared" si="95"/>
        <v>0</v>
      </c>
      <c r="AN527" s="102"/>
      <c r="AO527" s="102"/>
      <c r="AP527" s="102"/>
      <c r="AQ527" s="102"/>
      <c r="AR527" s="102"/>
      <c r="AX527" s="102"/>
      <c r="AY527" s="102"/>
      <c r="AZ527" s="102"/>
    </row>
    <row r="528" spans="1:52" ht="15" hidden="1" customHeight="1" x14ac:dyDescent="0.3">
      <c r="A528" s="96" t="str">
        <f t="shared" ref="A528:A591" si="96">IF(T528&lt;&gt;"",T528,IF(K528&lt;&gt;"",K528,IF(J528&lt;&gt;"",J528,"")))</f>
        <v/>
      </c>
      <c r="B528" s="96" t="str">
        <f t="shared" ref="B528:B591" si="97">IF(E528&lt;&gt;"",MONTH(E528),"")</f>
        <v/>
      </c>
      <c r="C528" s="96" t="str">
        <f t="shared" ref="C528:C591" si="98">IF(E528&lt;&gt;"",YEAR(E528),"")</f>
        <v/>
      </c>
      <c r="E528" s="6"/>
      <c r="F528" s="5"/>
      <c r="J528" s="6"/>
      <c r="L528" s="7"/>
      <c r="N528" s="6"/>
      <c r="O528" s="8"/>
      <c r="AF528" s="9"/>
      <c r="AM528" s="104">
        <f t="shared" ref="AM528:AM591" si="99">SUM(V528:AE528)</f>
        <v>0</v>
      </c>
      <c r="AN528" s="102"/>
      <c r="AO528" s="102"/>
      <c r="AP528" s="102"/>
      <c r="AQ528" s="102"/>
      <c r="AR528" s="102"/>
      <c r="AX528" s="102"/>
      <c r="AY528" s="102"/>
      <c r="AZ528" s="102"/>
    </row>
    <row r="529" spans="1:52" ht="15" hidden="1" customHeight="1" x14ac:dyDescent="0.3">
      <c r="A529" s="96" t="str">
        <f t="shared" si="96"/>
        <v/>
      </c>
      <c r="B529" s="96" t="str">
        <f t="shared" si="97"/>
        <v/>
      </c>
      <c r="C529" s="96" t="str">
        <f t="shared" si="98"/>
        <v/>
      </c>
      <c r="E529" s="6"/>
      <c r="F529" s="5"/>
      <c r="J529" s="6"/>
      <c r="L529" s="7"/>
      <c r="N529" s="6"/>
      <c r="O529" s="8"/>
      <c r="AF529" s="9"/>
      <c r="AM529" s="104">
        <f t="shared" si="99"/>
        <v>0</v>
      </c>
      <c r="AN529" s="102"/>
      <c r="AO529" s="102"/>
      <c r="AP529" s="102"/>
      <c r="AQ529" s="102"/>
      <c r="AR529" s="102"/>
      <c r="AX529" s="102"/>
      <c r="AY529" s="102"/>
      <c r="AZ529" s="102"/>
    </row>
    <row r="530" spans="1:52" ht="15" hidden="1" customHeight="1" x14ac:dyDescent="0.3">
      <c r="A530" s="96" t="str">
        <f t="shared" si="96"/>
        <v/>
      </c>
      <c r="B530" s="96" t="str">
        <f t="shared" si="97"/>
        <v/>
      </c>
      <c r="C530" s="96" t="str">
        <f t="shared" si="98"/>
        <v/>
      </c>
      <c r="E530" s="6"/>
      <c r="F530" s="5"/>
      <c r="J530" s="6"/>
      <c r="L530" s="7"/>
      <c r="N530" s="6"/>
      <c r="O530" s="8"/>
      <c r="AF530" s="9"/>
      <c r="AM530" s="104">
        <f t="shared" si="99"/>
        <v>0</v>
      </c>
      <c r="AN530" s="102"/>
      <c r="AO530" s="102"/>
      <c r="AP530" s="102"/>
      <c r="AQ530" s="102"/>
      <c r="AR530" s="102"/>
      <c r="AX530" s="102"/>
      <c r="AY530" s="102"/>
      <c r="AZ530" s="102"/>
    </row>
    <row r="531" spans="1:52" ht="15" hidden="1" customHeight="1" x14ac:dyDescent="0.3">
      <c r="A531" s="96" t="str">
        <f t="shared" si="96"/>
        <v/>
      </c>
      <c r="B531" s="96" t="str">
        <f t="shared" si="97"/>
        <v/>
      </c>
      <c r="C531" s="96" t="str">
        <f t="shared" si="98"/>
        <v/>
      </c>
      <c r="E531" s="6"/>
      <c r="F531" s="5"/>
      <c r="J531" s="6"/>
      <c r="L531" s="7"/>
      <c r="N531" s="6"/>
      <c r="O531" s="8"/>
      <c r="AF531" s="9"/>
      <c r="AM531" s="104">
        <f t="shared" si="99"/>
        <v>0</v>
      </c>
      <c r="AN531" s="102"/>
      <c r="AO531" s="102"/>
      <c r="AP531" s="102"/>
      <c r="AQ531" s="102"/>
      <c r="AR531" s="102"/>
      <c r="AX531" s="102"/>
      <c r="AY531" s="102"/>
      <c r="AZ531" s="102"/>
    </row>
    <row r="532" spans="1:52" ht="15" hidden="1" customHeight="1" x14ac:dyDescent="0.3">
      <c r="A532" s="96" t="str">
        <f t="shared" si="96"/>
        <v/>
      </c>
      <c r="B532" s="96" t="str">
        <f t="shared" si="97"/>
        <v/>
      </c>
      <c r="C532" s="96" t="str">
        <f t="shared" si="98"/>
        <v/>
      </c>
      <c r="E532" s="6"/>
      <c r="F532" s="5"/>
      <c r="J532" s="6"/>
      <c r="L532" s="7"/>
      <c r="N532" s="6"/>
      <c r="O532" s="8"/>
      <c r="AF532" s="9"/>
      <c r="AM532" s="104">
        <f t="shared" si="99"/>
        <v>0</v>
      </c>
      <c r="AN532" s="102"/>
      <c r="AO532" s="102"/>
      <c r="AP532" s="102"/>
      <c r="AQ532" s="102"/>
      <c r="AR532" s="102"/>
      <c r="AX532" s="102"/>
      <c r="AY532" s="102"/>
      <c r="AZ532" s="102"/>
    </row>
    <row r="533" spans="1:52" ht="15" hidden="1" customHeight="1" x14ac:dyDescent="0.3">
      <c r="A533" s="96" t="str">
        <f t="shared" si="96"/>
        <v/>
      </c>
      <c r="B533" s="96" t="str">
        <f t="shared" si="97"/>
        <v/>
      </c>
      <c r="C533" s="96" t="str">
        <f t="shared" si="98"/>
        <v/>
      </c>
      <c r="E533" s="6"/>
      <c r="F533" s="5"/>
      <c r="J533" s="6"/>
      <c r="L533" s="7"/>
      <c r="N533" s="6"/>
      <c r="O533" s="8"/>
      <c r="AF533" s="9"/>
      <c r="AM533" s="104">
        <f t="shared" si="99"/>
        <v>0</v>
      </c>
      <c r="AN533" s="102"/>
      <c r="AO533" s="102"/>
      <c r="AP533" s="102"/>
      <c r="AQ533" s="102"/>
      <c r="AR533" s="102"/>
      <c r="AX533" s="102"/>
      <c r="AY533" s="102"/>
      <c r="AZ533" s="102"/>
    </row>
    <row r="534" spans="1:52" ht="15" hidden="1" customHeight="1" x14ac:dyDescent="0.3">
      <c r="A534" s="96" t="str">
        <f t="shared" si="96"/>
        <v/>
      </c>
      <c r="B534" s="96" t="str">
        <f t="shared" si="97"/>
        <v/>
      </c>
      <c r="C534" s="96" t="str">
        <f t="shared" si="98"/>
        <v/>
      </c>
      <c r="E534" s="6"/>
      <c r="F534" s="5"/>
      <c r="J534" s="6"/>
      <c r="L534" s="7"/>
      <c r="N534" s="6"/>
      <c r="O534" s="8"/>
      <c r="AF534" s="9"/>
      <c r="AM534" s="104">
        <f t="shared" si="99"/>
        <v>0</v>
      </c>
      <c r="AN534" s="102"/>
      <c r="AO534" s="102"/>
      <c r="AP534" s="102"/>
      <c r="AQ534" s="102"/>
      <c r="AR534" s="102"/>
      <c r="AX534" s="102"/>
      <c r="AY534" s="102"/>
      <c r="AZ534" s="102"/>
    </row>
    <row r="535" spans="1:52" ht="15" hidden="1" customHeight="1" x14ac:dyDescent="0.3">
      <c r="A535" s="96" t="str">
        <f t="shared" si="96"/>
        <v/>
      </c>
      <c r="B535" s="96" t="str">
        <f t="shared" si="97"/>
        <v/>
      </c>
      <c r="C535" s="96" t="str">
        <f t="shared" si="98"/>
        <v/>
      </c>
      <c r="E535" s="6"/>
      <c r="F535" s="5"/>
      <c r="J535" s="6"/>
      <c r="L535" s="7"/>
      <c r="N535" s="6"/>
      <c r="O535" s="8"/>
      <c r="AF535" s="9"/>
      <c r="AM535" s="104">
        <f t="shared" si="99"/>
        <v>0</v>
      </c>
      <c r="AN535" s="102"/>
      <c r="AO535" s="102"/>
      <c r="AP535" s="102"/>
      <c r="AQ535" s="102"/>
      <c r="AR535" s="102"/>
      <c r="AX535" s="102"/>
      <c r="AY535" s="102"/>
      <c r="AZ535" s="102"/>
    </row>
    <row r="536" spans="1:52" ht="15" hidden="1" customHeight="1" x14ac:dyDescent="0.3">
      <c r="A536" s="96" t="str">
        <f t="shared" si="96"/>
        <v/>
      </c>
      <c r="B536" s="96" t="str">
        <f t="shared" si="97"/>
        <v/>
      </c>
      <c r="C536" s="96" t="str">
        <f t="shared" si="98"/>
        <v/>
      </c>
      <c r="E536" s="6"/>
      <c r="F536" s="5"/>
      <c r="J536" s="6"/>
      <c r="L536" s="7"/>
      <c r="N536" s="6"/>
      <c r="O536" s="8"/>
      <c r="AF536" s="9"/>
      <c r="AM536" s="104">
        <f t="shared" si="99"/>
        <v>0</v>
      </c>
      <c r="AN536" s="102"/>
      <c r="AO536" s="102"/>
      <c r="AP536" s="102"/>
      <c r="AQ536" s="102"/>
      <c r="AR536" s="102"/>
      <c r="AX536" s="102"/>
      <c r="AY536" s="102"/>
      <c r="AZ536" s="102"/>
    </row>
    <row r="537" spans="1:52" ht="15" hidden="1" customHeight="1" x14ac:dyDescent="0.3">
      <c r="A537" s="96" t="str">
        <f t="shared" si="96"/>
        <v/>
      </c>
      <c r="B537" s="96" t="str">
        <f t="shared" si="97"/>
        <v/>
      </c>
      <c r="C537" s="96" t="str">
        <f t="shared" si="98"/>
        <v/>
      </c>
      <c r="E537" s="6"/>
      <c r="F537" s="5"/>
      <c r="J537" s="6"/>
      <c r="L537" s="7"/>
      <c r="N537" s="6"/>
      <c r="O537" s="8"/>
      <c r="AF537" s="9"/>
      <c r="AM537" s="104">
        <f t="shared" si="99"/>
        <v>0</v>
      </c>
      <c r="AN537" s="102"/>
      <c r="AO537" s="102"/>
      <c r="AP537" s="102"/>
      <c r="AQ537" s="102"/>
      <c r="AR537" s="102"/>
      <c r="AX537" s="102"/>
      <c r="AY537" s="102"/>
      <c r="AZ537" s="102"/>
    </row>
    <row r="538" spans="1:52" ht="15" hidden="1" customHeight="1" x14ac:dyDescent="0.3">
      <c r="A538" s="96" t="str">
        <f t="shared" si="96"/>
        <v/>
      </c>
      <c r="B538" s="96" t="str">
        <f t="shared" si="97"/>
        <v/>
      </c>
      <c r="C538" s="96" t="str">
        <f t="shared" si="98"/>
        <v/>
      </c>
      <c r="E538" s="6"/>
      <c r="F538" s="5"/>
      <c r="J538" s="6"/>
      <c r="L538" s="7"/>
      <c r="N538" s="6"/>
      <c r="O538" s="8"/>
      <c r="AF538" s="9"/>
      <c r="AM538" s="104">
        <f t="shared" si="99"/>
        <v>0</v>
      </c>
      <c r="AN538" s="102"/>
      <c r="AO538" s="102"/>
      <c r="AP538" s="102"/>
      <c r="AQ538" s="102"/>
      <c r="AR538" s="102"/>
      <c r="AX538" s="102"/>
      <c r="AY538" s="102"/>
      <c r="AZ538" s="102"/>
    </row>
    <row r="539" spans="1:52" ht="15" hidden="1" customHeight="1" x14ac:dyDescent="0.3">
      <c r="A539" s="96" t="str">
        <f t="shared" si="96"/>
        <v/>
      </c>
      <c r="B539" s="96" t="str">
        <f t="shared" si="97"/>
        <v/>
      </c>
      <c r="C539" s="96" t="str">
        <f t="shared" si="98"/>
        <v/>
      </c>
      <c r="E539" s="6"/>
      <c r="F539" s="5"/>
      <c r="J539" s="6"/>
      <c r="L539" s="7"/>
      <c r="N539" s="6"/>
      <c r="O539" s="8"/>
      <c r="AF539" s="9"/>
      <c r="AM539" s="104">
        <f t="shared" si="99"/>
        <v>0</v>
      </c>
      <c r="AN539" s="102"/>
      <c r="AO539" s="102"/>
      <c r="AP539" s="102"/>
      <c r="AQ539" s="102"/>
      <c r="AR539" s="102"/>
      <c r="AX539" s="102"/>
      <c r="AY539" s="102"/>
      <c r="AZ539" s="102"/>
    </row>
    <row r="540" spans="1:52" ht="15" hidden="1" customHeight="1" x14ac:dyDescent="0.3">
      <c r="A540" s="96" t="str">
        <f t="shared" si="96"/>
        <v/>
      </c>
      <c r="B540" s="96" t="str">
        <f t="shared" si="97"/>
        <v/>
      </c>
      <c r="C540" s="96" t="str">
        <f t="shared" si="98"/>
        <v/>
      </c>
      <c r="E540" s="6"/>
      <c r="F540" s="5"/>
      <c r="J540" s="6"/>
      <c r="L540" s="7"/>
      <c r="N540" s="6"/>
      <c r="O540" s="8"/>
      <c r="AF540" s="9"/>
      <c r="AM540" s="104">
        <f t="shared" si="99"/>
        <v>0</v>
      </c>
      <c r="AN540" s="102"/>
      <c r="AO540" s="102"/>
      <c r="AP540" s="102"/>
      <c r="AQ540" s="102"/>
      <c r="AR540" s="102"/>
      <c r="AX540" s="102"/>
      <c r="AY540" s="102"/>
      <c r="AZ540" s="102"/>
    </row>
    <row r="541" spans="1:52" ht="15" hidden="1" customHeight="1" x14ac:dyDescent="0.3">
      <c r="A541" s="96" t="str">
        <f t="shared" si="96"/>
        <v/>
      </c>
      <c r="B541" s="96" t="str">
        <f t="shared" si="97"/>
        <v/>
      </c>
      <c r="C541" s="96" t="str">
        <f t="shared" si="98"/>
        <v/>
      </c>
      <c r="E541" s="6"/>
      <c r="F541" s="5"/>
      <c r="J541" s="6"/>
      <c r="L541" s="7"/>
      <c r="N541" s="6"/>
      <c r="O541" s="8"/>
      <c r="AF541" s="9"/>
      <c r="AM541" s="104">
        <f t="shared" si="99"/>
        <v>0</v>
      </c>
      <c r="AN541" s="102"/>
      <c r="AO541" s="102"/>
      <c r="AP541" s="102"/>
      <c r="AQ541" s="102"/>
      <c r="AR541" s="102"/>
      <c r="AX541" s="102"/>
      <c r="AY541" s="102"/>
      <c r="AZ541" s="102"/>
    </row>
    <row r="542" spans="1:52" ht="15" hidden="1" customHeight="1" x14ac:dyDescent="0.3">
      <c r="A542" s="96" t="str">
        <f t="shared" si="96"/>
        <v/>
      </c>
      <c r="B542" s="96" t="str">
        <f t="shared" si="97"/>
        <v/>
      </c>
      <c r="C542" s="96" t="str">
        <f t="shared" si="98"/>
        <v/>
      </c>
      <c r="E542" s="6"/>
      <c r="F542" s="5"/>
      <c r="J542" s="6"/>
      <c r="L542" s="7"/>
      <c r="N542" s="6"/>
      <c r="O542" s="8"/>
      <c r="AF542" s="9"/>
      <c r="AM542" s="104">
        <f t="shared" si="99"/>
        <v>0</v>
      </c>
      <c r="AN542" s="102"/>
      <c r="AO542" s="102"/>
      <c r="AP542" s="102"/>
      <c r="AQ542" s="102"/>
      <c r="AR542" s="102"/>
      <c r="AX542" s="102"/>
      <c r="AY542" s="102"/>
      <c r="AZ542" s="102"/>
    </row>
    <row r="543" spans="1:52" ht="15" hidden="1" customHeight="1" x14ac:dyDescent="0.3">
      <c r="A543" s="96" t="str">
        <f t="shared" si="96"/>
        <v/>
      </c>
      <c r="B543" s="96" t="str">
        <f t="shared" si="97"/>
        <v/>
      </c>
      <c r="C543" s="96" t="str">
        <f t="shared" si="98"/>
        <v/>
      </c>
      <c r="E543" s="6"/>
      <c r="F543" s="5"/>
      <c r="J543" s="6"/>
      <c r="L543" s="7"/>
      <c r="N543" s="6"/>
      <c r="O543" s="8"/>
      <c r="AF543" s="9"/>
      <c r="AM543" s="104">
        <f t="shared" si="99"/>
        <v>0</v>
      </c>
      <c r="AN543" s="102"/>
      <c r="AO543" s="102"/>
      <c r="AP543" s="102"/>
      <c r="AQ543" s="102"/>
      <c r="AR543" s="102"/>
      <c r="AX543" s="102"/>
      <c r="AY543" s="102"/>
      <c r="AZ543" s="102"/>
    </row>
    <row r="544" spans="1:52" ht="15" hidden="1" customHeight="1" x14ac:dyDescent="0.3">
      <c r="A544" s="96" t="str">
        <f t="shared" si="96"/>
        <v/>
      </c>
      <c r="B544" s="96" t="str">
        <f t="shared" si="97"/>
        <v/>
      </c>
      <c r="C544" s="96" t="str">
        <f t="shared" si="98"/>
        <v/>
      </c>
      <c r="E544" s="6"/>
      <c r="F544" s="5"/>
      <c r="J544" s="6"/>
      <c r="L544" s="7"/>
      <c r="N544" s="6"/>
      <c r="O544" s="8"/>
      <c r="AF544" s="9"/>
      <c r="AM544" s="104">
        <f t="shared" si="99"/>
        <v>0</v>
      </c>
      <c r="AN544" s="102"/>
      <c r="AO544" s="102"/>
      <c r="AP544" s="102"/>
      <c r="AQ544" s="102"/>
      <c r="AR544" s="102"/>
      <c r="AX544" s="102"/>
      <c r="AY544" s="102"/>
      <c r="AZ544" s="102"/>
    </row>
    <row r="545" spans="1:52" ht="15" hidden="1" customHeight="1" x14ac:dyDescent="0.3">
      <c r="A545" s="96" t="str">
        <f t="shared" si="96"/>
        <v/>
      </c>
      <c r="B545" s="96" t="str">
        <f t="shared" si="97"/>
        <v/>
      </c>
      <c r="C545" s="96" t="str">
        <f t="shared" si="98"/>
        <v/>
      </c>
      <c r="E545" s="6"/>
      <c r="F545" s="5"/>
      <c r="J545" s="6"/>
      <c r="L545" s="7"/>
      <c r="N545" s="6"/>
      <c r="O545" s="8"/>
      <c r="AF545" s="9"/>
      <c r="AM545" s="104">
        <f t="shared" si="99"/>
        <v>0</v>
      </c>
      <c r="AN545" s="102"/>
      <c r="AO545" s="102"/>
      <c r="AP545" s="102"/>
      <c r="AQ545" s="102"/>
      <c r="AR545" s="102"/>
      <c r="AX545" s="102"/>
      <c r="AY545" s="102"/>
      <c r="AZ545" s="102"/>
    </row>
    <row r="546" spans="1:52" ht="15" hidden="1" customHeight="1" x14ac:dyDescent="0.3">
      <c r="A546" s="96" t="str">
        <f t="shared" si="96"/>
        <v/>
      </c>
      <c r="B546" s="96" t="str">
        <f t="shared" si="97"/>
        <v/>
      </c>
      <c r="C546" s="96" t="str">
        <f t="shared" si="98"/>
        <v/>
      </c>
      <c r="E546" s="6"/>
      <c r="F546" s="5"/>
      <c r="J546" s="6"/>
      <c r="L546" s="7"/>
      <c r="N546" s="6"/>
      <c r="O546" s="8"/>
      <c r="AF546" s="9"/>
      <c r="AM546" s="104">
        <f t="shared" si="99"/>
        <v>0</v>
      </c>
      <c r="AN546" s="102"/>
      <c r="AO546" s="102"/>
      <c r="AP546" s="102"/>
      <c r="AQ546" s="102"/>
      <c r="AR546" s="102"/>
      <c r="AX546" s="102"/>
      <c r="AY546" s="102"/>
      <c r="AZ546" s="102"/>
    </row>
    <row r="547" spans="1:52" ht="15" hidden="1" customHeight="1" x14ac:dyDescent="0.3">
      <c r="A547" s="96" t="str">
        <f t="shared" si="96"/>
        <v/>
      </c>
      <c r="B547" s="96" t="str">
        <f t="shared" si="97"/>
        <v/>
      </c>
      <c r="C547" s="96" t="str">
        <f t="shared" si="98"/>
        <v/>
      </c>
      <c r="E547" s="6"/>
      <c r="F547" s="5"/>
      <c r="J547" s="6"/>
      <c r="L547" s="7"/>
      <c r="N547" s="6"/>
      <c r="O547" s="8"/>
      <c r="AF547" s="9"/>
      <c r="AM547" s="104">
        <f t="shared" si="99"/>
        <v>0</v>
      </c>
      <c r="AN547" s="102"/>
      <c r="AO547" s="102"/>
      <c r="AP547" s="102"/>
      <c r="AQ547" s="102"/>
      <c r="AR547" s="102"/>
      <c r="AX547" s="102"/>
      <c r="AY547" s="102"/>
      <c r="AZ547" s="102"/>
    </row>
    <row r="548" spans="1:52" ht="15" hidden="1" customHeight="1" x14ac:dyDescent="0.3">
      <c r="A548" s="96" t="str">
        <f t="shared" si="96"/>
        <v/>
      </c>
      <c r="B548" s="96" t="str">
        <f t="shared" si="97"/>
        <v/>
      </c>
      <c r="C548" s="96" t="str">
        <f t="shared" si="98"/>
        <v/>
      </c>
      <c r="E548" s="6"/>
      <c r="F548" s="5"/>
      <c r="J548" s="6"/>
      <c r="L548" s="7"/>
      <c r="N548" s="6"/>
      <c r="O548" s="8"/>
      <c r="AF548" s="9"/>
      <c r="AM548" s="104">
        <f t="shared" si="99"/>
        <v>0</v>
      </c>
      <c r="AN548" s="102"/>
      <c r="AO548" s="102"/>
      <c r="AP548" s="102"/>
      <c r="AQ548" s="102"/>
      <c r="AR548" s="102"/>
      <c r="AX548" s="102"/>
      <c r="AY548" s="102"/>
      <c r="AZ548" s="102"/>
    </row>
    <row r="549" spans="1:52" ht="15" hidden="1" customHeight="1" x14ac:dyDescent="0.3">
      <c r="A549" s="96" t="str">
        <f t="shared" si="96"/>
        <v/>
      </c>
      <c r="B549" s="96" t="str">
        <f t="shared" si="97"/>
        <v/>
      </c>
      <c r="C549" s="96" t="str">
        <f t="shared" si="98"/>
        <v/>
      </c>
      <c r="E549" s="6"/>
      <c r="F549" s="5"/>
      <c r="J549" s="6"/>
      <c r="L549" s="7"/>
      <c r="N549" s="6"/>
      <c r="O549" s="8"/>
      <c r="AF549" s="9"/>
      <c r="AM549" s="104">
        <f t="shared" si="99"/>
        <v>0</v>
      </c>
      <c r="AN549" s="102"/>
      <c r="AO549" s="102"/>
      <c r="AP549" s="102"/>
      <c r="AQ549" s="102"/>
      <c r="AR549" s="102"/>
      <c r="AX549" s="102"/>
      <c r="AY549" s="102"/>
      <c r="AZ549" s="102"/>
    </row>
    <row r="550" spans="1:52" ht="15" hidden="1" customHeight="1" x14ac:dyDescent="0.3">
      <c r="A550" s="96" t="str">
        <f t="shared" si="96"/>
        <v/>
      </c>
      <c r="B550" s="96" t="str">
        <f t="shared" si="97"/>
        <v/>
      </c>
      <c r="C550" s="96" t="str">
        <f t="shared" si="98"/>
        <v/>
      </c>
      <c r="E550" s="6"/>
      <c r="F550" s="5"/>
      <c r="J550" s="6"/>
      <c r="L550" s="7"/>
      <c r="N550" s="6"/>
      <c r="O550" s="8"/>
      <c r="AF550" s="9"/>
      <c r="AM550" s="104">
        <f t="shared" si="99"/>
        <v>0</v>
      </c>
      <c r="AN550" s="102"/>
      <c r="AO550" s="102"/>
      <c r="AP550" s="102"/>
      <c r="AQ550" s="102"/>
      <c r="AR550" s="102"/>
      <c r="AX550" s="102"/>
      <c r="AY550" s="102"/>
      <c r="AZ550" s="102"/>
    </row>
    <row r="551" spans="1:52" ht="15" hidden="1" customHeight="1" x14ac:dyDescent="0.3">
      <c r="A551" s="96" t="str">
        <f t="shared" si="96"/>
        <v/>
      </c>
      <c r="B551" s="96" t="str">
        <f t="shared" si="97"/>
        <v/>
      </c>
      <c r="C551" s="96" t="str">
        <f t="shared" si="98"/>
        <v/>
      </c>
      <c r="E551" s="6"/>
      <c r="F551" s="5"/>
      <c r="J551" s="6"/>
      <c r="L551" s="7"/>
      <c r="N551" s="6"/>
      <c r="O551" s="8"/>
      <c r="AF551" s="9"/>
      <c r="AM551" s="104">
        <f t="shared" si="99"/>
        <v>0</v>
      </c>
      <c r="AN551" s="102"/>
      <c r="AO551" s="102"/>
      <c r="AP551" s="102"/>
      <c r="AQ551" s="102"/>
      <c r="AR551" s="102"/>
      <c r="AX551" s="102"/>
      <c r="AY551" s="102"/>
      <c r="AZ551" s="102"/>
    </row>
    <row r="552" spans="1:52" ht="15" hidden="1" customHeight="1" x14ac:dyDescent="0.3">
      <c r="A552" s="96" t="str">
        <f t="shared" si="96"/>
        <v/>
      </c>
      <c r="B552" s="96" t="str">
        <f t="shared" si="97"/>
        <v/>
      </c>
      <c r="C552" s="96" t="str">
        <f t="shared" si="98"/>
        <v/>
      </c>
      <c r="E552" s="6"/>
      <c r="F552" s="5"/>
      <c r="J552" s="6"/>
      <c r="L552" s="7"/>
      <c r="N552" s="6"/>
      <c r="O552" s="8"/>
      <c r="AF552" s="9"/>
      <c r="AM552" s="104">
        <f t="shared" si="99"/>
        <v>0</v>
      </c>
      <c r="AN552" s="102"/>
      <c r="AO552" s="102"/>
      <c r="AP552" s="102"/>
      <c r="AQ552" s="102"/>
      <c r="AR552" s="102"/>
      <c r="AX552" s="102"/>
      <c r="AY552" s="102"/>
      <c r="AZ552" s="102"/>
    </row>
    <row r="553" spans="1:52" ht="15" hidden="1" customHeight="1" x14ac:dyDescent="0.3">
      <c r="A553" s="96" t="str">
        <f t="shared" si="96"/>
        <v/>
      </c>
      <c r="B553" s="96" t="str">
        <f t="shared" si="97"/>
        <v/>
      </c>
      <c r="C553" s="96" t="str">
        <f t="shared" si="98"/>
        <v/>
      </c>
      <c r="E553" s="6"/>
      <c r="F553" s="5"/>
      <c r="J553" s="6"/>
      <c r="L553" s="7"/>
      <c r="N553" s="6"/>
      <c r="O553" s="8"/>
      <c r="AF553" s="9"/>
      <c r="AM553" s="104">
        <f t="shared" si="99"/>
        <v>0</v>
      </c>
      <c r="AN553" s="102"/>
      <c r="AO553" s="102"/>
      <c r="AP553" s="102"/>
      <c r="AQ553" s="102"/>
      <c r="AR553" s="102"/>
      <c r="AX553" s="102"/>
      <c r="AY553" s="102"/>
      <c r="AZ553" s="102"/>
    </row>
    <row r="554" spans="1:52" ht="15" hidden="1" customHeight="1" x14ac:dyDescent="0.3">
      <c r="A554" s="96" t="str">
        <f t="shared" si="96"/>
        <v/>
      </c>
      <c r="B554" s="96" t="str">
        <f t="shared" si="97"/>
        <v/>
      </c>
      <c r="C554" s="96" t="str">
        <f t="shared" si="98"/>
        <v/>
      </c>
      <c r="E554" s="6"/>
      <c r="F554" s="5"/>
      <c r="J554" s="6"/>
      <c r="L554" s="7"/>
      <c r="N554" s="6"/>
      <c r="O554" s="8"/>
      <c r="AF554" s="9"/>
      <c r="AM554" s="104">
        <f t="shared" si="99"/>
        <v>0</v>
      </c>
      <c r="AN554" s="102"/>
      <c r="AO554" s="102"/>
      <c r="AP554" s="102"/>
      <c r="AQ554" s="102"/>
      <c r="AR554" s="102"/>
      <c r="AX554" s="102"/>
      <c r="AY554" s="102"/>
      <c r="AZ554" s="102"/>
    </row>
    <row r="555" spans="1:52" ht="15" hidden="1" customHeight="1" x14ac:dyDescent="0.3">
      <c r="A555" s="96" t="str">
        <f t="shared" si="96"/>
        <v/>
      </c>
      <c r="B555" s="96" t="str">
        <f t="shared" si="97"/>
        <v/>
      </c>
      <c r="C555" s="96" t="str">
        <f t="shared" si="98"/>
        <v/>
      </c>
      <c r="E555" s="6"/>
      <c r="F555" s="5"/>
      <c r="J555" s="6"/>
      <c r="L555" s="7"/>
      <c r="N555" s="6"/>
      <c r="O555" s="8"/>
      <c r="AF555" s="9"/>
      <c r="AM555" s="104">
        <f t="shared" si="99"/>
        <v>0</v>
      </c>
      <c r="AN555" s="102"/>
      <c r="AO555" s="102"/>
      <c r="AP555" s="102"/>
      <c r="AQ555" s="102"/>
      <c r="AR555" s="102"/>
      <c r="AX555" s="102"/>
      <c r="AY555" s="102"/>
      <c r="AZ555" s="102"/>
    </row>
    <row r="556" spans="1:52" ht="15" hidden="1" customHeight="1" x14ac:dyDescent="0.3">
      <c r="A556" s="96" t="str">
        <f t="shared" si="96"/>
        <v/>
      </c>
      <c r="B556" s="96" t="str">
        <f t="shared" si="97"/>
        <v/>
      </c>
      <c r="C556" s="96" t="str">
        <f t="shared" si="98"/>
        <v/>
      </c>
      <c r="E556" s="6"/>
      <c r="F556" s="5"/>
      <c r="J556" s="6"/>
      <c r="L556" s="7"/>
      <c r="N556" s="6"/>
      <c r="O556" s="8"/>
      <c r="AF556" s="9"/>
      <c r="AM556" s="104">
        <f t="shared" si="99"/>
        <v>0</v>
      </c>
      <c r="AN556" s="102"/>
      <c r="AO556" s="102"/>
      <c r="AP556" s="102"/>
      <c r="AQ556" s="102"/>
      <c r="AR556" s="102"/>
      <c r="AX556" s="102"/>
      <c r="AY556" s="102"/>
      <c r="AZ556" s="102"/>
    </row>
    <row r="557" spans="1:52" ht="15" hidden="1" customHeight="1" x14ac:dyDescent="0.3">
      <c r="A557" s="96" t="str">
        <f t="shared" si="96"/>
        <v/>
      </c>
      <c r="B557" s="96" t="str">
        <f t="shared" si="97"/>
        <v/>
      </c>
      <c r="C557" s="96" t="str">
        <f t="shared" si="98"/>
        <v/>
      </c>
      <c r="E557" s="6"/>
      <c r="F557" s="5"/>
      <c r="J557" s="6"/>
      <c r="L557" s="7"/>
      <c r="N557" s="6"/>
      <c r="O557" s="8"/>
      <c r="AF557" s="9"/>
      <c r="AM557" s="104">
        <f t="shared" si="99"/>
        <v>0</v>
      </c>
      <c r="AN557" s="102"/>
      <c r="AO557" s="102"/>
      <c r="AP557" s="102"/>
      <c r="AQ557" s="102"/>
      <c r="AR557" s="102"/>
      <c r="AX557" s="102"/>
      <c r="AY557" s="102"/>
      <c r="AZ557" s="102"/>
    </row>
    <row r="558" spans="1:52" ht="15" hidden="1" customHeight="1" x14ac:dyDescent="0.3">
      <c r="A558" s="96" t="str">
        <f t="shared" si="96"/>
        <v/>
      </c>
      <c r="B558" s="96" t="str">
        <f t="shared" si="97"/>
        <v/>
      </c>
      <c r="C558" s="96" t="str">
        <f t="shared" si="98"/>
        <v/>
      </c>
      <c r="E558" s="6"/>
      <c r="F558" s="5"/>
      <c r="J558" s="6"/>
      <c r="L558" s="7"/>
      <c r="N558" s="6"/>
      <c r="O558" s="8"/>
      <c r="AF558" s="9"/>
      <c r="AM558" s="104">
        <f t="shared" si="99"/>
        <v>0</v>
      </c>
      <c r="AN558" s="102"/>
      <c r="AO558" s="102"/>
      <c r="AP558" s="102"/>
      <c r="AQ558" s="102"/>
      <c r="AR558" s="102"/>
      <c r="AX558" s="102"/>
      <c r="AY558" s="102"/>
      <c r="AZ558" s="102"/>
    </row>
    <row r="559" spans="1:52" ht="15" hidden="1" customHeight="1" x14ac:dyDescent="0.3">
      <c r="A559" s="96" t="str">
        <f t="shared" si="96"/>
        <v/>
      </c>
      <c r="B559" s="96" t="str">
        <f t="shared" si="97"/>
        <v/>
      </c>
      <c r="C559" s="96" t="str">
        <f t="shared" si="98"/>
        <v/>
      </c>
      <c r="E559" s="6"/>
      <c r="F559" s="5"/>
      <c r="J559" s="6"/>
      <c r="L559" s="7"/>
      <c r="N559" s="6"/>
      <c r="O559" s="8"/>
      <c r="AF559" s="9"/>
      <c r="AM559" s="104">
        <f t="shared" si="99"/>
        <v>0</v>
      </c>
      <c r="AN559" s="102"/>
      <c r="AO559" s="102"/>
      <c r="AP559" s="102"/>
      <c r="AQ559" s="102"/>
      <c r="AR559" s="102"/>
      <c r="AX559" s="102"/>
      <c r="AY559" s="102"/>
      <c r="AZ559" s="102"/>
    </row>
    <row r="560" spans="1:52" ht="15" hidden="1" customHeight="1" x14ac:dyDescent="0.3">
      <c r="A560" s="96" t="str">
        <f t="shared" si="96"/>
        <v/>
      </c>
      <c r="B560" s="96" t="str">
        <f t="shared" si="97"/>
        <v/>
      </c>
      <c r="C560" s="96" t="str">
        <f t="shared" si="98"/>
        <v/>
      </c>
      <c r="E560" s="6"/>
      <c r="F560" s="5"/>
      <c r="J560" s="6"/>
      <c r="L560" s="7"/>
      <c r="N560" s="6"/>
      <c r="O560" s="8"/>
      <c r="AF560" s="9"/>
      <c r="AM560" s="104">
        <f t="shared" si="99"/>
        <v>0</v>
      </c>
      <c r="AN560" s="102"/>
      <c r="AO560" s="102"/>
      <c r="AP560" s="102"/>
      <c r="AQ560" s="102"/>
      <c r="AR560" s="102"/>
      <c r="AX560" s="102"/>
      <c r="AY560" s="102"/>
      <c r="AZ560" s="102"/>
    </row>
    <row r="561" spans="1:52" ht="15" hidden="1" customHeight="1" x14ac:dyDescent="0.3">
      <c r="A561" s="96" t="str">
        <f t="shared" si="96"/>
        <v/>
      </c>
      <c r="B561" s="96" t="str">
        <f t="shared" si="97"/>
        <v/>
      </c>
      <c r="C561" s="96" t="str">
        <f t="shared" si="98"/>
        <v/>
      </c>
      <c r="E561" s="6"/>
      <c r="F561" s="5"/>
      <c r="J561" s="6"/>
      <c r="L561" s="7"/>
      <c r="N561" s="6"/>
      <c r="O561" s="8"/>
      <c r="AF561" s="9"/>
      <c r="AM561" s="104">
        <f t="shared" si="99"/>
        <v>0</v>
      </c>
      <c r="AN561" s="102"/>
      <c r="AO561" s="102"/>
      <c r="AP561" s="102"/>
      <c r="AQ561" s="102"/>
      <c r="AR561" s="102"/>
      <c r="AX561" s="102"/>
      <c r="AY561" s="102"/>
      <c r="AZ561" s="102"/>
    </row>
    <row r="562" spans="1:52" ht="15" hidden="1" customHeight="1" x14ac:dyDescent="0.3">
      <c r="A562" s="96" t="str">
        <f t="shared" si="96"/>
        <v/>
      </c>
      <c r="B562" s="96" t="str">
        <f t="shared" si="97"/>
        <v/>
      </c>
      <c r="C562" s="96" t="str">
        <f t="shared" si="98"/>
        <v/>
      </c>
      <c r="E562" s="6"/>
      <c r="F562" s="5"/>
      <c r="J562" s="6"/>
      <c r="L562" s="7"/>
      <c r="N562" s="6"/>
      <c r="O562" s="8"/>
      <c r="AF562" s="9"/>
      <c r="AM562" s="104">
        <f t="shared" si="99"/>
        <v>0</v>
      </c>
      <c r="AN562" s="102"/>
      <c r="AO562" s="102"/>
      <c r="AP562" s="102"/>
      <c r="AQ562" s="102"/>
      <c r="AR562" s="102"/>
      <c r="AX562" s="102"/>
      <c r="AY562" s="102"/>
      <c r="AZ562" s="102"/>
    </row>
    <row r="563" spans="1:52" ht="15" hidden="1" customHeight="1" x14ac:dyDescent="0.3">
      <c r="A563" s="96" t="str">
        <f t="shared" si="96"/>
        <v/>
      </c>
      <c r="B563" s="96" t="str">
        <f t="shared" si="97"/>
        <v/>
      </c>
      <c r="C563" s="96" t="str">
        <f t="shared" si="98"/>
        <v/>
      </c>
      <c r="E563" s="6"/>
      <c r="F563" s="5"/>
      <c r="J563" s="6"/>
      <c r="L563" s="7"/>
      <c r="N563" s="6"/>
      <c r="O563" s="8"/>
      <c r="AF563" s="9"/>
      <c r="AM563" s="104">
        <f t="shared" si="99"/>
        <v>0</v>
      </c>
      <c r="AN563" s="102"/>
      <c r="AO563" s="102"/>
      <c r="AP563" s="102"/>
      <c r="AQ563" s="102"/>
      <c r="AR563" s="102"/>
      <c r="AX563" s="102"/>
      <c r="AY563" s="102"/>
      <c r="AZ563" s="102"/>
    </row>
    <row r="564" spans="1:52" ht="15" hidden="1" customHeight="1" x14ac:dyDescent="0.3">
      <c r="A564" s="96" t="str">
        <f t="shared" si="96"/>
        <v/>
      </c>
      <c r="B564" s="96" t="str">
        <f t="shared" si="97"/>
        <v/>
      </c>
      <c r="C564" s="96" t="str">
        <f t="shared" si="98"/>
        <v/>
      </c>
      <c r="E564" s="6"/>
      <c r="F564" s="5"/>
      <c r="J564" s="6"/>
      <c r="L564" s="7"/>
      <c r="N564" s="6"/>
      <c r="O564" s="8"/>
      <c r="AF564" s="9"/>
      <c r="AM564" s="104">
        <f t="shared" si="99"/>
        <v>0</v>
      </c>
      <c r="AN564" s="102"/>
      <c r="AO564" s="102"/>
      <c r="AP564" s="102"/>
      <c r="AQ564" s="102"/>
      <c r="AR564" s="102"/>
      <c r="AX564" s="102"/>
      <c r="AY564" s="102"/>
      <c r="AZ564" s="102"/>
    </row>
    <row r="565" spans="1:52" ht="15" hidden="1" customHeight="1" x14ac:dyDescent="0.3">
      <c r="A565" s="96" t="str">
        <f t="shared" si="96"/>
        <v/>
      </c>
      <c r="B565" s="96" t="str">
        <f t="shared" si="97"/>
        <v/>
      </c>
      <c r="C565" s="96" t="str">
        <f t="shared" si="98"/>
        <v/>
      </c>
      <c r="E565" s="6"/>
      <c r="F565" s="5"/>
      <c r="J565" s="6"/>
      <c r="L565" s="7"/>
      <c r="N565" s="6"/>
      <c r="O565" s="8"/>
      <c r="AF565" s="9"/>
      <c r="AM565" s="104">
        <f t="shared" si="99"/>
        <v>0</v>
      </c>
      <c r="AN565" s="102"/>
      <c r="AO565" s="102"/>
      <c r="AP565" s="102"/>
      <c r="AQ565" s="102"/>
      <c r="AR565" s="102"/>
      <c r="AX565" s="102"/>
      <c r="AY565" s="102"/>
      <c r="AZ565" s="102"/>
    </row>
    <row r="566" spans="1:52" ht="15" hidden="1" customHeight="1" x14ac:dyDescent="0.3">
      <c r="A566" s="96" t="str">
        <f t="shared" si="96"/>
        <v/>
      </c>
      <c r="B566" s="96" t="str">
        <f t="shared" si="97"/>
        <v/>
      </c>
      <c r="C566" s="96" t="str">
        <f t="shared" si="98"/>
        <v/>
      </c>
      <c r="E566" s="6"/>
      <c r="F566" s="5"/>
      <c r="J566" s="6"/>
      <c r="L566" s="7"/>
      <c r="N566" s="6"/>
      <c r="O566" s="8"/>
      <c r="AF566" s="9"/>
      <c r="AM566" s="104">
        <f t="shared" si="99"/>
        <v>0</v>
      </c>
      <c r="AN566" s="102"/>
      <c r="AO566" s="102"/>
      <c r="AP566" s="102"/>
      <c r="AQ566" s="102"/>
      <c r="AR566" s="102"/>
      <c r="AX566" s="102"/>
      <c r="AY566" s="102"/>
      <c r="AZ566" s="102"/>
    </row>
    <row r="567" spans="1:52" ht="15" hidden="1" customHeight="1" x14ac:dyDescent="0.3">
      <c r="A567" s="96" t="str">
        <f t="shared" si="96"/>
        <v/>
      </c>
      <c r="B567" s="96" t="str">
        <f t="shared" si="97"/>
        <v/>
      </c>
      <c r="C567" s="96" t="str">
        <f t="shared" si="98"/>
        <v/>
      </c>
      <c r="E567" s="6"/>
      <c r="F567" s="5"/>
      <c r="J567" s="6"/>
      <c r="L567" s="7"/>
      <c r="N567" s="6"/>
      <c r="O567" s="8"/>
      <c r="AF567" s="9"/>
      <c r="AM567" s="104">
        <f t="shared" si="99"/>
        <v>0</v>
      </c>
      <c r="AN567" s="102"/>
      <c r="AO567" s="102"/>
      <c r="AP567" s="102"/>
      <c r="AQ567" s="102"/>
      <c r="AR567" s="102"/>
      <c r="AX567" s="102"/>
      <c r="AY567" s="102"/>
      <c r="AZ567" s="102"/>
    </row>
    <row r="568" spans="1:52" ht="15" hidden="1" customHeight="1" x14ac:dyDescent="0.3">
      <c r="A568" s="96" t="str">
        <f t="shared" si="96"/>
        <v/>
      </c>
      <c r="B568" s="96" t="str">
        <f t="shared" si="97"/>
        <v/>
      </c>
      <c r="C568" s="96" t="str">
        <f t="shared" si="98"/>
        <v/>
      </c>
      <c r="E568" s="6"/>
      <c r="F568" s="5"/>
      <c r="J568" s="6"/>
      <c r="L568" s="7"/>
      <c r="N568" s="6"/>
      <c r="O568" s="8"/>
      <c r="AF568" s="9"/>
      <c r="AM568" s="104">
        <f t="shared" si="99"/>
        <v>0</v>
      </c>
      <c r="AN568" s="102"/>
      <c r="AO568" s="102"/>
      <c r="AP568" s="102"/>
      <c r="AQ568" s="102"/>
      <c r="AR568" s="102"/>
      <c r="AX568" s="102"/>
      <c r="AY568" s="102"/>
      <c r="AZ568" s="102"/>
    </row>
    <row r="569" spans="1:52" ht="15" hidden="1" customHeight="1" x14ac:dyDescent="0.3">
      <c r="A569" s="96" t="str">
        <f t="shared" si="96"/>
        <v/>
      </c>
      <c r="B569" s="96" t="str">
        <f t="shared" si="97"/>
        <v/>
      </c>
      <c r="C569" s="96" t="str">
        <f t="shared" si="98"/>
        <v/>
      </c>
      <c r="E569" s="6"/>
      <c r="F569" s="5"/>
      <c r="J569" s="6"/>
      <c r="L569" s="7"/>
      <c r="N569" s="6"/>
      <c r="O569" s="8"/>
      <c r="AF569" s="9"/>
      <c r="AM569" s="104">
        <f t="shared" si="99"/>
        <v>0</v>
      </c>
      <c r="AN569" s="102"/>
      <c r="AO569" s="102"/>
      <c r="AP569" s="102"/>
      <c r="AQ569" s="102"/>
      <c r="AR569" s="102"/>
      <c r="AX569" s="102"/>
      <c r="AY569" s="102"/>
      <c r="AZ569" s="102"/>
    </row>
    <row r="570" spans="1:52" ht="15" hidden="1" customHeight="1" x14ac:dyDescent="0.3">
      <c r="A570" s="96" t="str">
        <f t="shared" si="96"/>
        <v/>
      </c>
      <c r="B570" s="96" t="str">
        <f t="shared" si="97"/>
        <v/>
      </c>
      <c r="C570" s="96" t="str">
        <f t="shared" si="98"/>
        <v/>
      </c>
      <c r="E570" s="6"/>
      <c r="F570" s="5"/>
      <c r="J570" s="6"/>
      <c r="L570" s="7"/>
      <c r="N570" s="6"/>
      <c r="O570" s="8"/>
      <c r="AF570" s="9"/>
      <c r="AM570" s="104">
        <f t="shared" si="99"/>
        <v>0</v>
      </c>
      <c r="AN570" s="102"/>
      <c r="AO570" s="102"/>
      <c r="AP570" s="102"/>
      <c r="AQ570" s="102"/>
      <c r="AR570" s="102"/>
      <c r="AX570" s="102"/>
      <c r="AY570" s="102"/>
      <c r="AZ570" s="102"/>
    </row>
    <row r="571" spans="1:52" ht="15" hidden="1" customHeight="1" x14ac:dyDescent="0.3">
      <c r="A571" s="96" t="str">
        <f t="shared" si="96"/>
        <v/>
      </c>
      <c r="B571" s="96" t="str">
        <f t="shared" si="97"/>
        <v/>
      </c>
      <c r="C571" s="96" t="str">
        <f t="shared" si="98"/>
        <v/>
      </c>
      <c r="E571" s="6"/>
      <c r="F571" s="5"/>
      <c r="J571" s="6"/>
      <c r="L571" s="7"/>
      <c r="N571" s="6"/>
      <c r="O571" s="8"/>
      <c r="AF571" s="9"/>
      <c r="AM571" s="104">
        <f t="shared" si="99"/>
        <v>0</v>
      </c>
      <c r="AN571" s="102"/>
      <c r="AO571" s="102"/>
      <c r="AP571" s="102"/>
      <c r="AQ571" s="102"/>
      <c r="AR571" s="102"/>
      <c r="AX571" s="102"/>
      <c r="AY571" s="102"/>
      <c r="AZ571" s="102"/>
    </row>
    <row r="572" spans="1:52" ht="15" hidden="1" customHeight="1" x14ac:dyDescent="0.3">
      <c r="A572" s="96" t="str">
        <f t="shared" si="96"/>
        <v/>
      </c>
      <c r="B572" s="96" t="str">
        <f t="shared" si="97"/>
        <v/>
      </c>
      <c r="C572" s="96" t="str">
        <f t="shared" si="98"/>
        <v/>
      </c>
      <c r="E572" s="6"/>
      <c r="F572" s="5"/>
      <c r="J572" s="6"/>
      <c r="L572" s="7"/>
      <c r="N572" s="6"/>
      <c r="O572" s="8"/>
      <c r="AF572" s="9"/>
      <c r="AM572" s="104">
        <f t="shared" si="99"/>
        <v>0</v>
      </c>
      <c r="AN572" s="102"/>
      <c r="AO572" s="102"/>
      <c r="AP572" s="102"/>
      <c r="AQ572" s="102"/>
      <c r="AR572" s="102"/>
      <c r="AX572" s="102"/>
      <c r="AY572" s="102"/>
      <c r="AZ572" s="102"/>
    </row>
    <row r="573" spans="1:52" ht="15" hidden="1" customHeight="1" x14ac:dyDescent="0.3">
      <c r="A573" s="96" t="str">
        <f t="shared" si="96"/>
        <v/>
      </c>
      <c r="B573" s="96" t="str">
        <f t="shared" si="97"/>
        <v/>
      </c>
      <c r="C573" s="96" t="str">
        <f t="shared" si="98"/>
        <v/>
      </c>
      <c r="E573" s="6"/>
      <c r="F573" s="5"/>
      <c r="J573" s="6"/>
      <c r="L573" s="7"/>
      <c r="N573" s="6"/>
      <c r="O573" s="8"/>
      <c r="AF573" s="9"/>
      <c r="AM573" s="104">
        <f t="shared" si="99"/>
        <v>0</v>
      </c>
      <c r="AN573" s="102"/>
      <c r="AO573" s="102"/>
      <c r="AP573" s="102"/>
      <c r="AQ573" s="102"/>
      <c r="AR573" s="102"/>
      <c r="AX573" s="102"/>
      <c r="AY573" s="102"/>
      <c r="AZ573" s="102"/>
    </row>
    <row r="574" spans="1:52" ht="15" hidden="1" customHeight="1" x14ac:dyDescent="0.3">
      <c r="A574" s="96" t="str">
        <f t="shared" si="96"/>
        <v/>
      </c>
      <c r="B574" s="96" t="str">
        <f t="shared" si="97"/>
        <v/>
      </c>
      <c r="C574" s="96" t="str">
        <f t="shared" si="98"/>
        <v/>
      </c>
      <c r="E574" s="6"/>
      <c r="F574" s="5"/>
      <c r="J574" s="6"/>
      <c r="L574" s="7"/>
      <c r="N574" s="6"/>
      <c r="O574" s="8"/>
      <c r="AF574" s="9"/>
      <c r="AM574" s="104">
        <f t="shared" si="99"/>
        <v>0</v>
      </c>
      <c r="AN574" s="102"/>
      <c r="AO574" s="102"/>
      <c r="AP574" s="102"/>
      <c r="AQ574" s="102"/>
      <c r="AR574" s="102"/>
      <c r="AX574" s="102"/>
      <c r="AY574" s="102"/>
      <c r="AZ574" s="102"/>
    </row>
    <row r="575" spans="1:52" ht="15" hidden="1" customHeight="1" x14ac:dyDescent="0.3">
      <c r="A575" s="96" t="str">
        <f t="shared" si="96"/>
        <v/>
      </c>
      <c r="B575" s="96" t="str">
        <f t="shared" si="97"/>
        <v/>
      </c>
      <c r="C575" s="96" t="str">
        <f t="shared" si="98"/>
        <v/>
      </c>
      <c r="E575" s="6"/>
      <c r="F575" s="5"/>
      <c r="J575" s="6"/>
      <c r="L575" s="7"/>
      <c r="N575" s="6"/>
      <c r="O575" s="8"/>
      <c r="AF575" s="9"/>
      <c r="AM575" s="104">
        <f t="shared" si="99"/>
        <v>0</v>
      </c>
      <c r="AN575" s="102"/>
      <c r="AO575" s="102"/>
      <c r="AP575" s="102"/>
      <c r="AQ575" s="102"/>
      <c r="AR575" s="102"/>
      <c r="AX575" s="102"/>
      <c r="AY575" s="102"/>
      <c r="AZ575" s="102"/>
    </row>
    <row r="576" spans="1:52" ht="15" hidden="1" customHeight="1" x14ac:dyDescent="0.3">
      <c r="A576" s="96" t="str">
        <f t="shared" si="96"/>
        <v/>
      </c>
      <c r="B576" s="96" t="str">
        <f t="shared" si="97"/>
        <v/>
      </c>
      <c r="C576" s="96" t="str">
        <f t="shared" si="98"/>
        <v/>
      </c>
      <c r="E576" s="6"/>
      <c r="F576" s="5"/>
      <c r="J576" s="6"/>
      <c r="L576" s="7"/>
      <c r="N576" s="6"/>
      <c r="O576" s="8"/>
      <c r="AF576" s="9"/>
      <c r="AM576" s="104">
        <f t="shared" si="99"/>
        <v>0</v>
      </c>
      <c r="AN576" s="102"/>
      <c r="AO576" s="102"/>
      <c r="AP576" s="102"/>
      <c r="AQ576" s="102"/>
      <c r="AR576" s="102"/>
      <c r="AX576" s="102"/>
      <c r="AY576" s="102"/>
      <c r="AZ576" s="102"/>
    </row>
    <row r="577" spans="1:52" ht="15" hidden="1" customHeight="1" x14ac:dyDescent="0.3">
      <c r="A577" s="96" t="str">
        <f t="shared" si="96"/>
        <v/>
      </c>
      <c r="B577" s="96" t="str">
        <f t="shared" si="97"/>
        <v/>
      </c>
      <c r="C577" s="96" t="str">
        <f t="shared" si="98"/>
        <v/>
      </c>
      <c r="E577" s="6"/>
      <c r="F577" s="5"/>
      <c r="J577" s="6"/>
      <c r="L577" s="7"/>
      <c r="N577" s="6"/>
      <c r="O577" s="8"/>
      <c r="AF577" s="9"/>
      <c r="AM577" s="104">
        <f t="shared" si="99"/>
        <v>0</v>
      </c>
      <c r="AN577" s="102"/>
      <c r="AO577" s="102"/>
      <c r="AP577" s="102"/>
      <c r="AQ577" s="102"/>
      <c r="AR577" s="102"/>
      <c r="AX577" s="102"/>
      <c r="AY577" s="102"/>
      <c r="AZ577" s="102"/>
    </row>
    <row r="578" spans="1:52" ht="15" hidden="1" customHeight="1" x14ac:dyDescent="0.3">
      <c r="A578" s="96" t="str">
        <f t="shared" si="96"/>
        <v/>
      </c>
      <c r="B578" s="96" t="str">
        <f t="shared" si="97"/>
        <v/>
      </c>
      <c r="C578" s="96" t="str">
        <f t="shared" si="98"/>
        <v/>
      </c>
      <c r="E578" s="6"/>
      <c r="F578" s="5"/>
      <c r="J578" s="6"/>
      <c r="L578" s="7"/>
      <c r="N578" s="6"/>
      <c r="O578" s="8"/>
      <c r="AF578" s="9"/>
      <c r="AM578" s="104">
        <f t="shared" si="99"/>
        <v>0</v>
      </c>
      <c r="AN578" s="102"/>
      <c r="AO578" s="102"/>
      <c r="AP578" s="102"/>
      <c r="AQ578" s="102"/>
      <c r="AR578" s="102"/>
      <c r="AX578" s="102"/>
      <c r="AY578" s="102"/>
      <c r="AZ578" s="102"/>
    </row>
    <row r="579" spans="1:52" ht="15" hidden="1" customHeight="1" x14ac:dyDescent="0.3">
      <c r="A579" s="96" t="str">
        <f t="shared" si="96"/>
        <v/>
      </c>
      <c r="B579" s="96" t="str">
        <f t="shared" si="97"/>
        <v/>
      </c>
      <c r="C579" s="96" t="str">
        <f t="shared" si="98"/>
        <v/>
      </c>
      <c r="E579" s="6"/>
      <c r="F579" s="5"/>
      <c r="J579" s="6"/>
      <c r="L579" s="7"/>
      <c r="N579" s="6"/>
      <c r="O579" s="8"/>
      <c r="AF579" s="9"/>
      <c r="AM579" s="104">
        <f t="shared" si="99"/>
        <v>0</v>
      </c>
      <c r="AN579" s="102"/>
      <c r="AO579" s="102"/>
      <c r="AP579" s="102"/>
      <c r="AQ579" s="102"/>
      <c r="AR579" s="102"/>
      <c r="AX579" s="102"/>
      <c r="AY579" s="102"/>
      <c r="AZ579" s="102"/>
    </row>
    <row r="580" spans="1:52" ht="15" hidden="1" customHeight="1" x14ac:dyDescent="0.3">
      <c r="A580" s="96" t="str">
        <f t="shared" si="96"/>
        <v/>
      </c>
      <c r="B580" s="96" t="str">
        <f t="shared" si="97"/>
        <v/>
      </c>
      <c r="C580" s="96" t="str">
        <f t="shared" si="98"/>
        <v/>
      </c>
      <c r="E580" s="6"/>
      <c r="F580" s="5"/>
      <c r="J580" s="6"/>
      <c r="L580" s="7"/>
      <c r="N580" s="6"/>
      <c r="O580" s="8"/>
      <c r="AF580" s="9"/>
      <c r="AM580" s="104">
        <f t="shared" si="99"/>
        <v>0</v>
      </c>
      <c r="AN580" s="102"/>
      <c r="AO580" s="102"/>
      <c r="AP580" s="102"/>
      <c r="AQ580" s="102"/>
      <c r="AR580" s="102"/>
      <c r="AX580" s="102"/>
      <c r="AY580" s="102"/>
      <c r="AZ580" s="102"/>
    </row>
    <row r="581" spans="1:52" ht="15" hidden="1" customHeight="1" x14ac:dyDescent="0.3">
      <c r="A581" s="96" t="str">
        <f t="shared" si="96"/>
        <v/>
      </c>
      <c r="B581" s="96" t="str">
        <f t="shared" si="97"/>
        <v/>
      </c>
      <c r="C581" s="96" t="str">
        <f t="shared" si="98"/>
        <v/>
      </c>
      <c r="E581" s="6"/>
      <c r="F581" s="5"/>
      <c r="J581" s="6"/>
      <c r="L581" s="7"/>
      <c r="N581" s="6"/>
      <c r="O581" s="8"/>
      <c r="AF581" s="9"/>
      <c r="AM581" s="104">
        <f t="shared" si="99"/>
        <v>0</v>
      </c>
      <c r="AN581" s="102"/>
      <c r="AO581" s="102"/>
      <c r="AP581" s="102"/>
      <c r="AQ581" s="102"/>
      <c r="AR581" s="102"/>
      <c r="AX581" s="102"/>
      <c r="AY581" s="102"/>
      <c r="AZ581" s="102"/>
    </row>
    <row r="582" spans="1:52" ht="15" hidden="1" customHeight="1" x14ac:dyDescent="0.3">
      <c r="A582" s="96" t="str">
        <f t="shared" si="96"/>
        <v/>
      </c>
      <c r="B582" s="96" t="str">
        <f t="shared" si="97"/>
        <v/>
      </c>
      <c r="C582" s="96" t="str">
        <f t="shared" si="98"/>
        <v/>
      </c>
      <c r="E582" s="6"/>
      <c r="F582" s="5"/>
      <c r="J582" s="6"/>
      <c r="L582" s="7"/>
      <c r="N582" s="6"/>
      <c r="O582" s="8"/>
      <c r="AF582" s="9"/>
      <c r="AM582" s="104">
        <f t="shared" si="99"/>
        <v>0</v>
      </c>
      <c r="AN582" s="102"/>
      <c r="AO582" s="102"/>
      <c r="AP582" s="102"/>
      <c r="AQ582" s="102"/>
      <c r="AR582" s="102"/>
      <c r="AX582" s="102"/>
      <c r="AY582" s="102"/>
      <c r="AZ582" s="102"/>
    </row>
    <row r="583" spans="1:52" ht="15" hidden="1" customHeight="1" x14ac:dyDescent="0.3">
      <c r="A583" s="96" t="str">
        <f t="shared" si="96"/>
        <v/>
      </c>
      <c r="B583" s="96" t="str">
        <f t="shared" si="97"/>
        <v/>
      </c>
      <c r="C583" s="96" t="str">
        <f t="shared" si="98"/>
        <v/>
      </c>
      <c r="E583" s="6"/>
      <c r="F583" s="5"/>
      <c r="J583" s="6"/>
      <c r="L583" s="7"/>
      <c r="N583" s="6"/>
      <c r="O583" s="8"/>
      <c r="AF583" s="9"/>
      <c r="AM583" s="104">
        <f t="shared" si="99"/>
        <v>0</v>
      </c>
      <c r="AN583" s="102"/>
      <c r="AO583" s="102"/>
      <c r="AP583" s="102"/>
      <c r="AQ583" s="102"/>
      <c r="AR583" s="102"/>
      <c r="AX583" s="102"/>
      <c r="AY583" s="102"/>
      <c r="AZ583" s="102"/>
    </row>
    <row r="584" spans="1:52" ht="15" hidden="1" customHeight="1" x14ac:dyDescent="0.3">
      <c r="A584" s="96" t="str">
        <f t="shared" si="96"/>
        <v/>
      </c>
      <c r="B584" s="96" t="str">
        <f t="shared" si="97"/>
        <v/>
      </c>
      <c r="C584" s="96" t="str">
        <f t="shared" si="98"/>
        <v/>
      </c>
      <c r="E584" s="6"/>
      <c r="F584" s="5"/>
      <c r="J584" s="6"/>
      <c r="L584" s="7"/>
      <c r="N584" s="6"/>
      <c r="O584" s="8"/>
      <c r="AF584" s="9"/>
      <c r="AM584" s="104">
        <f t="shared" si="99"/>
        <v>0</v>
      </c>
      <c r="AN584" s="102"/>
      <c r="AO584" s="102"/>
      <c r="AP584" s="102"/>
      <c r="AQ584" s="102"/>
      <c r="AR584" s="102"/>
      <c r="AX584" s="102"/>
      <c r="AY584" s="102"/>
      <c r="AZ584" s="102"/>
    </row>
    <row r="585" spans="1:52" ht="15" hidden="1" customHeight="1" x14ac:dyDescent="0.3">
      <c r="A585" s="96" t="str">
        <f t="shared" si="96"/>
        <v/>
      </c>
      <c r="B585" s="96" t="str">
        <f t="shared" si="97"/>
        <v/>
      </c>
      <c r="C585" s="96" t="str">
        <f t="shared" si="98"/>
        <v/>
      </c>
      <c r="E585" s="6"/>
      <c r="F585" s="5"/>
      <c r="J585" s="6"/>
      <c r="L585" s="7"/>
      <c r="N585" s="6"/>
      <c r="O585" s="8"/>
      <c r="AF585" s="9"/>
      <c r="AM585" s="104">
        <f t="shared" si="99"/>
        <v>0</v>
      </c>
      <c r="AN585" s="102"/>
      <c r="AO585" s="102"/>
      <c r="AP585" s="102"/>
      <c r="AQ585" s="102"/>
      <c r="AR585" s="102"/>
      <c r="AX585" s="102"/>
      <c r="AY585" s="102"/>
      <c r="AZ585" s="102"/>
    </row>
    <row r="586" spans="1:52" ht="15" hidden="1" customHeight="1" x14ac:dyDescent="0.3">
      <c r="A586" s="96" t="str">
        <f t="shared" si="96"/>
        <v/>
      </c>
      <c r="B586" s="96" t="str">
        <f t="shared" si="97"/>
        <v/>
      </c>
      <c r="C586" s="96" t="str">
        <f t="shared" si="98"/>
        <v/>
      </c>
      <c r="E586" s="6"/>
      <c r="F586" s="5"/>
      <c r="J586" s="6"/>
      <c r="L586" s="7"/>
      <c r="N586" s="6"/>
      <c r="O586" s="8"/>
      <c r="AF586" s="9"/>
      <c r="AM586" s="104">
        <f t="shared" si="99"/>
        <v>0</v>
      </c>
      <c r="AN586" s="102"/>
      <c r="AO586" s="102"/>
      <c r="AP586" s="102"/>
      <c r="AQ586" s="102"/>
      <c r="AR586" s="102"/>
      <c r="AX586" s="102"/>
      <c r="AY586" s="102"/>
      <c r="AZ586" s="102"/>
    </row>
    <row r="587" spans="1:52" ht="15" hidden="1" customHeight="1" x14ac:dyDescent="0.3">
      <c r="A587" s="96" t="str">
        <f t="shared" si="96"/>
        <v/>
      </c>
      <c r="B587" s="96" t="str">
        <f t="shared" si="97"/>
        <v/>
      </c>
      <c r="C587" s="96" t="str">
        <f t="shared" si="98"/>
        <v/>
      </c>
      <c r="E587" s="6"/>
      <c r="F587" s="5"/>
      <c r="J587" s="6"/>
      <c r="L587" s="7"/>
      <c r="N587" s="6"/>
      <c r="O587" s="8"/>
      <c r="AF587" s="9"/>
      <c r="AM587" s="104">
        <f t="shared" si="99"/>
        <v>0</v>
      </c>
      <c r="AN587" s="102"/>
      <c r="AO587" s="102"/>
      <c r="AP587" s="102"/>
      <c r="AQ587" s="102"/>
      <c r="AR587" s="102"/>
      <c r="AX587" s="102"/>
      <c r="AY587" s="102"/>
      <c r="AZ587" s="102"/>
    </row>
    <row r="588" spans="1:52" ht="15" hidden="1" customHeight="1" x14ac:dyDescent="0.3">
      <c r="A588" s="96" t="str">
        <f t="shared" si="96"/>
        <v/>
      </c>
      <c r="B588" s="96" t="str">
        <f t="shared" si="97"/>
        <v/>
      </c>
      <c r="C588" s="96" t="str">
        <f t="shared" si="98"/>
        <v/>
      </c>
      <c r="E588" s="6"/>
      <c r="F588" s="5"/>
      <c r="J588" s="6"/>
      <c r="L588" s="7"/>
      <c r="N588" s="6"/>
      <c r="O588" s="8"/>
      <c r="AF588" s="9"/>
      <c r="AM588" s="104">
        <f t="shared" si="99"/>
        <v>0</v>
      </c>
      <c r="AN588" s="102"/>
      <c r="AO588" s="102"/>
      <c r="AP588" s="102"/>
      <c r="AQ588" s="102"/>
      <c r="AR588" s="102"/>
      <c r="AX588" s="102"/>
      <c r="AY588" s="102"/>
      <c r="AZ588" s="102"/>
    </row>
    <row r="589" spans="1:52" ht="15" hidden="1" customHeight="1" x14ac:dyDescent="0.3">
      <c r="A589" s="96" t="str">
        <f t="shared" si="96"/>
        <v/>
      </c>
      <c r="B589" s="96" t="str">
        <f t="shared" si="97"/>
        <v/>
      </c>
      <c r="C589" s="96" t="str">
        <f t="shared" si="98"/>
        <v/>
      </c>
      <c r="E589" s="6"/>
      <c r="F589" s="5"/>
      <c r="J589" s="6"/>
      <c r="L589" s="7"/>
      <c r="N589" s="6"/>
      <c r="O589" s="8"/>
      <c r="AF589" s="9"/>
      <c r="AM589" s="104">
        <f t="shared" si="99"/>
        <v>0</v>
      </c>
      <c r="AN589" s="102"/>
      <c r="AO589" s="102"/>
      <c r="AP589" s="102"/>
      <c r="AQ589" s="102"/>
      <c r="AR589" s="102"/>
      <c r="AX589" s="102"/>
      <c r="AY589" s="102"/>
      <c r="AZ589" s="102"/>
    </row>
    <row r="590" spans="1:52" ht="15" hidden="1" customHeight="1" x14ac:dyDescent="0.3">
      <c r="A590" s="96" t="str">
        <f t="shared" si="96"/>
        <v/>
      </c>
      <c r="B590" s="96" t="str">
        <f t="shared" si="97"/>
        <v/>
      </c>
      <c r="C590" s="96" t="str">
        <f t="shared" si="98"/>
        <v/>
      </c>
      <c r="E590" s="6"/>
      <c r="F590" s="5"/>
      <c r="J590" s="6"/>
      <c r="L590" s="7"/>
      <c r="N590" s="6"/>
      <c r="O590" s="8"/>
      <c r="AF590" s="9"/>
      <c r="AM590" s="104">
        <f t="shared" si="99"/>
        <v>0</v>
      </c>
      <c r="AN590" s="102"/>
      <c r="AO590" s="102"/>
      <c r="AP590" s="102"/>
      <c r="AQ590" s="102"/>
      <c r="AR590" s="102"/>
      <c r="AX590" s="102"/>
      <c r="AY590" s="102"/>
      <c r="AZ590" s="102"/>
    </row>
    <row r="591" spans="1:52" ht="15" hidden="1" customHeight="1" x14ac:dyDescent="0.3">
      <c r="A591" s="96" t="str">
        <f t="shared" si="96"/>
        <v/>
      </c>
      <c r="B591" s="96" t="str">
        <f t="shared" si="97"/>
        <v/>
      </c>
      <c r="C591" s="96" t="str">
        <f t="shared" si="98"/>
        <v/>
      </c>
      <c r="E591" s="6"/>
      <c r="F591" s="5"/>
      <c r="J591" s="6"/>
      <c r="L591" s="7"/>
      <c r="N591" s="6"/>
      <c r="O591" s="8"/>
      <c r="AF591" s="9"/>
      <c r="AM591" s="104">
        <f t="shared" si="99"/>
        <v>0</v>
      </c>
      <c r="AN591" s="102"/>
      <c r="AO591" s="102"/>
      <c r="AP591" s="102"/>
      <c r="AQ591" s="102"/>
      <c r="AR591" s="102"/>
      <c r="AX591" s="102"/>
      <c r="AY591" s="102"/>
      <c r="AZ591" s="102"/>
    </row>
    <row r="592" spans="1:52" ht="15" hidden="1" customHeight="1" x14ac:dyDescent="0.3">
      <c r="A592" s="96" t="str">
        <f t="shared" ref="A592:A655" si="100">IF(T592&lt;&gt;"",T592,IF(K592&lt;&gt;"",K592,IF(J592&lt;&gt;"",J592,"")))</f>
        <v/>
      </c>
      <c r="B592" s="96" t="str">
        <f t="shared" ref="B592:B655" si="101">IF(E592&lt;&gt;"",MONTH(E592),"")</f>
        <v/>
      </c>
      <c r="C592" s="96" t="str">
        <f t="shared" ref="C592:C655" si="102">IF(E592&lt;&gt;"",YEAR(E592),"")</f>
        <v/>
      </c>
      <c r="E592" s="6"/>
      <c r="F592" s="5"/>
      <c r="J592" s="6"/>
      <c r="L592" s="7"/>
      <c r="N592" s="6"/>
      <c r="O592" s="8"/>
      <c r="AF592" s="9"/>
      <c r="AM592" s="104">
        <f t="shared" ref="AM592:AM655" si="103">SUM(V592:AE592)</f>
        <v>0</v>
      </c>
      <c r="AN592" s="102"/>
      <c r="AO592" s="102"/>
      <c r="AP592" s="102"/>
      <c r="AQ592" s="102"/>
      <c r="AR592" s="102"/>
      <c r="AX592" s="102"/>
      <c r="AY592" s="102"/>
      <c r="AZ592" s="102"/>
    </row>
    <row r="593" spans="1:52" ht="15" hidden="1" customHeight="1" x14ac:dyDescent="0.3">
      <c r="A593" s="96" t="str">
        <f t="shared" si="100"/>
        <v/>
      </c>
      <c r="B593" s="96" t="str">
        <f t="shared" si="101"/>
        <v/>
      </c>
      <c r="C593" s="96" t="str">
        <f t="shared" si="102"/>
        <v/>
      </c>
      <c r="E593" s="6"/>
      <c r="F593" s="5"/>
      <c r="J593" s="6"/>
      <c r="L593" s="7"/>
      <c r="N593" s="6"/>
      <c r="O593" s="8"/>
      <c r="AF593" s="9"/>
      <c r="AM593" s="104">
        <f t="shared" si="103"/>
        <v>0</v>
      </c>
      <c r="AN593" s="102"/>
      <c r="AO593" s="102"/>
      <c r="AP593" s="102"/>
      <c r="AQ593" s="102"/>
      <c r="AR593" s="102"/>
      <c r="AX593" s="102"/>
      <c r="AY593" s="102"/>
      <c r="AZ593" s="102"/>
    </row>
    <row r="594" spans="1:52" ht="15" hidden="1" customHeight="1" x14ac:dyDescent="0.3">
      <c r="A594" s="96" t="str">
        <f t="shared" si="100"/>
        <v/>
      </c>
      <c r="B594" s="96" t="str">
        <f t="shared" si="101"/>
        <v/>
      </c>
      <c r="C594" s="96" t="str">
        <f t="shared" si="102"/>
        <v/>
      </c>
      <c r="E594" s="6"/>
      <c r="F594" s="5"/>
      <c r="J594" s="6"/>
      <c r="L594" s="7"/>
      <c r="N594" s="6"/>
      <c r="O594" s="8"/>
      <c r="AF594" s="9"/>
      <c r="AM594" s="104">
        <f t="shared" si="103"/>
        <v>0</v>
      </c>
      <c r="AN594" s="102"/>
      <c r="AO594" s="102"/>
      <c r="AP594" s="102"/>
      <c r="AQ594" s="102"/>
      <c r="AR594" s="102"/>
      <c r="AX594" s="102"/>
      <c r="AY594" s="102"/>
      <c r="AZ594" s="102"/>
    </row>
    <row r="595" spans="1:52" ht="15" hidden="1" customHeight="1" x14ac:dyDescent="0.3">
      <c r="A595" s="96" t="str">
        <f t="shared" si="100"/>
        <v/>
      </c>
      <c r="B595" s="96" t="str">
        <f t="shared" si="101"/>
        <v/>
      </c>
      <c r="C595" s="96" t="str">
        <f t="shared" si="102"/>
        <v/>
      </c>
      <c r="E595" s="6"/>
      <c r="F595" s="5"/>
      <c r="J595" s="6"/>
      <c r="L595" s="7"/>
      <c r="N595" s="6"/>
      <c r="O595" s="8"/>
      <c r="AF595" s="9"/>
      <c r="AM595" s="104">
        <f t="shared" si="103"/>
        <v>0</v>
      </c>
      <c r="AN595" s="102"/>
      <c r="AO595" s="102"/>
      <c r="AP595" s="102"/>
      <c r="AQ595" s="102"/>
      <c r="AR595" s="102"/>
      <c r="AX595" s="102"/>
      <c r="AY595" s="102"/>
      <c r="AZ595" s="102"/>
    </row>
    <row r="596" spans="1:52" ht="15" hidden="1" customHeight="1" x14ac:dyDescent="0.3">
      <c r="A596" s="96" t="str">
        <f t="shared" si="100"/>
        <v/>
      </c>
      <c r="B596" s="96" t="str">
        <f t="shared" si="101"/>
        <v/>
      </c>
      <c r="C596" s="96" t="str">
        <f t="shared" si="102"/>
        <v/>
      </c>
      <c r="E596" s="6"/>
      <c r="F596" s="5"/>
      <c r="J596" s="6"/>
      <c r="L596" s="7"/>
      <c r="N596" s="6"/>
      <c r="O596" s="8"/>
      <c r="AF596" s="9"/>
      <c r="AM596" s="104">
        <f t="shared" si="103"/>
        <v>0</v>
      </c>
      <c r="AN596" s="102"/>
      <c r="AO596" s="102"/>
      <c r="AP596" s="102"/>
      <c r="AQ596" s="102"/>
      <c r="AR596" s="102"/>
      <c r="AX596" s="102"/>
      <c r="AY596" s="102"/>
      <c r="AZ596" s="102"/>
    </row>
    <row r="597" spans="1:52" ht="15" hidden="1" customHeight="1" x14ac:dyDescent="0.3">
      <c r="A597" s="96" t="str">
        <f t="shared" si="100"/>
        <v/>
      </c>
      <c r="B597" s="96" t="str">
        <f t="shared" si="101"/>
        <v/>
      </c>
      <c r="C597" s="96" t="str">
        <f t="shared" si="102"/>
        <v/>
      </c>
      <c r="E597" s="6"/>
      <c r="F597" s="5"/>
      <c r="J597" s="6"/>
      <c r="L597" s="7"/>
      <c r="N597" s="6"/>
      <c r="O597" s="8"/>
      <c r="AF597" s="9"/>
      <c r="AM597" s="104">
        <f t="shared" si="103"/>
        <v>0</v>
      </c>
      <c r="AN597" s="102"/>
      <c r="AO597" s="102"/>
      <c r="AP597" s="102"/>
      <c r="AQ597" s="102"/>
      <c r="AR597" s="102"/>
      <c r="AX597" s="102"/>
      <c r="AY597" s="102"/>
      <c r="AZ597" s="102"/>
    </row>
    <row r="598" spans="1:52" ht="15" hidden="1" customHeight="1" x14ac:dyDescent="0.3">
      <c r="A598" s="96" t="str">
        <f t="shared" si="100"/>
        <v/>
      </c>
      <c r="B598" s="96" t="str">
        <f t="shared" si="101"/>
        <v/>
      </c>
      <c r="C598" s="96" t="str">
        <f t="shared" si="102"/>
        <v/>
      </c>
      <c r="E598" s="6"/>
      <c r="F598" s="5"/>
      <c r="J598" s="6"/>
      <c r="L598" s="7"/>
      <c r="N598" s="6"/>
      <c r="O598" s="8"/>
      <c r="AF598" s="9"/>
      <c r="AM598" s="104">
        <f t="shared" si="103"/>
        <v>0</v>
      </c>
      <c r="AN598" s="102"/>
      <c r="AO598" s="102"/>
      <c r="AP598" s="102"/>
      <c r="AQ598" s="102"/>
      <c r="AR598" s="102"/>
      <c r="AX598" s="102"/>
      <c r="AY598" s="102"/>
      <c r="AZ598" s="102"/>
    </row>
    <row r="599" spans="1:52" ht="15" hidden="1" customHeight="1" x14ac:dyDescent="0.3">
      <c r="A599" s="96" t="str">
        <f t="shared" si="100"/>
        <v/>
      </c>
      <c r="B599" s="96" t="str">
        <f t="shared" si="101"/>
        <v/>
      </c>
      <c r="C599" s="96" t="str">
        <f t="shared" si="102"/>
        <v/>
      </c>
      <c r="E599" s="6"/>
      <c r="F599" s="5"/>
      <c r="J599" s="6"/>
      <c r="L599" s="7"/>
      <c r="N599" s="6"/>
      <c r="O599" s="8"/>
      <c r="AF599" s="9"/>
      <c r="AM599" s="104">
        <f t="shared" si="103"/>
        <v>0</v>
      </c>
      <c r="AN599" s="102"/>
      <c r="AO599" s="102"/>
      <c r="AP599" s="102"/>
      <c r="AQ599" s="102"/>
      <c r="AR599" s="102"/>
      <c r="AX599" s="102"/>
      <c r="AY599" s="102"/>
      <c r="AZ599" s="102"/>
    </row>
    <row r="600" spans="1:52" ht="15" hidden="1" customHeight="1" x14ac:dyDescent="0.3">
      <c r="A600" s="96" t="str">
        <f t="shared" si="100"/>
        <v/>
      </c>
      <c r="B600" s="96" t="str">
        <f t="shared" si="101"/>
        <v/>
      </c>
      <c r="C600" s="96" t="str">
        <f t="shared" si="102"/>
        <v/>
      </c>
      <c r="E600" s="6"/>
      <c r="F600" s="5"/>
      <c r="J600" s="6"/>
      <c r="L600" s="7"/>
      <c r="N600" s="6"/>
      <c r="O600" s="8"/>
      <c r="AF600" s="9"/>
      <c r="AM600" s="104">
        <f t="shared" si="103"/>
        <v>0</v>
      </c>
      <c r="AN600" s="102"/>
      <c r="AO600" s="102"/>
      <c r="AP600" s="102"/>
      <c r="AQ600" s="102"/>
      <c r="AR600" s="102"/>
      <c r="AX600" s="102"/>
      <c r="AY600" s="102"/>
      <c r="AZ600" s="102"/>
    </row>
    <row r="601" spans="1:52" ht="15" hidden="1" customHeight="1" x14ac:dyDescent="0.3">
      <c r="A601" s="96" t="str">
        <f t="shared" si="100"/>
        <v/>
      </c>
      <c r="B601" s="96" t="str">
        <f t="shared" si="101"/>
        <v/>
      </c>
      <c r="C601" s="96" t="str">
        <f t="shared" si="102"/>
        <v/>
      </c>
      <c r="E601" s="6"/>
      <c r="F601" s="5"/>
      <c r="J601" s="6"/>
      <c r="L601" s="7"/>
      <c r="N601" s="6"/>
      <c r="O601" s="8"/>
      <c r="AF601" s="9"/>
      <c r="AM601" s="104">
        <f t="shared" si="103"/>
        <v>0</v>
      </c>
      <c r="AN601" s="102"/>
      <c r="AO601" s="102"/>
      <c r="AP601" s="102"/>
      <c r="AQ601" s="102"/>
      <c r="AR601" s="102"/>
      <c r="AX601" s="102"/>
      <c r="AY601" s="102"/>
      <c r="AZ601" s="102"/>
    </row>
    <row r="602" spans="1:52" ht="15" hidden="1" customHeight="1" x14ac:dyDescent="0.3">
      <c r="A602" s="96" t="str">
        <f t="shared" si="100"/>
        <v/>
      </c>
      <c r="B602" s="96" t="str">
        <f t="shared" si="101"/>
        <v/>
      </c>
      <c r="C602" s="96" t="str">
        <f t="shared" si="102"/>
        <v/>
      </c>
      <c r="E602" s="6"/>
      <c r="F602" s="5"/>
      <c r="J602" s="6"/>
      <c r="L602" s="7"/>
      <c r="N602" s="6"/>
      <c r="O602" s="8"/>
      <c r="AF602" s="9"/>
      <c r="AM602" s="104">
        <f t="shared" si="103"/>
        <v>0</v>
      </c>
      <c r="AN602" s="102"/>
      <c r="AO602" s="102"/>
      <c r="AP602" s="102"/>
      <c r="AQ602" s="102"/>
      <c r="AR602" s="102"/>
      <c r="AX602" s="102"/>
      <c r="AY602" s="102"/>
      <c r="AZ602" s="102"/>
    </row>
    <row r="603" spans="1:52" ht="15" hidden="1" customHeight="1" x14ac:dyDescent="0.3">
      <c r="A603" s="96" t="str">
        <f t="shared" si="100"/>
        <v/>
      </c>
      <c r="B603" s="96" t="str">
        <f t="shared" si="101"/>
        <v/>
      </c>
      <c r="C603" s="96" t="str">
        <f t="shared" si="102"/>
        <v/>
      </c>
      <c r="E603" s="6"/>
      <c r="F603" s="5"/>
      <c r="J603" s="6"/>
      <c r="L603" s="7"/>
      <c r="N603" s="6"/>
      <c r="O603" s="8"/>
      <c r="AF603" s="9"/>
      <c r="AM603" s="104">
        <f t="shared" si="103"/>
        <v>0</v>
      </c>
      <c r="AN603" s="102"/>
      <c r="AO603" s="102"/>
      <c r="AP603" s="102"/>
      <c r="AQ603" s="102"/>
      <c r="AR603" s="102"/>
      <c r="AX603" s="102"/>
      <c r="AY603" s="102"/>
      <c r="AZ603" s="102"/>
    </row>
    <row r="604" spans="1:52" ht="15" hidden="1" customHeight="1" x14ac:dyDescent="0.3">
      <c r="A604" s="96" t="str">
        <f t="shared" si="100"/>
        <v/>
      </c>
      <c r="B604" s="96" t="str">
        <f t="shared" si="101"/>
        <v/>
      </c>
      <c r="C604" s="96" t="str">
        <f t="shared" si="102"/>
        <v/>
      </c>
      <c r="E604" s="6"/>
      <c r="F604" s="5"/>
      <c r="J604" s="6"/>
      <c r="L604" s="7"/>
      <c r="N604" s="6"/>
      <c r="O604" s="8"/>
      <c r="AF604" s="9"/>
      <c r="AM604" s="104">
        <f t="shared" si="103"/>
        <v>0</v>
      </c>
      <c r="AN604" s="102"/>
      <c r="AO604" s="102"/>
      <c r="AP604" s="102"/>
      <c r="AQ604" s="102"/>
      <c r="AR604" s="102"/>
      <c r="AX604" s="102"/>
      <c r="AY604" s="102"/>
      <c r="AZ604" s="102"/>
    </row>
    <row r="605" spans="1:52" ht="15" hidden="1" customHeight="1" x14ac:dyDescent="0.3">
      <c r="A605" s="96" t="str">
        <f t="shared" si="100"/>
        <v/>
      </c>
      <c r="B605" s="96" t="str">
        <f t="shared" si="101"/>
        <v/>
      </c>
      <c r="C605" s="96" t="str">
        <f t="shared" si="102"/>
        <v/>
      </c>
      <c r="E605" s="6"/>
      <c r="F605" s="5"/>
      <c r="J605" s="6"/>
      <c r="L605" s="7"/>
      <c r="N605" s="6"/>
      <c r="O605" s="8"/>
      <c r="AF605" s="9"/>
      <c r="AM605" s="104">
        <f t="shared" si="103"/>
        <v>0</v>
      </c>
      <c r="AN605" s="102"/>
      <c r="AO605" s="102"/>
      <c r="AP605" s="102"/>
      <c r="AQ605" s="102"/>
      <c r="AR605" s="102"/>
      <c r="AX605" s="102"/>
      <c r="AY605" s="102"/>
      <c r="AZ605" s="102"/>
    </row>
    <row r="606" spans="1:52" ht="15" hidden="1" customHeight="1" x14ac:dyDescent="0.3">
      <c r="A606" s="96" t="str">
        <f t="shared" si="100"/>
        <v/>
      </c>
      <c r="B606" s="96" t="str">
        <f t="shared" si="101"/>
        <v/>
      </c>
      <c r="C606" s="96" t="str">
        <f t="shared" si="102"/>
        <v/>
      </c>
      <c r="E606" s="6"/>
      <c r="F606" s="5"/>
      <c r="J606" s="6"/>
      <c r="L606" s="7"/>
      <c r="N606" s="6"/>
      <c r="O606" s="8"/>
      <c r="AF606" s="9"/>
      <c r="AM606" s="104">
        <f t="shared" si="103"/>
        <v>0</v>
      </c>
      <c r="AN606" s="102"/>
      <c r="AO606" s="102"/>
      <c r="AP606" s="102"/>
      <c r="AQ606" s="102"/>
      <c r="AR606" s="102"/>
      <c r="AX606" s="102"/>
      <c r="AY606" s="102"/>
      <c r="AZ606" s="102"/>
    </row>
    <row r="607" spans="1:52" ht="15" hidden="1" customHeight="1" x14ac:dyDescent="0.3">
      <c r="A607" s="96" t="str">
        <f t="shared" si="100"/>
        <v/>
      </c>
      <c r="B607" s="96" t="str">
        <f t="shared" si="101"/>
        <v/>
      </c>
      <c r="C607" s="96" t="str">
        <f t="shared" si="102"/>
        <v/>
      </c>
      <c r="E607" s="6"/>
      <c r="F607" s="5"/>
      <c r="J607" s="6"/>
      <c r="L607" s="7"/>
      <c r="N607" s="6"/>
      <c r="O607" s="8"/>
      <c r="AF607" s="9"/>
      <c r="AM607" s="104">
        <f t="shared" si="103"/>
        <v>0</v>
      </c>
      <c r="AN607" s="102"/>
      <c r="AO607" s="102"/>
      <c r="AP607" s="102"/>
      <c r="AQ607" s="102"/>
      <c r="AR607" s="102"/>
      <c r="AX607" s="102"/>
      <c r="AY607" s="102"/>
      <c r="AZ607" s="102"/>
    </row>
    <row r="608" spans="1:52" ht="15" hidden="1" customHeight="1" x14ac:dyDescent="0.3">
      <c r="A608" s="96" t="str">
        <f t="shared" si="100"/>
        <v/>
      </c>
      <c r="B608" s="96" t="str">
        <f t="shared" si="101"/>
        <v/>
      </c>
      <c r="C608" s="96" t="str">
        <f t="shared" si="102"/>
        <v/>
      </c>
      <c r="E608" s="6"/>
      <c r="F608" s="5"/>
      <c r="J608" s="6"/>
      <c r="L608" s="7"/>
      <c r="N608" s="6"/>
      <c r="O608" s="8"/>
      <c r="AF608" s="9"/>
      <c r="AM608" s="104">
        <f t="shared" si="103"/>
        <v>0</v>
      </c>
      <c r="AN608" s="102"/>
      <c r="AO608" s="102"/>
      <c r="AP608" s="102"/>
      <c r="AQ608" s="102"/>
      <c r="AR608" s="102"/>
      <c r="AX608" s="102"/>
      <c r="AY608" s="102"/>
      <c r="AZ608" s="102"/>
    </row>
    <row r="609" spans="1:52" ht="15" hidden="1" customHeight="1" x14ac:dyDescent="0.3">
      <c r="A609" s="96" t="str">
        <f t="shared" si="100"/>
        <v/>
      </c>
      <c r="B609" s="96" t="str">
        <f t="shared" si="101"/>
        <v/>
      </c>
      <c r="C609" s="96" t="str">
        <f t="shared" si="102"/>
        <v/>
      </c>
      <c r="E609" s="6"/>
      <c r="F609" s="5"/>
      <c r="J609" s="6"/>
      <c r="L609" s="7"/>
      <c r="N609" s="6"/>
      <c r="O609" s="8"/>
      <c r="AF609" s="9"/>
      <c r="AM609" s="104">
        <f t="shared" si="103"/>
        <v>0</v>
      </c>
      <c r="AN609" s="102"/>
      <c r="AO609" s="102"/>
      <c r="AP609" s="102"/>
      <c r="AQ609" s="102"/>
      <c r="AR609" s="102"/>
      <c r="AX609" s="102"/>
      <c r="AY609" s="102"/>
      <c r="AZ609" s="102"/>
    </row>
    <row r="610" spans="1:52" ht="15" hidden="1" customHeight="1" x14ac:dyDescent="0.3">
      <c r="A610" s="96" t="str">
        <f t="shared" si="100"/>
        <v/>
      </c>
      <c r="B610" s="96" t="str">
        <f t="shared" si="101"/>
        <v/>
      </c>
      <c r="C610" s="96" t="str">
        <f t="shared" si="102"/>
        <v/>
      </c>
      <c r="E610" s="6"/>
      <c r="F610" s="5"/>
      <c r="J610" s="6"/>
      <c r="L610" s="7"/>
      <c r="N610" s="6"/>
      <c r="O610" s="8"/>
      <c r="AF610" s="9"/>
      <c r="AM610" s="104">
        <f t="shared" si="103"/>
        <v>0</v>
      </c>
      <c r="AN610" s="102"/>
      <c r="AO610" s="102"/>
      <c r="AP610" s="102"/>
      <c r="AQ610" s="102"/>
      <c r="AR610" s="102"/>
      <c r="AX610" s="102"/>
      <c r="AY610" s="102"/>
      <c r="AZ610" s="102"/>
    </row>
    <row r="611" spans="1:52" ht="15" hidden="1" customHeight="1" x14ac:dyDescent="0.3">
      <c r="A611" s="96" t="str">
        <f t="shared" si="100"/>
        <v/>
      </c>
      <c r="B611" s="96" t="str">
        <f t="shared" si="101"/>
        <v/>
      </c>
      <c r="C611" s="96" t="str">
        <f t="shared" si="102"/>
        <v/>
      </c>
      <c r="E611" s="6"/>
      <c r="F611" s="5"/>
      <c r="J611" s="6"/>
      <c r="L611" s="7"/>
      <c r="N611" s="6"/>
      <c r="O611" s="8"/>
      <c r="AF611" s="9"/>
      <c r="AM611" s="104">
        <f t="shared" si="103"/>
        <v>0</v>
      </c>
      <c r="AN611" s="102"/>
      <c r="AO611" s="102"/>
      <c r="AP611" s="102"/>
      <c r="AQ611" s="102"/>
      <c r="AR611" s="102"/>
      <c r="AX611" s="102"/>
      <c r="AY611" s="102"/>
      <c r="AZ611" s="102"/>
    </row>
    <row r="612" spans="1:52" ht="15" hidden="1" customHeight="1" x14ac:dyDescent="0.3">
      <c r="A612" s="96" t="str">
        <f t="shared" si="100"/>
        <v/>
      </c>
      <c r="B612" s="96" t="str">
        <f t="shared" si="101"/>
        <v/>
      </c>
      <c r="C612" s="96" t="str">
        <f t="shared" si="102"/>
        <v/>
      </c>
      <c r="E612" s="6"/>
      <c r="F612" s="5"/>
      <c r="J612" s="6"/>
      <c r="L612" s="7"/>
      <c r="N612" s="6"/>
      <c r="O612" s="8"/>
      <c r="AF612" s="9"/>
      <c r="AM612" s="104">
        <f t="shared" si="103"/>
        <v>0</v>
      </c>
      <c r="AN612" s="102"/>
      <c r="AO612" s="102"/>
      <c r="AP612" s="102"/>
      <c r="AQ612" s="102"/>
      <c r="AR612" s="102"/>
      <c r="AX612" s="102"/>
      <c r="AY612" s="102"/>
      <c r="AZ612" s="102"/>
    </row>
    <row r="613" spans="1:52" ht="15" hidden="1" customHeight="1" x14ac:dyDescent="0.3">
      <c r="A613" s="96" t="str">
        <f t="shared" si="100"/>
        <v/>
      </c>
      <c r="B613" s="96" t="str">
        <f t="shared" si="101"/>
        <v/>
      </c>
      <c r="C613" s="96" t="str">
        <f t="shared" si="102"/>
        <v/>
      </c>
      <c r="E613" s="6"/>
      <c r="F613" s="5"/>
      <c r="J613" s="6"/>
      <c r="L613" s="7"/>
      <c r="N613" s="6"/>
      <c r="O613" s="8"/>
      <c r="AF613" s="9"/>
      <c r="AM613" s="104">
        <f t="shared" si="103"/>
        <v>0</v>
      </c>
      <c r="AN613" s="102"/>
      <c r="AO613" s="102"/>
      <c r="AP613" s="102"/>
      <c r="AQ613" s="102"/>
      <c r="AR613" s="102"/>
      <c r="AX613" s="102"/>
      <c r="AY613" s="102"/>
      <c r="AZ613" s="102"/>
    </row>
    <row r="614" spans="1:52" ht="15" hidden="1" customHeight="1" x14ac:dyDescent="0.3">
      <c r="A614" s="96" t="str">
        <f t="shared" si="100"/>
        <v/>
      </c>
      <c r="B614" s="96" t="str">
        <f t="shared" si="101"/>
        <v/>
      </c>
      <c r="C614" s="96" t="str">
        <f t="shared" si="102"/>
        <v/>
      </c>
      <c r="E614" s="6"/>
      <c r="F614" s="5"/>
      <c r="J614" s="6"/>
      <c r="L614" s="7"/>
      <c r="N614" s="6"/>
      <c r="O614" s="8"/>
      <c r="AF614" s="9"/>
      <c r="AM614" s="104">
        <f t="shared" si="103"/>
        <v>0</v>
      </c>
      <c r="AN614" s="102"/>
      <c r="AO614" s="102"/>
      <c r="AP614" s="102"/>
      <c r="AQ614" s="102"/>
      <c r="AR614" s="102"/>
      <c r="AX614" s="102"/>
      <c r="AY614" s="102"/>
      <c r="AZ614" s="102"/>
    </row>
    <row r="615" spans="1:52" ht="15" hidden="1" customHeight="1" x14ac:dyDescent="0.3">
      <c r="A615" s="96" t="str">
        <f t="shared" si="100"/>
        <v/>
      </c>
      <c r="B615" s="96" t="str">
        <f t="shared" si="101"/>
        <v/>
      </c>
      <c r="C615" s="96" t="str">
        <f t="shared" si="102"/>
        <v/>
      </c>
      <c r="E615" s="6"/>
      <c r="F615" s="5"/>
      <c r="J615" s="6"/>
      <c r="L615" s="7"/>
      <c r="N615" s="6"/>
      <c r="O615" s="8"/>
      <c r="AF615" s="9"/>
      <c r="AM615" s="104">
        <f t="shared" si="103"/>
        <v>0</v>
      </c>
      <c r="AN615" s="102"/>
      <c r="AO615" s="102"/>
      <c r="AP615" s="102"/>
      <c r="AQ615" s="102"/>
      <c r="AR615" s="102"/>
      <c r="AX615" s="102"/>
      <c r="AY615" s="102"/>
      <c r="AZ615" s="102"/>
    </row>
    <row r="616" spans="1:52" ht="15" hidden="1" customHeight="1" x14ac:dyDescent="0.3">
      <c r="A616" s="96" t="str">
        <f t="shared" si="100"/>
        <v/>
      </c>
      <c r="B616" s="96" t="str">
        <f t="shared" si="101"/>
        <v/>
      </c>
      <c r="C616" s="96" t="str">
        <f t="shared" si="102"/>
        <v/>
      </c>
      <c r="E616" s="6"/>
      <c r="F616" s="5"/>
      <c r="J616" s="6"/>
      <c r="L616" s="7"/>
      <c r="N616" s="6"/>
      <c r="O616" s="8"/>
      <c r="AF616" s="9"/>
      <c r="AM616" s="104">
        <f t="shared" si="103"/>
        <v>0</v>
      </c>
      <c r="AN616" s="102"/>
      <c r="AO616" s="102"/>
      <c r="AP616" s="102"/>
      <c r="AQ616" s="102"/>
      <c r="AR616" s="102"/>
      <c r="AX616" s="102"/>
      <c r="AY616" s="102"/>
      <c r="AZ616" s="102"/>
    </row>
    <row r="617" spans="1:52" ht="15" hidden="1" customHeight="1" x14ac:dyDescent="0.3">
      <c r="A617" s="96" t="str">
        <f t="shared" si="100"/>
        <v/>
      </c>
      <c r="B617" s="96" t="str">
        <f t="shared" si="101"/>
        <v/>
      </c>
      <c r="C617" s="96" t="str">
        <f t="shared" si="102"/>
        <v/>
      </c>
      <c r="E617" s="6"/>
      <c r="F617" s="5"/>
      <c r="J617" s="6"/>
      <c r="L617" s="7"/>
      <c r="N617" s="6"/>
      <c r="O617" s="8"/>
      <c r="AF617" s="9"/>
      <c r="AM617" s="104">
        <f t="shared" si="103"/>
        <v>0</v>
      </c>
      <c r="AN617" s="102"/>
      <c r="AO617" s="102"/>
      <c r="AP617" s="102"/>
      <c r="AQ617" s="102"/>
      <c r="AR617" s="102"/>
      <c r="AX617" s="102"/>
      <c r="AY617" s="102"/>
      <c r="AZ617" s="102"/>
    </row>
    <row r="618" spans="1:52" ht="15" hidden="1" customHeight="1" x14ac:dyDescent="0.3">
      <c r="A618" s="96" t="str">
        <f t="shared" si="100"/>
        <v/>
      </c>
      <c r="B618" s="96" t="str">
        <f t="shared" si="101"/>
        <v/>
      </c>
      <c r="C618" s="96" t="str">
        <f t="shared" si="102"/>
        <v/>
      </c>
      <c r="E618" s="6"/>
      <c r="F618" s="5"/>
      <c r="J618" s="6"/>
      <c r="L618" s="7"/>
      <c r="N618" s="6"/>
      <c r="O618" s="8"/>
      <c r="AF618" s="9"/>
      <c r="AM618" s="104">
        <f t="shared" si="103"/>
        <v>0</v>
      </c>
      <c r="AN618" s="102"/>
      <c r="AO618" s="102"/>
      <c r="AP618" s="102"/>
      <c r="AQ618" s="102"/>
      <c r="AR618" s="102"/>
      <c r="AX618" s="102"/>
      <c r="AY618" s="102"/>
      <c r="AZ618" s="102"/>
    </row>
    <row r="619" spans="1:52" ht="15" hidden="1" customHeight="1" x14ac:dyDescent="0.3">
      <c r="A619" s="96" t="str">
        <f t="shared" si="100"/>
        <v/>
      </c>
      <c r="B619" s="96" t="str">
        <f t="shared" si="101"/>
        <v/>
      </c>
      <c r="C619" s="96" t="str">
        <f t="shared" si="102"/>
        <v/>
      </c>
      <c r="E619" s="6"/>
      <c r="F619" s="5"/>
      <c r="J619" s="6"/>
      <c r="L619" s="7"/>
      <c r="N619" s="6"/>
      <c r="O619" s="8"/>
      <c r="AF619" s="9"/>
      <c r="AM619" s="104">
        <f t="shared" si="103"/>
        <v>0</v>
      </c>
      <c r="AN619" s="102"/>
      <c r="AO619" s="102"/>
      <c r="AP619" s="102"/>
      <c r="AQ619" s="102"/>
      <c r="AR619" s="102"/>
      <c r="AX619" s="102"/>
      <c r="AY619" s="102"/>
      <c r="AZ619" s="102"/>
    </row>
    <row r="620" spans="1:52" ht="15" hidden="1" customHeight="1" x14ac:dyDescent="0.3">
      <c r="A620" s="96" t="str">
        <f t="shared" si="100"/>
        <v/>
      </c>
      <c r="B620" s="96" t="str">
        <f t="shared" si="101"/>
        <v/>
      </c>
      <c r="C620" s="96" t="str">
        <f t="shared" si="102"/>
        <v/>
      </c>
      <c r="E620" s="6"/>
      <c r="F620" s="5"/>
      <c r="J620" s="6"/>
      <c r="L620" s="7"/>
      <c r="N620" s="6"/>
      <c r="O620" s="8"/>
      <c r="AF620" s="9"/>
      <c r="AM620" s="104">
        <f t="shared" si="103"/>
        <v>0</v>
      </c>
      <c r="AN620" s="102"/>
      <c r="AO620" s="102"/>
      <c r="AP620" s="102"/>
      <c r="AQ620" s="102"/>
      <c r="AR620" s="102"/>
      <c r="AX620" s="102"/>
      <c r="AY620" s="102"/>
      <c r="AZ620" s="102"/>
    </row>
    <row r="621" spans="1:52" ht="15" hidden="1" customHeight="1" x14ac:dyDescent="0.3">
      <c r="A621" s="96" t="str">
        <f t="shared" si="100"/>
        <v/>
      </c>
      <c r="B621" s="96" t="str">
        <f t="shared" si="101"/>
        <v/>
      </c>
      <c r="C621" s="96" t="str">
        <f t="shared" si="102"/>
        <v/>
      </c>
      <c r="E621" s="6"/>
      <c r="F621" s="5"/>
      <c r="J621" s="6"/>
      <c r="L621" s="7"/>
      <c r="N621" s="6"/>
      <c r="O621" s="8"/>
      <c r="AF621" s="9"/>
      <c r="AM621" s="104">
        <f t="shared" si="103"/>
        <v>0</v>
      </c>
      <c r="AN621" s="102"/>
      <c r="AO621" s="102"/>
      <c r="AP621" s="102"/>
      <c r="AQ621" s="102"/>
      <c r="AR621" s="102"/>
      <c r="AX621" s="102"/>
      <c r="AY621" s="102"/>
      <c r="AZ621" s="102"/>
    </row>
    <row r="622" spans="1:52" ht="15" hidden="1" customHeight="1" x14ac:dyDescent="0.3">
      <c r="A622" s="96" t="str">
        <f t="shared" si="100"/>
        <v/>
      </c>
      <c r="B622" s="96" t="str">
        <f t="shared" si="101"/>
        <v/>
      </c>
      <c r="C622" s="96" t="str">
        <f t="shared" si="102"/>
        <v/>
      </c>
      <c r="E622" s="6"/>
      <c r="F622" s="5"/>
      <c r="J622" s="6"/>
      <c r="L622" s="7"/>
      <c r="N622" s="6"/>
      <c r="O622" s="8"/>
      <c r="AF622" s="9"/>
      <c r="AM622" s="104">
        <f t="shared" si="103"/>
        <v>0</v>
      </c>
      <c r="AN622" s="102"/>
      <c r="AO622" s="102"/>
      <c r="AP622" s="102"/>
      <c r="AQ622" s="102"/>
      <c r="AR622" s="102"/>
      <c r="AX622" s="102"/>
      <c r="AY622" s="102"/>
      <c r="AZ622" s="102"/>
    </row>
    <row r="623" spans="1:52" ht="15" hidden="1" customHeight="1" x14ac:dyDescent="0.3">
      <c r="A623" s="96" t="str">
        <f t="shared" si="100"/>
        <v/>
      </c>
      <c r="B623" s="96" t="str">
        <f t="shared" si="101"/>
        <v/>
      </c>
      <c r="C623" s="96" t="str">
        <f t="shared" si="102"/>
        <v/>
      </c>
      <c r="E623" s="6"/>
      <c r="F623" s="5"/>
      <c r="J623" s="6"/>
      <c r="L623" s="7"/>
      <c r="N623" s="6"/>
      <c r="O623" s="8"/>
      <c r="AF623" s="9"/>
      <c r="AM623" s="104">
        <f t="shared" si="103"/>
        <v>0</v>
      </c>
      <c r="AN623" s="102"/>
      <c r="AO623" s="102"/>
      <c r="AP623" s="102"/>
      <c r="AQ623" s="102"/>
      <c r="AR623" s="102"/>
      <c r="AX623" s="102"/>
      <c r="AY623" s="102"/>
      <c r="AZ623" s="102"/>
    </row>
    <row r="624" spans="1:52" ht="15" hidden="1" customHeight="1" x14ac:dyDescent="0.3">
      <c r="A624" s="96" t="str">
        <f t="shared" si="100"/>
        <v/>
      </c>
      <c r="B624" s="96" t="str">
        <f t="shared" si="101"/>
        <v/>
      </c>
      <c r="C624" s="96" t="str">
        <f t="shared" si="102"/>
        <v/>
      </c>
      <c r="E624" s="6"/>
      <c r="F624" s="5"/>
      <c r="J624" s="6"/>
      <c r="L624" s="7"/>
      <c r="N624" s="6"/>
      <c r="O624" s="8"/>
      <c r="AF624" s="9"/>
      <c r="AM624" s="104">
        <f t="shared" si="103"/>
        <v>0</v>
      </c>
      <c r="AN624" s="102"/>
      <c r="AO624" s="102"/>
      <c r="AP624" s="102"/>
      <c r="AQ624" s="102"/>
      <c r="AR624" s="102"/>
      <c r="AX624" s="102"/>
      <c r="AY624" s="102"/>
      <c r="AZ624" s="102"/>
    </row>
    <row r="625" spans="1:52" ht="15" hidden="1" customHeight="1" x14ac:dyDescent="0.3">
      <c r="A625" s="96" t="str">
        <f t="shared" si="100"/>
        <v/>
      </c>
      <c r="B625" s="96" t="str">
        <f t="shared" si="101"/>
        <v/>
      </c>
      <c r="C625" s="96" t="str">
        <f t="shared" si="102"/>
        <v/>
      </c>
      <c r="E625" s="6"/>
      <c r="F625" s="5"/>
      <c r="J625" s="6"/>
      <c r="L625" s="7"/>
      <c r="N625" s="6"/>
      <c r="O625" s="8"/>
      <c r="AF625" s="9"/>
      <c r="AM625" s="104">
        <f t="shared" si="103"/>
        <v>0</v>
      </c>
      <c r="AN625" s="102"/>
      <c r="AO625" s="102"/>
      <c r="AP625" s="102"/>
      <c r="AQ625" s="102"/>
      <c r="AR625" s="102"/>
      <c r="AX625" s="102"/>
      <c r="AY625" s="102"/>
      <c r="AZ625" s="102"/>
    </row>
    <row r="626" spans="1:52" ht="15" hidden="1" customHeight="1" x14ac:dyDescent="0.3">
      <c r="A626" s="96" t="str">
        <f t="shared" si="100"/>
        <v/>
      </c>
      <c r="B626" s="96" t="str">
        <f t="shared" si="101"/>
        <v/>
      </c>
      <c r="C626" s="96" t="str">
        <f t="shared" si="102"/>
        <v/>
      </c>
      <c r="E626" s="6"/>
      <c r="F626" s="5"/>
      <c r="J626" s="6"/>
      <c r="L626" s="7"/>
      <c r="N626" s="6"/>
      <c r="O626" s="8"/>
      <c r="AF626" s="9"/>
      <c r="AM626" s="104">
        <f t="shared" si="103"/>
        <v>0</v>
      </c>
      <c r="AN626" s="102"/>
      <c r="AO626" s="102"/>
      <c r="AP626" s="102"/>
      <c r="AQ626" s="102"/>
      <c r="AR626" s="102"/>
      <c r="AX626" s="102"/>
      <c r="AY626" s="102"/>
      <c r="AZ626" s="102"/>
    </row>
    <row r="627" spans="1:52" ht="15" hidden="1" customHeight="1" x14ac:dyDescent="0.3">
      <c r="A627" s="96" t="str">
        <f t="shared" si="100"/>
        <v/>
      </c>
      <c r="B627" s="96" t="str">
        <f t="shared" si="101"/>
        <v/>
      </c>
      <c r="C627" s="96" t="str">
        <f t="shared" si="102"/>
        <v/>
      </c>
      <c r="E627" s="6"/>
      <c r="F627" s="5"/>
      <c r="J627" s="6"/>
      <c r="L627" s="7"/>
      <c r="N627" s="6"/>
      <c r="O627" s="8"/>
      <c r="AF627" s="9"/>
      <c r="AM627" s="104">
        <f t="shared" si="103"/>
        <v>0</v>
      </c>
      <c r="AN627" s="102"/>
      <c r="AO627" s="102"/>
      <c r="AP627" s="102"/>
      <c r="AQ627" s="102"/>
      <c r="AR627" s="102"/>
      <c r="AX627" s="102"/>
      <c r="AY627" s="102"/>
      <c r="AZ627" s="102"/>
    </row>
    <row r="628" spans="1:52" ht="15" hidden="1" customHeight="1" x14ac:dyDescent="0.3">
      <c r="A628" s="96" t="str">
        <f t="shared" si="100"/>
        <v/>
      </c>
      <c r="B628" s="96" t="str">
        <f t="shared" si="101"/>
        <v/>
      </c>
      <c r="C628" s="96" t="str">
        <f t="shared" si="102"/>
        <v/>
      </c>
      <c r="E628" s="6"/>
      <c r="F628" s="5"/>
      <c r="J628" s="6"/>
      <c r="L628" s="7"/>
      <c r="N628" s="6"/>
      <c r="O628" s="8"/>
      <c r="AF628" s="9"/>
      <c r="AM628" s="104">
        <f t="shared" si="103"/>
        <v>0</v>
      </c>
      <c r="AN628" s="102"/>
      <c r="AO628" s="102"/>
      <c r="AP628" s="102"/>
      <c r="AQ628" s="102"/>
      <c r="AR628" s="102"/>
      <c r="AX628" s="102"/>
      <c r="AY628" s="102"/>
      <c r="AZ628" s="102"/>
    </row>
    <row r="629" spans="1:52" ht="15" hidden="1" customHeight="1" x14ac:dyDescent="0.3">
      <c r="A629" s="96" t="str">
        <f t="shared" si="100"/>
        <v/>
      </c>
      <c r="B629" s="96" t="str">
        <f t="shared" si="101"/>
        <v/>
      </c>
      <c r="C629" s="96" t="str">
        <f t="shared" si="102"/>
        <v/>
      </c>
      <c r="E629" s="6"/>
      <c r="F629" s="5"/>
      <c r="J629" s="6"/>
      <c r="L629" s="7"/>
      <c r="N629" s="6"/>
      <c r="O629" s="8"/>
      <c r="AF629" s="9"/>
      <c r="AM629" s="104">
        <f t="shared" si="103"/>
        <v>0</v>
      </c>
      <c r="AN629" s="102"/>
      <c r="AO629" s="102"/>
      <c r="AP629" s="102"/>
      <c r="AQ629" s="102"/>
      <c r="AR629" s="102"/>
      <c r="AX629" s="102"/>
      <c r="AY629" s="102"/>
      <c r="AZ629" s="102"/>
    </row>
    <row r="630" spans="1:52" ht="15" hidden="1" customHeight="1" x14ac:dyDescent="0.3">
      <c r="A630" s="96" t="str">
        <f t="shared" si="100"/>
        <v/>
      </c>
      <c r="B630" s="96" t="str">
        <f t="shared" si="101"/>
        <v/>
      </c>
      <c r="C630" s="96" t="str">
        <f t="shared" si="102"/>
        <v/>
      </c>
      <c r="E630" s="6"/>
      <c r="F630" s="5"/>
      <c r="J630" s="6"/>
      <c r="L630" s="7"/>
      <c r="N630" s="6"/>
      <c r="O630" s="8"/>
      <c r="AF630" s="9"/>
      <c r="AM630" s="104">
        <f t="shared" si="103"/>
        <v>0</v>
      </c>
      <c r="AN630" s="102"/>
      <c r="AO630" s="102"/>
      <c r="AP630" s="102"/>
      <c r="AQ630" s="102"/>
      <c r="AR630" s="102"/>
      <c r="AX630" s="102"/>
      <c r="AY630" s="102"/>
      <c r="AZ630" s="102"/>
    </row>
    <row r="631" spans="1:52" ht="15" hidden="1" customHeight="1" x14ac:dyDescent="0.3">
      <c r="A631" s="96" t="str">
        <f t="shared" si="100"/>
        <v/>
      </c>
      <c r="B631" s="96" t="str">
        <f t="shared" si="101"/>
        <v/>
      </c>
      <c r="C631" s="96" t="str">
        <f t="shared" si="102"/>
        <v/>
      </c>
      <c r="E631" s="6"/>
      <c r="F631" s="5"/>
      <c r="J631" s="6"/>
      <c r="L631" s="7"/>
      <c r="N631" s="6"/>
      <c r="O631" s="8"/>
      <c r="AF631" s="9"/>
      <c r="AM631" s="104">
        <f t="shared" si="103"/>
        <v>0</v>
      </c>
      <c r="AN631" s="102"/>
      <c r="AO631" s="102"/>
      <c r="AP631" s="102"/>
      <c r="AQ631" s="102"/>
      <c r="AR631" s="102"/>
      <c r="AX631" s="102"/>
      <c r="AY631" s="102"/>
      <c r="AZ631" s="102"/>
    </row>
    <row r="632" spans="1:52" ht="15" hidden="1" customHeight="1" x14ac:dyDescent="0.3">
      <c r="A632" s="96" t="str">
        <f t="shared" si="100"/>
        <v/>
      </c>
      <c r="B632" s="96" t="str">
        <f t="shared" si="101"/>
        <v/>
      </c>
      <c r="C632" s="96" t="str">
        <f t="shared" si="102"/>
        <v/>
      </c>
      <c r="E632" s="6"/>
      <c r="F632" s="5"/>
      <c r="J632" s="6"/>
      <c r="L632" s="7"/>
      <c r="N632" s="6"/>
      <c r="O632" s="8"/>
      <c r="AF632" s="9"/>
      <c r="AM632" s="104">
        <f t="shared" si="103"/>
        <v>0</v>
      </c>
      <c r="AN632" s="102"/>
      <c r="AO632" s="102"/>
      <c r="AP632" s="102"/>
      <c r="AQ632" s="102"/>
      <c r="AR632" s="102"/>
      <c r="AX632" s="102"/>
      <c r="AY632" s="102"/>
      <c r="AZ632" s="102"/>
    </row>
    <row r="633" spans="1:52" ht="15" hidden="1" customHeight="1" x14ac:dyDescent="0.3">
      <c r="A633" s="96" t="str">
        <f t="shared" si="100"/>
        <v/>
      </c>
      <c r="B633" s="96" t="str">
        <f t="shared" si="101"/>
        <v/>
      </c>
      <c r="C633" s="96" t="str">
        <f t="shared" si="102"/>
        <v/>
      </c>
      <c r="E633" s="6"/>
      <c r="F633" s="5"/>
      <c r="J633" s="6"/>
      <c r="L633" s="7"/>
      <c r="N633" s="6"/>
      <c r="O633" s="8"/>
      <c r="AF633" s="9"/>
      <c r="AM633" s="104">
        <f t="shared" si="103"/>
        <v>0</v>
      </c>
      <c r="AN633" s="102"/>
      <c r="AO633" s="102"/>
      <c r="AP633" s="102"/>
      <c r="AQ633" s="102"/>
      <c r="AR633" s="102"/>
      <c r="AX633" s="102"/>
      <c r="AY633" s="102"/>
      <c r="AZ633" s="102"/>
    </row>
    <row r="634" spans="1:52" ht="15" hidden="1" customHeight="1" x14ac:dyDescent="0.3">
      <c r="A634" s="96" t="str">
        <f t="shared" si="100"/>
        <v/>
      </c>
      <c r="B634" s="96" t="str">
        <f t="shared" si="101"/>
        <v/>
      </c>
      <c r="C634" s="96" t="str">
        <f t="shared" si="102"/>
        <v/>
      </c>
      <c r="E634" s="6"/>
      <c r="F634" s="5"/>
      <c r="J634" s="6"/>
      <c r="L634" s="7"/>
      <c r="N634" s="6"/>
      <c r="O634" s="8"/>
      <c r="AF634" s="9"/>
      <c r="AM634" s="104">
        <f t="shared" si="103"/>
        <v>0</v>
      </c>
      <c r="AN634" s="102"/>
      <c r="AO634" s="102"/>
      <c r="AP634" s="102"/>
      <c r="AQ634" s="102"/>
      <c r="AR634" s="102"/>
      <c r="AX634" s="102"/>
      <c r="AY634" s="102"/>
      <c r="AZ634" s="102"/>
    </row>
    <row r="635" spans="1:52" ht="15" hidden="1" customHeight="1" x14ac:dyDescent="0.3">
      <c r="A635" s="96" t="str">
        <f t="shared" si="100"/>
        <v/>
      </c>
      <c r="B635" s="96" t="str">
        <f t="shared" si="101"/>
        <v/>
      </c>
      <c r="C635" s="96" t="str">
        <f t="shared" si="102"/>
        <v/>
      </c>
      <c r="E635" s="6"/>
      <c r="F635" s="5"/>
      <c r="J635" s="6"/>
      <c r="L635" s="7"/>
      <c r="N635" s="6"/>
      <c r="O635" s="8"/>
      <c r="AF635" s="9"/>
      <c r="AM635" s="104">
        <f t="shared" si="103"/>
        <v>0</v>
      </c>
      <c r="AN635" s="102"/>
      <c r="AO635" s="102"/>
      <c r="AP635" s="102"/>
      <c r="AQ635" s="102"/>
      <c r="AR635" s="102"/>
      <c r="AX635" s="102"/>
      <c r="AY635" s="102"/>
      <c r="AZ635" s="102"/>
    </row>
    <row r="636" spans="1:52" ht="15" hidden="1" customHeight="1" x14ac:dyDescent="0.3">
      <c r="A636" s="96" t="str">
        <f t="shared" si="100"/>
        <v/>
      </c>
      <c r="B636" s="96" t="str">
        <f t="shared" si="101"/>
        <v/>
      </c>
      <c r="C636" s="96" t="str">
        <f t="shared" si="102"/>
        <v/>
      </c>
      <c r="E636" s="6"/>
      <c r="F636" s="5"/>
      <c r="J636" s="6"/>
      <c r="L636" s="7"/>
      <c r="N636" s="6"/>
      <c r="O636" s="8"/>
      <c r="AF636" s="9"/>
      <c r="AM636" s="104">
        <f t="shared" si="103"/>
        <v>0</v>
      </c>
      <c r="AN636" s="102"/>
      <c r="AO636" s="102"/>
      <c r="AP636" s="102"/>
      <c r="AQ636" s="102"/>
      <c r="AR636" s="102"/>
      <c r="AX636" s="102"/>
      <c r="AY636" s="102"/>
      <c r="AZ636" s="102"/>
    </row>
    <row r="637" spans="1:52" ht="15" hidden="1" customHeight="1" x14ac:dyDescent="0.3">
      <c r="A637" s="96" t="str">
        <f t="shared" si="100"/>
        <v/>
      </c>
      <c r="B637" s="96" t="str">
        <f t="shared" si="101"/>
        <v/>
      </c>
      <c r="C637" s="96" t="str">
        <f t="shared" si="102"/>
        <v/>
      </c>
      <c r="E637" s="6"/>
      <c r="F637" s="5"/>
      <c r="J637" s="6"/>
      <c r="L637" s="7"/>
      <c r="N637" s="6"/>
      <c r="O637" s="8"/>
      <c r="AF637" s="9"/>
      <c r="AM637" s="104">
        <f t="shared" si="103"/>
        <v>0</v>
      </c>
      <c r="AN637" s="102"/>
      <c r="AO637" s="102"/>
      <c r="AP637" s="102"/>
      <c r="AQ637" s="102"/>
      <c r="AR637" s="102"/>
      <c r="AX637" s="102"/>
      <c r="AY637" s="102"/>
      <c r="AZ637" s="102"/>
    </row>
    <row r="638" spans="1:52" ht="15" hidden="1" customHeight="1" x14ac:dyDescent="0.3">
      <c r="A638" s="96" t="str">
        <f t="shared" si="100"/>
        <v/>
      </c>
      <c r="B638" s="96" t="str">
        <f t="shared" si="101"/>
        <v/>
      </c>
      <c r="C638" s="96" t="str">
        <f t="shared" si="102"/>
        <v/>
      </c>
      <c r="E638" s="6"/>
      <c r="F638" s="5"/>
      <c r="J638" s="6"/>
      <c r="L638" s="7"/>
      <c r="N638" s="6"/>
      <c r="O638" s="8"/>
      <c r="AF638" s="9"/>
      <c r="AM638" s="104">
        <f t="shared" si="103"/>
        <v>0</v>
      </c>
      <c r="AN638" s="102"/>
      <c r="AO638" s="102"/>
      <c r="AP638" s="102"/>
      <c r="AQ638" s="102"/>
      <c r="AR638" s="102"/>
      <c r="AX638" s="102"/>
      <c r="AY638" s="102"/>
      <c r="AZ638" s="102"/>
    </row>
    <row r="639" spans="1:52" ht="15" hidden="1" customHeight="1" x14ac:dyDescent="0.3">
      <c r="A639" s="96" t="str">
        <f t="shared" si="100"/>
        <v/>
      </c>
      <c r="B639" s="96" t="str">
        <f t="shared" si="101"/>
        <v/>
      </c>
      <c r="C639" s="96" t="str">
        <f t="shared" si="102"/>
        <v/>
      </c>
      <c r="E639" s="6"/>
      <c r="F639" s="5"/>
      <c r="J639" s="6"/>
      <c r="L639" s="7"/>
      <c r="N639" s="6"/>
      <c r="O639" s="8"/>
      <c r="AF639" s="9"/>
      <c r="AM639" s="104">
        <f t="shared" si="103"/>
        <v>0</v>
      </c>
      <c r="AN639" s="102"/>
      <c r="AO639" s="102"/>
      <c r="AP639" s="102"/>
      <c r="AQ639" s="102"/>
      <c r="AR639" s="102"/>
      <c r="AX639" s="102"/>
      <c r="AY639" s="102"/>
      <c r="AZ639" s="102"/>
    </row>
    <row r="640" spans="1:52" ht="15" hidden="1" customHeight="1" x14ac:dyDescent="0.3">
      <c r="A640" s="96" t="str">
        <f t="shared" si="100"/>
        <v/>
      </c>
      <c r="B640" s="96" t="str">
        <f t="shared" si="101"/>
        <v/>
      </c>
      <c r="C640" s="96" t="str">
        <f t="shared" si="102"/>
        <v/>
      </c>
      <c r="E640" s="6"/>
      <c r="F640" s="5"/>
      <c r="J640" s="6"/>
      <c r="L640" s="7"/>
      <c r="N640" s="6"/>
      <c r="O640" s="8"/>
      <c r="AF640" s="9"/>
      <c r="AM640" s="104">
        <f t="shared" si="103"/>
        <v>0</v>
      </c>
      <c r="AN640" s="102"/>
      <c r="AO640" s="102"/>
      <c r="AP640" s="102"/>
      <c r="AQ640" s="102"/>
      <c r="AR640" s="102"/>
      <c r="AX640" s="102"/>
      <c r="AY640" s="102"/>
      <c r="AZ640" s="102"/>
    </row>
    <row r="641" spans="1:52" ht="15" hidden="1" customHeight="1" x14ac:dyDescent="0.3">
      <c r="A641" s="96" t="str">
        <f t="shared" si="100"/>
        <v/>
      </c>
      <c r="B641" s="96" t="str">
        <f t="shared" si="101"/>
        <v/>
      </c>
      <c r="C641" s="96" t="str">
        <f t="shared" si="102"/>
        <v/>
      </c>
      <c r="E641" s="6"/>
      <c r="F641" s="5"/>
      <c r="J641" s="6"/>
      <c r="L641" s="7"/>
      <c r="N641" s="6"/>
      <c r="O641" s="8"/>
      <c r="AF641" s="9"/>
      <c r="AM641" s="104">
        <f t="shared" si="103"/>
        <v>0</v>
      </c>
      <c r="AN641" s="102"/>
      <c r="AO641" s="102"/>
      <c r="AP641" s="102"/>
      <c r="AQ641" s="102"/>
      <c r="AR641" s="102"/>
      <c r="AX641" s="102"/>
      <c r="AY641" s="102"/>
      <c r="AZ641" s="102"/>
    </row>
    <row r="642" spans="1:52" ht="15" hidden="1" customHeight="1" x14ac:dyDescent="0.3">
      <c r="A642" s="96" t="str">
        <f t="shared" si="100"/>
        <v/>
      </c>
      <c r="B642" s="96" t="str">
        <f t="shared" si="101"/>
        <v/>
      </c>
      <c r="C642" s="96" t="str">
        <f t="shared" si="102"/>
        <v/>
      </c>
      <c r="E642" s="6"/>
      <c r="F642" s="5"/>
      <c r="J642" s="6"/>
      <c r="L642" s="7"/>
      <c r="N642" s="6"/>
      <c r="O642" s="8"/>
      <c r="AF642" s="9"/>
      <c r="AM642" s="104">
        <f t="shared" si="103"/>
        <v>0</v>
      </c>
      <c r="AN642" s="102"/>
      <c r="AO642" s="102"/>
      <c r="AP642" s="102"/>
      <c r="AQ642" s="102"/>
      <c r="AR642" s="102"/>
      <c r="AX642" s="102"/>
      <c r="AY642" s="102"/>
      <c r="AZ642" s="102"/>
    </row>
    <row r="643" spans="1:52" ht="15" hidden="1" customHeight="1" x14ac:dyDescent="0.3">
      <c r="A643" s="96" t="str">
        <f t="shared" si="100"/>
        <v/>
      </c>
      <c r="B643" s="96" t="str">
        <f t="shared" si="101"/>
        <v/>
      </c>
      <c r="C643" s="96" t="str">
        <f t="shared" si="102"/>
        <v/>
      </c>
      <c r="E643" s="6"/>
      <c r="F643" s="5"/>
      <c r="J643" s="6"/>
      <c r="L643" s="7"/>
      <c r="N643" s="6"/>
      <c r="O643" s="8"/>
      <c r="AF643" s="9"/>
      <c r="AM643" s="104">
        <f t="shared" si="103"/>
        <v>0</v>
      </c>
      <c r="AN643" s="102"/>
      <c r="AO643" s="102"/>
      <c r="AP643" s="102"/>
      <c r="AQ643" s="102"/>
      <c r="AR643" s="102"/>
      <c r="AX643" s="102"/>
      <c r="AY643" s="102"/>
      <c r="AZ643" s="102"/>
    </row>
    <row r="644" spans="1:52" ht="15" hidden="1" customHeight="1" x14ac:dyDescent="0.3">
      <c r="A644" s="96" t="str">
        <f t="shared" si="100"/>
        <v/>
      </c>
      <c r="B644" s="96" t="str">
        <f t="shared" si="101"/>
        <v/>
      </c>
      <c r="C644" s="96" t="str">
        <f t="shared" si="102"/>
        <v/>
      </c>
      <c r="E644" s="6"/>
      <c r="F644" s="5"/>
      <c r="J644" s="6"/>
      <c r="L644" s="7"/>
      <c r="N644" s="6"/>
      <c r="O644" s="8"/>
      <c r="AF644" s="9"/>
      <c r="AM644" s="104">
        <f t="shared" si="103"/>
        <v>0</v>
      </c>
      <c r="AN644" s="102"/>
      <c r="AO644" s="102"/>
      <c r="AP644" s="102"/>
      <c r="AQ644" s="102"/>
      <c r="AR644" s="102"/>
      <c r="AX644" s="102"/>
      <c r="AY644" s="102"/>
      <c r="AZ644" s="102"/>
    </row>
    <row r="645" spans="1:52" ht="15" hidden="1" customHeight="1" x14ac:dyDescent="0.3">
      <c r="A645" s="96" t="str">
        <f t="shared" si="100"/>
        <v/>
      </c>
      <c r="B645" s="96" t="str">
        <f t="shared" si="101"/>
        <v/>
      </c>
      <c r="C645" s="96" t="str">
        <f t="shared" si="102"/>
        <v/>
      </c>
      <c r="E645" s="6"/>
      <c r="F645" s="5"/>
      <c r="J645" s="6"/>
      <c r="L645" s="7"/>
      <c r="N645" s="6"/>
      <c r="O645" s="8"/>
      <c r="AF645" s="9"/>
      <c r="AM645" s="104">
        <f t="shared" si="103"/>
        <v>0</v>
      </c>
      <c r="AN645" s="102"/>
      <c r="AO645" s="102"/>
      <c r="AP645" s="102"/>
      <c r="AQ645" s="102"/>
      <c r="AR645" s="102"/>
      <c r="AX645" s="102"/>
      <c r="AY645" s="102"/>
      <c r="AZ645" s="102"/>
    </row>
    <row r="646" spans="1:52" ht="15" hidden="1" customHeight="1" x14ac:dyDescent="0.3">
      <c r="A646" s="96" t="str">
        <f t="shared" si="100"/>
        <v/>
      </c>
      <c r="B646" s="96" t="str">
        <f t="shared" si="101"/>
        <v/>
      </c>
      <c r="C646" s="96" t="str">
        <f t="shared" si="102"/>
        <v/>
      </c>
      <c r="E646" s="6"/>
      <c r="F646" s="5"/>
      <c r="J646" s="6"/>
      <c r="L646" s="7"/>
      <c r="N646" s="6"/>
      <c r="O646" s="8"/>
      <c r="AF646" s="9"/>
      <c r="AM646" s="104">
        <f t="shared" si="103"/>
        <v>0</v>
      </c>
      <c r="AN646" s="102"/>
      <c r="AO646" s="102"/>
      <c r="AP646" s="102"/>
      <c r="AQ646" s="102"/>
      <c r="AR646" s="102"/>
      <c r="AX646" s="102"/>
      <c r="AY646" s="102"/>
      <c r="AZ646" s="102"/>
    </row>
    <row r="647" spans="1:52" ht="15" hidden="1" customHeight="1" x14ac:dyDescent="0.3">
      <c r="A647" s="96" t="str">
        <f t="shared" si="100"/>
        <v/>
      </c>
      <c r="B647" s="96" t="str">
        <f t="shared" si="101"/>
        <v/>
      </c>
      <c r="C647" s="96" t="str">
        <f t="shared" si="102"/>
        <v/>
      </c>
      <c r="E647" s="6"/>
      <c r="F647" s="5"/>
      <c r="J647" s="6"/>
      <c r="L647" s="7"/>
      <c r="N647" s="6"/>
      <c r="O647" s="8"/>
      <c r="AF647" s="9"/>
      <c r="AM647" s="104">
        <f t="shared" si="103"/>
        <v>0</v>
      </c>
      <c r="AN647" s="102"/>
      <c r="AO647" s="102"/>
      <c r="AP647" s="102"/>
      <c r="AQ647" s="102"/>
      <c r="AR647" s="102"/>
      <c r="AX647" s="102"/>
      <c r="AY647" s="102"/>
      <c r="AZ647" s="102"/>
    </row>
    <row r="648" spans="1:52" ht="15" hidden="1" customHeight="1" x14ac:dyDescent="0.3">
      <c r="A648" s="96" t="str">
        <f t="shared" si="100"/>
        <v/>
      </c>
      <c r="B648" s="96" t="str">
        <f t="shared" si="101"/>
        <v/>
      </c>
      <c r="C648" s="96" t="str">
        <f t="shared" si="102"/>
        <v/>
      </c>
      <c r="E648" s="6"/>
      <c r="F648" s="5"/>
      <c r="J648" s="6"/>
      <c r="L648" s="7"/>
      <c r="N648" s="6"/>
      <c r="O648" s="8"/>
      <c r="AF648" s="9"/>
      <c r="AM648" s="104">
        <f t="shared" si="103"/>
        <v>0</v>
      </c>
      <c r="AN648" s="102"/>
      <c r="AO648" s="102"/>
      <c r="AP648" s="102"/>
      <c r="AQ648" s="102"/>
      <c r="AR648" s="102"/>
      <c r="AX648" s="102"/>
      <c r="AY648" s="102"/>
      <c r="AZ648" s="102"/>
    </row>
    <row r="649" spans="1:52" ht="15" hidden="1" customHeight="1" x14ac:dyDescent="0.3">
      <c r="A649" s="96" t="str">
        <f t="shared" si="100"/>
        <v/>
      </c>
      <c r="B649" s="96" t="str">
        <f t="shared" si="101"/>
        <v/>
      </c>
      <c r="C649" s="96" t="str">
        <f t="shared" si="102"/>
        <v/>
      </c>
      <c r="E649" s="6"/>
      <c r="F649" s="5"/>
      <c r="J649" s="6"/>
      <c r="L649" s="7"/>
      <c r="N649" s="6"/>
      <c r="O649" s="8"/>
      <c r="AF649" s="9"/>
      <c r="AM649" s="104">
        <f t="shared" si="103"/>
        <v>0</v>
      </c>
      <c r="AN649" s="102"/>
      <c r="AO649" s="102"/>
      <c r="AP649" s="102"/>
      <c r="AQ649" s="102"/>
      <c r="AR649" s="102"/>
      <c r="AX649" s="102"/>
      <c r="AY649" s="102"/>
      <c r="AZ649" s="102"/>
    </row>
    <row r="650" spans="1:52" ht="15" hidden="1" customHeight="1" x14ac:dyDescent="0.3">
      <c r="A650" s="96" t="str">
        <f t="shared" si="100"/>
        <v/>
      </c>
      <c r="B650" s="96" t="str">
        <f t="shared" si="101"/>
        <v/>
      </c>
      <c r="C650" s="96" t="str">
        <f t="shared" si="102"/>
        <v/>
      </c>
      <c r="E650" s="6"/>
      <c r="F650" s="5"/>
      <c r="J650" s="6"/>
      <c r="L650" s="7"/>
      <c r="N650" s="6"/>
      <c r="O650" s="8"/>
      <c r="AF650" s="9"/>
      <c r="AM650" s="104">
        <f t="shared" si="103"/>
        <v>0</v>
      </c>
      <c r="AN650" s="102"/>
      <c r="AO650" s="102"/>
      <c r="AP650" s="102"/>
      <c r="AQ650" s="102"/>
      <c r="AR650" s="102"/>
      <c r="AX650" s="102"/>
      <c r="AY650" s="102"/>
      <c r="AZ650" s="102"/>
    </row>
    <row r="651" spans="1:52" ht="15" hidden="1" customHeight="1" x14ac:dyDescent="0.3">
      <c r="A651" s="96" t="str">
        <f t="shared" si="100"/>
        <v/>
      </c>
      <c r="B651" s="96" t="str">
        <f t="shared" si="101"/>
        <v/>
      </c>
      <c r="C651" s="96" t="str">
        <f t="shared" si="102"/>
        <v/>
      </c>
      <c r="E651" s="6"/>
      <c r="F651" s="5"/>
      <c r="J651" s="6"/>
      <c r="L651" s="7"/>
      <c r="N651" s="6"/>
      <c r="O651" s="8"/>
      <c r="AF651" s="9"/>
      <c r="AM651" s="104">
        <f t="shared" si="103"/>
        <v>0</v>
      </c>
      <c r="AN651" s="102"/>
      <c r="AO651" s="102"/>
      <c r="AP651" s="102"/>
      <c r="AQ651" s="102"/>
      <c r="AR651" s="102"/>
      <c r="AX651" s="102"/>
      <c r="AY651" s="102"/>
      <c r="AZ651" s="102"/>
    </row>
    <row r="652" spans="1:52" ht="15" hidden="1" customHeight="1" x14ac:dyDescent="0.3">
      <c r="A652" s="96" t="str">
        <f t="shared" si="100"/>
        <v/>
      </c>
      <c r="B652" s="96" t="str">
        <f t="shared" si="101"/>
        <v/>
      </c>
      <c r="C652" s="96" t="str">
        <f t="shared" si="102"/>
        <v/>
      </c>
      <c r="E652" s="6"/>
      <c r="F652" s="5"/>
      <c r="J652" s="6"/>
      <c r="L652" s="7"/>
      <c r="N652" s="6"/>
      <c r="O652" s="8"/>
      <c r="AF652" s="9"/>
      <c r="AM652" s="104">
        <f t="shared" si="103"/>
        <v>0</v>
      </c>
      <c r="AN652" s="102"/>
      <c r="AO652" s="102"/>
      <c r="AP652" s="102"/>
      <c r="AQ652" s="102"/>
      <c r="AR652" s="102"/>
      <c r="AX652" s="102"/>
      <c r="AY652" s="102"/>
      <c r="AZ652" s="102"/>
    </row>
    <row r="653" spans="1:52" ht="15" hidden="1" customHeight="1" x14ac:dyDescent="0.3">
      <c r="A653" s="96" t="str">
        <f t="shared" si="100"/>
        <v/>
      </c>
      <c r="B653" s="96" t="str">
        <f t="shared" si="101"/>
        <v/>
      </c>
      <c r="C653" s="96" t="str">
        <f t="shared" si="102"/>
        <v/>
      </c>
      <c r="E653" s="6"/>
      <c r="F653" s="5"/>
      <c r="J653" s="6"/>
      <c r="L653" s="7"/>
      <c r="N653" s="6"/>
      <c r="O653" s="8"/>
      <c r="AF653" s="9"/>
      <c r="AM653" s="104">
        <f t="shared" si="103"/>
        <v>0</v>
      </c>
      <c r="AN653" s="102"/>
      <c r="AO653" s="102"/>
      <c r="AP653" s="102"/>
      <c r="AQ653" s="102"/>
      <c r="AR653" s="102"/>
      <c r="AX653" s="102"/>
      <c r="AY653" s="102"/>
      <c r="AZ653" s="102"/>
    </row>
    <row r="654" spans="1:52" ht="15" hidden="1" customHeight="1" x14ac:dyDescent="0.3">
      <c r="A654" s="96" t="str">
        <f t="shared" si="100"/>
        <v/>
      </c>
      <c r="B654" s="96" t="str">
        <f t="shared" si="101"/>
        <v/>
      </c>
      <c r="C654" s="96" t="str">
        <f t="shared" si="102"/>
        <v/>
      </c>
      <c r="E654" s="6"/>
      <c r="F654" s="5"/>
      <c r="J654" s="6"/>
      <c r="L654" s="7"/>
      <c r="N654" s="6"/>
      <c r="O654" s="8"/>
      <c r="AF654" s="9"/>
      <c r="AM654" s="104">
        <f t="shared" si="103"/>
        <v>0</v>
      </c>
      <c r="AN654" s="102"/>
      <c r="AO654" s="102"/>
      <c r="AP654" s="102"/>
      <c r="AQ654" s="102"/>
      <c r="AR654" s="102"/>
      <c r="AX654" s="102"/>
      <c r="AY654" s="102"/>
      <c r="AZ654" s="102"/>
    </row>
    <row r="655" spans="1:52" ht="15" hidden="1" customHeight="1" x14ac:dyDescent="0.3">
      <c r="A655" s="96" t="str">
        <f t="shared" si="100"/>
        <v/>
      </c>
      <c r="B655" s="96" t="str">
        <f t="shared" si="101"/>
        <v/>
      </c>
      <c r="C655" s="96" t="str">
        <f t="shared" si="102"/>
        <v/>
      </c>
      <c r="E655" s="6"/>
      <c r="F655" s="5"/>
      <c r="J655" s="6"/>
      <c r="L655" s="7"/>
      <c r="N655" s="6"/>
      <c r="O655" s="8"/>
      <c r="AF655" s="9"/>
      <c r="AM655" s="104">
        <f t="shared" si="103"/>
        <v>0</v>
      </c>
      <c r="AN655" s="102"/>
      <c r="AO655" s="102"/>
      <c r="AP655" s="102"/>
      <c r="AQ655" s="102"/>
      <c r="AR655" s="102"/>
      <c r="AX655" s="102"/>
      <c r="AY655" s="102"/>
      <c r="AZ655" s="102"/>
    </row>
    <row r="656" spans="1:52" ht="15" hidden="1" customHeight="1" x14ac:dyDescent="0.3">
      <c r="A656" s="96" t="str">
        <f t="shared" ref="A656:A719" si="104">IF(T656&lt;&gt;"",T656,IF(K656&lt;&gt;"",K656,IF(J656&lt;&gt;"",J656,"")))</f>
        <v/>
      </c>
      <c r="B656" s="96" t="str">
        <f t="shared" ref="B656:B719" si="105">IF(E656&lt;&gt;"",MONTH(E656),"")</f>
        <v/>
      </c>
      <c r="C656" s="96" t="str">
        <f t="shared" ref="C656:C719" si="106">IF(E656&lt;&gt;"",YEAR(E656),"")</f>
        <v/>
      </c>
      <c r="E656" s="6"/>
      <c r="F656" s="5"/>
      <c r="J656" s="6"/>
      <c r="L656" s="7"/>
      <c r="N656" s="6"/>
      <c r="O656" s="8"/>
      <c r="AF656" s="9"/>
      <c r="AM656" s="104">
        <f t="shared" ref="AM656:AM719" si="107">SUM(V656:AE656)</f>
        <v>0</v>
      </c>
      <c r="AN656" s="102"/>
      <c r="AO656" s="102"/>
      <c r="AP656" s="102"/>
      <c r="AQ656" s="102"/>
      <c r="AR656" s="102"/>
      <c r="AX656" s="102"/>
      <c r="AY656" s="102"/>
      <c r="AZ656" s="102"/>
    </row>
    <row r="657" spans="1:52" ht="15" hidden="1" customHeight="1" x14ac:dyDescent="0.3">
      <c r="A657" s="96" t="str">
        <f t="shared" si="104"/>
        <v/>
      </c>
      <c r="B657" s="96" t="str">
        <f t="shared" si="105"/>
        <v/>
      </c>
      <c r="C657" s="96" t="str">
        <f t="shared" si="106"/>
        <v/>
      </c>
      <c r="E657" s="6"/>
      <c r="F657" s="5"/>
      <c r="J657" s="6"/>
      <c r="L657" s="7"/>
      <c r="N657" s="6"/>
      <c r="O657" s="8"/>
      <c r="AF657" s="9"/>
      <c r="AM657" s="104">
        <f t="shared" si="107"/>
        <v>0</v>
      </c>
      <c r="AN657" s="102"/>
      <c r="AO657" s="102"/>
      <c r="AP657" s="102"/>
      <c r="AQ657" s="102"/>
      <c r="AR657" s="102"/>
      <c r="AX657" s="102"/>
      <c r="AY657" s="102"/>
      <c r="AZ657" s="102"/>
    </row>
    <row r="658" spans="1:52" ht="15" hidden="1" customHeight="1" x14ac:dyDescent="0.3">
      <c r="A658" s="96" t="str">
        <f t="shared" si="104"/>
        <v/>
      </c>
      <c r="B658" s="96" t="str">
        <f t="shared" si="105"/>
        <v/>
      </c>
      <c r="C658" s="96" t="str">
        <f t="shared" si="106"/>
        <v/>
      </c>
      <c r="E658" s="6"/>
      <c r="F658" s="5"/>
      <c r="J658" s="6"/>
      <c r="L658" s="7"/>
      <c r="N658" s="6"/>
      <c r="O658" s="8"/>
      <c r="AF658" s="9"/>
      <c r="AM658" s="104">
        <f t="shared" si="107"/>
        <v>0</v>
      </c>
      <c r="AN658" s="102"/>
      <c r="AO658" s="102"/>
      <c r="AP658" s="102"/>
      <c r="AQ658" s="102"/>
      <c r="AR658" s="102"/>
      <c r="AX658" s="102"/>
      <c r="AY658" s="102"/>
      <c r="AZ658" s="102"/>
    </row>
    <row r="659" spans="1:52" ht="15" hidden="1" customHeight="1" x14ac:dyDescent="0.3">
      <c r="A659" s="96" t="str">
        <f t="shared" si="104"/>
        <v/>
      </c>
      <c r="B659" s="96" t="str">
        <f t="shared" si="105"/>
        <v/>
      </c>
      <c r="C659" s="96" t="str">
        <f t="shared" si="106"/>
        <v/>
      </c>
      <c r="E659" s="6"/>
      <c r="F659" s="5"/>
      <c r="J659" s="6"/>
      <c r="L659" s="7"/>
      <c r="N659" s="6"/>
      <c r="O659" s="8"/>
      <c r="AF659" s="9"/>
      <c r="AM659" s="104">
        <f t="shared" si="107"/>
        <v>0</v>
      </c>
      <c r="AN659" s="102"/>
      <c r="AO659" s="102"/>
      <c r="AP659" s="102"/>
      <c r="AQ659" s="102"/>
      <c r="AR659" s="102"/>
      <c r="AX659" s="102"/>
      <c r="AY659" s="102"/>
      <c r="AZ659" s="102"/>
    </row>
    <row r="660" spans="1:52" ht="15" hidden="1" customHeight="1" x14ac:dyDescent="0.3">
      <c r="A660" s="96" t="str">
        <f t="shared" si="104"/>
        <v/>
      </c>
      <c r="B660" s="96" t="str">
        <f t="shared" si="105"/>
        <v/>
      </c>
      <c r="C660" s="96" t="str">
        <f t="shared" si="106"/>
        <v/>
      </c>
      <c r="E660" s="6"/>
      <c r="F660" s="5"/>
      <c r="J660" s="6"/>
      <c r="L660" s="7"/>
      <c r="N660" s="6"/>
      <c r="O660" s="8"/>
      <c r="AF660" s="9"/>
      <c r="AM660" s="104">
        <f t="shared" si="107"/>
        <v>0</v>
      </c>
      <c r="AN660" s="102"/>
      <c r="AO660" s="102"/>
      <c r="AP660" s="102"/>
      <c r="AQ660" s="102"/>
      <c r="AR660" s="102"/>
      <c r="AX660" s="102"/>
      <c r="AY660" s="102"/>
      <c r="AZ660" s="102"/>
    </row>
    <row r="661" spans="1:52" ht="15" hidden="1" customHeight="1" x14ac:dyDescent="0.3">
      <c r="A661" s="96" t="str">
        <f t="shared" si="104"/>
        <v/>
      </c>
      <c r="B661" s="96" t="str">
        <f t="shared" si="105"/>
        <v/>
      </c>
      <c r="C661" s="96" t="str">
        <f t="shared" si="106"/>
        <v/>
      </c>
      <c r="E661" s="6"/>
      <c r="F661" s="5"/>
      <c r="J661" s="6"/>
      <c r="L661" s="7"/>
      <c r="N661" s="6"/>
      <c r="O661" s="8"/>
      <c r="AF661" s="9"/>
      <c r="AM661" s="104">
        <f t="shared" si="107"/>
        <v>0</v>
      </c>
      <c r="AN661" s="102"/>
      <c r="AO661" s="102"/>
      <c r="AP661" s="102"/>
      <c r="AQ661" s="102"/>
      <c r="AR661" s="102"/>
      <c r="AX661" s="102"/>
      <c r="AY661" s="102"/>
      <c r="AZ661" s="102"/>
    </row>
    <row r="662" spans="1:52" ht="15" hidden="1" customHeight="1" x14ac:dyDescent="0.3">
      <c r="A662" s="96" t="str">
        <f t="shared" si="104"/>
        <v/>
      </c>
      <c r="B662" s="96" t="str">
        <f t="shared" si="105"/>
        <v/>
      </c>
      <c r="C662" s="96" t="str">
        <f t="shared" si="106"/>
        <v/>
      </c>
      <c r="E662" s="6"/>
      <c r="F662" s="5"/>
      <c r="J662" s="6"/>
      <c r="L662" s="7"/>
      <c r="N662" s="6"/>
      <c r="O662" s="8"/>
      <c r="AF662" s="9"/>
      <c r="AM662" s="104">
        <f t="shared" si="107"/>
        <v>0</v>
      </c>
      <c r="AN662" s="102"/>
      <c r="AO662" s="102"/>
      <c r="AP662" s="102"/>
      <c r="AQ662" s="102"/>
      <c r="AR662" s="102"/>
      <c r="AX662" s="102"/>
      <c r="AY662" s="102"/>
      <c r="AZ662" s="102"/>
    </row>
    <row r="663" spans="1:52" ht="15" hidden="1" customHeight="1" x14ac:dyDescent="0.3">
      <c r="A663" s="96" t="str">
        <f t="shared" si="104"/>
        <v/>
      </c>
      <c r="B663" s="96" t="str">
        <f t="shared" si="105"/>
        <v/>
      </c>
      <c r="C663" s="96" t="str">
        <f t="shared" si="106"/>
        <v/>
      </c>
      <c r="E663" s="6"/>
      <c r="F663" s="5"/>
      <c r="J663" s="6"/>
      <c r="L663" s="7"/>
      <c r="N663" s="6"/>
      <c r="O663" s="8"/>
      <c r="AF663" s="9"/>
      <c r="AM663" s="104">
        <f t="shared" si="107"/>
        <v>0</v>
      </c>
      <c r="AN663" s="102"/>
      <c r="AO663" s="102"/>
      <c r="AP663" s="102"/>
      <c r="AQ663" s="102"/>
      <c r="AR663" s="102"/>
      <c r="AX663" s="102"/>
      <c r="AY663" s="102"/>
      <c r="AZ663" s="102"/>
    </row>
    <row r="664" spans="1:52" ht="15" hidden="1" customHeight="1" x14ac:dyDescent="0.3">
      <c r="A664" s="96" t="str">
        <f t="shared" si="104"/>
        <v/>
      </c>
      <c r="B664" s="96" t="str">
        <f t="shared" si="105"/>
        <v/>
      </c>
      <c r="C664" s="96" t="str">
        <f t="shared" si="106"/>
        <v/>
      </c>
      <c r="E664" s="6"/>
      <c r="F664" s="5"/>
      <c r="J664" s="6"/>
      <c r="L664" s="7"/>
      <c r="N664" s="6"/>
      <c r="O664" s="8"/>
      <c r="AF664" s="9"/>
      <c r="AM664" s="104">
        <f t="shared" si="107"/>
        <v>0</v>
      </c>
      <c r="AN664" s="102"/>
      <c r="AO664" s="102"/>
      <c r="AP664" s="102"/>
      <c r="AQ664" s="102"/>
      <c r="AR664" s="102"/>
      <c r="AX664" s="102"/>
      <c r="AY664" s="102"/>
      <c r="AZ664" s="102"/>
    </row>
    <row r="665" spans="1:52" ht="15" hidden="1" customHeight="1" x14ac:dyDescent="0.3">
      <c r="A665" s="96" t="str">
        <f t="shared" si="104"/>
        <v/>
      </c>
      <c r="B665" s="96" t="str">
        <f t="shared" si="105"/>
        <v/>
      </c>
      <c r="C665" s="96" t="str">
        <f t="shared" si="106"/>
        <v/>
      </c>
      <c r="E665" s="6"/>
      <c r="F665" s="5"/>
      <c r="J665" s="6"/>
      <c r="L665" s="7"/>
      <c r="N665" s="6"/>
      <c r="O665" s="8"/>
      <c r="AF665" s="9"/>
      <c r="AM665" s="104">
        <f t="shared" si="107"/>
        <v>0</v>
      </c>
      <c r="AN665" s="102"/>
      <c r="AO665" s="102"/>
      <c r="AP665" s="102"/>
      <c r="AQ665" s="102"/>
      <c r="AR665" s="102"/>
      <c r="AX665" s="102"/>
      <c r="AY665" s="102"/>
      <c r="AZ665" s="102"/>
    </row>
    <row r="666" spans="1:52" ht="15" hidden="1" customHeight="1" x14ac:dyDescent="0.3">
      <c r="A666" s="96" t="str">
        <f t="shared" si="104"/>
        <v/>
      </c>
      <c r="B666" s="96" t="str">
        <f t="shared" si="105"/>
        <v/>
      </c>
      <c r="C666" s="96" t="str">
        <f t="shared" si="106"/>
        <v/>
      </c>
      <c r="E666" s="6"/>
      <c r="F666" s="5"/>
      <c r="J666" s="6"/>
      <c r="L666" s="7"/>
      <c r="N666" s="6"/>
      <c r="O666" s="8"/>
      <c r="AF666" s="9"/>
      <c r="AM666" s="104">
        <f t="shared" si="107"/>
        <v>0</v>
      </c>
      <c r="AN666" s="102"/>
      <c r="AO666" s="102"/>
      <c r="AP666" s="102"/>
      <c r="AQ666" s="102"/>
      <c r="AR666" s="102"/>
      <c r="AX666" s="102"/>
      <c r="AY666" s="102"/>
      <c r="AZ666" s="102"/>
    </row>
    <row r="667" spans="1:52" ht="15" hidden="1" customHeight="1" x14ac:dyDescent="0.3">
      <c r="A667" s="96" t="str">
        <f t="shared" si="104"/>
        <v/>
      </c>
      <c r="B667" s="96" t="str">
        <f t="shared" si="105"/>
        <v/>
      </c>
      <c r="C667" s="96" t="str">
        <f t="shared" si="106"/>
        <v/>
      </c>
      <c r="E667" s="6"/>
      <c r="F667" s="5"/>
      <c r="J667" s="6"/>
      <c r="L667" s="7"/>
      <c r="N667" s="6"/>
      <c r="O667" s="8"/>
      <c r="AF667" s="9"/>
      <c r="AM667" s="104">
        <f t="shared" si="107"/>
        <v>0</v>
      </c>
      <c r="AN667" s="102"/>
      <c r="AO667" s="102"/>
      <c r="AP667" s="102"/>
      <c r="AQ667" s="102"/>
      <c r="AR667" s="102"/>
      <c r="AX667" s="102"/>
      <c r="AY667" s="102"/>
      <c r="AZ667" s="102"/>
    </row>
    <row r="668" spans="1:52" ht="15" hidden="1" customHeight="1" x14ac:dyDescent="0.3">
      <c r="A668" s="96" t="str">
        <f t="shared" si="104"/>
        <v/>
      </c>
      <c r="B668" s="96" t="str">
        <f t="shared" si="105"/>
        <v/>
      </c>
      <c r="C668" s="96" t="str">
        <f t="shared" si="106"/>
        <v/>
      </c>
      <c r="E668" s="6"/>
      <c r="F668" s="5"/>
      <c r="J668" s="6"/>
      <c r="L668" s="7"/>
      <c r="N668" s="6"/>
      <c r="O668" s="8"/>
      <c r="AF668" s="9"/>
      <c r="AM668" s="104">
        <f t="shared" si="107"/>
        <v>0</v>
      </c>
      <c r="AN668" s="102"/>
      <c r="AO668" s="102"/>
      <c r="AP668" s="102"/>
      <c r="AQ668" s="102"/>
      <c r="AR668" s="102"/>
      <c r="AX668" s="102"/>
      <c r="AY668" s="102"/>
      <c r="AZ668" s="102"/>
    </row>
    <row r="669" spans="1:52" ht="15" hidden="1" customHeight="1" x14ac:dyDescent="0.3">
      <c r="A669" s="96" t="str">
        <f t="shared" si="104"/>
        <v/>
      </c>
      <c r="B669" s="96" t="str">
        <f t="shared" si="105"/>
        <v/>
      </c>
      <c r="C669" s="96" t="str">
        <f t="shared" si="106"/>
        <v/>
      </c>
      <c r="E669" s="6"/>
      <c r="F669" s="5"/>
      <c r="J669" s="6"/>
      <c r="L669" s="7"/>
      <c r="N669" s="6"/>
      <c r="O669" s="8"/>
      <c r="AF669" s="9"/>
      <c r="AM669" s="104">
        <f t="shared" si="107"/>
        <v>0</v>
      </c>
      <c r="AN669" s="102"/>
      <c r="AO669" s="102"/>
      <c r="AP669" s="102"/>
      <c r="AQ669" s="102"/>
      <c r="AR669" s="102"/>
      <c r="AX669" s="102"/>
      <c r="AY669" s="102"/>
      <c r="AZ669" s="102"/>
    </row>
    <row r="670" spans="1:52" ht="15" hidden="1" customHeight="1" x14ac:dyDescent="0.3">
      <c r="A670" s="96" t="str">
        <f t="shared" si="104"/>
        <v/>
      </c>
      <c r="B670" s="96" t="str">
        <f t="shared" si="105"/>
        <v/>
      </c>
      <c r="C670" s="96" t="str">
        <f t="shared" si="106"/>
        <v/>
      </c>
      <c r="E670" s="6"/>
      <c r="F670" s="5"/>
      <c r="J670" s="6"/>
      <c r="L670" s="7"/>
      <c r="N670" s="6"/>
      <c r="O670" s="8"/>
      <c r="AF670" s="9"/>
      <c r="AM670" s="104">
        <f t="shared" si="107"/>
        <v>0</v>
      </c>
      <c r="AN670" s="102"/>
      <c r="AO670" s="102"/>
      <c r="AP670" s="102"/>
      <c r="AQ670" s="102"/>
      <c r="AR670" s="102"/>
      <c r="AX670" s="102"/>
      <c r="AY670" s="102"/>
      <c r="AZ670" s="102"/>
    </row>
    <row r="671" spans="1:52" ht="15" hidden="1" customHeight="1" x14ac:dyDescent="0.3">
      <c r="A671" s="96" t="str">
        <f t="shared" si="104"/>
        <v/>
      </c>
      <c r="B671" s="96" t="str">
        <f t="shared" si="105"/>
        <v/>
      </c>
      <c r="C671" s="96" t="str">
        <f t="shared" si="106"/>
        <v/>
      </c>
      <c r="E671" s="6"/>
      <c r="F671" s="5"/>
      <c r="J671" s="6"/>
      <c r="L671" s="7"/>
      <c r="N671" s="6"/>
      <c r="O671" s="8"/>
      <c r="AF671" s="9"/>
      <c r="AM671" s="104">
        <f t="shared" si="107"/>
        <v>0</v>
      </c>
      <c r="AN671" s="102"/>
      <c r="AO671" s="102"/>
      <c r="AP671" s="102"/>
      <c r="AQ671" s="102"/>
      <c r="AR671" s="102"/>
      <c r="AX671" s="102"/>
      <c r="AY671" s="102"/>
      <c r="AZ671" s="102"/>
    </row>
    <row r="672" spans="1:52" ht="15" hidden="1" customHeight="1" x14ac:dyDescent="0.3">
      <c r="A672" s="96" t="str">
        <f t="shared" si="104"/>
        <v/>
      </c>
      <c r="B672" s="96" t="str">
        <f t="shared" si="105"/>
        <v/>
      </c>
      <c r="C672" s="96" t="str">
        <f t="shared" si="106"/>
        <v/>
      </c>
      <c r="E672" s="6"/>
      <c r="F672" s="5"/>
      <c r="J672" s="6"/>
      <c r="L672" s="7"/>
      <c r="N672" s="6"/>
      <c r="O672" s="8"/>
      <c r="AF672" s="9"/>
      <c r="AM672" s="104">
        <f t="shared" si="107"/>
        <v>0</v>
      </c>
      <c r="AN672" s="102"/>
      <c r="AO672" s="102"/>
      <c r="AP672" s="102"/>
      <c r="AQ672" s="102"/>
      <c r="AR672" s="102"/>
      <c r="AX672" s="102"/>
      <c r="AY672" s="102"/>
      <c r="AZ672" s="102"/>
    </row>
    <row r="673" spans="1:52" ht="15" hidden="1" customHeight="1" x14ac:dyDescent="0.3">
      <c r="A673" s="96" t="str">
        <f t="shared" si="104"/>
        <v/>
      </c>
      <c r="B673" s="96" t="str">
        <f t="shared" si="105"/>
        <v/>
      </c>
      <c r="C673" s="96" t="str">
        <f t="shared" si="106"/>
        <v/>
      </c>
      <c r="E673" s="6"/>
      <c r="F673" s="5"/>
      <c r="J673" s="6"/>
      <c r="L673" s="7"/>
      <c r="N673" s="6"/>
      <c r="O673" s="8"/>
      <c r="AF673" s="9"/>
      <c r="AM673" s="104">
        <f t="shared" si="107"/>
        <v>0</v>
      </c>
      <c r="AN673" s="102"/>
      <c r="AO673" s="102"/>
      <c r="AP673" s="102"/>
      <c r="AQ673" s="102"/>
      <c r="AR673" s="102"/>
      <c r="AX673" s="102"/>
      <c r="AY673" s="102"/>
      <c r="AZ673" s="102"/>
    </row>
    <row r="674" spans="1:52" ht="15" hidden="1" customHeight="1" x14ac:dyDescent="0.3">
      <c r="A674" s="96" t="str">
        <f t="shared" si="104"/>
        <v/>
      </c>
      <c r="B674" s="96" t="str">
        <f t="shared" si="105"/>
        <v/>
      </c>
      <c r="C674" s="96" t="str">
        <f t="shared" si="106"/>
        <v/>
      </c>
      <c r="E674" s="6"/>
      <c r="F674" s="5"/>
      <c r="J674" s="6"/>
      <c r="L674" s="7"/>
      <c r="N674" s="6"/>
      <c r="O674" s="8"/>
      <c r="AF674" s="9"/>
      <c r="AM674" s="104">
        <f t="shared" si="107"/>
        <v>0</v>
      </c>
      <c r="AN674" s="102"/>
      <c r="AO674" s="102"/>
      <c r="AP674" s="102"/>
      <c r="AQ674" s="102"/>
      <c r="AR674" s="102"/>
      <c r="AX674" s="102"/>
      <c r="AY674" s="102"/>
      <c r="AZ674" s="102"/>
    </row>
    <row r="675" spans="1:52" ht="15" hidden="1" customHeight="1" x14ac:dyDescent="0.3">
      <c r="A675" s="96" t="str">
        <f t="shared" si="104"/>
        <v/>
      </c>
      <c r="B675" s="96" t="str">
        <f t="shared" si="105"/>
        <v/>
      </c>
      <c r="C675" s="96" t="str">
        <f t="shared" si="106"/>
        <v/>
      </c>
      <c r="E675" s="6"/>
      <c r="F675" s="5"/>
      <c r="J675" s="6"/>
      <c r="L675" s="7"/>
      <c r="N675" s="6"/>
      <c r="O675" s="8"/>
      <c r="AF675" s="9"/>
      <c r="AM675" s="104">
        <f t="shared" si="107"/>
        <v>0</v>
      </c>
      <c r="AN675" s="102"/>
      <c r="AO675" s="102"/>
      <c r="AP675" s="102"/>
      <c r="AQ675" s="102"/>
      <c r="AR675" s="102"/>
      <c r="AX675" s="102"/>
      <c r="AY675" s="102"/>
      <c r="AZ675" s="102"/>
    </row>
    <row r="676" spans="1:52" ht="15" hidden="1" customHeight="1" x14ac:dyDescent="0.3">
      <c r="A676" s="96" t="str">
        <f t="shared" si="104"/>
        <v/>
      </c>
      <c r="B676" s="96" t="str">
        <f t="shared" si="105"/>
        <v/>
      </c>
      <c r="C676" s="96" t="str">
        <f t="shared" si="106"/>
        <v/>
      </c>
      <c r="E676" s="6"/>
      <c r="F676" s="5"/>
      <c r="J676" s="6"/>
      <c r="L676" s="7"/>
      <c r="N676" s="6"/>
      <c r="O676" s="8"/>
      <c r="AF676" s="9"/>
      <c r="AM676" s="104">
        <f t="shared" si="107"/>
        <v>0</v>
      </c>
      <c r="AN676" s="102"/>
      <c r="AO676" s="102"/>
      <c r="AP676" s="102"/>
      <c r="AQ676" s="102"/>
      <c r="AR676" s="102"/>
      <c r="AX676" s="102"/>
      <c r="AY676" s="102"/>
      <c r="AZ676" s="102"/>
    </row>
    <row r="677" spans="1:52" ht="15" hidden="1" customHeight="1" x14ac:dyDescent="0.3">
      <c r="A677" s="96" t="str">
        <f t="shared" si="104"/>
        <v/>
      </c>
      <c r="B677" s="96" t="str">
        <f t="shared" si="105"/>
        <v/>
      </c>
      <c r="C677" s="96" t="str">
        <f t="shared" si="106"/>
        <v/>
      </c>
      <c r="E677" s="6"/>
      <c r="F677" s="5"/>
      <c r="J677" s="6"/>
      <c r="L677" s="7"/>
      <c r="N677" s="6"/>
      <c r="O677" s="8"/>
      <c r="AF677" s="9"/>
      <c r="AM677" s="104">
        <f t="shared" si="107"/>
        <v>0</v>
      </c>
      <c r="AN677" s="102"/>
      <c r="AO677" s="102"/>
      <c r="AP677" s="102"/>
      <c r="AQ677" s="102"/>
      <c r="AR677" s="102"/>
      <c r="AX677" s="102"/>
      <c r="AY677" s="102"/>
      <c r="AZ677" s="102"/>
    </row>
    <row r="678" spans="1:52" ht="15" hidden="1" customHeight="1" x14ac:dyDescent="0.3">
      <c r="A678" s="96" t="str">
        <f t="shared" si="104"/>
        <v/>
      </c>
      <c r="B678" s="96" t="str">
        <f t="shared" si="105"/>
        <v/>
      </c>
      <c r="C678" s="96" t="str">
        <f t="shared" si="106"/>
        <v/>
      </c>
      <c r="E678" s="6"/>
      <c r="F678" s="5"/>
      <c r="J678" s="6"/>
      <c r="L678" s="7"/>
      <c r="N678" s="6"/>
      <c r="O678" s="8"/>
      <c r="AF678" s="9"/>
      <c r="AM678" s="104">
        <f t="shared" si="107"/>
        <v>0</v>
      </c>
      <c r="AN678" s="102"/>
      <c r="AO678" s="102"/>
      <c r="AP678" s="102"/>
      <c r="AQ678" s="102"/>
      <c r="AR678" s="102"/>
      <c r="AX678" s="102"/>
      <c r="AY678" s="102"/>
      <c r="AZ678" s="102"/>
    </row>
    <row r="679" spans="1:52" ht="15" hidden="1" customHeight="1" x14ac:dyDescent="0.3">
      <c r="A679" s="96" t="str">
        <f t="shared" si="104"/>
        <v/>
      </c>
      <c r="B679" s="96" t="str">
        <f t="shared" si="105"/>
        <v/>
      </c>
      <c r="C679" s="96" t="str">
        <f t="shared" si="106"/>
        <v/>
      </c>
      <c r="E679" s="6"/>
      <c r="F679" s="5"/>
      <c r="J679" s="6"/>
      <c r="L679" s="7"/>
      <c r="N679" s="6"/>
      <c r="O679" s="8"/>
      <c r="AF679" s="9"/>
      <c r="AM679" s="104">
        <f t="shared" si="107"/>
        <v>0</v>
      </c>
      <c r="AN679" s="102"/>
      <c r="AO679" s="102"/>
      <c r="AP679" s="102"/>
      <c r="AQ679" s="102"/>
      <c r="AR679" s="102"/>
      <c r="AX679" s="102"/>
      <c r="AY679" s="102"/>
      <c r="AZ679" s="102"/>
    </row>
    <row r="680" spans="1:52" ht="15" hidden="1" customHeight="1" x14ac:dyDescent="0.3">
      <c r="A680" s="96" t="str">
        <f t="shared" si="104"/>
        <v/>
      </c>
      <c r="B680" s="96" t="str">
        <f t="shared" si="105"/>
        <v/>
      </c>
      <c r="C680" s="96" t="str">
        <f t="shared" si="106"/>
        <v/>
      </c>
      <c r="E680" s="6"/>
      <c r="F680" s="5"/>
      <c r="J680" s="6"/>
      <c r="L680" s="7"/>
      <c r="N680" s="6"/>
      <c r="O680" s="8"/>
      <c r="AF680" s="9"/>
      <c r="AM680" s="104">
        <f t="shared" si="107"/>
        <v>0</v>
      </c>
      <c r="AN680" s="102"/>
      <c r="AO680" s="102"/>
      <c r="AP680" s="102"/>
      <c r="AQ680" s="102"/>
      <c r="AR680" s="102"/>
      <c r="AX680" s="102"/>
      <c r="AY680" s="102"/>
      <c r="AZ680" s="102"/>
    </row>
    <row r="681" spans="1:52" ht="15" hidden="1" customHeight="1" x14ac:dyDescent="0.3">
      <c r="A681" s="96" t="str">
        <f t="shared" si="104"/>
        <v/>
      </c>
      <c r="B681" s="96" t="str">
        <f t="shared" si="105"/>
        <v/>
      </c>
      <c r="C681" s="96" t="str">
        <f t="shared" si="106"/>
        <v/>
      </c>
      <c r="E681" s="6"/>
      <c r="F681" s="5"/>
      <c r="J681" s="6"/>
      <c r="L681" s="7"/>
      <c r="N681" s="6"/>
      <c r="O681" s="8"/>
      <c r="AF681" s="9"/>
      <c r="AM681" s="104">
        <f t="shared" si="107"/>
        <v>0</v>
      </c>
      <c r="AN681" s="102"/>
      <c r="AO681" s="102"/>
      <c r="AP681" s="102"/>
      <c r="AQ681" s="102"/>
      <c r="AR681" s="102"/>
      <c r="AX681" s="102"/>
      <c r="AY681" s="102"/>
      <c r="AZ681" s="102"/>
    </row>
    <row r="682" spans="1:52" ht="15" hidden="1" customHeight="1" x14ac:dyDescent="0.3">
      <c r="A682" s="96" t="str">
        <f t="shared" si="104"/>
        <v/>
      </c>
      <c r="B682" s="96" t="str">
        <f t="shared" si="105"/>
        <v/>
      </c>
      <c r="C682" s="96" t="str">
        <f t="shared" si="106"/>
        <v/>
      </c>
      <c r="E682" s="6"/>
      <c r="F682" s="5"/>
      <c r="J682" s="6"/>
      <c r="L682" s="7"/>
      <c r="N682" s="6"/>
      <c r="O682" s="8"/>
      <c r="AF682" s="9"/>
      <c r="AM682" s="104">
        <f t="shared" si="107"/>
        <v>0</v>
      </c>
      <c r="AN682" s="102"/>
      <c r="AO682" s="102"/>
      <c r="AP682" s="102"/>
      <c r="AQ682" s="102"/>
      <c r="AR682" s="102"/>
      <c r="AX682" s="102"/>
      <c r="AY682" s="102"/>
      <c r="AZ682" s="102"/>
    </row>
    <row r="683" spans="1:52" ht="15" hidden="1" customHeight="1" x14ac:dyDescent="0.3">
      <c r="A683" s="96" t="str">
        <f t="shared" si="104"/>
        <v/>
      </c>
      <c r="B683" s="96" t="str">
        <f t="shared" si="105"/>
        <v/>
      </c>
      <c r="C683" s="96" t="str">
        <f t="shared" si="106"/>
        <v/>
      </c>
      <c r="E683" s="6"/>
      <c r="F683" s="5"/>
      <c r="J683" s="6"/>
      <c r="L683" s="7"/>
      <c r="N683" s="6"/>
      <c r="O683" s="8"/>
      <c r="AF683" s="9"/>
      <c r="AM683" s="104">
        <f t="shared" si="107"/>
        <v>0</v>
      </c>
      <c r="AN683" s="102"/>
      <c r="AO683" s="102"/>
      <c r="AP683" s="102"/>
      <c r="AQ683" s="102"/>
      <c r="AR683" s="102"/>
      <c r="AX683" s="102"/>
      <c r="AY683" s="102"/>
      <c r="AZ683" s="102"/>
    </row>
    <row r="684" spans="1:52" ht="15" hidden="1" customHeight="1" x14ac:dyDescent="0.3">
      <c r="A684" s="96" t="str">
        <f t="shared" si="104"/>
        <v/>
      </c>
      <c r="B684" s="96" t="str">
        <f t="shared" si="105"/>
        <v/>
      </c>
      <c r="C684" s="96" t="str">
        <f t="shared" si="106"/>
        <v/>
      </c>
      <c r="E684" s="6"/>
      <c r="F684" s="5"/>
      <c r="J684" s="6"/>
      <c r="L684" s="7"/>
      <c r="N684" s="6"/>
      <c r="O684" s="8"/>
      <c r="AF684" s="9"/>
      <c r="AM684" s="104">
        <f t="shared" si="107"/>
        <v>0</v>
      </c>
      <c r="AN684" s="102"/>
      <c r="AO684" s="102"/>
      <c r="AP684" s="102"/>
      <c r="AQ684" s="102"/>
      <c r="AR684" s="102"/>
      <c r="AX684" s="102"/>
      <c r="AY684" s="102"/>
      <c r="AZ684" s="102"/>
    </row>
    <row r="685" spans="1:52" ht="15" hidden="1" customHeight="1" x14ac:dyDescent="0.3">
      <c r="A685" s="96" t="str">
        <f t="shared" si="104"/>
        <v/>
      </c>
      <c r="B685" s="96" t="str">
        <f t="shared" si="105"/>
        <v/>
      </c>
      <c r="C685" s="96" t="str">
        <f t="shared" si="106"/>
        <v/>
      </c>
      <c r="E685" s="6"/>
      <c r="F685" s="5"/>
      <c r="J685" s="6"/>
      <c r="L685" s="7"/>
      <c r="N685" s="6"/>
      <c r="O685" s="8"/>
      <c r="AF685" s="9"/>
      <c r="AM685" s="104">
        <f t="shared" si="107"/>
        <v>0</v>
      </c>
      <c r="AN685" s="102"/>
      <c r="AO685" s="102"/>
      <c r="AP685" s="102"/>
      <c r="AQ685" s="102"/>
      <c r="AR685" s="102"/>
      <c r="AX685" s="102"/>
      <c r="AY685" s="102"/>
      <c r="AZ685" s="102"/>
    </row>
    <row r="686" spans="1:52" ht="15" hidden="1" customHeight="1" x14ac:dyDescent="0.3">
      <c r="A686" s="96" t="str">
        <f t="shared" si="104"/>
        <v/>
      </c>
      <c r="B686" s="96" t="str">
        <f t="shared" si="105"/>
        <v/>
      </c>
      <c r="C686" s="96" t="str">
        <f t="shared" si="106"/>
        <v/>
      </c>
      <c r="E686" s="6"/>
      <c r="F686" s="5"/>
      <c r="J686" s="6"/>
      <c r="L686" s="7"/>
      <c r="N686" s="6"/>
      <c r="O686" s="8"/>
      <c r="AF686" s="9"/>
      <c r="AM686" s="104">
        <f t="shared" si="107"/>
        <v>0</v>
      </c>
      <c r="AN686" s="102"/>
      <c r="AO686" s="102"/>
      <c r="AP686" s="102"/>
      <c r="AQ686" s="102"/>
      <c r="AR686" s="102"/>
      <c r="AX686" s="102"/>
      <c r="AY686" s="102"/>
      <c r="AZ686" s="102"/>
    </row>
    <row r="687" spans="1:52" ht="15" hidden="1" customHeight="1" x14ac:dyDescent="0.3">
      <c r="A687" s="96" t="str">
        <f t="shared" si="104"/>
        <v/>
      </c>
      <c r="B687" s="96" t="str">
        <f t="shared" si="105"/>
        <v/>
      </c>
      <c r="C687" s="96" t="str">
        <f t="shared" si="106"/>
        <v/>
      </c>
      <c r="E687" s="6"/>
      <c r="F687" s="5"/>
      <c r="J687" s="6"/>
      <c r="L687" s="7"/>
      <c r="N687" s="6"/>
      <c r="O687" s="8"/>
      <c r="AF687" s="9"/>
      <c r="AM687" s="104">
        <f t="shared" si="107"/>
        <v>0</v>
      </c>
      <c r="AN687" s="102"/>
      <c r="AO687" s="102"/>
      <c r="AP687" s="102"/>
      <c r="AQ687" s="102"/>
      <c r="AR687" s="102"/>
      <c r="AX687" s="102"/>
      <c r="AY687" s="102"/>
      <c r="AZ687" s="102"/>
    </row>
    <row r="688" spans="1:52" ht="15" hidden="1" customHeight="1" x14ac:dyDescent="0.3">
      <c r="A688" s="96" t="str">
        <f t="shared" si="104"/>
        <v/>
      </c>
      <c r="B688" s="96" t="str">
        <f t="shared" si="105"/>
        <v/>
      </c>
      <c r="C688" s="96" t="str">
        <f t="shared" si="106"/>
        <v/>
      </c>
      <c r="E688" s="6"/>
      <c r="F688" s="5"/>
      <c r="J688" s="6"/>
      <c r="L688" s="7"/>
      <c r="N688" s="6"/>
      <c r="O688" s="8"/>
      <c r="AF688" s="9"/>
      <c r="AM688" s="104">
        <f t="shared" si="107"/>
        <v>0</v>
      </c>
      <c r="AN688" s="102"/>
      <c r="AO688" s="102"/>
      <c r="AP688" s="102"/>
      <c r="AQ688" s="102"/>
      <c r="AR688" s="102"/>
      <c r="AX688" s="102"/>
      <c r="AY688" s="102"/>
      <c r="AZ688" s="102"/>
    </row>
    <row r="689" spans="1:52" ht="15" hidden="1" customHeight="1" x14ac:dyDescent="0.3">
      <c r="A689" s="96" t="str">
        <f t="shared" si="104"/>
        <v/>
      </c>
      <c r="B689" s="96" t="str">
        <f t="shared" si="105"/>
        <v/>
      </c>
      <c r="C689" s="96" t="str">
        <f t="shared" si="106"/>
        <v/>
      </c>
      <c r="E689" s="6"/>
      <c r="F689" s="5"/>
      <c r="J689" s="6"/>
      <c r="L689" s="7"/>
      <c r="N689" s="6"/>
      <c r="O689" s="8"/>
      <c r="AF689" s="9"/>
      <c r="AM689" s="104">
        <f t="shared" si="107"/>
        <v>0</v>
      </c>
      <c r="AN689" s="102"/>
      <c r="AO689" s="102"/>
      <c r="AP689" s="102"/>
      <c r="AQ689" s="102"/>
      <c r="AR689" s="102"/>
      <c r="AX689" s="102"/>
      <c r="AY689" s="102"/>
      <c r="AZ689" s="102"/>
    </row>
    <row r="690" spans="1:52" ht="15" hidden="1" customHeight="1" x14ac:dyDescent="0.3">
      <c r="A690" s="96" t="str">
        <f t="shared" si="104"/>
        <v/>
      </c>
      <c r="B690" s="96" t="str">
        <f t="shared" si="105"/>
        <v/>
      </c>
      <c r="C690" s="96" t="str">
        <f t="shared" si="106"/>
        <v/>
      </c>
      <c r="E690" s="6"/>
      <c r="F690" s="5"/>
      <c r="J690" s="6"/>
      <c r="L690" s="7"/>
      <c r="N690" s="6"/>
      <c r="O690" s="8"/>
      <c r="AF690" s="9"/>
      <c r="AM690" s="104">
        <f t="shared" si="107"/>
        <v>0</v>
      </c>
      <c r="AN690" s="102"/>
      <c r="AO690" s="102"/>
      <c r="AP690" s="102"/>
      <c r="AQ690" s="102"/>
      <c r="AR690" s="102"/>
      <c r="AX690" s="102"/>
      <c r="AY690" s="102"/>
      <c r="AZ690" s="102"/>
    </row>
    <row r="691" spans="1:52" ht="15" hidden="1" customHeight="1" x14ac:dyDescent="0.3">
      <c r="A691" s="96" t="str">
        <f t="shared" si="104"/>
        <v/>
      </c>
      <c r="B691" s="96" t="str">
        <f t="shared" si="105"/>
        <v/>
      </c>
      <c r="C691" s="96" t="str">
        <f t="shared" si="106"/>
        <v/>
      </c>
      <c r="E691" s="6"/>
      <c r="F691" s="5"/>
      <c r="J691" s="6"/>
      <c r="L691" s="7"/>
      <c r="N691" s="6"/>
      <c r="O691" s="8"/>
      <c r="AF691" s="9"/>
      <c r="AM691" s="104">
        <f t="shared" si="107"/>
        <v>0</v>
      </c>
      <c r="AN691" s="102"/>
      <c r="AO691" s="102"/>
      <c r="AP691" s="102"/>
      <c r="AQ691" s="102"/>
      <c r="AR691" s="102"/>
      <c r="AX691" s="102"/>
      <c r="AY691" s="102"/>
      <c r="AZ691" s="102"/>
    </row>
    <row r="692" spans="1:52" ht="15" hidden="1" customHeight="1" x14ac:dyDescent="0.3">
      <c r="A692" s="96" t="str">
        <f t="shared" si="104"/>
        <v/>
      </c>
      <c r="B692" s="96" t="str">
        <f t="shared" si="105"/>
        <v/>
      </c>
      <c r="C692" s="96" t="str">
        <f t="shared" si="106"/>
        <v/>
      </c>
      <c r="E692" s="6"/>
      <c r="F692" s="5"/>
      <c r="J692" s="6"/>
      <c r="L692" s="7"/>
      <c r="N692" s="6"/>
      <c r="O692" s="8"/>
      <c r="AF692" s="9"/>
      <c r="AM692" s="104">
        <f t="shared" si="107"/>
        <v>0</v>
      </c>
      <c r="AN692" s="102"/>
      <c r="AO692" s="102"/>
      <c r="AP692" s="102"/>
      <c r="AQ692" s="102"/>
      <c r="AR692" s="102"/>
      <c r="AX692" s="102"/>
      <c r="AY692" s="102"/>
      <c r="AZ692" s="102"/>
    </row>
    <row r="693" spans="1:52" ht="15" hidden="1" customHeight="1" x14ac:dyDescent="0.3">
      <c r="A693" s="96" t="str">
        <f t="shared" si="104"/>
        <v/>
      </c>
      <c r="B693" s="96" t="str">
        <f t="shared" si="105"/>
        <v/>
      </c>
      <c r="C693" s="96" t="str">
        <f t="shared" si="106"/>
        <v/>
      </c>
      <c r="E693" s="6"/>
      <c r="F693" s="5"/>
      <c r="J693" s="6"/>
      <c r="L693" s="7"/>
      <c r="N693" s="6"/>
      <c r="O693" s="8"/>
      <c r="AF693" s="9"/>
      <c r="AM693" s="104">
        <f t="shared" si="107"/>
        <v>0</v>
      </c>
      <c r="AN693" s="102"/>
      <c r="AO693" s="102"/>
      <c r="AP693" s="102"/>
      <c r="AQ693" s="102"/>
      <c r="AR693" s="102"/>
      <c r="AX693" s="102"/>
      <c r="AY693" s="102"/>
      <c r="AZ693" s="102"/>
    </row>
    <row r="694" spans="1:52" ht="15" hidden="1" customHeight="1" x14ac:dyDescent="0.3">
      <c r="A694" s="96" t="str">
        <f t="shared" si="104"/>
        <v/>
      </c>
      <c r="B694" s="96" t="str">
        <f t="shared" si="105"/>
        <v/>
      </c>
      <c r="C694" s="96" t="str">
        <f t="shared" si="106"/>
        <v/>
      </c>
      <c r="E694" s="6"/>
      <c r="F694" s="5"/>
      <c r="J694" s="6"/>
      <c r="L694" s="7"/>
      <c r="N694" s="6"/>
      <c r="O694" s="8"/>
      <c r="AF694" s="9"/>
      <c r="AM694" s="104">
        <f t="shared" si="107"/>
        <v>0</v>
      </c>
      <c r="AN694" s="102"/>
      <c r="AO694" s="102"/>
      <c r="AP694" s="102"/>
      <c r="AQ694" s="102"/>
      <c r="AR694" s="102"/>
      <c r="AX694" s="102"/>
      <c r="AY694" s="102"/>
      <c r="AZ694" s="102"/>
    </row>
    <row r="695" spans="1:52" ht="15" hidden="1" customHeight="1" x14ac:dyDescent="0.3">
      <c r="A695" s="96" t="str">
        <f t="shared" si="104"/>
        <v/>
      </c>
      <c r="B695" s="96" t="str">
        <f t="shared" si="105"/>
        <v/>
      </c>
      <c r="C695" s="96" t="str">
        <f t="shared" si="106"/>
        <v/>
      </c>
      <c r="E695" s="6"/>
      <c r="F695" s="5"/>
      <c r="J695" s="6"/>
      <c r="L695" s="7"/>
      <c r="N695" s="6"/>
      <c r="O695" s="8"/>
      <c r="AF695" s="9"/>
      <c r="AM695" s="104">
        <f t="shared" si="107"/>
        <v>0</v>
      </c>
      <c r="AN695" s="102"/>
      <c r="AO695" s="102"/>
      <c r="AP695" s="102"/>
      <c r="AQ695" s="102"/>
      <c r="AR695" s="102"/>
      <c r="AX695" s="102"/>
      <c r="AY695" s="102"/>
      <c r="AZ695" s="102"/>
    </row>
    <row r="696" spans="1:52" ht="15" hidden="1" customHeight="1" x14ac:dyDescent="0.3">
      <c r="A696" s="96" t="str">
        <f t="shared" si="104"/>
        <v/>
      </c>
      <c r="B696" s="96" t="str">
        <f t="shared" si="105"/>
        <v/>
      </c>
      <c r="C696" s="96" t="str">
        <f t="shared" si="106"/>
        <v/>
      </c>
      <c r="E696" s="6"/>
      <c r="F696" s="5"/>
      <c r="J696" s="6"/>
      <c r="L696" s="7"/>
      <c r="N696" s="6"/>
      <c r="O696" s="8"/>
      <c r="AF696" s="9"/>
      <c r="AM696" s="104">
        <f t="shared" si="107"/>
        <v>0</v>
      </c>
      <c r="AN696" s="102"/>
      <c r="AO696" s="102"/>
      <c r="AP696" s="102"/>
      <c r="AQ696" s="102"/>
      <c r="AR696" s="102"/>
      <c r="AX696" s="102"/>
      <c r="AY696" s="102"/>
      <c r="AZ696" s="102"/>
    </row>
    <row r="697" spans="1:52" ht="15" hidden="1" customHeight="1" x14ac:dyDescent="0.3">
      <c r="A697" s="96" t="str">
        <f t="shared" si="104"/>
        <v/>
      </c>
      <c r="B697" s="96" t="str">
        <f t="shared" si="105"/>
        <v/>
      </c>
      <c r="C697" s="96" t="str">
        <f t="shared" si="106"/>
        <v/>
      </c>
      <c r="E697" s="6"/>
      <c r="F697" s="5"/>
      <c r="J697" s="6"/>
      <c r="L697" s="7"/>
      <c r="N697" s="6"/>
      <c r="O697" s="8"/>
      <c r="AF697" s="9"/>
      <c r="AM697" s="104">
        <f t="shared" si="107"/>
        <v>0</v>
      </c>
      <c r="AN697" s="102"/>
      <c r="AO697" s="102"/>
      <c r="AP697" s="102"/>
      <c r="AQ697" s="102"/>
      <c r="AR697" s="102"/>
      <c r="AX697" s="102"/>
      <c r="AY697" s="102"/>
      <c r="AZ697" s="102"/>
    </row>
    <row r="698" spans="1:52" ht="15" hidden="1" customHeight="1" x14ac:dyDescent="0.3">
      <c r="A698" s="96" t="str">
        <f t="shared" si="104"/>
        <v/>
      </c>
      <c r="B698" s="96" t="str">
        <f t="shared" si="105"/>
        <v/>
      </c>
      <c r="C698" s="96" t="str">
        <f t="shared" si="106"/>
        <v/>
      </c>
      <c r="E698" s="6"/>
      <c r="F698" s="5"/>
      <c r="J698" s="6"/>
      <c r="L698" s="7"/>
      <c r="N698" s="6"/>
      <c r="O698" s="8"/>
      <c r="AF698" s="9"/>
      <c r="AM698" s="104">
        <f t="shared" si="107"/>
        <v>0</v>
      </c>
      <c r="AN698" s="102"/>
      <c r="AO698" s="102"/>
      <c r="AP698" s="102"/>
      <c r="AQ698" s="102"/>
      <c r="AR698" s="102"/>
      <c r="AX698" s="102"/>
      <c r="AY698" s="102"/>
      <c r="AZ698" s="102"/>
    </row>
    <row r="699" spans="1:52" ht="15" hidden="1" customHeight="1" x14ac:dyDescent="0.3">
      <c r="A699" s="96" t="str">
        <f t="shared" si="104"/>
        <v/>
      </c>
      <c r="B699" s="96" t="str">
        <f t="shared" si="105"/>
        <v/>
      </c>
      <c r="C699" s="96" t="str">
        <f t="shared" si="106"/>
        <v/>
      </c>
      <c r="E699" s="6"/>
      <c r="F699" s="5"/>
      <c r="J699" s="6"/>
      <c r="L699" s="7"/>
      <c r="N699" s="6"/>
      <c r="O699" s="8"/>
      <c r="AF699" s="9"/>
      <c r="AM699" s="104">
        <f t="shared" si="107"/>
        <v>0</v>
      </c>
      <c r="AN699" s="102"/>
      <c r="AO699" s="102"/>
      <c r="AP699" s="102"/>
      <c r="AQ699" s="102"/>
      <c r="AR699" s="102"/>
      <c r="AX699" s="102"/>
      <c r="AY699" s="102"/>
      <c r="AZ699" s="102"/>
    </row>
    <row r="700" spans="1:52" ht="15" hidden="1" customHeight="1" x14ac:dyDescent="0.3">
      <c r="A700" s="96" t="str">
        <f t="shared" si="104"/>
        <v/>
      </c>
      <c r="B700" s="96" t="str">
        <f t="shared" si="105"/>
        <v/>
      </c>
      <c r="C700" s="96" t="str">
        <f t="shared" si="106"/>
        <v/>
      </c>
      <c r="E700" s="6"/>
      <c r="F700" s="5"/>
      <c r="J700" s="6"/>
      <c r="L700" s="7"/>
      <c r="N700" s="6"/>
      <c r="O700" s="8"/>
      <c r="AF700" s="9"/>
      <c r="AM700" s="104">
        <f t="shared" si="107"/>
        <v>0</v>
      </c>
      <c r="AN700" s="102"/>
      <c r="AO700" s="102"/>
      <c r="AP700" s="102"/>
      <c r="AQ700" s="102"/>
      <c r="AR700" s="102"/>
      <c r="AX700" s="102"/>
      <c r="AY700" s="102"/>
      <c r="AZ700" s="102"/>
    </row>
    <row r="701" spans="1:52" ht="15" hidden="1" customHeight="1" x14ac:dyDescent="0.3">
      <c r="A701" s="96" t="str">
        <f t="shared" si="104"/>
        <v/>
      </c>
      <c r="B701" s="96" t="str">
        <f t="shared" si="105"/>
        <v/>
      </c>
      <c r="C701" s="96" t="str">
        <f t="shared" si="106"/>
        <v/>
      </c>
      <c r="E701" s="6"/>
      <c r="F701" s="5"/>
      <c r="J701" s="6"/>
      <c r="L701" s="7"/>
      <c r="N701" s="6"/>
      <c r="O701" s="8"/>
      <c r="AF701" s="9"/>
      <c r="AM701" s="104">
        <f t="shared" si="107"/>
        <v>0</v>
      </c>
      <c r="AN701" s="102"/>
      <c r="AO701" s="102"/>
      <c r="AP701" s="102"/>
      <c r="AQ701" s="102"/>
      <c r="AR701" s="102"/>
      <c r="AX701" s="102"/>
      <c r="AY701" s="102"/>
      <c r="AZ701" s="102"/>
    </row>
    <row r="702" spans="1:52" ht="15" hidden="1" customHeight="1" x14ac:dyDescent="0.3">
      <c r="A702" s="96" t="str">
        <f t="shared" si="104"/>
        <v/>
      </c>
      <c r="B702" s="96" t="str">
        <f t="shared" si="105"/>
        <v/>
      </c>
      <c r="C702" s="96" t="str">
        <f t="shared" si="106"/>
        <v/>
      </c>
      <c r="E702" s="6"/>
      <c r="F702" s="5"/>
      <c r="J702" s="6"/>
      <c r="L702" s="7"/>
      <c r="N702" s="6"/>
      <c r="O702" s="8"/>
      <c r="AF702" s="9"/>
      <c r="AM702" s="104">
        <f t="shared" si="107"/>
        <v>0</v>
      </c>
      <c r="AN702" s="102"/>
      <c r="AO702" s="102"/>
      <c r="AP702" s="102"/>
      <c r="AQ702" s="102"/>
      <c r="AR702" s="102"/>
      <c r="AX702" s="102"/>
      <c r="AY702" s="102"/>
      <c r="AZ702" s="102"/>
    </row>
    <row r="703" spans="1:52" ht="15" hidden="1" customHeight="1" x14ac:dyDescent="0.3">
      <c r="A703" s="96" t="str">
        <f t="shared" si="104"/>
        <v/>
      </c>
      <c r="B703" s="96" t="str">
        <f t="shared" si="105"/>
        <v/>
      </c>
      <c r="C703" s="96" t="str">
        <f t="shared" si="106"/>
        <v/>
      </c>
      <c r="E703" s="6"/>
      <c r="F703" s="5"/>
      <c r="J703" s="6"/>
      <c r="L703" s="7"/>
      <c r="N703" s="6"/>
      <c r="O703" s="8"/>
      <c r="AF703" s="9"/>
      <c r="AM703" s="104">
        <f t="shared" si="107"/>
        <v>0</v>
      </c>
      <c r="AN703" s="102"/>
      <c r="AO703" s="102"/>
      <c r="AP703" s="102"/>
      <c r="AQ703" s="102"/>
      <c r="AR703" s="102"/>
      <c r="AX703" s="102"/>
      <c r="AY703" s="102"/>
      <c r="AZ703" s="102"/>
    </row>
    <row r="704" spans="1:52" ht="15" hidden="1" customHeight="1" x14ac:dyDescent="0.3">
      <c r="A704" s="96" t="str">
        <f t="shared" si="104"/>
        <v/>
      </c>
      <c r="B704" s="96" t="str">
        <f t="shared" si="105"/>
        <v/>
      </c>
      <c r="C704" s="96" t="str">
        <f t="shared" si="106"/>
        <v/>
      </c>
      <c r="E704" s="6"/>
      <c r="F704" s="5"/>
      <c r="J704" s="6"/>
      <c r="L704" s="7"/>
      <c r="N704" s="6"/>
      <c r="O704" s="8"/>
      <c r="AF704" s="9"/>
      <c r="AM704" s="104">
        <f t="shared" si="107"/>
        <v>0</v>
      </c>
      <c r="AN704" s="102"/>
      <c r="AO704" s="102"/>
      <c r="AP704" s="102"/>
      <c r="AQ704" s="102"/>
      <c r="AR704" s="102"/>
      <c r="AX704" s="102"/>
      <c r="AY704" s="102"/>
      <c r="AZ704" s="102"/>
    </row>
    <row r="705" spans="1:52" ht="15" hidden="1" customHeight="1" x14ac:dyDescent="0.3">
      <c r="A705" s="96" t="str">
        <f t="shared" si="104"/>
        <v/>
      </c>
      <c r="B705" s="96" t="str">
        <f t="shared" si="105"/>
        <v/>
      </c>
      <c r="C705" s="96" t="str">
        <f t="shared" si="106"/>
        <v/>
      </c>
      <c r="E705" s="6"/>
      <c r="F705" s="5"/>
      <c r="J705" s="6"/>
      <c r="L705" s="7"/>
      <c r="N705" s="6"/>
      <c r="O705" s="8"/>
      <c r="AF705" s="9"/>
      <c r="AM705" s="104">
        <f t="shared" si="107"/>
        <v>0</v>
      </c>
      <c r="AN705" s="102"/>
      <c r="AO705" s="102"/>
      <c r="AP705" s="102"/>
      <c r="AQ705" s="102"/>
      <c r="AR705" s="102"/>
      <c r="AX705" s="102"/>
      <c r="AY705" s="102"/>
      <c r="AZ705" s="102"/>
    </row>
    <row r="706" spans="1:52" ht="15" hidden="1" customHeight="1" x14ac:dyDescent="0.3">
      <c r="A706" s="96" t="str">
        <f t="shared" si="104"/>
        <v/>
      </c>
      <c r="B706" s="96" t="str">
        <f t="shared" si="105"/>
        <v/>
      </c>
      <c r="C706" s="96" t="str">
        <f t="shared" si="106"/>
        <v/>
      </c>
      <c r="E706" s="6"/>
      <c r="F706" s="5"/>
      <c r="J706" s="6"/>
      <c r="L706" s="7"/>
      <c r="N706" s="6"/>
      <c r="O706" s="8"/>
      <c r="AF706" s="9"/>
      <c r="AM706" s="104">
        <f t="shared" si="107"/>
        <v>0</v>
      </c>
      <c r="AN706" s="102"/>
      <c r="AO706" s="102"/>
      <c r="AP706" s="102"/>
      <c r="AQ706" s="102"/>
      <c r="AR706" s="102"/>
      <c r="AX706" s="102"/>
      <c r="AY706" s="102"/>
      <c r="AZ706" s="102"/>
    </row>
    <row r="707" spans="1:52" ht="15" hidden="1" customHeight="1" x14ac:dyDescent="0.3">
      <c r="A707" s="96" t="str">
        <f t="shared" si="104"/>
        <v/>
      </c>
      <c r="B707" s="96" t="str">
        <f t="shared" si="105"/>
        <v/>
      </c>
      <c r="C707" s="96" t="str">
        <f t="shared" si="106"/>
        <v/>
      </c>
      <c r="E707" s="6"/>
      <c r="F707" s="5"/>
      <c r="J707" s="6"/>
      <c r="L707" s="7"/>
      <c r="N707" s="6"/>
      <c r="O707" s="8"/>
      <c r="AF707" s="9"/>
      <c r="AM707" s="104">
        <f t="shared" si="107"/>
        <v>0</v>
      </c>
      <c r="AN707" s="102"/>
      <c r="AO707" s="102"/>
      <c r="AP707" s="102"/>
      <c r="AQ707" s="102"/>
      <c r="AR707" s="102"/>
      <c r="AX707" s="102"/>
      <c r="AY707" s="102"/>
      <c r="AZ707" s="102"/>
    </row>
    <row r="708" spans="1:52" ht="15" hidden="1" customHeight="1" x14ac:dyDescent="0.3">
      <c r="A708" s="96" t="str">
        <f t="shared" si="104"/>
        <v/>
      </c>
      <c r="B708" s="96" t="str">
        <f t="shared" si="105"/>
        <v/>
      </c>
      <c r="C708" s="96" t="str">
        <f t="shared" si="106"/>
        <v/>
      </c>
      <c r="E708" s="6"/>
      <c r="F708" s="5"/>
      <c r="J708" s="6"/>
      <c r="L708" s="7"/>
      <c r="N708" s="6"/>
      <c r="O708" s="8"/>
      <c r="AF708" s="9"/>
      <c r="AM708" s="104">
        <f t="shared" si="107"/>
        <v>0</v>
      </c>
      <c r="AN708" s="102"/>
      <c r="AO708" s="102"/>
      <c r="AP708" s="102"/>
      <c r="AQ708" s="102"/>
      <c r="AR708" s="102"/>
      <c r="AX708" s="102"/>
      <c r="AY708" s="102"/>
      <c r="AZ708" s="102"/>
    </row>
    <row r="709" spans="1:52" ht="15" hidden="1" customHeight="1" x14ac:dyDescent="0.3">
      <c r="A709" s="96" t="str">
        <f t="shared" si="104"/>
        <v/>
      </c>
      <c r="B709" s="96" t="str">
        <f t="shared" si="105"/>
        <v/>
      </c>
      <c r="C709" s="96" t="str">
        <f t="shared" si="106"/>
        <v/>
      </c>
      <c r="E709" s="6"/>
      <c r="F709" s="5"/>
      <c r="J709" s="6"/>
      <c r="L709" s="7"/>
      <c r="N709" s="6"/>
      <c r="O709" s="8"/>
      <c r="AF709" s="9"/>
      <c r="AM709" s="104">
        <f t="shared" si="107"/>
        <v>0</v>
      </c>
      <c r="AN709" s="102"/>
      <c r="AO709" s="102"/>
      <c r="AP709" s="102"/>
      <c r="AQ709" s="102"/>
      <c r="AR709" s="102"/>
      <c r="AX709" s="102"/>
      <c r="AY709" s="102"/>
      <c r="AZ709" s="102"/>
    </row>
    <row r="710" spans="1:52" ht="15" hidden="1" customHeight="1" x14ac:dyDescent="0.3">
      <c r="A710" s="96" t="str">
        <f t="shared" si="104"/>
        <v/>
      </c>
      <c r="B710" s="96" t="str">
        <f t="shared" si="105"/>
        <v/>
      </c>
      <c r="C710" s="96" t="str">
        <f t="shared" si="106"/>
        <v/>
      </c>
      <c r="E710" s="6"/>
      <c r="F710" s="5"/>
      <c r="J710" s="6"/>
      <c r="L710" s="7"/>
      <c r="N710" s="6"/>
      <c r="O710" s="8"/>
      <c r="AF710" s="9"/>
      <c r="AM710" s="104">
        <f t="shared" si="107"/>
        <v>0</v>
      </c>
      <c r="AN710" s="102"/>
      <c r="AO710" s="102"/>
      <c r="AP710" s="102"/>
      <c r="AQ710" s="102"/>
      <c r="AR710" s="102"/>
      <c r="AX710" s="102"/>
      <c r="AY710" s="102"/>
      <c r="AZ710" s="102"/>
    </row>
    <row r="711" spans="1:52" ht="15" hidden="1" customHeight="1" x14ac:dyDescent="0.3">
      <c r="A711" s="96" t="str">
        <f t="shared" si="104"/>
        <v/>
      </c>
      <c r="B711" s="96" t="str">
        <f t="shared" si="105"/>
        <v/>
      </c>
      <c r="C711" s="96" t="str">
        <f t="shared" si="106"/>
        <v/>
      </c>
      <c r="E711" s="6"/>
      <c r="F711" s="5"/>
      <c r="J711" s="6"/>
      <c r="L711" s="7"/>
      <c r="N711" s="6"/>
      <c r="O711" s="8"/>
      <c r="AF711" s="9"/>
      <c r="AM711" s="104">
        <f t="shared" si="107"/>
        <v>0</v>
      </c>
      <c r="AN711" s="102"/>
      <c r="AO711" s="102"/>
      <c r="AP711" s="102"/>
      <c r="AQ711" s="102"/>
      <c r="AR711" s="102"/>
      <c r="AX711" s="102"/>
      <c r="AY711" s="102"/>
      <c r="AZ711" s="102"/>
    </row>
    <row r="712" spans="1:52" ht="15" hidden="1" customHeight="1" x14ac:dyDescent="0.3">
      <c r="A712" s="96" t="str">
        <f t="shared" si="104"/>
        <v/>
      </c>
      <c r="B712" s="96" t="str">
        <f t="shared" si="105"/>
        <v/>
      </c>
      <c r="C712" s="96" t="str">
        <f t="shared" si="106"/>
        <v/>
      </c>
      <c r="E712" s="6"/>
      <c r="F712" s="5"/>
      <c r="J712" s="6"/>
      <c r="L712" s="7"/>
      <c r="N712" s="6"/>
      <c r="O712" s="8"/>
      <c r="AF712" s="9"/>
      <c r="AM712" s="104">
        <f t="shared" si="107"/>
        <v>0</v>
      </c>
      <c r="AN712" s="102"/>
      <c r="AO712" s="102"/>
      <c r="AP712" s="102"/>
      <c r="AQ712" s="102"/>
      <c r="AR712" s="102"/>
      <c r="AX712" s="102"/>
      <c r="AY712" s="102"/>
      <c r="AZ712" s="102"/>
    </row>
    <row r="713" spans="1:52" ht="15" hidden="1" customHeight="1" x14ac:dyDescent="0.3">
      <c r="A713" s="96" t="str">
        <f t="shared" si="104"/>
        <v/>
      </c>
      <c r="B713" s="96" t="str">
        <f t="shared" si="105"/>
        <v/>
      </c>
      <c r="C713" s="96" t="str">
        <f t="shared" si="106"/>
        <v/>
      </c>
      <c r="E713" s="6"/>
      <c r="F713" s="5"/>
      <c r="J713" s="6"/>
      <c r="L713" s="7"/>
      <c r="N713" s="6"/>
      <c r="O713" s="8"/>
      <c r="AF713" s="9"/>
      <c r="AM713" s="104">
        <f t="shared" si="107"/>
        <v>0</v>
      </c>
      <c r="AN713" s="102"/>
      <c r="AO713" s="102"/>
      <c r="AP713" s="102"/>
      <c r="AQ713" s="102"/>
      <c r="AR713" s="102"/>
      <c r="AX713" s="102"/>
      <c r="AY713" s="102"/>
      <c r="AZ713" s="102"/>
    </row>
    <row r="714" spans="1:52" ht="15" hidden="1" customHeight="1" x14ac:dyDescent="0.3">
      <c r="A714" s="96" t="str">
        <f t="shared" si="104"/>
        <v/>
      </c>
      <c r="B714" s="96" t="str">
        <f t="shared" si="105"/>
        <v/>
      </c>
      <c r="C714" s="96" t="str">
        <f t="shared" si="106"/>
        <v/>
      </c>
      <c r="E714" s="6"/>
      <c r="F714" s="5"/>
      <c r="J714" s="6"/>
      <c r="L714" s="7"/>
      <c r="N714" s="6"/>
      <c r="O714" s="8"/>
      <c r="AF714" s="9"/>
      <c r="AM714" s="104">
        <f t="shared" si="107"/>
        <v>0</v>
      </c>
      <c r="AN714" s="102"/>
      <c r="AO714" s="102"/>
      <c r="AP714" s="102"/>
      <c r="AQ714" s="102"/>
      <c r="AR714" s="102"/>
      <c r="AX714" s="102"/>
      <c r="AY714" s="102"/>
      <c r="AZ714" s="102"/>
    </row>
    <row r="715" spans="1:52" ht="15" hidden="1" customHeight="1" x14ac:dyDescent="0.3">
      <c r="A715" s="96" t="str">
        <f t="shared" si="104"/>
        <v/>
      </c>
      <c r="B715" s="96" t="str">
        <f t="shared" si="105"/>
        <v/>
      </c>
      <c r="C715" s="96" t="str">
        <f t="shared" si="106"/>
        <v/>
      </c>
      <c r="E715" s="6"/>
      <c r="F715" s="5"/>
      <c r="J715" s="6"/>
      <c r="L715" s="7"/>
      <c r="N715" s="6"/>
      <c r="O715" s="8"/>
      <c r="AF715" s="9"/>
      <c r="AM715" s="104">
        <f t="shared" si="107"/>
        <v>0</v>
      </c>
      <c r="AN715" s="102"/>
      <c r="AO715" s="102"/>
      <c r="AP715" s="102"/>
      <c r="AQ715" s="102"/>
      <c r="AR715" s="102"/>
      <c r="AX715" s="102"/>
      <c r="AY715" s="102"/>
      <c r="AZ715" s="102"/>
    </row>
    <row r="716" spans="1:52" ht="15" hidden="1" customHeight="1" x14ac:dyDescent="0.3">
      <c r="A716" s="96" t="str">
        <f t="shared" si="104"/>
        <v/>
      </c>
      <c r="B716" s="96" t="str">
        <f t="shared" si="105"/>
        <v/>
      </c>
      <c r="C716" s="96" t="str">
        <f t="shared" si="106"/>
        <v/>
      </c>
      <c r="E716" s="6"/>
      <c r="F716" s="5"/>
      <c r="J716" s="6"/>
      <c r="L716" s="7"/>
      <c r="N716" s="6"/>
      <c r="O716" s="8"/>
      <c r="AF716" s="9"/>
      <c r="AM716" s="104">
        <f t="shared" si="107"/>
        <v>0</v>
      </c>
      <c r="AN716" s="102"/>
      <c r="AO716" s="102"/>
      <c r="AP716" s="102"/>
      <c r="AQ716" s="102"/>
      <c r="AR716" s="102"/>
      <c r="AX716" s="102"/>
      <c r="AY716" s="102"/>
      <c r="AZ716" s="102"/>
    </row>
    <row r="717" spans="1:52" ht="15" hidden="1" customHeight="1" x14ac:dyDescent="0.3">
      <c r="A717" s="96" t="str">
        <f t="shared" si="104"/>
        <v/>
      </c>
      <c r="B717" s="96" t="str">
        <f t="shared" si="105"/>
        <v/>
      </c>
      <c r="C717" s="96" t="str">
        <f t="shared" si="106"/>
        <v/>
      </c>
      <c r="E717" s="6"/>
      <c r="F717" s="5"/>
      <c r="J717" s="6"/>
      <c r="L717" s="7"/>
      <c r="N717" s="6"/>
      <c r="O717" s="8"/>
      <c r="AF717" s="9"/>
      <c r="AM717" s="104">
        <f t="shared" si="107"/>
        <v>0</v>
      </c>
      <c r="AN717" s="102"/>
      <c r="AO717" s="102"/>
      <c r="AP717" s="102"/>
      <c r="AQ717" s="102"/>
      <c r="AR717" s="102"/>
      <c r="AX717" s="102"/>
      <c r="AY717" s="102"/>
      <c r="AZ717" s="102"/>
    </row>
    <row r="718" spans="1:52" ht="15" hidden="1" customHeight="1" x14ac:dyDescent="0.3">
      <c r="A718" s="96" t="str">
        <f t="shared" si="104"/>
        <v/>
      </c>
      <c r="B718" s="96" t="str">
        <f t="shared" si="105"/>
        <v/>
      </c>
      <c r="C718" s="96" t="str">
        <f t="shared" si="106"/>
        <v/>
      </c>
      <c r="E718" s="6"/>
      <c r="F718" s="5"/>
      <c r="J718" s="6"/>
      <c r="L718" s="7"/>
      <c r="N718" s="6"/>
      <c r="O718" s="8"/>
      <c r="AF718" s="9"/>
      <c r="AM718" s="104">
        <f t="shared" si="107"/>
        <v>0</v>
      </c>
      <c r="AN718" s="102"/>
      <c r="AO718" s="102"/>
      <c r="AP718" s="102"/>
      <c r="AQ718" s="102"/>
      <c r="AR718" s="102"/>
      <c r="AX718" s="102"/>
      <c r="AY718" s="102"/>
      <c r="AZ718" s="102"/>
    </row>
    <row r="719" spans="1:52" ht="15" hidden="1" customHeight="1" x14ac:dyDescent="0.3">
      <c r="A719" s="96" t="str">
        <f t="shared" si="104"/>
        <v/>
      </c>
      <c r="B719" s="96" t="str">
        <f t="shared" si="105"/>
        <v/>
      </c>
      <c r="C719" s="96" t="str">
        <f t="shared" si="106"/>
        <v/>
      </c>
      <c r="E719" s="6"/>
      <c r="F719" s="5"/>
      <c r="J719" s="6"/>
      <c r="L719" s="7"/>
      <c r="N719" s="6"/>
      <c r="O719" s="8"/>
      <c r="AF719" s="9"/>
      <c r="AM719" s="104">
        <f t="shared" si="107"/>
        <v>0</v>
      </c>
      <c r="AN719" s="102"/>
      <c r="AO719" s="102"/>
      <c r="AP719" s="102"/>
      <c r="AQ719" s="102"/>
      <c r="AR719" s="102"/>
      <c r="AX719" s="102"/>
      <c r="AY719" s="102"/>
      <c r="AZ719" s="102"/>
    </row>
    <row r="720" spans="1:52" ht="15" hidden="1" customHeight="1" x14ac:dyDescent="0.3">
      <c r="A720" s="96" t="str">
        <f t="shared" ref="A720:A783" si="108">IF(T720&lt;&gt;"",T720,IF(K720&lt;&gt;"",K720,IF(J720&lt;&gt;"",J720,"")))</f>
        <v/>
      </c>
      <c r="B720" s="96" t="str">
        <f t="shared" ref="B720:B783" si="109">IF(E720&lt;&gt;"",MONTH(E720),"")</f>
        <v/>
      </c>
      <c r="C720" s="96" t="str">
        <f t="shared" ref="C720:C783" si="110">IF(E720&lt;&gt;"",YEAR(E720),"")</f>
        <v/>
      </c>
      <c r="E720" s="6"/>
      <c r="F720" s="5"/>
      <c r="J720" s="6"/>
      <c r="L720" s="7"/>
      <c r="N720" s="6"/>
      <c r="O720" s="8"/>
      <c r="AF720" s="9"/>
      <c r="AM720" s="104">
        <f t="shared" ref="AM720:AM783" si="111">SUM(V720:AE720)</f>
        <v>0</v>
      </c>
      <c r="AN720" s="102"/>
      <c r="AO720" s="102"/>
      <c r="AP720" s="102"/>
      <c r="AQ720" s="102"/>
      <c r="AR720" s="102"/>
      <c r="AX720" s="102"/>
      <c r="AY720" s="102"/>
      <c r="AZ720" s="102"/>
    </row>
    <row r="721" spans="1:52" ht="15" hidden="1" customHeight="1" x14ac:dyDescent="0.3">
      <c r="A721" s="96" t="str">
        <f t="shared" si="108"/>
        <v/>
      </c>
      <c r="B721" s="96" t="str">
        <f t="shared" si="109"/>
        <v/>
      </c>
      <c r="C721" s="96" t="str">
        <f t="shared" si="110"/>
        <v/>
      </c>
      <c r="E721" s="6"/>
      <c r="F721" s="5"/>
      <c r="J721" s="6"/>
      <c r="L721" s="7"/>
      <c r="N721" s="6"/>
      <c r="O721" s="8"/>
      <c r="AF721" s="9"/>
      <c r="AM721" s="104">
        <f t="shared" si="111"/>
        <v>0</v>
      </c>
      <c r="AN721" s="102"/>
      <c r="AO721" s="102"/>
      <c r="AP721" s="102"/>
      <c r="AQ721" s="102"/>
      <c r="AR721" s="102"/>
      <c r="AX721" s="102"/>
      <c r="AY721" s="102"/>
      <c r="AZ721" s="102"/>
    </row>
    <row r="722" spans="1:52" ht="15" hidden="1" customHeight="1" x14ac:dyDescent="0.3">
      <c r="A722" s="96" t="str">
        <f t="shared" si="108"/>
        <v/>
      </c>
      <c r="B722" s="96" t="str">
        <f t="shared" si="109"/>
        <v/>
      </c>
      <c r="C722" s="96" t="str">
        <f t="shared" si="110"/>
        <v/>
      </c>
      <c r="E722" s="6"/>
      <c r="F722" s="5"/>
      <c r="J722" s="6"/>
      <c r="L722" s="7"/>
      <c r="N722" s="6"/>
      <c r="O722" s="8"/>
      <c r="AF722" s="9"/>
      <c r="AM722" s="104">
        <f t="shared" si="111"/>
        <v>0</v>
      </c>
      <c r="AN722" s="102"/>
      <c r="AO722" s="102"/>
      <c r="AP722" s="102"/>
      <c r="AQ722" s="102"/>
      <c r="AR722" s="102"/>
      <c r="AX722" s="102"/>
      <c r="AY722" s="102"/>
      <c r="AZ722" s="102"/>
    </row>
    <row r="723" spans="1:52" ht="15" hidden="1" customHeight="1" x14ac:dyDescent="0.3">
      <c r="A723" s="96" t="str">
        <f t="shared" si="108"/>
        <v/>
      </c>
      <c r="B723" s="96" t="str">
        <f t="shared" si="109"/>
        <v/>
      </c>
      <c r="C723" s="96" t="str">
        <f t="shared" si="110"/>
        <v/>
      </c>
      <c r="E723" s="6"/>
      <c r="F723" s="5"/>
      <c r="J723" s="6"/>
      <c r="L723" s="7"/>
      <c r="N723" s="6"/>
      <c r="O723" s="8"/>
      <c r="AF723" s="9"/>
      <c r="AM723" s="104">
        <f t="shared" si="111"/>
        <v>0</v>
      </c>
      <c r="AN723" s="102"/>
      <c r="AO723" s="102"/>
      <c r="AP723" s="102"/>
      <c r="AQ723" s="102"/>
      <c r="AR723" s="102"/>
      <c r="AX723" s="102"/>
      <c r="AY723" s="102"/>
      <c r="AZ723" s="102"/>
    </row>
    <row r="724" spans="1:52" ht="15" hidden="1" customHeight="1" x14ac:dyDescent="0.3">
      <c r="A724" s="96" t="str">
        <f t="shared" si="108"/>
        <v/>
      </c>
      <c r="B724" s="96" t="str">
        <f t="shared" si="109"/>
        <v/>
      </c>
      <c r="C724" s="96" t="str">
        <f t="shared" si="110"/>
        <v/>
      </c>
      <c r="E724" s="6"/>
      <c r="F724" s="5"/>
      <c r="J724" s="6"/>
      <c r="L724" s="7"/>
      <c r="N724" s="6"/>
      <c r="O724" s="8"/>
      <c r="AF724" s="9"/>
      <c r="AM724" s="104">
        <f t="shared" si="111"/>
        <v>0</v>
      </c>
      <c r="AN724" s="102"/>
      <c r="AO724" s="102"/>
      <c r="AP724" s="102"/>
      <c r="AQ724" s="102"/>
      <c r="AR724" s="102"/>
      <c r="AX724" s="102"/>
      <c r="AY724" s="102"/>
      <c r="AZ724" s="102"/>
    </row>
    <row r="725" spans="1:52" ht="15" hidden="1" customHeight="1" x14ac:dyDescent="0.3">
      <c r="A725" s="96" t="str">
        <f t="shared" si="108"/>
        <v/>
      </c>
      <c r="B725" s="96" t="str">
        <f t="shared" si="109"/>
        <v/>
      </c>
      <c r="C725" s="96" t="str">
        <f t="shared" si="110"/>
        <v/>
      </c>
      <c r="E725" s="6"/>
      <c r="F725" s="5"/>
      <c r="J725" s="6"/>
      <c r="L725" s="7"/>
      <c r="N725" s="6"/>
      <c r="O725" s="8"/>
      <c r="AF725" s="9"/>
      <c r="AM725" s="104">
        <f t="shared" si="111"/>
        <v>0</v>
      </c>
      <c r="AN725" s="102"/>
      <c r="AO725" s="102"/>
      <c r="AP725" s="102"/>
      <c r="AQ725" s="102"/>
      <c r="AR725" s="102"/>
      <c r="AX725" s="102"/>
      <c r="AY725" s="102"/>
      <c r="AZ725" s="102"/>
    </row>
    <row r="726" spans="1:52" ht="15" hidden="1" customHeight="1" x14ac:dyDescent="0.3">
      <c r="A726" s="96" t="str">
        <f t="shared" si="108"/>
        <v/>
      </c>
      <c r="B726" s="96" t="str">
        <f t="shared" si="109"/>
        <v/>
      </c>
      <c r="C726" s="96" t="str">
        <f t="shared" si="110"/>
        <v/>
      </c>
      <c r="E726" s="6"/>
      <c r="F726" s="5"/>
      <c r="J726" s="6"/>
      <c r="L726" s="7"/>
      <c r="N726" s="6"/>
      <c r="O726" s="8"/>
      <c r="AF726" s="9"/>
      <c r="AM726" s="104">
        <f t="shared" si="111"/>
        <v>0</v>
      </c>
      <c r="AN726" s="102"/>
      <c r="AO726" s="102"/>
      <c r="AP726" s="102"/>
      <c r="AQ726" s="102"/>
      <c r="AR726" s="102"/>
      <c r="AX726" s="102"/>
      <c r="AY726" s="102"/>
      <c r="AZ726" s="102"/>
    </row>
    <row r="727" spans="1:52" ht="15" hidden="1" customHeight="1" x14ac:dyDescent="0.3">
      <c r="A727" s="96" t="str">
        <f t="shared" si="108"/>
        <v/>
      </c>
      <c r="B727" s="96" t="str">
        <f t="shared" si="109"/>
        <v/>
      </c>
      <c r="C727" s="96" t="str">
        <f t="shared" si="110"/>
        <v/>
      </c>
      <c r="E727" s="6"/>
      <c r="F727" s="5"/>
      <c r="J727" s="6"/>
      <c r="L727" s="7"/>
      <c r="N727" s="6"/>
      <c r="O727" s="8"/>
      <c r="AF727" s="9"/>
      <c r="AM727" s="104">
        <f t="shared" si="111"/>
        <v>0</v>
      </c>
      <c r="AN727" s="102"/>
      <c r="AO727" s="102"/>
      <c r="AP727" s="102"/>
      <c r="AQ727" s="102"/>
      <c r="AR727" s="102"/>
      <c r="AX727" s="102"/>
      <c r="AY727" s="102"/>
      <c r="AZ727" s="102"/>
    </row>
    <row r="728" spans="1:52" ht="15" hidden="1" customHeight="1" x14ac:dyDescent="0.3">
      <c r="A728" s="96" t="str">
        <f t="shared" si="108"/>
        <v/>
      </c>
      <c r="B728" s="96" t="str">
        <f t="shared" si="109"/>
        <v/>
      </c>
      <c r="C728" s="96" t="str">
        <f t="shared" si="110"/>
        <v/>
      </c>
      <c r="E728" s="6"/>
      <c r="F728" s="5"/>
      <c r="J728" s="6"/>
      <c r="L728" s="7"/>
      <c r="N728" s="6"/>
      <c r="O728" s="8"/>
      <c r="AF728" s="9"/>
      <c r="AM728" s="104">
        <f t="shared" si="111"/>
        <v>0</v>
      </c>
      <c r="AN728" s="102"/>
      <c r="AO728" s="102"/>
      <c r="AP728" s="102"/>
      <c r="AQ728" s="102"/>
      <c r="AR728" s="102"/>
      <c r="AX728" s="102"/>
      <c r="AY728" s="102"/>
      <c r="AZ728" s="102"/>
    </row>
    <row r="729" spans="1:52" ht="15" hidden="1" customHeight="1" x14ac:dyDescent="0.3">
      <c r="A729" s="96" t="str">
        <f t="shared" si="108"/>
        <v/>
      </c>
      <c r="B729" s="96" t="str">
        <f t="shared" si="109"/>
        <v/>
      </c>
      <c r="C729" s="96" t="str">
        <f t="shared" si="110"/>
        <v/>
      </c>
      <c r="E729" s="6"/>
      <c r="F729" s="5"/>
      <c r="J729" s="6"/>
      <c r="L729" s="7"/>
      <c r="N729" s="6"/>
      <c r="O729" s="8"/>
      <c r="AF729" s="9"/>
      <c r="AM729" s="104">
        <f t="shared" si="111"/>
        <v>0</v>
      </c>
      <c r="AN729" s="102"/>
      <c r="AO729" s="102"/>
      <c r="AP729" s="102"/>
      <c r="AQ729" s="102"/>
      <c r="AR729" s="102"/>
      <c r="AX729" s="102"/>
      <c r="AY729" s="102"/>
      <c r="AZ729" s="102"/>
    </row>
    <row r="730" spans="1:52" ht="15" hidden="1" customHeight="1" x14ac:dyDescent="0.3">
      <c r="A730" s="96" t="str">
        <f t="shared" si="108"/>
        <v/>
      </c>
      <c r="B730" s="96" t="str">
        <f t="shared" si="109"/>
        <v/>
      </c>
      <c r="C730" s="96" t="str">
        <f t="shared" si="110"/>
        <v/>
      </c>
      <c r="E730" s="6"/>
      <c r="F730" s="5"/>
      <c r="J730" s="6"/>
      <c r="L730" s="7"/>
      <c r="N730" s="6"/>
      <c r="O730" s="8"/>
      <c r="AF730" s="9"/>
      <c r="AM730" s="104">
        <f t="shared" si="111"/>
        <v>0</v>
      </c>
      <c r="AN730" s="102"/>
      <c r="AO730" s="102"/>
      <c r="AP730" s="102"/>
      <c r="AQ730" s="102"/>
      <c r="AR730" s="102"/>
      <c r="AX730" s="102"/>
      <c r="AY730" s="102"/>
      <c r="AZ730" s="102"/>
    </row>
    <row r="731" spans="1:52" ht="15" hidden="1" customHeight="1" x14ac:dyDescent="0.3">
      <c r="A731" s="96" t="str">
        <f t="shared" si="108"/>
        <v/>
      </c>
      <c r="B731" s="96" t="str">
        <f t="shared" si="109"/>
        <v/>
      </c>
      <c r="C731" s="96" t="str">
        <f t="shared" si="110"/>
        <v/>
      </c>
      <c r="E731" s="6"/>
      <c r="F731" s="5"/>
      <c r="J731" s="6"/>
      <c r="L731" s="7"/>
      <c r="N731" s="6"/>
      <c r="O731" s="8"/>
      <c r="AF731" s="9"/>
      <c r="AM731" s="104">
        <f t="shared" si="111"/>
        <v>0</v>
      </c>
      <c r="AN731" s="102"/>
      <c r="AO731" s="102"/>
      <c r="AP731" s="102"/>
      <c r="AQ731" s="102"/>
      <c r="AR731" s="102"/>
      <c r="AX731" s="102"/>
      <c r="AY731" s="102"/>
      <c r="AZ731" s="102"/>
    </row>
    <row r="732" spans="1:52" ht="15" hidden="1" customHeight="1" x14ac:dyDescent="0.3">
      <c r="A732" s="96" t="str">
        <f t="shared" si="108"/>
        <v/>
      </c>
      <c r="B732" s="96" t="str">
        <f t="shared" si="109"/>
        <v/>
      </c>
      <c r="C732" s="96" t="str">
        <f t="shared" si="110"/>
        <v/>
      </c>
      <c r="E732" s="6"/>
      <c r="F732" s="5"/>
      <c r="J732" s="6"/>
      <c r="L732" s="7"/>
      <c r="N732" s="6"/>
      <c r="O732" s="8"/>
      <c r="AF732" s="9"/>
      <c r="AM732" s="104">
        <f t="shared" si="111"/>
        <v>0</v>
      </c>
      <c r="AN732" s="102"/>
      <c r="AO732" s="102"/>
      <c r="AP732" s="102"/>
      <c r="AQ732" s="102"/>
      <c r="AR732" s="102"/>
      <c r="AX732" s="102"/>
      <c r="AY732" s="102"/>
      <c r="AZ732" s="102"/>
    </row>
    <row r="733" spans="1:52" ht="15" hidden="1" customHeight="1" x14ac:dyDescent="0.3">
      <c r="A733" s="96" t="str">
        <f t="shared" si="108"/>
        <v/>
      </c>
      <c r="B733" s="96" t="str">
        <f t="shared" si="109"/>
        <v/>
      </c>
      <c r="C733" s="96" t="str">
        <f t="shared" si="110"/>
        <v/>
      </c>
      <c r="E733" s="6"/>
      <c r="F733" s="5"/>
      <c r="J733" s="6"/>
      <c r="L733" s="7"/>
      <c r="N733" s="6"/>
      <c r="O733" s="8"/>
      <c r="AF733" s="9"/>
      <c r="AM733" s="104">
        <f t="shared" si="111"/>
        <v>0</v>
      </c>
      <c r="AN733" s="102"/>
      <c r="AO733" s="102"/>
      <c r="AP733" s="102"/>
      <c r="AQ733" s="102"/>
      <c r="AR733" s="102"/>
      <c r="AX733" s="102"/>
      <c r="AY733" s="102"/>
      <c r="AZ733" s="102"/>
    </row>
    <row r="734" spans="1:52" ht="15" hidden="1" customHeight="1" x14ac:dyDescent="0.3">
      <c r="A734" s="96" t="str">
        <f t="shared" si="108"/>
        <v/>
      </c>
      <c r="B734" s="96" t="str">
        <f t="shared" si="109"/>
        <v/>
      </c>
      <c r="C734" s="96" t="str">
        <f t="shared" si="110"/>
        <v/>
      </c>
      <c r="E734" s="6"/>
      <c r="F734" s="5"/>
      <c r="J734" s="6"/>
      <c r="L734" s="7"/>
      <c r="N734" s="6"/>
      <c r="O734" s="8"/>
      <c r="AF734" s="9"/>
      <c r="AM734" s="104">
        <f t="shared" si="111"/>
        <v>0</v>
      </c>
      <c r="AN734" s="102"/>
      <c r="AO734" s="102"/>
      <c r="AP734" s="102"/>
      <c r="AQ734" s="102"/>
      <c r="AR734" s="102"/>
      <c r="AX734" s="102"/>
      <c r="AY734" s="102"/>
      <c r="AZ734" s="102"/>
    </row>
    <row r="735" spans="1:52" ht="15" hidden="1" customHeight="1" x14ac:dyDescent="0.3">
      <c r="A735" s="96" t="str">
        <f t="shared" si="108"/>
        <v/>
      </c>
      <c r="B735" s="96" t="str">
        <f t="shared" si="109"/>
        <v/>
      </c>
      <c r="C735" s="96" t="str">
        <f t="shared" si="110"/>
        <v/>
      </c>
      <c r="E735" s="6"/>
      <c r="F735" s="5"/>
      <c r="J735" s="6"/>
      <c r="L735" s="7"/>
      <c r="N735" s="6"/>
      <c r="O735" s="8"/>
      <c r="AF735" s="9"/>
      <c r="AM735" s="104">
        <f t="shared" si="111"/>
        <v>0</v>
      </c>
      <c r="AN735" s="102"/>
      <c r="AO735" s="102"/>
      <c r="AP735" s="102"/>
      <c r="AQ735" s="102"/>
      <c r="AR735" s="102"/>
      <c r="AX735" s="102"/>
      <c r="AY735" s="102"/>
      <c r="AZ735" s="102"/>
    </row>
    <row r="736" spans="1:52" ht="15" hidden="1" customHeight="1" x14ac:dyDescent="0.3">
      <c r="A736" s="96" t="str">
        <f t="shared" si="108"/>
        <v/>
      </c>
      <c r="B736" s="96" t="str">
        <f t="shared" si="109"/>
        <v/>
      </c>
      <c r="C736" s="96" t="str">
        <f t="shared" si="110"/>
        <v/>
      </c>
      <c r="E736" s="6"/>
      <c r="F736" s="5"/>
      <c r="J736" s="6"/>
      <c r="L736" s="7"/>
      <c r="N736" s="6"/>
      <c r="O736" s="8"/>
      <c r="AF736" s="9"/>
      <c r="AM736" s="104">
        <f t="shared" si="111"/>
        <v>0</v>
      </c>
      <c r="AN736" s="102"/>
      <c r="AO736" s="102"/>
      <c r="AP736" s="102"/>
      <c r="AQ736" s="102"/>
      <c r="AR736" s="102"/>
      <c r="AX736" s="102"/>
      <c r="AY736" s="102"/>
      <c r="AZ736" s="102"/>
    </row>
    <row r="737" spans="1:52" ht="15" hidden="1" customHeight="1" x14ac:dyDescent="0.3">
      <c r="A737" s="96" t="str">
        <f t="shared" si="108"/>
        <v/>
      </c>
      <c r="B737" s="96" t="str">
        <f t="shared" si="109"/>
        <v/>
      </c>
      <c r="C737" s="96" t="str">
        <f t="shared" si="110"/>
        <v/>
      </c>
      <c r="E737" s="6"/>
      <c r="F737" s="5"/>
      <c r="J737" s="6"/>
      <c r="L737" s="7"/>
      <c r="N737" s="6"/>
      <c r="O737" s="8"/>
      <c r="AF737" s="9"/>
      <c r="AM737" s="104">
        <f t="shared" si="111"/>
        <v>0</v>
      </c>
      <c r="AN737" s="102"/>
      <c r="AO737" s="102"/>
      <c r="AP737" s="102"/>
      <c r="AQ737" s="102"/>
      <c r="AR737" s="102"/>
      <c r="AX737" s="102"/>
      <c r="AY737" s="102"/>
      <c r="AZ737" s="102"/>
    </row>
    <row r="738" spans="1:52" ht="15" hidden="1" customHeight="1" x14ac:dyDescent="0.3">
      <c r="A738" s="96" t="str">
        <f t="shared" si="108"/>
        <v/>
      </c>
      <c r="B738" s="96" t="str">
        <f t="shared" si="109"/>
        <v/>
      </c>
      <c r="C738" s="96" t="str">
        <f t="shared" si="110"/>
        <v/>
      </c>
      <c r="E738" s="6"/>
      <c r="F738" s="5"/>
      <c r="J738" s="6"/>
      <c r="L738" s="7"/>
      <c r="N738" s="6"/>
      <c r="O738" s="8"/>
      <c r="AF738" s="9"/>
      <c r="AM738" s="104">
        <f t="shared" si="111"/>
        <v>0</v>
      </c>
      <c r="AN738" s="102"/>
      <c r="AO738" s="102"/>
      <c r="AP738" s="102"/>
      <c r="AQ738" s="102"/>
      <c r="AR738" s="102"/>
      <c r="AX738" s="102"/>
      <c r="AY738" s="102"/>
      <c r="AZ738" s="102"/>
    </row>
    <row r="739" spans="1:52" ht="15" hidden="1" customHeight="1" x14ac:dyDescent="0.3">
      <c r="A739" s="96" t="str">
        <f t="shared" si="108"/>
        <v/>
      </c>
      <c r="B739" s="96" t="str">
        <f t="shared" si="109"/>
        <v/>
      </c>
      <c r="C739" s="96" t="str">
        <f t="shared" si="110"/>
        <v/>
      </c>
      <c r="E739" s="6"/>
      <c r="F739" s="5"/>
      <c r="J739" s="6"/>
      <c r="L739" s="7"/>
      <c r="N739" s="6"/>
      <c r="O739" s="8"/>
      <c r="AF739" s="9"/>
      <c r="AM739" s="104">
        <f t="shared" si="111"/>
        <v>0</v>
      </c>
      <c r="AN739" s="102"/>
      <c r="AO739" s="102"/>
      <c r="AP739" s="102"/>
      <c r="AQ739" s="102"/>
      <c r="AR739" s="102"/>
      <c r="AX739" s="102"/>
      <c r="AY739" s="102"/>
      <c r="AZ739" s="102"/>
    </row>
    <row r="740" spans="1:52" ht="15" hidden="1" customHeight="1" x14ac:dyDescent="0.3">
      <c r="A740" s="96" t="str">
        <f t="shared" si="108"/>
        <v/>
      </c>
      <c r="B740" s="96" t="str">
        <f t="shared" si="109"/>
        <v/>
      </c>
      <c r="C740" s="96" t="str">
        <f t="shared" si="110"/>
        <v/>
      </c>
      <c r="E740" s="6"/>
      <c r="F740" s="5"/>
      <c r="J740" s="6"/>
      <c r="L740" s="7"/>
      <c r="N740" s="6"/>
      <c r="O740" s="8"/>
      <c r="AF740" s="9"/>
      <c r="AM740" s="104">
        <f t="shared" si="111"/>
        <v>0</v>
      </c>
      <c r="AN740" s="102"/>
      <c r="AO740" s="102"/>
      <c r="AP740" s="102"/>
      <c r="AQ740" s="102"/>
      <c r="AR740" s="102"/>
      <c r="AX740" s="102"/>
      <c r="AY740" s="102"/>
      <c r="AZ740" s="102"/>
    </row>
    <row r="741" spans="1:52" ht="15" hidden="1" customHeight="1" x14ac:dyDescent="0.3">
      <c r="A741" s="96" t="str">
        <f t="shared" si="108"/>
        <v/>
      </c>
      <c r="B741" s="96" t="str">
        <f t="shared" si="109"/>
        <v/>
      </c>
      <c r="C741" s="96" t="str">
        <f t="shared" si="110"/>
        <v/>
      </c>
      <c r="E741" s="6"/>
      <c r="F741" s="5"/>
      <c r="J741" s="6"/>
      <c r="L741" s="7"/>
      <c r="N741" s="6"/>
      <c r="O741" s="8"/>
      <c r="AF741" s="9"/>
      <c r="AM741" s="104">
        <f t="shared" si="111"/>
        <v>0</v>
      </c>
      <c r="AN741" s="102"/>
      <c r="AO741" s="102"/>
      <c r="AP741" s="102"/>
      <c r="AQ741" s="102"/>
      <c r="AR741" s="102"/>
      <c r="AX741" s="102"/>
      <c r="AY741" s="102"/>
      <c r="AZ741" s="102"/>
    </row>
    <row r="742" spans="1:52" ht="15" hidden="1" customHeight="1" x14ac:dyDescent="0.3">
      <c r="A742" s="96" t="str">
        <f t="shared" si="108"/>
        <v/>
      </c>
      <c r="B742" s="96" t="str">
        <f t="shared" si="109"/>
        <v/>
      </c>
      <c r="C742" s="96" t="str">
        <f t="shared" si="110"/>
        <v/>
      </c>
      <c r="E742" s="6"/>
      <c r="F742" s="5"/>
      <c r="J742" s="6"/>
      <c r="L742" s="7"/>
      <c r="N742" s="6"/>
      <c r="O742" s="8"/>
      <c r="AF742" s="9"/>
      <c r="AM742" s="104">
        <f t="shared" si="111"/>
        <v>0</v>
      </c>
      <c r="AN742" s="102"/>
      <c r="AO742" s="102"/>
      <c r="AP742" s="102"/>
      <c r="AQ742" s="102"/>
      <c r="AR742" s="102"/>
      <c r="AX742" s="102"/>
      <c r="AY742" s="102"/>
      <c r="AZ742" s="102"/>
    </row>
    <row r="743" spans="1:52" ht="15" hidden="1" customHeight="1" x14ac:dyDescent="0.3">
      <c r="A743" s="96" t="str">
        <f t="shared" si="108"/>
        <v/>
      </c>
      <c r="B743" s="96" t="str">
        <f t="shared" si="109"/>
        <v/>
      </c>
      <c r="C743" s="96" t="str">
        <f t="shared" si="110"/>
        <v/>
      </c>
      <c r="E743" s="6"/>
      <c r="F743" s="5"/>
      <c r="J743" s="6"/>
      <c r="L743" s="7"/>
      <c r="N743" s="6"/>
      <c r="O743" s="8"/>
      <c r="AF743" s="9"/>
      <c r="AM743" s="104">
        <f t="shared" si="111"/>
        <v>0</v>
      </c>
      <c r="AN743" s="102"/>
      <c r="AO743" s="102"/>
      <c r="AP743" s="102"/>
      <c r="AQ743" s="102"/>
      <c r="AR743" s="102"/>
      <c r="AX743" s="102"/>
      <c r="AY743" s="102"/>
      <c r="AZ743" s="102"/>
    </row>
    <row r="744" spans="1:52" ht="15" hidden="1" customHeight="1" x14ac:dyDescent="0.3">
      <c r="A744" s="96" t="str">
        <f t="shared" si="108"/>
        <v/>
      </c>
      <c r="B744" s="96" t="str">
        <f t="shared" si="109"/>
        <v/>
      </c>
      <c r="C744" s="96" t="str">
        <f t="shared" si="110"/>
        <v/>
      </c>
      <c r="E744" s="6"/>
      <c r="F744" s="5"/>
      <c r="J744" s="6"/>
      <c r="L744" s="7"/>
      <c r="N744" s="6"/>
      <c r="O744" s="8"/>
      <c r="AF744" s="9"/>
      <c r="AM744" s="104">
        <f t="shared" si="111"/>
        <v>0</v>
      </c>
      <c r="AN744" s="102"/>
      <c r="AO744" s="102"/>
      <c r="AP744" s="102"/>
      <c r="AQ744" s="102"/>
      <c r="AR744" s="102"/>
      <c r="AX744" s="102"/>
      <c r="AY744" s="102"/>
      <c r="AZ744" s="102"/>
    </row>
    <row r="745" spans="1:52" ht="15" hidden="1" customHeight="1" x14ac:dyDescent="0.3">
      <c r="A745" s="96" t="str">
        <f t="shared" si="108"/>
        <v/>
      </c>
      <c r="B745" s="96" t="str">
        <f t="shared" si="109"/>
        <v/>
      </c>
      <c r="C745" s="96" t="str">
        <f t="shared" si="110"/>
        <v/>
      </c>
      <c r="E745" s="6"/>
      <c r="F745" s="5"/>
      <c r="J745" s="6"/>
      <c r="L745" s="7"/>
      <c r="N745" s="6"/>
      <c r="O745" s="8"/>
      <c r="AF745" s="9"/>
      <c r="AM745" s="104">
        <f t="shared" si="111"/>
        <v>0</v>
      </c>
      <c r="AN745" s="102"/>
      <c r="AO745" s="102"/>
      <c r="AP745" s="102"/>
      <c r="AQ745" s="102"/>
      <c r="AR745" s="102"/>
      <c r="AX745" s="102"/>
      <c r="AY745" s="102"/>
      <c r="AZ745" s="102"/>
    </row>
    <row r="746" spans="1:52" ht="15" hidden="1" customHeight="1" x14ac:dyDescent="0.3">
      <c r="A746" s="96" t="str">
        <f t="shared" si="108"/>
        <v/>
      </c>
      <c r="B746" s="96" t="str">
        <f t="shared" si="109"/>
        <v/>
      </c>
      <c r="C746" s="96" t="str">
        <f t="shared" si="110"/>
        <v/>
      </c>
      <c r="E746" s="6"/>
      <c r="F746" s="5"/>
      <c r="J746" s="6"/>
      <c r="L746" s="7"/>
      <c r="N746" s="6"/>
      <c r="O746" s="8"/>
      <c r="AF746" s="9"/>
      <c r="AM746" s="104">
        <f t="shared" si="111"/>
        <v>0</v>
      </c>
      <c r="AN746" s="102"/>
      <c r="AO746" s="102"/>
      <c r="AP746" s="102"/>
      <c r="AQ746" s="102"/>
      <c r="AR746" s="102"/>
      <c r="AX746" s="102"/>
      <c r="AY746" s="102"/>
      <c r="AZ746" s="102"/>
    </row>
    <row r="747" spans="1:52" ht="15" hidden="1" customHeight="1" x14ac:dyDescent="0.3">
      <c r="A747" s="96" t="str">
        <f t="shared" si="108"/>
        <v/>
      </c>
      <c r="B747" s="96" t="str">
        <f t="shared" si="109"/>
        <v/>
      </c>
      <c r="C747" s="96" t="str">
        <f t="shared" si="110"/>
        <v/>
      </c>
      <c r="E747" s="6"/>
      <c r="F747" s="5"/>
      <c r="J747" s="6"/>
      <c r="L747" s="7"/>
      <c r="N747" s="6"/>
      <c r="O747" s="8"/>
      <c r="AF747" s="9"/>
      <c r="AM747" s="104">
        <f t="shared" si="111"/>
        <v>0</v>
      </c>
      <c r="AN747" s="102"/>
      <c r="AO747" s="102"/>
      <c r="AP747" s="102"/>
      <c r="AQ747" s="102"/>
      <c r="AR747" s="102"/>
      <c r="AX747" s="102"/>
      <c r="AY747" s="102"/>
      <c r="AZ747" s="102"/>
    </row>
    <row r="748" spans="1:52" ht="15" hidden="1" customHeight="1" x14ac:dyDescent="0.3">
      <c r="A748" s="96" t="str">
        <f t="shared" si="108"/>
        <v/>
      </c>
      <c r="B748" s="96" t="str">
        <f t="shared" si="109"/>
        <v/>
      </c>
      <c r="C748" s="96" t="str">
        <f t="shared" si="110"/>
        <v/>
      </c>
      <c r="E748" s="6"/>
      <c r="F748" s="5"/>
      <c r="J748" s="6"/>
      <c r="L748" s="7"/>
      <c r="N748" s="6"/>
      <c r="O748" s="8"/>
      <c r="AF748" s="9"/>
      <c r="AM748" s="104">
        <f t="shared" si="111"/>
        <v>0</v>
      </c>
      <c r="AN748" s="102"/>
      <c r="AO748" s="102"/>
      <c r="AP748" s="102"/>
      <c r="AQ748" s="102"/>
      <c r="AR748" s="102"/>
      <c r="AX748" s="102"/>
      <c r="AY748" s="102"/>
      <c r="AZ748" s="102"/>
    </row>
    <row r="749" spans="1:52" ht="15" hidden="1" customHeight="1" x14ac:dyDescent="0.3">
      <c r="A749" s="96" t="str">
        <f t="shared" si="108"/>
        <v/>
      </c>
      <c r="B749" s="96" t="str">
        <f t="shared" si="109"/>
        <v/>
      </c>
      <c r="C749" s="96" t="str">
        <f t="shared" si="110"/>
        <v/>
      </c>
      <c r="E749" s="6"/>
      <c r="F749" s="5"/>
      <c r="J749" s="6"/>
      <c r="L749" s="7"/>
      <c r="N749" s="6"/>
      <c r="O749" s="8"/>
      <c r="AF749" s="9"/>
      <c r="AM749" s="104">
        <f t="shared" si="111"/>
        <v>0</v>
      </c>
      <c r="AN749" s="102"/>
      <c r="AO749" s="102"/>
      <c r="AP749" s="102"/>
      <c r="AQ749" s="102"/>
      <c r="AR749" s="102"/>
      <c r="AX749" s="102"/>
      <c r="AY749" s="102"/>
      <c r="AZ749" s="102"/>
    </row>
    <row r="750" spans="1:52" ht="15" hidden="1" customHeight="1" x14ac:dyDescent="0.3">
      <c r="A750" s="96" t="str">
        <f t="shared" si="108"/>
        <v/>
      </c>
      <c r="B750" s="96" t="str">
        <f t="shared" si="109"/>
        <v/>
      </c>
      <c r="C750" s="96" t="str">
        <f t="shared" si="110"/>
        <v/>
      </c>
      <c r="E750" s="6"/>
      <c r="F750" s="5"/>
      <c r="J750" s="6"/>
      <c r="L750" s="7"/>
      <c r="N750" s="6"/>
      <c r="O750" s="8"/>
      <c r="AF750" s="9"/>
      <c r="AM750" s="104">
        <f t="shared" si="111"/>
        <v>0</v>
      </c>
      <c r="AN750" s="102"/>
      <c r="AO750" s="102"/>
      <c r="AP750" s="102"/>
      <c r="AQ750" s="102"/>
      <c r="AR750" s="102"/>
      <c r="AX750" s="102"/>
      <c r="AY750" s="102"/>
      <c r="AZ750" s="102"/>
    </row>
    <row r="751" spans="1:52" ht="15" hidden="1" customHeight="1" x14ac:dyDescent="0.3">
      <c r="A751" s="96" t="str">
        <f t="shared" si="108"/>
        <v/>
      </c>
      <c r="B751" s="96" t="str">
        <f t="shared" si="109"/>
        <v/>
      </c>
      <c r="C751" s="96" t="str">
        <f t="shared" si="110"/>
        <v/>
      </c>
      <c r="E751" s="6"/>
      <c r="F751" s="5"/>
      <c r="J751" s="6"/>
      <c r="L751" s="7"/>
      <c r="N751" s="6"/>
      <c r="O751" s="8"/>
      <c r="AF751" s="9"/>
      <c r="AM751" s="104">
        <f t="shared" si="111"/>
        <v>0</v>
      </c>
      <c r="AN751" s="102"/>
      <c r="AO751" s="102"/>
      <c r="AP751" s="102"/>
      <c r="AQ751" s="102"/>
      <c r="AR751" s="102"/>
      <c r="AX751" s="102"/>
      <c r="AY751" s="102"/>
      <c r="AZ751" s="102"/>
    </row>
    <row r="752" spans="1:52" ht="15" hidden="1" customHeight="1" x14ac:dyDescent="0.3">
      <c r="A752" s="96" t="str">
        <f t="shared" si="108"/>
        <v/>
      </c>
      <c r="B752" s="96" t="str">
        <f t="shared" si="109"/>
        <v/>
      </c>
      <c r="C752" s="96" t="str">
        <f t="shared" si="110"/>
        <v/>
      </c>
      <c r="E752" s="6"/>
      <c r="F752" s="5"/>
      <c r="J752" s="6"/>
      <c r="L752" s="7"/>
      <c r="N752" s="6"/>
      <c r="O752" s="8"/>
      <c r="AF752" s="9"/>
      <c r="AM752" s="104">
        <f t="shared" si="111"/>
        <v>0</v>
      </c>
      <c r="AN752" s="102"/>
      <c r="AO752" s="102"/>
      <c r="AP752" s="102"/>
      <c r="AQ752" s="102"/>
      <c r="AR752" s="102"/>
      <c r="AX752" s="102"/>
      <c r="AY752" s="102"/>
      <c r="AZ752" s="102"/>
    </row>
    <row r="753" spans="1:52" ht="15" hidden="1" customHeight="1" x14ac:dyDescent="0.3">
      <c r="A753" s="96" t="str">
        <f t="shared" si="108"/>
        <v/>
      </c>
      <c r="B753" s="96" t="str">
        <f t="shared" si="109"/>
        <v/>
      </c>
      <c r="C753" s="96" t="str">
        <f t="shared" si="110"/>
        <v/>
      </c>
      <c r="E753" s="6"/>
      <c r="F753" s="5"/>
      <c r="J753" s="6"/>
      <c r="L753" s="7"/>
      <c r="N753" s="6"/>
      <c r="O753" s="8"/>
      <c r="AF753" s="9"/>
      <c r="AM753" s="104">
        <f t="shared" si="111"/>
        <v>0</v>
      </c>
      <c r="AN753" s="102"/>
      <c r="AO753" s="102"/>
      <c r="AP753" s="102"/>
      <c r="AQ753" s="102"/>
      <c r="AR753" s="102"/>
      <c r="AX753" s="102"/>
      <c r="AY753" s="102"/>
      <c r="AZ753" s="102"/>
    </row>
    <row r="754" spans="1:52" ht="15" hidden="1" customHeight="1" x14ac:dyDescent="0.3">
      <c r="A754" s="96" t="str">
        <f t="shared" si="108"/>
        <v/>
      </c>
      <c r="B754" s="96" t="str">
        <f t="shared" si="109"/>
        <v/>
      </c>
      <c r="C754" s="96" t="str">
        <f t="shared" si="110"/>
        <v/>
      </c>
      <c r="E754" s="6"/>
      <c r="F754" s="5"/>
      <c r="J754" s="6"/>
      <c r="L754" s="7"/>
      <c r="N754" s="6"/>
      <c r="O754" s="8"/>
      <c r="AF754" s="9"/>
      <c r="AM754" s="104">
        <f t="shared" si="111"/>
        <v>0</v>
      </c>
      <c r="AN754" s="102"/>
      <c r="AO754" s="102"/>
      <c r="AP754" s="102"/>
      <c r="AQ754" s="102"/>
      <c r="AR754" s="102"/>
      <c r="AX754" s="102"/>
      <c r="AY754" s="102"/>
      <c r="AZ754" s="102"/>
    </row>
    <row r="755" spans="1:52" ht="15" hidden="1" customHeight="1" x14ac:dyDescent="0.3">
      <c r="A755" s="96" t="str">
        <f t="shared" si="108"/>
        <v/>
      </c>
      <c r="B755" s="96" t="str">
        <f t="shared" si="109"/>
        <v/>
      </c>
      <c r="C755" s="96" t="str">
        <f t="shared" si="110"/>
        <v/>
      </c>
      <c r="E755" s="6"/>
      <c r="F755" s="5"/>
      <c r="J755" s="6"/>
      <c r="L755" s="7"/>
      <c r="N755" s="6"/>
      <c r="O755" s="8"/>
      <c r="AF755" s="9"/>
      <c r="AM755" s="104">
        <f t="shared" si="111"/>
        <v>0</v>
      </c>
      <c r="AN755" s="102"/>
      <c r="AO755" s="102"/>
      <c r="AP755" s="102"/>
      <c r="AQ755" s="102"/>
      <c r="AR755" s="102"/>
      <c r="AX755" s="102"/>
      <c r="AY755" s="102"/>
      <c r="AZ755" s="102"/>
    </row>
    <row r="756" spans="1:52" ht="15" hidden="1" customHeight="1" x14ac:dyDescent="0.3">
      <c r="A756" s="96" t="str">
        <f t="shared" si="108"/>
        <v/>
      </c>
      <c r="B756" s="96" t="str">
        <f t="shared" si="109"/>
        <v/>
      </c>
      <c r="C756" s="96" t="str">
        <f t="shared" si="110"/>
        <v/>
      </c>
      <c r="E756" s="6"/>
      <c r="F756" s="5"/>
      <c r="J756" s="6"/>
      <c r="L756" s="7"/>
      <c r="N756" s="6"/>
      <c r="O756" s="8"/>
      <c r="AF756" s="9"/>
      <c r="AM756" s="104">
        <f t="shared" si="111"/>
        <v>0</v>
      </c>
      <c r="AN756" s="102"/>
      <c r="AO756" s="102"/>
      <c r="AP756" s="102"/>
      <c r="AQ756" s="102"/>
      <c r="AR756" s="102"/>
      <c r="AX756" s="102"/>
      <c r="AY756" s="102"/>
      <c r="AZ756" s="102"/>
    </row>
    <row r="757" spans="1:52" ht="15" hidden="1" customHeight="1" x14ac:dyDescent="0.3">
      <c r="A757" s="96" t="str">
        <f t="shared" si="108"/>
        <v/>
      </c>
      <c r="B757" s="96" t="str">
        <f t="shared" si="109"/>
        <v/>
      </c>
      <c r="C757" s="96" t="str">
        <f t="shared" si="110"/>
        <v/>
      </c>
      <c r="E757" s="6"/>
      <c r="F757" s="5"/>
      <c r="J757" s="6"/>
      <c r="L757" s="7"/>
      <c r="N757" s="6"/>
      <c r="O757" s="8"/>
      <c r="AF757" s="9"/>
      <c r="AM757" s="104">
        <f t="shared" si="111"/>
        <v>0</v>
      </c>
      <c r="AN757" s="102"/>
      <c r="AO757" s="102"/>
      <c r="AP757" s="102"/>
      <c r="AQ757" s="102"/>
      <c r="AR757" s="102"/>
      <c r="AX757" s="102"/>
      <c r="AY757" s="102"/>
      <c r="AZ757" s="102"/>
    </row>
    <row r="758" spans="1:52" ht="15" hidden="1" customHeight="1" x14ac:dyDescent="0.3">
      <c r="A758" s="96" t="str">
        <f t="shared" si="108"/>
        <v/>
      </c>
      <c r="B758" s="96" t="str">
        <f t="shared" si="109"/>
        <v/>
      </c>
      <c r="C758" s="96" t="str">
        <f t="shared" si="110"/>
        <v/>
      </c>
      <c r="E758" s="6"/>
      <c r="F758" s="5"/>
      <c r="J758" s="6"/>
      <c r="L758" s="7"/>
      <c r="N758" s="6"/>
      <c r="O758" s="8"/>
      <c r="AF758" s="9"/>
      <c r="AM758" s="104">
        <f t="shared" si="111"/>
        <v>0</v>
      </c>
      <c r="AN758" s="102"/>
      <c r="AO758" s="102"/>
      <c r="AP758" s="102"/>
      <c r="AQ758" s="102"/>
      <c r="AR758" s="102"/>
      <c r="AX758" s="102"/>
      <c r="AY758" s="102"/>
      <c r="AZ758" s="102"/>
    </row>
    <row r="759" spans="1:52" ht="15" hidden="1" customHeight="1" x14ac:dyDescent="0.3">
      <c r="A759" s="96" t="str">
        <f t="shared" si="108"/>
        <v/>
      </c>
      <c r="B759" s="96" t="str">
        <f t="shared" si="109"/>
        <v/>
      </c>
      <c r="C759" s="96" t="str">
        <f t="shared" si="110"/>
        <v/>
      </c>
      <c r="E759" s="6"/>
      <c r="F759" s="5"/>
      <c r="J759" s="6"/>
      <c r="L759" s="7"/>
      <c r="N759" s="6"/>
      <c r="O759" s="8"/>
      <c r="AF759" s="9"/>
      <c r="AM759" s="104">
        <f t="shared" si="111"/>
        <v>0</v>
      </c>
      <c r="AN759" s="102"/>
      <c r="AO759" s="102"/>
      <c r="AP759" s="102"/>
      <c r="AQ759" s="102"/>
      <c r="AR759" s="102"/>
      <c r="AX759" s="102"/>
      <c r="AY759" s="102"/>
      <c r="AZ759" s="102"/>
    </row>
    <row r="760" spans="1:52" ht="15" hidden="1" customHeight="1" x14ac:dyDescent="0.3">
      <c r="A760" s="96" t="str">
        <f t="shared" si="108"/>
        <v/>
      </c>
      <c r="B760" s="96" t="str">
        <f t="shared" si="109"/>
        <v/>
      </c>
      <c r="C760" s="96" t="str">
        <f t="shared" si="110"/>
        <v/>
      </c>
      <c r="E760" s="6"/>
      <c r="F760" s="5"/>
      <c r="J760" s="6"/>
      <c r="L760" s="7"/>
      <c r="N760" s="6"/>
      <c r="O760" s="8"/>
      <c r="AF760" s="9"/>
      <c r="AM760" s="104">
        <f t="shared" si="111"/>
        <v>0</v>
      </c>
      <c r="AN760" s="102"/>
      <c r="AO760" s="102"/>
      <c r="AP760" s="102"/>
      <c r="AQ760" s="102"/>
      <c r="AR760" s="102"/>
      <c r="AX760" s="102"/>
      <c r="AY760" s="102"/>
      <c r="AZ760" s="102"/>
    </row>
    <row r="761" spans="1:52" ht="15" hidden="1" customHeight="1" x14ac:dyDescent="0.3">
      <c r="A761" s="96" t="str">
        <f t="shared" si="108"/>
        <v/>
      </c>
      <c r="B761" s="96" t="str">
        <f t="shared" si="109"/>
        <v/>
      </c>
      <c r="C761" s="96" t="str">
        <f t="shared" si="110"/>
        <v/>
      </c>
      <c r="E761" s="6"/>
      <c r="F761" s="5"/>
      <c r="J761" s="6"/>
      <c r="L761" s="7"/>
      <c r="N761" s="6"/>
      <c r="O761" s="8"/>
      <c r="AF761" s="9"/>
      <c r="AM761" s="104">
        <f t="shared" si="111"/>
        <v>0</v>
      </c>
      <c r="AN761" s="102"/>
      <c r="AO761" s="102"/>
      <c r="AP761" s="102"/>
      <c r="AQ761" s="102"/>
      <c r="AR761" s="102"/>
      <c r="AX761" s="102"/>
      <c r="AY761" s="102"/>
      <c r="AZ761" s="102"/>
    </row>
    <row r="762" spans="1:52" ht="15" hidden="1" customHeight="1" x14ac:dyDescent="0.3">
      <c r="A762" s="96" t="str">
        <f t="shared" si="108"/>
        <v/>
      </c>
      <c r="B762" s="96" t="str">
        <f t="shared" si="109"/>
        <v/>
      </c>
      <c r="C762" s="96" t="str">
        <f t="shared" si="110"/>
        <v/>
      </c>
      <c r="E762" s="6"/>
      <c r="F762" s="5"/>
      <c r="J762" s="6"/>
      <c r="L762" s="7"/>
      <c r="N762" s="6"/>
      <c r="O762" s="8"/>
      <c r="AF762" s="9"/>
      <c r="AM762" s="104">
        <f t="shared" si="111"/>
        <v>0</v>
      </c>
      <c r="AN762" s="102"/>
      <c r="AO762" s="102"/>
      <c r="AP762" s="102"/>
      <c r="AQ762" s="102"/>
      <c r="AR762" s="102"/>
      <c r="AX762" s="102"/>
      <c r="AY762" s="102"/>
      <c r="AZ762" s="102"/>
    </row>
    <row r="763" spans="1:52" ht="15" hidden="1" customHeight="1" x14ac:dyDescent="0.3">
      <c r="A763" s="96" t="str">
        <f t="shared" si="108"/>
        <v/>
      </c>
      <c r="B763" s="96" t="str">
        <f t="shared" si="109"/>
        <v/>
      </c>
      <c r="C763" s="96" t="str">
        <f t="shared" si="110"/>
        <v/>
      </c>
      <c r="E763" s="6"/>
      <c r="F763" s="5"/>
      <c r="J763" s="6"/>
      <c r="L763" s="7"/>
      <c r="N763" s="6"/>
      <c r="O763" s="8"/>
      <c r="AF763" s="9"/>
      <c r="AM763" s="104">
        <f t="shared" si="111"/>
        <v>0</v>
      </c>
      <c r="AN763" s="102"/>
      <c r="AO763" s="102"/>
      <c r="AP763" s="102"/>
      <c r="AQ763" s="102"/>
      <c r="AR763" s="102"/>
      <c r="AX763" s="102"/>
      <c r="AY763" s="102"/>
      <c r="AZ763" s="102"/>
    </row>
    <row r="764" spans="1:52" ht="15" hidden="1" customHeight="1" x14ac:dyDescent="0.3">
      <c r="A764" s="96" t="str">
        <f t="shared" si="108"/>
        <v/>
      </c>
      <c r="B764" s="96" t="str">
        <f t="shared" si="109"/>
        <v/>
      </c>
      <c r="C764" s="96" t="str">
        <f t="shared" si="110"/>
        <v/>
      </c>
      <c r="E764" s="6"/>
      <c r="F764" s="5"/>
      <c r="J764" s="6"/>
      <c r="L764" s="7"/>
      <c r="N764" s="6"/>
      <c r="O764" s="8"/>
      <c r="AF764" s="9"/>
      <c r="AM764" s="104">
        <f t="shared" si="111"/>
        <v>0</v>
      </c>
      <c r="AN764" s="102"/>
      <c r="AO764" s="102"/>
      <c r="AP764" s="102"/>
      <c r="AQ764" s="102"/>
      <c r="AR764" s="102"/>
      <c r="AX764" s="102"/>
      <c r="AY764" s="102"/>
      <c r="AZ764" s="102"/>
    </row>
    <row r="765" spans="1:52" ht="15" hidden="1" customHeight="1" x14ac:dyDescent="0.3">
      <c r="A765" s="96" t="str">
        <f t="shared" si="108"/>
        <v/>
      </c>
      <c r="B765" s="96" t="str">
        <f t="shared" si="109"/>
        <v/>
      </c>
      <c r="C765" s="96" t="str">
        <f t="shared" si="110"/>
        <v/>
      </c>
      <c r="E765" s="6"/>
      <c r="F765" s="5"/>
      <c r="J765" s="6"/>
      <c r="L765" s="7"/>
      <c r="N765" s="6"/>
      <c r="O765" s="8"/>
      <c r="AF765" s="9"/>
      <c r="AM765" s="104">
        <f t="shared" si="111"/>
        <v>0</v>
      </c>
      <c r="AN765" s="102"/>
      <c r="AO765" s="102"/>
      <c r="AP765" s="102"/>
      <c r="AQ765" s="102"/>
      <c r="AR765" s="102"/>
      <c r="AX765" s="102"/>
      <c r="AY765" s="102"/>
      <c r="AZ765" s="102"/>
    </row>
    <row r="766" spans="1:52" ht="15" hidden="1" customHeight="1" x14ac:dyDescent="0.3">
      <c r="A766" s="96" t="str">
        <f t="shared" si="108"/>
        <v/>
      </c>
      <c r="B766" s="96" t="str">
        <f t="shared" si="109"/>
        <v/>
      </c>
      <c r="C766" s="96" t="str">
        <f t="shared" si="110"/>
        <v/>
      </c>
      <c r="E766" s="6"/>
      <c r="F766" s="5"/>
      <c r="J766" s="6"/>
      <c r="L766" s="7"/>
      <c r="N766" s="6"/>
      <c r="O766" s="8"/>
      <c r="AF766" s="9"/>
      <c r="AM766" s="104">
        <f t="shared" si="111"/>
        <v>0</v>
      </c>
      <c r="AN766" s="102"/>
      <c r="AO766" s="102"/>
      <c r="AP766" s="102"/>
      <c r="AQ766" s="102"/>
      <c r="AR766" s="102"/>
      <c r="AX766" s="102"/>
      <c r="AY766" s="102"/>
      <c r="AZ766" s="102"/>
    </row>
    <row r="767" spans="1:52" ht="15" hidden="1" customHeight="1" x14ac:dyDescent="0.3">
      <c r="A767" s="96" t="str">
        <f t="shared" si="108"/>
        <v/>
      </c>
      <c r="B767" s="96" t="str">
        <f t="shared" si="109"/>
        <v/>
      </c>
      <c r="C767" s="96" t="str">
        <f t="shared" si="110"/>
        <v/>
      </c>
      <c r="E767" s="6"/>
      <c r="F767" s="5"/>
      <c r="J767" s="6"/>
      <c r="L767" s="7"/>
      <c r="N767" s="6"/>
      <c r="O767" s="8"/>
      <c r="AF767" s="9"/>
      <c r="AM767" s="104">
        <f t="shared" si="111"/>
        <v>0</v>
      </c>
      <c r="AN767" s="102"/>
      <c r="AO767" s="102"/>
      <c r="AP767" s="102"/>
      <c r="AQ767" s="102"/>
      <c r="AR767" s="102"/>
      <c r="AX767" s="102"/>
      <c r="AY767" s="102"/>
      <c r="AZ767" s="102"/>
    </row>
    <row r="768" spans="1:52" ht="15" hidden="1" customHeight="1" x14ac:dyDescent="0.3">
      <c r="A768" s="96" t="str">
        <f t="shared" si="108"/>
        <v/>
      </c>
      <c r="B768" s="96" t="str">
        <f t="shared" si="109"/>
        <v/>
      </c>
      <c r="C768" s="96" t="str">
        <f t="shared" si="110"/>
        <v/>
      </c>
      <c r="E768" s="6"/>
      <c r="F768" s="5"/>
      <c r="J768" s="6"/>
      <c r="L768" s="7"/>
      <c r="N768" s="6"/>
      <c r="O768" s="8"/>
      <c r="AF768" s="9"/>
      <c r="AM768" s="104">
        <f t="shared" si="111"/>
        <v>0</v>
      </c>
      <c r="AN768" s="102"/>
      <c r="AO768" s="102"/>
      <c r="AP768" s="102"/>
      <c r="AQ768" s="102"/>
      <c r="AR768" s="102"/>
      <c r="AX768" s="102"/>
      <c r="AY768" s="102"/>
      <c r="AZ768" s="102"/>
    </row>
    <row r="769" spans="1:52" ht="15" hidden="1" customHeight="1" x14ac:dyDescent="0.3">
      <c r="A769" s="96" t="str">
        <f t="shared" si="108"/>
        <v/>
      </c>
      <c r="B769" s="96" t="str">
        <f t="shared" si="109"/>
        <v/>
      </c>
      <c r="C769" s="96" t="str">
        <f t="shared" si="110"/>
        <v/>
      </c>
      <c r="E769" s="6"/>
      <c r="F769" s="5"/>
      <c r="J769" s="6"/>
      <c r="L769" s="7"/>
      <c r="N769" s="6"/>
      <c r="O769" s="8"/>
      <c r="AF769" s="9"/>
      <c r="AM769" s="104">
        <f t="shared" si="111"/>
        <v>0</v>
      </c>
      <c r="AN769" s="102"/>
      <c r="AO769" s="102"/>
      <c r="AP769" s="102"/>
      <c r="AQ769" s="102"/>
      <c r="AR769" s="102"/>
      <c r="AX769" s="102"/>
      <c r="AY769" s="102"/>
      <c r="AZ769" s="102"/>
    </row>
    <row r="770" spans="1:52" ht="15" hidden="1" customHeight="1" x14ac:dyDescent="0.3">
      <c r="A770" s="96" t="str">
        <f t="shared" si="108"/>
        <v/>
      </c>
      <c r="B770" s="96" t="str">
        <f t="shared" si="109"/>
        <v/>
      </c>
      <c r="C770" s="96" t="str">
        <f t="shared" si="110"/>
        <v/>
      </c>
      <c r="E770" s="6"/>
      <c r="F770" s="5"/>
      <c r="J770" s="6"/>
      <c r="L770" s="7"/>
      <c r="N770" s="6"/>
      <c r="O770" s="8"/>
      <c r="AF770" s="9"/>
      <c r="AM770" s="104">
        <f t="shared" si="111"/>
        <v>0</v>
      </c>
      <c r="AN770" s="102"/>
      <c r="AO770" s="102"/>
      <c r="AP770" s="102"/>
      <c r="AQ770" s="102"/>
      <c r="AR770" s="102"/>
      <c r="AX770" s="102"/>
      <c r="AY770" s="102"/>
      <c r="AZ770" s="102"/>
    </row>
    <row r="771" spans="1:52" ht="15" hidden="1" customHeight="1" x14ac:dyDescent="0.3">
      <c r="A771" s="96" t="str">
        <f t="shared" si="108"/>
        <v/>
      </c>
      <c r="B771" s="96" t="str">
        <f t="shared" si="109"/>
        <v/>
      </c>
      <c r="C771" s="96" t="str">
        <f t="shared" si="110"/>
        <v/>
      </c>
      <c r="E771" s="6"/>
      <c r="F771" s="5"/>
      <c r="J771" s="6"/>
      <c r="L771" s="7"/>
      <c r="N771" s="6"/>
      <c r="O771" s="8"/>
      <c r="AF771" s="9"/>
      <c r="AM771" s="104">
        <f t="shared" si="111"/>
        <v>0</v>
      </c>
      <c r="AN771" s="102"/>
      <c r="AO771" s="102"/>
      <c r="AP771" s="102"/>
      <c r="AQ771" s="102"/>
      <c r="AR771" s="102"/>
      <c r="AX771" s="102"/>
      <c r="AY771" s="102"/>
      <c r="AZ771" s="102"/>
    </row>
    <row r="772" spans="1:52" ht="15" hidden="1" customHeight="1" x14ac:dyDescent="0.3">
      <c r="A772" s="96" t="str">
        <f t="shared" si="108"/>
        <v/>
      </c>
      <c r="B772" s="96" t="str">
        <f t="shared" si="109"/>
        <v/>
      </c>
      <c r="C772" s="96" t="str">
        <f t="shared" si="110"/>
        <v/>
      </c>
      <c r="E772" s="6"/>
      <c r="F772" s="5"/>
      <c r="J772" s="6"/>
      <c r="L772" s="7"/>
      <c r="N772" s="6"/>
      <c r="O772" s="8"/>
      <c r="AF772" s="9"/>
      <c r="AM772" s="104">
        <f t="shared" si="111"/>
        <v>0</v>
      </c>
      <c r="AN772" s="102"/>
      <c r="AO772" s="102"/>
      <c r="AP772" s="102"/>
      <c r="AQ772" s="102"/>
      <c r="AR772" s="102"/>
      <c r="AX772" s="102"/>
      <c r="AY772" s="102"/>
      <c r="AZ772" s="102"/>
    </row>
    <row r="773" spans="1:52" ht="15" hidden="1" customHeight="1" x14ac:dyDescent="0.3">
      <c r="A773" s="96" t="str">
        <f t="shared" si="108"/>
        <v/>
      </c>
      <c r="B773" s="96" t="str">
        <f t="shared" si="109"/>
        <v/>
      </c>
      <c r="C773" s="96" t="str">
        <f t="shared" si="110"/>
        <v/>
      </c>
      <c r="E773" s="6"/>
      <c r="F773" s="5"/>
      <c r="J773" s="6"/>
      <c r="L773" s="7"/>
      <c r="N773" s="6"/>
      <c r="O773" s="8"/>
      <c r="AF773" s="9"/>
      <c r="AM773" s="104">
        <f t="shared" si="111"/>
        <v>0</v>
      </c>
      <c r="AN773" s="102"/>
      <c r="AO773" s="102"/>
      <c r="AP773" s="102"/>
      <c r="AQ773" s="102"/>
      <c r="AR773" s="102"/>
      <c r="AX773" s="102"/>
      <c r="AY773" s="102"/>
      <c r="AZ773" s="102"/>
    </row>
    <row r="774" spans="1:52" ht="15" hidden="1" customHeight="1" x14ac:dyDescent="0.3">
      <c r="A774" s="96" t="str">
        <f t="shared" si="108"/>
        <v/>
      </c>
      <c r="B774" s="96" t="str">
        <f t="shared" si="109"/>
        <v/>
      </c>
      <c r="C774" s="96" t="str">
        <f t="shared" si="110"/>
        <v/>
      </c>
      <c r="E774" s="6"/>
      <c r="F774" s="5"/>
      <c r="J774" s="6"/>
      <c r="L774" s="7"/>
      <c r="N774" s="6"/>
      <c r="O774" s="8"/>
      <c r="AF774" s="9"/>
      <c r="AM774" s="104">
        <f t="shared" si="111"/>
        <v>0</v>
      </c>
      <c r="AN774" s="102"/>
      <c r="AO774" s="102"/>
      <c r="AP774" s="102"/>
      <c r="AQ774" s="102"/>
      <c r="AR774" s="102"/>
      <c r="AX774" s="102"/>
      <c r="AY774" s="102"/>
      <c r="AZ774" s="102"/>
    </row>
    <row r="775" spans="1:52" ht="15" hidden="1" customHeight="1" x14ac:dyDescent="0.3">
      <c r="A775" s="96" t="str">
        <f t="shared" si="108"/>
        <v/>
      </c>
      <c r="B775" s="96" t="str">
        <f t="shared" si="109"/>
        <v/>
      </c>
      <c r="C775" s="96" t="str">
        <f t="shared" si="110"/>
        <v/>
      </c>
      <c r="E775" s="6"/>
      <c r="F775" s="5"/>
      <c r="J775" s="6"/>
      <c r="L775" s="7"/>
      <c r="N775" s="6"/>
      <c r="O775" s="8"/>
      <c r="AF775" s="9"/>
      <c r="AM775" s="104">
        <f t="shared" si="111"/>
        <v>0</v>
      </c>
      <c r="AN775" s="102"/>
      <c r="AO775" s="102"/>
      <c r="AP775" s="102"/>
      <c r="AQ775" s="102"/>
      <c r="AR775" s="102"/>
      <c r="AX775" s="102"/>
      <c r="AY775" s="102"/>
      <c r="AZ775" s="102"/>
    </row>
    <row r="776" spans="1:52" ht="15" hidden="1" customHeight="1" x14ac:dyDescent="0.3">
      <c r="A776" s="96" t="str">
        <f t="shared" si="108"/>
        <v/>
      </c>
      <c r="B776" s="96" t="str">
        <f t="shared" si="109"/>
        <v/>
      </c>
      <c r="C776" s="96" t="str">
        <f t="shared" si="110"/>
        <v/>
      </c>
      <c r="E776" s="6"/>
      <c r="F776" s="5"/>
      <c r="J776" s="6"/>
      <c r="L776" s="7"/>
      <c r="N776" s="6"/>
      <c r="O776" s="8"/>
      <c r="AF776" s="9"/>
      <c r="AM776" s="104">
        <f t="shared" si="111"/>
        <v>0</v>
      </c>
      <c r="AN776" s="102"/>
      <c r="AO776" s="102"/>
      <c r="AP776" s="102"/>
      <c r="AQ776" s="102"/>
      <c r="AR776" s="102"/>
      <c r="AX776" s="102"/>
      <c r="AY776" s="102"/>
      <c r="AZ776" s="102"/>
    </row>
    <row r="777" spans="1:52" ht="15" hidden="1" customHeight="1" x14ac:dyDescent="0.3">
      <c r="A777" s="96" t="str">
        <f t="shared" si="108"/>
        <v/>
      </c>
      <c r="B777" s="96" t="str">
        <f t="shared" si="109"/>
        <v/>
      </c>
      <c r="C777" s="96" t="str">
        <f t="shared" si="110"/>
        <v/>
      </c>
      <c r="E777" s="6"/>
      <c r="F777" s="5"/>
      <c r="J777" s="6"/>
      <c r="L777" s="7"/>
      <c r="N777" s="6"/>
      <c r="O777" s="8"/>
      <c r="AF777" s="9"/>
      <c r="AM777" s="104">
        <f t="shared" si="111"/>
        <v>0</v>
      </c>
      <c r="AN777" s="102"/>
      <c r="AO777" s="102"/>
      <c r="AP777" s="102"/>
      <c r="AQ777" s="102"/>
      <c r="AR777" s="102"/>
      <c r="AX777" s="102"/>
      <c r="AY777" s="102"/>
      <c r="AZ777" s="102"/>
    </row>
    <row r="778" spans="1:52" ht="15" hidden="1" customHeight="1" x14ac:dyDescent="0.3">
      <c r="A778" s="96" t="str">
        <f t="shared" si="108"/>
        <v/>
      </c>
      <c r="B778" s="96" t="str">
        <f t="shared" si="109"/>
        <v/>
      </c>
      <c r="C778" s="96" t="str">
        <f t="shared" si="110"/>
        <v/>
      </c>
      <c r="E778" s="6"/>
      <c r="F778" s="5"/>
      <c r="J778" s="6"/>
      <c r="L778" s="7"/>
      <c r="N778" s="6"/>
      <c r="O778" s="8"/>
      <c r="AF778" s="9"/>
      <c r="AM778" s="104">
        <f t="shared" si="111"/>
        <v>0</v>
      </c>
      <c r="AN778" s="102"/>
      <c r="AO778" s="102"/>
      <c r="AP778" s="102"/>
      <c r="AQ778" s="102"/>
      <c r="AR778" s="102"/>
      <c r="AX778" s="102"/>
      <c r="AY778" s="102"/>
      <c r="AZ778" s="102"/>
    </row>
    <row r="779" spans="1:52" ht="15" hidden="1" customHeight="1" x14ac:dyDescent="0.3">
      <c r="A779" s="96" t="str">
        <f t="shared" si="108"/>
        <v/>
      </c>
      <c r="B779" s="96" t="str">
        <f t="shared" si="109"/>
        <v/>
      </c>
      <c r="C779" s="96" t="str">
        <f t="shared" si="110"/>
        <v/>
      </c>
      <c r="E779" s="6"/>
      <c r="F779" s="5"/>
      <c r="J779" s="6"/>
      <c r="L779" s="7"/>
      <c r="N779" s="6"/>
      <c r="O779" s="8"/>
      <c r="AF779" s="9"/>
      <c r="AM779" s="104">
        <f t="shared" si="111"/>
        <v>0</v>
      </c>
      <c r="AN779" s="102"/>
      <c r="AO779" s="102"/>
      <c r="AP779" s="102"/>
      <c r="AQ779" s="102"/>
      <c r="AR779" s="102"/>
      <c r="AX779" s="102"/>
      <c r="AY779" s="102"/>
      <c r="AZ779" s="102"/>
    </row>
    <row r="780" spans="1:52" ht="15" hidden="1" customHeight="1" x14ac:dyDescent="0.3">
      <c r="A780" s="96" t="str">
        <f t="shared" si="108"/>
        <v/>
      </c>
      <c r="B780" s="96" t="str">
        <f t="shared" si="109"/>
        <v/>
      </c>
      <c r="C780" s="96" t="str">
        <f t="shared" si="110"/>
        <v/>
      </c>
      <c r="E780" s="6"/>
      <c r="F780" s="5"/>
      <c r="J780" s="6"/>
      <c r="L780" s="7"/>
      <c r="N780" s="6"/>
      <c r="O780" s="8"/>
      <c r="AF780" s="9"/>
      <c r="AM780" s="104">
        <f t="shared" si="111"/>
        <v>0</v>
      </c>
      <c r="AN780" s="102"/>
      <c r="AO780" s="102"/>
      <c r="AP780" s="102"/>
      <c r="AQ780" s="102"/>
      <c r="AR780" s="102"/>
      <c r="AX780" s="102"/>
      <c r="AY780" s="102"/>
      <c r="AZ780" s="102"/>
    </row>
    <row r="781" spans="1:52" ht="15" hidden="1" customHeight="1" x14ac:dyDescent="0.3">
      <c r="A781" s="96" t="str">
        <f t="shared" si="108"/>
        <v/>
      </c>
      <c r="B781" s="96" t="str">
        <f t="shared" si="109"/>
        <v/>
      </c>
      <c r="C781" s="96" t="str">
        <f t="shared" si="110"/>
        <v/>
      </c>
      <c r="E781" s="6"/>
      <c r="F781" s="5"/>
      <c r="J781" s="6"/>
      <c r="L781" s="7"/>
      <c r="N781" s="6"/>
      <c r="O781" s="8"/>
      <c r="AF781" s="9"/>
      <c r="AM781" s="104">
        <f t="shared" si="111"/>
        <v>0</v>
      </c>
      <c r="AN781" s="102"/>
      <c r="AO781" s="102"/>
      <c r="AP781" s="102"/>
      <c r="AQ781" s="102"/>
      <c r="AR781" s="102"/>
      <c r="AX781" s="102"/>
      <c r="AY781" s="102"/>
      <c r="AZ781" s="102"/>
    </row>
    <row r="782" spans="1:52" ht="15" hidden="1" customHeight="1" x14ac:dyDescent="0.3">
      <c r="A782" s="96" t="str">
        <f t="shared" si="108"/>
        <v/>
      </c>
      <c r="B782" s="96" t="str">
        <f t="shared" si="109"/>
        <v/>
      </c>
      <c r="C782" s="96" t="str">
        <f t="shared" si="110"/>
        <v/>
      </c>
      <c r="E782" s="6"/>
      <c r="F782" s="5"/>
      <c r="J782" s="6"/>
      <c r="L782" s="7"/>
      <c r="N782" s="6"/>
      <c r="O782" s="8"/>
      <c r="AF782" s="9"/>
      <c r="AM782" s="104">
        <f t="shared" si="111"/>
        <v>0</v>
      </c>
      <c r="AN782" s="102"/>
      <c r="AO782" s="102"/>
      <c r="AP782" s="102"/>
      <c r="AQ782" s="102"/>
      <c r="AR782" s="102"/>
      <c r="AX782" s="102"/>
      <c r="AY782" s="102"/>
      <c r="AZ782" s="102"/>
    </row>
    <row r="783" spans="1:52" ht="15" hidden="1" customHeight="1" x14ac:dyDescent="0.3">
      <c r="A783" s="96" t="str">
        <f t="shared" si="108"/>
        <v/>
      </c>
      <c r="B783" s="96" t="str">
        <f t="shared" si="109"/>
        <v/>
      </c>
      <c r="C783" s="96" t="str">
        <f t="shared" si="110"/>
        <v/>
      </c>
      <c r="E783" s="6"/>
      <c r="F783" s="5"/>
      <c r="J783" s="6"/>
      <c r="L783" s="7"/>
      <c r="N783" s="6"/>
      <c r="O783" s="8"/>
      <c r="AF783" s="9"/>
      <c r="AM783" s="104">
        <f t="shared" si="111"/>
        <v>0</v>
      </c>
      <c r="AN783" s="102"/>
      <c r="AO783" s="102"/>
      <c r="AP783" s="102"/>
      <c r="AQ783" s="102"/>
      <c r="AR783" s="102"/>
      <c r="AX783" s="102"/>
      <c r="AY783" s="102"/>
      <c r="AZ783" s="102"/>
    </row>
    <row r="784" spans="1:52" ht="15" hidden="1" customHeight="1" x14ac:dyDescent="0.3">
      <c r="A784" s="96" t="str">
        <f t="shared" ref="A784:A847" si="112">IF(T784&lt;&gt;"",T784,IF(K784&lt;&gt;"",K784,IF(J784&lt;&gt;"",J784,"")))</f>
        <v/>
      </c>
      <c r="B784" s="96" t="str">
        <f t="shared" ref="B784:B847" si="113">IF(E784&lt;&gt;"",MONTH(E784),"")</f>
        <v/>
      </c>
      <c r="C784" s="96" t="str">
        <f t="shared" ref="C784:C847" si="114">IF(E784&lt;&gt;"",YEAR(E784),"")</f>
        <v/>
      </c>
      <c r="E784" s="6"/>
      <c r="F784" s="5"/>
      <c r="J784" s="6"/>
      <c r="L784" s="7"/>
      <c r="N784" s="6"/>
      <c r="O784" s="8"/>
      <c r="AF784" s="9"/>
      <c r="AM784" s="104">
        <f t="shared" ref="AM784:AM847" si="115">SUM(V784:AE784)</f>
        <v>0</v>
      </c>
      <c r="AN784" s="102"/>
      <c r="AO784" s="102"/>
      <c r="AP784" s="102"/>
      <c r="AQ784" s="102"/>
      <c r="AR784" s="102"/>
      <c r="AX784" s="102"/>
      <c r="AY784" s="102"/>
      <c r="AZ784" s="102"/>
    </row>
    <row r="785" spans="1:52" ht="15" hidden="1" customHeight="1" x14ac:dyDescent="0.3">
      <c r="A785" s="96" t="str">
        <f t="shared" si="112"/>
        <v/>
      </c>
      <c r="B785" s="96" t="str">
        <f t="shared" si="113"/>
        <v/>
      </c>
      <c r="C785" s="96" t="str">
        <f t="shared" si="114"/>
        <v/>
      </c>
      <c r="E785" s="6"/>
      <c r="F785" s="5"/>
      <c r="J785" s="6"/>
      <c r="L785" s="7"/>
      <c r="N785" s="6"/>
      <c r="O785" s="8"/>
      <c r="AF785" s="9"/>
      <c r="AM785" s="104">
        <f t="shared" si="115"/>
        <v>0</v>
      </c>
      <c r="AN785" s="102"/>
      <c r="AO785" s="102"/>
      <c r="AP785" s="102"/>
      <c r="AQ785" s="102"/>
      <c r="AR785" s="102"/>
      <c r="AX785" s="102"/>
      <c r="AY785" s="102"/>
      <c r="AZ785" s="102"/>
    </row>
    <row r="786" spans="1:52" ht="15" hidden="1" customHeight="1" x14ac:dyDescent="0.3">
      <c r="A786" s="96" t="str">
        <f t="shared" si="112"/>
        <v/>
      </c>
      <c r="B786" s="96" t="str">
        <f t="shared" si="113"/>
        <v/>
      </c>
      <c r="C786" s="96" t="str">
        <f t="shared" si="114"/>
        <v/>
      </c>
      <c r="E786" s="6"/>
      <c r="F786" s="5"/>
      <c r="J786" s="6"/>
      <c r="L786" s="7"/>
      <c r="N786" s="6"/>
      <c r="O786" s="8"/>
      <c r="AF786" s="9"/>
      <c r="AM786" s="104">
        <f t="shared" si="115"/>
        <v>0</v>
      </c>
      <c r="AN786" s="102"/>
      <c r="AO786" s="102"/>
      <c r="AP786" s="102"/>
      <c r="AQ786" s="102"/>
      <c r="AR786" s="102"/>
      <c r="AX786" s="102"/>
      <c r="AY786" s="102"/>
      <c r="AZ786" s="102"/>
    </row>
    <row r="787" spans="1:52" ht="15" hidden="1" customHeight="1" x14ac:dyDescent="0.3">
      <c r="A787" s="96" t="str">
        <f t="shared" si="112"/>
        <v/>
      </c>
      <c r="B787" s="96" t="str">
        <f t="shared" si="113"/>
        <v/>
      </c>
      <c r="C787" s="96" t="str">
        <f t="shared" si="114"/>
        <v/>
      </c>
      <c r="E787" s="6"/>
      <c r="F787" s="5"/>
      <c r="J787" s="6"/>
      <c r="L787" s="7"/>
      <c r="N787" s="6"/>
      <c r="O787" s="8"/>
      <c r="AF787" s="9"/>
      <c r="AM787" s="104">
        <f t="shared" si="115"/>
        <v>0</v>
      </c>
      <c r="AN787" s="102"/>
      <c r="AO787" s="102"/>
      <c r="AP787" s="102"/>
      <c r="AQ787" s="102"/>
      <c r="AR787" s="102"/>
      <c r="AX787" s="102"/>
      <c r="AY787" s="102"/>
      <c r="AZ787" s="102"/>
    </row>
    <row r="788" spans="1:52" ht="15" hidden="1" customHeight="1" x14ac:dyDescent="0.3">
      <c r="A788" s="96" t="str">
        <f t="shared" si="112"/>
        <v/>
      </c>
      <c r="B788" s="96" t="str">
        <f t="shared" si="113"/>
        <v/>
      </c>
      <c r="C788" s="96" t="str">
        <f t="shared" si="114"/>
        <v/>
      </c>
      <c r="E788" s="6"/>
      <c r="F788" s="5"/>
      <c r="J788" s="6"/>
      <c r="L788" s="7"/>
      <c r="N788" s="6"/>
      <c r="O788" s="8"/>
      <c r="AF788" s="9"/>
      <c r="AM788" s="104">
        <f t="shared" si="115"/>
        <v>0</v>
      </c>
      <c r="AN788" s="102"/>
      <c r="AO788" s="102"/>
      <c r="AP788" s="102"/>
      <c r="AQ788" s="102"/>
      <c r="AR788" s="102"/>
      <c r="AX788" s="102"/>
      <c r="AY788" s="102"/>
      <c r="AZ788" s="102"/>
    </row>
    <row r="789" spans="1:52" ht="15" hidden="1" customHeight="1" x14ac:dyDescent="0.3">
      <c r="A789" s="96" t="str">
        <f t="shared" si="112"/>
        <v/>
      </c>
      <c r="B789" s="96" t="str">
        <f t="shared" si="113"/>
        <v/>
      </c>
      <c r="C789" s="96" t="str">
        <f t="shared" si="114"/>
        <v/>
      </c>
      <c r="E789" s="6"/>
      <c r="F789" s="5"/>
      <c r="J789" s="6"/>
      <c r="L789" s="7"/>
      <c r="N789" s="6"/>
      <c r="O789" s="8"/>
      <c r="AF789" s="9"/>
      <c r="AM789" s="104">
        <f t="shared" si="115"/>
        <v>0</v>
      </c>
      <c r="AN789" s="102"/>
      <c r="AO789" s="102"/>
      <c r="AP789" s="102"/>
      <c r="AQ789" s="102"/>
      <c r="AR789" s="102"/>
      <c r="AX789" s="102"/>
      <c r="AY789" s="102"/>
      <c r="AZ789" s="102"/>
    </row>
    <row r="790" spans="1:52" ht="15" hidden="1" customHeight="1" x14ac:dyDescent="0.3">
      <c r="A790" s="96" t="str">
        <f t="shared" si="112"/>
        <v/>
      </c>
      <c r="B790" s="96" t="str">
        <f t="shared" si="113"/>
        <v/>
      </c>
      <c r="C790" s="96" t="str">
        <f t="shared" si="114"/>
        <v/>
      </c>
      <c r="E790" s="6"/>
      <c r="F790" s="5"/>
      <c r="J790" s="6"/>
      <c r="L790" s="7"/>
      <c r="N790" s="6"/>
      <c r="O790" s="8"/>
      <c r="AF790" s="9"/>
      <c r="AM790" s="104">
        <f t="shared" si="115"/>
        <v>0</v>
      </c>
      <c r="AN790" s="102"/>
      <c r="AO790" s="102"/>
      <c r="AP790" s="102"/>
      <c r="AQ790" s="102"/>
      <c r="AR790" s="102"/>
      <c r="AX790" s="102"/>
      <c r="AY790" s="102"/>
      <c r="AZ790" s="102"/>
    </row>
    <row r="791" spans="1:52" ht="15" hidden="1" customHeight="1" x14ac:dyDescent="0.3">
      <c r="A791" s="96" t="str">
        <f t="shared" si="112"/>
        <v/>
      </c>
      <c r="B791" s="96" t="str">
        <f t="shared" si="113"/>
        <v/>
      </c>
      <c r="C791" s="96" t="str">
        <f t="shared" si="114"/>
        <v/>
      </c>
      <c r="E791" s="6"/>
      <c r="F791" s="5"/>
      <c r="J791" s="6"/>
      <c r="L791" s="7"/>
      <c r="N791" s="6"/>
      <c r="O791" s="8"/>
      <c r="AF791" s="9"/>
      <c r="AM791" s="104">
        <f t="shared" si="115"/>
        <v>0</v>
      </c>
      <c r="AN791" s="102"/>
      <c r="AO791" s="102"/>
      <c r="AP791" s="102"/>
      <c r="AQ791" s="102"/>
      <c r="AR791" s="102"/>
      <c r="AX791" s="102"/>
      <c r="AY791" s="102"/>
      <c r="AZ791" s="102"/>
    </row>
    <row r="792" spans="1:52" ht="15" hidden="1" customHeight="1" x14ac:dyDescent="0.3">
      <c r="A792" s="96" t="str">
        <f t="shared" si="112"/>
        <v/>
      </c>
      <c r="B792" s="96" t="str">
        <f t="shared" si="113"/>
        <v/>
      </c>
      <c r="C792" s="96" t="str">
        <f t="shared" si="114"/>
        <v/>
      </c>
      <c r="E792" s="6"/>
      <c r="F792" s="5"/>
      <c r="J792" s="6"/>
      <c r="L792" s="7"/>
      <c r="N792" s="6"/>
      <c r="O792" s="8"/>
      <c r="AF792" s="9"/>
      <c r="AM792" s="104">
        <f t="shared" si="115"/>
        <v>0</v>
      </c>
      <c r="AN792" s="102"/>
      <c r="AO792" s="102"/>
      <c r="AP792" s="102"/>
      <c r="AQ792" s="102"/>
      <c r="AR792" s="102"/>
      <c r="AX792" s="102"/>
      <c r="AY792" s="102"/>
      <c r="AZ792" s="102"/>
    </row>
    <row r="793" spans="1:52" ht="15" hidden="1" customHeight="1" x14ac:dyDescent="0.3">
      <c r="A793" s="96" t="str">
        <f t="shared" si="112"/>
        <v/>
      </c>
      <c r="B793" s="96" t="str">
        <f t="shared" si="113"/>
        <v/>
      </c>
      <c r="C793" s="96" t="str">
        <f t="shared" si="114"/>
        <v/>
      </c>
      <c r="E793" s="6"/>
      <c r="F793" s="5"/>
      <c r="J793" s="6"/>
      <c r="L793" s="7"/>
      <c r="N793" s="6"/>
      <c r="O793" s="8"/>
      <c r="AF793" s="9"/>
      <c r="AM793" s="104">
        <f t="shared" si="115"/>
        <v>0</v>
      </c>
      <c r="AN793" s="102"/>
      <c r="AO793" s="102"/>
      <c r="AP793" s="102"/>
      <c r="AQ793" s="102"/>
      <c r="AR793" s="102"/>
      <c r="AX793" s="102"/>
      <c r="AY793" s="102"/>
      <c r="AZ793" s="102"/>
    </row>
    <row r="794" spans="1:52" ht="15" hidden="1" customHeight="1" x14ac:dyDescent="0.3">
      <c r="A794" s="96" t="str">
        <f t="shared" si="112"/>
        <v/>
      </c>
      <c r="B794" s="96" t="str">
        <f t="shared" si="113"/>
        <v/>
      </c>
      <c r="C794" s="96" t="str">
        <f t="shared" si="114"/>
        <v/>
      </c>
      <c r="E794" s="6"/>
      <c r="F794" s="5"/>
      <c r="J794" s="6"/>
      <c r="L794" s="7"/>
      <c r="N794" s="6"/>
      <c r="O794" s="8"/>
      <c r="AF794" s="9"/>
      <c r="AM794" s="104">
        <f t="shared" si="115"/>
        <v>0</v>
      </c>
      <c r="AN794" s="102"/>
      <c r="AO794" s="102"/>
      <c r="AP794" s="102"/>
      <c r="AQ794" s="102"/>
      <c r="AR794" s="102"/>
      <c r="AX794" s="102"/>
      <c r="AY794" s="102"/>
      <c r="AZ794" s="102"/>
    </row>
    <row r="795" spans="1:52" ht="15" hidden="1" customHeight="1" x14ac:dyDescent="0.3">
      <c r="A795" s="96" t="str">
        <f t="shared" si="112"/>
        <v/>
      </c>
      <c r="B795" s="96" t="str">
        <f t="shared" si="113"/>
        <v/>
      </c>
      <c r="C795" s="96" t="str">
        <f t="shared" si="114"/>
        <v/>
      </c>
      <c r="E795" s="6"/>
      <c r="F795" s="5"/>
      <c r="J795" s="6"/>
      <c r="L795" s="7"/>
      <c r="N795" s="6"/>
      <c r="O795" s="8"/>
      <c r="AF795" s="9"/>
      <c r="AM795" s="104">
        <f t="shared" si="115"/>
        <v>0</v>
      </c>
      <c r="AN795" s="102"/>
      <c r="AO795" s="102"/>
      <c r="AP795" s="102"/>
      <c r="AQ795" s="102"/>
      <c r="AR795" s="102"/>
      <c r="AX795" s="102"/>
      <c r="AY795" s="102"/>
      <c r="AZ795" s="102"/>
    </row>
    <row r="796" spans="1:52" ht="15" hidden="1" customHeight="1" x14ac:dyDescent="0.3">
      <c r="A796" s="96" t="str">
        <f t="shared" si="112"/>
        <v/>
      </c>
      <c r="B796" s="96" t="str">
        <f t="shared" si="113"/>
        <v/>
      </c>
      <c r="C796" s="96" t="str">
        <f t="shared" si="114"/>
        <v/>
      </c>
      <c r="E796" s="6"/>
      <c r="F796" s="5"/>
      <c r="J796" s="6"/>
      <c r="L796" s="7"/>
      <c r="N796" s="6"/>
      <c r="O796" s="8"/>
      <c r="AF796" s="9"/>
      <c r="AM796" s="104">
        <f t="shared" si="115"/>
        <v>0</v>
      </c>
      <c r="AN796" s="102"/>
      <c r="AO796" s="102"/>
      <c r="AP796" s="102"/>
      <c r="AQ796" s="102"/>
      <c r="AR796" s="102"/>
      <c r="AX796" s="102"/>
      <c r="AY796" s="102"/>
      <c r="AZ796" s="102"/>
    </row>
    <row r="797" spans="1:52" ht="15" hidden="1" customHeight="1" x14ac:dyDescent="0.3">
      <c r="A797" s="96" t="str">
        <f t="shared" si="112"/>
        <v/>
      </c>
      <c r="B797" s="96" t="str">
        <f t="shared" si="113"/>
        <v/>
      </c>
      <c r="C797" s="96" t="str">
        <f t="shared" si="114"/>
        <v/>
      </c>
      <c r="E797" s="6"/>
      <c r="F797" s="5"/>
      <c r="J797" s="6"/>
      <c r="L797" s="7"/>
      <c r="N797" s="6"/>
      <c r="O797" s="8"/>
      <c r="AF797" s="9"/>
      <c r="AM797" s="104">
        <f t="shared" si="115"/>
        <v>0</v>
      </c>
      <c r="AN797" s="102"/>
      <c r="AO797" s="102"/>
      <c r="AP797" s="102"/>
      <c r="AQ797" s="102"/>
      <c r="AR797" s="102"/>
      <c r="AX797" s="102"/>
      <c r="AY797" s="102"/>
      <c r="AZ797" s="102"/>
    </row>
    <row r="798" spans="1:52" ht="15" hidden="1" customHeight="1" x14ac:dyDescent="0.3">
      <c r="A798" s="96" t="str">
        <f t="shared" si="112"/>
        <v/>
      </c>
      <c r="B798" s="96" t="str">
        <f t="shared" si="113"/>
        <v/>
      </c>
      <c r="C798" s="96" t="str">
        <f t="shared" si="114"/>
        <v/>
      </c>
      <c r="E798" s="6"/>
      <c r="F798" s="5"/>
      <c r="J798" s="6"/>
      <c r="L798" s="7"/>
      <c r="N798" s="6"/>
      <c r="O798" s="8"/>
      <c r="AF798" s="9"/>
      <c r="AM798" s="104">
        <f t="shared" si="115"/>
        <v>0</v>
      </c>
      <c r="AN798" s="102"/>
      <c r="AO798" s="102"/>
      <c r="AP798" s="102"/>
      <c r="AQ798" s="102"/>
      <c r="AR798" s="102"/>
      <c r="AX798" s="102"/>
      <c r="AY798" s="102"/>
      <c r="AZ798" s="102"/>
    </row>
    <row r="799" spans="1:52" ht="15" hidden="1" customHeight="1" x14ac:dyDescent="0.3">
      <c r="A799" s="96" t="str">
        <f t="shared" si="112"/>
        <v/>
      </c>
      <c r="B799" s="96" t="str">
        <f t="shared" si="113"/>
        <v/>
      </c>
      <c r="C799" s="96" t="str">
        <f t="shared" si="114"/>
        <v/>
      </c>
      <c r="E799" s="6"/>
      <c r="F799" s="5"/>
      <c r="J799" s="6"/>
      <c r="L799" s="7"/>
      <c r="N799" s="6"/>
      <c r="O799" s="8"/>
      <c r="AF799" s="9"/>
      <c r="AM799" s="104">
        <f t="shared" si="115"/>
        <v>0</v>
      </c>
      <c r="AN799" s="102"/>
      <c r="AO799" s="102"/>
      <c r="AP799" s="102"/>
      <c r="AQ799" s="102"/>
      <c r="AR799" s="102"/>
      <c r="AX799" s="102"/>
      <c r="AY799" s="102"/>
      <c r="AZ799" s="102"/>
    </row>
    <row r="800" spans="1:52" ht="15" hidden="1" customHeight="1" x14ac:dyDescent="0.3">
      <c r="A800" s="96" t="str">
        <f t="shared" si="112"/>
        <v/>
      </c>
      <c r="B800" s="96" t="str">
        <f t="shared" si="113"/>
        <v/>
      </c>
      <c r="C800" s="96" t="str">
        <f t="shared" si="114"/>
        <v/>
      </c>
      <c r="E800" s="6"/>
      <c r="F800" s="5"/>
      <c r="J800" s="6"/>
      <c r="L800" s="7"/>
      <c r="N800" s="6"/>
      <c r="O800" s="8"/>
      <c r="AF800" s="9"/>
      <c r="AM800" s="104">
        <f t="shared" si="115"/>
        <v>0</v>
      </c>
      <c r="AN800" s="102"/>
      <c r="AO800" s="102"/>
      <c r="AP800" s="102"/>
      <c r="AQ800" s="102"/>
      <c r="AR800" s="102"/>
      <c r="AX800" s="102"/>
      <c r="AY800" s="102"/>
      <c r="AZ800" s="102"/>
    </row>
    <row r="801" spans="1:52" ht="15" hidden="1" customHeight="1" x14ac:dyDescent="0.3">
      <c r="A801" s="96" t="str">
        <f t="shared" si="112"/>
        <v/>
      </c>
      <c r="B801" s="96" t="str">
        <f t="shared" si="113"/>
        <v/>
      </c>
      <c r="C801" s="96" t="str">
        <f t="shared" si="114"/>
        <v/>
      </c>
      <c r="E801" s="6"/>
      <c r="F801" s="5"/>
      <c r="J801" s="6"/>
      <c r="L801" s="7"/>
      <c r="N801" s="6"/>
      <c r="O801" s="8"/>
      <c r="AF801" s="9"/>
      <c r="AM801" s="104">
        <f t="shared" si="115"/>
        <v>0</v>
      </c>
      <c r="AN801" s="102"/>
      <c r="AO801" s="102"/>
      <c r="AP801" s="102"/>
      <c r="AQ801" s="102"/>
      <c r="AR801" s="102"/>
      <c r="AX801" s="102"/>
      <c r="AY801" s="102"/>
      <c r="AZ801" s="102"/>
    </row>
    <row r="802" spans="1:52" ht="15" hidden="1" customHeight="1" x14ac:dyDescent="0.3">
      <c r="A802" s="96" t="str">
        <f t="shared" si="112"/>
        <v/>
      </c>
      <c r="B802" s="96" t="str">
        <f t="shared" si="113"/>
        <v/>
      </c>
      <c r="C802" s="96" t="str">
        <f t="shared" si="114"/>
        <v/>
      </c>
      <c r="E802" s="6"/>
      <c r="F802" s="5"/>
      <c r="J802" s="6"/>
      <c r="L802" s="7"/>
      <c r="N802" s="6"/>
      <c r="O802" s="8"/>
      <c r="AF802" s="9"/>
      <c r="AM802" s="104">
        <f t="shared" si="115"/>
        <v>0</v>
      </c>
      <c r="AN802" s="102"/>
      <c r="AO802" s="102"/>
      <c r="AP802" s="102"/>
      <c r="AQ802" s="102"/>
      <c r="AR802" s="102"/>
      <c r="AX802" s="102"/>
      <c r="AY802" s="102"/>
      <c r="AZ802" s="102"/>
    </row>
    <row r="803" spans="1:52" ht="15" hidden="1" customHeight="1" x14ac:dyDescent="0.3">
      <c r="A803" s="96" t="str">
        <f t="shared" si="112"/>
        <v/>
      </c>
      <c r="B803" s="96" t="str">
        <f t="shared" si="113"/>
        <v/>
      </c>
      <c r="C803" s="96" t="str">
        <f t="shared" si="114"/>
        <v/>
      </c>
      <c r="E803" s="6"/>
      <c r="F803" s="5"/>
      <c r="J803" s="6"/>
      <c r="L803" s="7"/>
      <c r="N803" s="6"/>
      <c r="O803" s="8"/>
      <c r="AF803" s="9"/>
      <c r="AM803" s="104">
        <f t="shared" si="115"/>
        <v>0</v>
      </c>
      <c r="AN803" s="102"/>
      <c r="AO803" s="102"/>
      <c r="AP803" s="102"/>
      <c r="AQ803" s="102"/>
      <c r="AR803" s="102"/>
      <c r="AX803" s="102"/>
      <c r="AY803" s="102"/>
      <c r="AZ803" s="102"/>
    </row>
    <row r="804" spans="1:52" ht="15" hidden="1" customHeight="1" x14ac:dyDescent="0.3">
      <c r="A804" s="96" t="str">
        <f t="shared" si="112"/>
        <v/>
      </c>
      <c r="B804" s="96" t="str">
        <f t="shared" si="113"/>
        <v/>
      </c>
      <c r="C804" s="96" t="str">
        <f t="shared" si="114"/>
        <v/>
      </c>
      <c r="E804" s="6"/>
      <c r="F804" s="5"/>
      <c r="J804" s="6"/>
      <c r="L804" s="7"/>
      <c r="N804" s="6"/>
      <c r="O804" s="8"/>
      <c r="AF804" s="9"/>
      <c r="AM804" s="104">
        <f t="shared" si="115"/>
        <v>0</v>
      </c>
      <c r="AN804" s="102"/>
      <c r="AO804" s="102"/>
      <c r="AP804" s="102"/>
      <c r="AQ804" s="102"/>
      <c r="AR804" s="102"/>
      <c r="AX804" s="102"/>
      <c r="AY804" s="102"/>
      <c r="AZ804" s="102"/>
    </row>
    <row r="805" spans="1:52" ht="15" hidden="1" customHeight="1" x14ac:dyDescent="0.3">
      <c r="A805" s="96" t="str">
        <f t="shared" si="112"/>
        <v/>
      </c>
      <c r="B805" s="96" t="str">
        <f t="shared" si="113"/>
        <v/>
      </c>
      <c r="C805" s="96" t="str">
        <f t="shared" si="114"/>
        <v/>
      </c>
      <c r="E805" s="6"/>
      <c r="F805" s="5"/>
      <c r="J805" s="6"/>
      <c r="L805" s="7"/>
      <c r="N805" s="6"/>
      <c r="O805" s="8"/>
      <c r="AF805" s="9"/>
      <c r="AM805" s="104">
        <f t="shared" si="115"/>
        <v>0</v>
      </c>
      <c r="AN805" s="102"/>
      <c r="AO805" s="102"/>
      <c r="AP805" s="102"/>
      <c r="AQ805" s="102"/>
      <c r="AR805" s="102"/>
      <c r="AX805" s="102"/>
      <c r="AY805" s="102"/>
      <c r="AZ805" s="102"/>
    </row>
    <row r="806" spans="1:52" ht="15" hidden="1" customHeight="1" x14ac:dyDescent="0.3">
      <c r="A806" s="96" t="str">
        <f t="shared" si="112"/>
        <v/>
      </c>
      <c r="B806" s="96" t="str">
        <f t="shared" si="113"/>
        <v/>
      </c>
      <c r="C806" s="96" t="str">
        <f t="shared" si="114"/>
        <v/>
      </c>
      <c r="E806" s="6"/>
      <c r="F806" s="5"/>
      <c r="J806" s="6"/>
      <c r="L806" s="7"/>
      <c r="N806" s="6"/>
      <c r="O806" s="8"/>
      <c r="AF806" s="9"/>
      <c r="AM806" s="104">
        <f t="shared" si="115"/>
        <v>0</v>
      </c>
      <c r="AN806" s="102"/>
      <c r="AO806" s="102"/>
      <c r="AP806" s="102"/>
      <c r="AQ806" s="102"/>
      <c r="AR806" s="102"/>
      <c r="AX806" s="102"/>
      <c r="AY806" s="102"/>
      <c r="AZ806" s="102"/>
    </row>
    <row r="807" spans="1:52" ht="15" hidden="1" customHeight="1" x14ac:dyDescent="0.3">
      <c r="A807" s="96" t="str">
        <f t="shared" si="112"/>
        <v/>
      </c>
      <c r="B807" s="96" t="str">
        <f t="shared" si="113"/>
        <v/>
      </c>
      <c r="C807" s="96" t="str">
        <f t="shared" si="114"/>
        <v/>
      </c>
      <c r="E807" s="6"/>
      <c r="F807" s="5"/>
      <c r="J807" s="6"/>
      <c r="L807" s="7"/>
      <c r="N807" s="6"/>
      <c r="O807" s="8"/>
      <c r="AF807" s="9"/>
      <c r="AM807" s="104">
        <f t="shared" si="115"/>
        <v>0</v>
      </c>
      <c r="AN807" s="102"/>
      <c r="AO807" s="102"/>
      <c r="AP807" s="102"/>
      <c r="AQ807" s="102"/>
      <c r="AR807" s="102"/>
      <c r="AX807" s="102"/>
      <c r="AY807" s="102"/>
      <c r="AZ807" s="102"/>
    </row>
    <row r="808" spans="1:52" ht="15" hidden="1" customHeight="1" x14ac:dyDescent="0.3">
      <c r="A808" s="96" t="str">
        <f t="shared" si="112"/>
        <v/>
      </c>
      <c r="B808" s="96" t="str">
        <f t="shared" si="113"/>
        <v/>
      </c>
      <c r="C808" s="96" t="str">
        <f t="shared" si="114"/>
        <v/>
      </c>
      <c r="E808" s="6"/>
      <c r="F808" s="5"/>
      <c r="J808" s="6"/>
      <c r="L808" s="7"/>
      <c r="N808" s="6"/>
      <c r="O808" s="8"/>
      <c r="AF808" s="9"/>
      <c r="AM808" s="104">
        <f t="shared" si="115"/>
        <v>0</v>
      </c>
      <c r="AN808" s="102"/>
      <c r="AO808" s="102"/>
      <c r="AP808" s="102"/>
      <c r="AQ808" s="102"/>
      <c r="AR808" s="102"/>
      <c r="AX808" s="102"/>
      <c r="AY808" s="102"/>
      <c r="AZ808" s="102"/>
    </row>
    <row r="809" spans="1:52" ht="15" hidden="1" customHeight="1" x14ac:dyDescent="0.3">
      <c r="A809" s="96" t="str">
        <f t="shared" si="112"/>
        <v/>
      </c>
      <c r="B809" s="96" t="str">
        <f t="shared" si="113"/>
        <v/>
      </c>
      <c r="C809" s="96" t="str">
        <f t="shared" si="114"/>
        <v/>
      </c>
      <c r="E809" s="6"/>
      <c r="F809" s="5"/>
      <c r="J809" s="6"/>
      <c r="L809" s="7"/>
      <c r="N809" s="6"/>
      <c r="O809" s="8"/>
      <c r="AF809" s="9"/>
      <c r="AM809" s="104">
        <f t="shared" si="115"/>
        <v>0</v>
      </c>
      <c r="AN809" s="102"/>
      <c r="AO809" s="102"/>
      <c r="AP809" s="102"/>
      <c r="AQ809" s="102"/>
      <c r="AR809" s="102"/>
      <c r="AX809" s="102"/>
      <c r="AY809" s="102"/>
      <c r="AZ809" s="102"/>
    </row>
    <row r="810" spans="1:52" ht="15" hidden="1" customHeight="1" x14ac:dyDescent="0.3">
      <c r="A810" s="96" t="str">
        <f t="shared" si="112"/>
        <v/>
      </c>
      <c r="B810" s="96" t="str">
        <f t="shared" si="113"/>
        <v/>
      </c>
      <c r="C810" s="96" t="str">
        <f t="shared" si="114"/>
        <v/>
      </c>
      <c r="E810" s="6"/>
      <c r="F810" s="5"/>
      <c r="J810" s="6"/>
      <c r="L810" s="7"/>
      <c r="N810" s="6"/>
      <c r="O810" s="8"/>
      <c r="AF810" s="9"/>
      <c r="AM810" s="104">
        <f t="shared" si="115"/>
        <v>0</v>
      </c>
      <c r="AN810" s="102"/>
      <c r="AO810" s="102"/>
      <c r="AP810" s="102"/>
      <c r="AQ810" s="102"/>
      <c r="AR810" s="102"/>
      <c r="AX810" s="102"/>
      <c r="AY810" s="102"/>
      <c r="AZ810" s="102"/>
    </row>
    <row r="811" spans="1:52" ht="15" hidden="1" customHeight="1" x14ac:dyDescent="0.3">
      <c r="A811" s="96" t="str">
        <f t="shared" si="112"/>
        <v/>
      </c>
      <c r="B811" s="96" t="str">
        <f t="shared" si="113"/>
        <v/>
      </c>
      <c r="C811" s="96" t="str">
        <f t="shared" si="114"/>
        <v/>
      </c>
      <c r="E811" s="6"/>
      <c r="F811" s="5"/>
      <c r="J811" s="6"/>
      <c r="L811" s="7"/>
      <c r="N811" s="6"/>
      <c r="O811" s="8"/>
      <c r="AF811" s="9"/>
      <c r="AM811" s="104">
        <f t="shared" si="115"/>
        <v>0</v>
      </c>
      <c r="AN811" s="102"/>
      <c r="AO811" s="102"/>
      <c r="AP811" s="102"/>
      <c r="AQ811" s="102"/>
      <c r="AR811" s="102"/>
      <c r="AX811" s="102"/>
      <c r="AY811" s="102"/>
      <c r="AZ811" s="102"/>
    </row>
    <row r="812" spans="1:52" ht="15" hidden="1" customHeight="1" x14ac:dyDescent="0.3">
      <c r="A812" s="96" t="str">
        <f t="shared" si="112"/>
        <v/>
      </c>
      <c r="B812" s="96" t="str">
        <f t="shared" si="113"/>
        <v/>
      </c>
      <c r="C812" s="96" t="str">
        <f t="shared" si="114"/>
        <v/>
      </c>
      <c r="E812" s="6"/>
      <c r="F812" s="5"/>
      <c r="J812" s="6"/>
      <c r="L812" s="7"/>
      <c r="N812" s="6"/>
      <c r="O812" s="8"/>
      <c r="AF812" s="9"/>
      <c r="AM812" s="104">
        <f t="shared" si="115"/>
        <v>0</v>
      </c>
      <c r="AN812" s="102"/>
      <c r="AO812" s="102"/>
      <c r="AP812" s="102"/>
      <c r="AQ812" s="102"/>
      <c r="AR812" s="102"/>
      <c r="AX812" s="102"/>
      <c r="AY812" s="102"/>
      <c r="AZ812" s="102"/>
    </row>
    <row r="813" spans="1:52" ht="15" hidden="1" customHeight="1" x14ac:dyDescent="0.3">
      <c r="A813" s="96" t="str">
        <f t="shared" si="112"/>
        <v/>
      </c>
      <c r="B813" s="96" t="str">
        <f t="shared" si="113"/>
        <v/>
      </c>
      <c r="C813" s="96" t="str">
        <f t="shared" si="114"/>
        <v/>
      </c>
      <c r="E813" s="6"/>
      <c r="F813" s="5"/>
      <c r="J813" s="6"/>
      <c r="L813" s="7"/>
      <c r="N813" s="6"/>
      <c r="O813" s="8"/>
      <c r="AF813" s="9"/>
      <c r="AM813" s="104">
        <f t="shared" si="115"/>
        <v>0</v>
      </c>
      <c r="AN813" s="102"/>
      <c r="AO813" s="102"/>
      <c r="AP813" s="102"/>
      <c r="AQ813" s="102"/>
      <c r="AR813" s="102"/>
      <c r="AX813" s="102"/>
      <c r="AY813" s="102"/>
      <c r="AZ813" s="102"/>
    </row>
    <row r="814" spans="1:52" ht="15" hidden="1" customHeight="1" x14ac:dyDescent="0.3">
      <c r="A814" s="96" t="str">
        <f t="shared" si="112"/>
        <v/>
      </c>
      <c r="B814" s="96" t="str">
        <f t="shared" si="113"/>
        <v/>
      </c>
      <c r="C814" s="96" t="str">
        <f t="shared" si="114"/>
        <v/>
      </c>
      <c r="E814" s="6"/>
      <c r="F814" s="5"/>
      <c r="J814" s="6"/>
      <c r="L814" s="7"/>
      <c r="N814" s="6"/>
      <c r="O814" s="8"/>
      <c r="AF814" s="9"/>
      <c r="AM814" s="104">
        <f t="shared" si="115"/>
        <v>0</v>
      </c>
      <c r="AN814" s="102"/>
      <c r="AO814" s="102"/>
      <c r="AP814" s="102"/>
      <c r="AQ814" s="102"/>
      <c r="AR814" s="102"/>
      <c r="AX814" s="102"/>
      <c r="AY814" s="102"/>
      <c r="AZ814" s="102"/>
    </row>
    <row r="815" spans="1:52" ht="15" hidden="1" customHeight="1" x14ac:dyDescent="0.3">
      <c r="A815" s="96" t="str">
        <f t="shared" si="112"/>
        <v/>
      </c>
      <c r="B815" s="96" t="str">
        <f t="shared" si="113"/>
        <v/>
      </c>
      <c r="C815" s="96" t="str">
        <f t="shared" si="114"/>
        <v/>
      </c>
      <c r="E815" s="6"/>
      <c r="F815" s="5"/>
      <c r="J815" s="6"/>
      <c r="L815" s="7"/>
      <c r="N815" s="6"/>
      <c r="O815" s="8"/>
      <c r="AF815" s="9"/>
      <c r="AM815" s="104">
        <f t="shared" si="115"/>
        <v>0</v>
      </c>
      <c r="AN815" s="102"/>
      <c r="AO815" s="102"/>
      <c r="AP815" s="102"/>
      <c r="AQ815" s="102"/>
      <c r="AR815" s="102"/>
      <c r="AX815" s="102"/>
      <c r="AY815" s="102"/>
      <c r="AZ815" s="102"/>
    </row>
    <row r="816" spans="1:52" ht="15" hidden="1" customHeight="1" x14ac:dyDescent="0.3">
      <c r="A816" s="96" t="str">
        <f t="shared" si="112"/>
        <v/>
      </c>
      <c r="B816" s="96" t="str">
        <f t="shared" si="113"/>
        <v/>
      </c>
      <c r="C816" s="96" t="str">
        <f t="shared" si="114"/>
        <v/>
      </c>
      <c r="E816" s="6"/>
      <c r="F816" s="5"/>
      <c r="J816" s="6"/>
      <c r="L816" s="7"/>
      <c r="N816" s="6"/>
      <c r="O816" s="8"/>
      <c r="AF816" s="9"/>
      <c r="AM816" s="104">
        <f t="shared" si="115"/>
        <v>0</v>
      </c>
      <c r="AN816" s="102"/>
      <c r="AO816" s="102"/>
      <c r="AP816" s="102"/>
      <c r="AQ816" s="102"/>
      <c r="AR816" s="102"/>
      <c r="AX816" s="102"/>
      <c r="AY816" s="102"/>
      <c r="AZ816" s="102"/>
    </row>
    <row r="817" spans="1:52" ht="15" hidden="1" customHeight="1" x14ac:dyDescent="0.3">
      <c r="A817" s="96" t="str">
        <f t="shared" si="112"/>
        <v/>
      </c>
      <c r="B817" s="96" t="str">
        <f t="shared" si="113"/>
        <v/>
      </c>
      <c r="C817" s="96" t="str">
        <f t="shared" si="114"/>
        <v/>
      </c>
      <c r="E817" s="6"/>
      <c r="F817" s="5"/>
      <c r="J817" s="6"/>
      <c r="L817" s="7"/>
      <c r="N817" s="6"/>
      <c r="O817" s="8"/>
      <c r="AF817" s="9"/>
      <c r="AM817" s="104">
        <f t="shared" si="115"/>
        <v>0</v>
      </c>
      <c r="AN817" s="102"/>
      <c r="AO817" s="102"/>
      <c r="AP817" s="102"/>
      <c r="AQ817" s="102"/>
      <c r="AR817" s="102"/>
      <c r="AX817" s="102"/>
      <c r="AY817" s="102"/>
      <c r="AZ817" s="102"/>
    </row>
    <row r="818" spans="1:52" ht="15" hidden="1" customHeight="1" x14ac:dyDescent="0.3">
      <c r="A818" s="96" t="str">
        <f t="shared" si="112"/>
        <v/>
      </c>
      <c r="B818" s="96" t="str">
        <f t="shared" si="113"/>
        <v/>
      </c>
      <c r="C818" s="96" t="str">
        <f t="shared" si="114"/>
        <v/>
      </c>
      <c r="E818" s="6"/>
      <c r="F818" s="5"/>
      <c r="J818" s="6"/>
      <c r="L818" s="7"/>
      <c r="N818" s="6"/>
      <c r="O818" s="8"/>
      <c r="AF818" s="9"/>
      <c r="AM818" s="104">
        <f t="shared" si="115"/>
        <v>0</v>
      </c>
      <c r="AN818" s="102"/>
      <c r="AO818" s="102"/>
      <c r="AP818" s="102"/>
      <c r="AQ818" s="102"/>
      <c r="AR818" s="102"/>
      <c r="AX818" s="102"/>
      <c r="AY818" s="102"/>
      <c r="AZ818" s="102"/>
    </row>
    <row r="819" spans="1:52" ht="15" hidden="1" customHeight="1" x14ac:dyDescent="0.3">
      <c r="A819" s="96" t="str">
        <f t="shared" si="112"/>
        <v/>
      </c>
      <c r="B819" s="96" t="str">
        <f t="shared" si="113"/>
        <v/>
      </c>
      <c r="C819" s="96" t="str">
        <f t="shared" si="114"/>
        <v/>
      </c>
      <c r="E819" s="6"/>
      <c r="F819" s="5"/>
      <c r="J819" s="6"/>
      <c r="L819" s="7"/>
      <c r="N819" s="6"/>
      <c r="O819" s="8"/>
      <c r="AF819" s="9"/>
      <c r="AM819" s="104">
        <f t="shared" si="115"/>
        <v>0</v>
      </c>
      <c r="AN819" s="102"/>
      <c r="AO819" s="102"/>
      <c r="AP819" s="102"/>
      <c r="AQ819" s="102"/>
      <c r="AR819" s="102"/>
      <c r="AX819" s="102"/>
      <c r="AY819" s="102"/>
      <c r="AZ819" s="102"/>
    </row>
    <row r="820" spans="1:52" ht="15" hidden="1" customHeight="1" x14ac:dyDescent="0.3">
      <c r="A820" s="96" t="str">
        <f t="shared" si="112"/>
        <v/>
      </c>
      <c r="B820" s="96" t="str">
        <f t="shared" si="113"/>
        <v/>
      </c>
      <c r="C820" s="96" t="str">
        <f t="shared" si="114"/>
        <v/>
      </c>
      <c r="E820" s="6"/>
      <c r="F820" s="5"/>
      <c r="J820" s="6"/>
      <c r="L820" s="7"/>
      <c r="N820" s="6"/>
      <c r="O820" s="8"/>
      <c r="AF820" s="9"/>
      <c r="AM820" s="104">
        <f t="shared" si="115"/>
        <v>0</v>
      </c>
      <c r="AN820" s="102"/>
      <c r="AO820" s="102"/>
      <c r="AP820" s="102"/>
      <c r="AQ820" s="102"/>
      <c r="AR820" s="102"/>
      <c r="AX820" s="102"/>
      <c r="AY820" s="102"/>
      <c r="AZ820" s="102"/>
    </row>
    <row r="821" spans="1:52" ht="15" hidden="1" customHeight="1" x14ac:dyDescent="0.3">
      <c r="A821" s="96" t="str">
        <f t="shared" si="112"/>
        <v/>
      </c>
      <c r="B821" s="96" t="str">
        <f t="shared" si="113"/>
        <v/>
      </c>
      <c r="C821" s="96" t="str">
        <f t="shared" si="114"/>
        <v/>
      </c>
      <c r="E821" s="6"/>
      <c r="F821" s="5"/>
      <c r="J821" s="6"/>
      <c r="L821" s="7"/>
      <c r="N821" s="6"/>
      <c r="O821" s="8"/>
      <c r="AF821" s="9"/>
      <c r="AM821" s="104">
        <f t="shared" si="115"/>
        <v>0</v>
      </c>
      <c r="AN821" s="102"/>
      <c r="AO821" s="102"/>
      <c r="AP821" s="102"/>
      <c r="AQ821" s="102"/>
      <c r="AR821" s="102"/>
      <c r="AX821" s="102"/>
      <c r="AY821" s="102"/>
      <c r="AZ821" s="102"/>
    </row>
    <row r="822" spans="1:52" ht="15" hidden="1" customHeight="1" x14ac:dyDescent="0.3">
      <c r="A822" s="96" t="str">
        <f t="shared" si="112"/>
        <v/>
      </c>
      <c r="B822" s="96" t="str">
        <f t="shared" si="113"/>
        <v/>
      </c>
      <c r="C822" s="96" t="str">
        <f t="shared" si="114"/>
        <v/>
      </c>
      <c r="E822" s="6"/>
      <c r="F822" s="5"/>
      <c r="J822" s="6"/>
      <c r="L822" s="7"/>
      <c r="N822" s="6"/>
      <c r="O822" s="8"/>
      <c r="AF822" s="9"/>
      <c r="AM822" s="104">
        <f t="shared" si="115"/>
        <v>0</v>
      </c>
      <c r="AN822" s="102"/>
      <c r="AO822" s="102"/>
      <c r="AP822" s="102"/>
      <c r="AQ822" s="102"/>
      <c r="AR822" s="102"/>
      <c r="AX822" s="102"/>
      <c r="AY822" s="102"/>
      <c r="AZ822" s="102"/>
    </row>
    <row r="823" spans="1:52" ht="15" hidden="1" customHeight="1" x14ac:dyDescent="0.3">
      <c r="A823" s="96" t="str">
        <f t="shared" si="112"/>
        <v/>
      </c>
      <c r="B823" s="96" t="str">
        <f t="shared" si="113"/>
        <v/>
      </c>
      <c r="C823" s="96" t="str">
        <f t="shared" si="114"/>
        <v/>
      </c>
      <c r="E823" s="6"/>
      <c r="F823" s="5"/>
      <c r="J823" s="6"/>
      <c r="L823" s="7"/>
      <c r="N823" s="6"/>
      <c r="O823" s="8"/>
      <c r="AF823" s="9"/>
      <c r="AM823" s="104">
        <f t="shared" si="115"/>
        <v>0</v>
      </c>
      <c r="AN823" s="102"/>
      <c r="AO823" s="102"/>
      <c r="AP823" s="102"/>
      <c r="AQ823" s="102"/>
      <c r="AR823" s="102"/>
      <c r="AX823" s="102"/>
      <c r="AY823" s="102"/>
      <c r="AZ823" s="102"/>
    </row>
    <row r="824" spans="1:52" ht="15" hidden="1" customHeight="1" x14ac:dyDescent="0.3">
      <c r="A824" s="96" t="str">
        <f t="shared" si="112"/>
        <v/>
      </c>
      <c r="B824" s="96" t="str">
        <f t="shared" si="113"/>
        <v/>
      </c>
      <c r="C824" s="96" t="str">
        <f t="shared" si="114"/>
        <v/>
      </c>
      <c r="E824" s="6"/>
      <c r="F824" s="5"/>
      <c r="J824" s="6"/>
      <c r="L824" s="7"/>
      <c r="N824" s="6"/>
      <c r="O824" s="8"/>
      <c r="AF824" s="9"/>
      <c r="AM824" s="104">
        <f t="shared" si="115"/>
        <v>0</v>
      </c>
      <c r="AN824" s="102"/>
      <c r="AO824" s="102"/>
      <c r="AP824" s="102"/>
      <c r="AQ824" s="102"/>
      <c r="AR824" s="102"/>
      <c r="AX824" s="102"/>
      <c r="AY824" s="102"/>
      <c r="AZ824" s="102"/>
    </row>
    <row r="825" spans="1:52" ht="15" hidden="1" customHeight="1" x14ac:dyDescent="0.3">
      <c r="A825" s="96" t="str">
        <f t="shared" si="112"/>
        <v/>
      </c>
      <c r="B825" s="96" t="str">
        <f t="shared" si="113"/>
        <v/>
      </c>
      <c r="C825" s="96" t="str">
        <f t="shared" si="114"/>
        <v/>
      </c>
      <c r="E825" s="6"/>
      <c r="F825" s="5"/>
      <c r="J825" s="6"/>
      <c r="L825" s="7"/>
      <c r="N825" s="6"/>
      <c r="O825" s="8"/>
      <c r="AF825" s="9"/>
      <c r="AM825" s="104">
        <f t="shared" si="115"/>
        <v>0</v>
      </c>
      <c r="AN825" s="102"/>
      <c r="AO825" s="102"/>
      <c r="AP825" s="102"/>
      <c r="AQ825" s="102"/>
      <c r="AR825" s="102"/>
      <c r="AX825" s="102"/>
      <c r="AY825" s="102"/>
      <c r="AZ825" s="102"/>
    </row>
    <row r="826" spans="1:52" ht="15" hidden="1" customHeight="1" x14ac:dyDescent="0.3">
      <c r="A826" s="96" t="str">
        <f t="shared" si="112"/>
        <v/>
      </c>
      <c r="B826" s="96" t="str">
        <f t="shared" si="113"/>
        <v/>
      </c>
      <c r="C826" s="96" t="str">
        <f t="shared" si="114"/>
        <v/>
      </c>
      <c r="E826" s="6"/>
      <c r="F826" s="5"/>
      <c r="J826" s="6"/>
      <c r="L826" s="7"/>
      <c r="N826" s="6"/>
      <c r="O826" s="8"/>
      <c r="AF826" s="9"/>
      <c r="AM826" s="104">
        <f t="shared" si="115"/>
        <v>0</v>
      </c>
      <c r="AN826" s="102"/>
      <c r="AO826" s="102"/>
      <c r="AP826" s="102"/>
      <c r="AQ826" s="102"/>
      <c r="AR826" s="102"/>
      <c r="AX826" s="102"/>
      <c r="AY826" s="102"/>
      <c r="AZ826" s="102"/>
    </row>
    <row r="827" spans="1:52" ht="15" hidden="1" customHeight="1" x14ac:dyDescent="0.3">
      <c r="A827" s="96" t="str">
        <f t="shared" si="112"/>
        <v/>
      </c>
      <c r="B827" s="96" t="str">
        <f t="shared" si="113"/>
        <v/>
      </c>
      <c r="C827" s="96" t="str">
        <f t="shared" si="114"/>
        <v/>
      </c>
      <c r="E827" s="6"/>
      <c r="F827" s="5"/>
      <c r="J827" s="6"/>
      <c r="L827" s="7"/>
      <c r="N827" s="6"/>
      <c r="O827" s="8"/>
      <c r="AF827" s="9"/>
      <c r="AM827" s="104">
        <f t="shared" si="115"/>
        <v>0</v>
      </c>
      <c r="AN827" s="102"/>
      <c r="AO827" s="102"/>
      <c r="AP827" s="102"/>
      <c r="AQ827" s="102"/>
      <c r="AR827" s="102"/>
      <c r="AX827" s="102"/>
      <c r="AY827" s="102"/>
      <c r="AZ827" s="102"/>
    </row>
    <row r="828" spans="1:52" ht="15" hidden="1" customHeight="1" x14ac:dyDescent="0.3">
      <c r="A828" s="96" t="str">
        <f t="shared" si="112"/>
        <v/>
      </c>
      <c r="B828" s="96" t="str">
        <f t="shared" si="113"/>
        <v/>
      </c>
      <c r="C828" s="96" t="str">
        <f t="shared" si="114"/>
        <v/>
      </c>
      <c r="E828" s="6"/>
      <c r="F828" s="5"/>
      <c r="J828" s="6"/>
      <c r="L828" s="7"/>
      <c r="N828" s="6"/>
      <c r="O828" s="8"/>
      <c r="AF828" s="9"/>
      <c r="AM828" s="104">
        <f t="shared" si="115"/>
        <v>0</v>
      </c>
      <c r="AN828" s="102"/>
      <c r="AO828" s="102"/>
      <c r="AP828" s="102"/>
      <c r="AQ828" s="102"/>
      <c r="AR828" s="102"/>
      <c r="AX828" s="102"/>
      <c r="AY828" s="102"/>
      <c r="AZ828" s="102"/>
    </row>
    <row r="829" spans="1:52" ht="15" hidden="1" customHeight="1" x14ac:dyDescent="0.3">
      <c r="A829" s="96" t="str">
        <f t="shared" si="112"/>
        <v/>
      </c>
      <c r="B829" s="96" t="str">
        <f t="shared" si="113"/>
        <v/>
      </c>
      <c r="C829" s="96" t="str">
        <f t="shared" si="114"/>
        <v/>
      </c>
      <c r="E829" s="6"/>
      <c r="F829" s="5"/>
      <c r="J829" s="6"/>
      <c r="L829" s="7"/>
      <c r="N829" s="6"/>
      <c r="O829" s="8"/>
      <c r="AF829" s="9"/>
      <c r="AM829" s="104">
        <f t="shared" si="115"/>
        <v>0</v>
      </c>
      <c r="AN829" s="102"/>
      <c r="AO829" s="102"/>
      <c r="AP829" s="102"/>
      <c r="AQ829" s="102"/>
      <c r="AR829" s="102"/>
      <c r="AX829" s="102"/>
      <c r="AY829" s="102"/>
      <c r="AZ829" s="102"/>
    </row>
    <row r="830" spans="1:52" ht="15" hidden="1" customHeight="1" x14ac:dyDescent="0.3">
      <c r="A830" s="96" t="str">
        <f t="shared" si="112"/>
        <v/>
      </c>
      <c r="B830" s="96" t="str">
        <f t="shared" si="113"/>
        <v/>
      </c>
      <c r="C830" s="96" t="str">
        <f t="shared" si="114"/>
        <v/>
      </c>
      <c r="E830" s="6"/>
      <c r="F830" s="5"/>
      <c r="J830" s="6"/>
      <c r="L830" s="7"/>
      <c r="N830" s="6"/>
      <c r="O830" s="8"/>
      <c r="AF830" s="9"/>
      <c r="AM830" s="104">
        <f t="shared" si="115"/>
        <v>0</v>
      </c>
      <c r="AN830" s="102"/>
      <c r="AO830" s="102"/>
      <c r="AP830" s="102"/>
      <c r="AQ830" s="102"/>
      <c r="AR830" s="102"/>
      <c r="AX830" s="102"/>
      <c r="AY830" s="102"/>
      <c r="AZ830" s="102"/>
    </row>
    <row r="831" spans="1:52" ht="15" hidden="1" customHeight="1" x14ac:dyDescent="0.3">
      <c r="A831" s="96" t="str">
        <f t="shared" si="112"/>
        <v/>
      </c>
      <c r="B831" s="96" t="str">
        <f t="shared" si="113"/>
        <v/>
      </c>
      <c r="C831" s="96" t="str">
        <f t="shared" si="114"/>
        <v/>
      </c>
      <c r="E831" s="6"/>
      <c r="F831" s="5"/>
      <c r="J831" s="6"/>
      <c r="L831" s="7"/>
      <c r="N831" s="6"/>
      <c r="O831" s="8"/>
      <c r="AF831" s="9"/>
      <c r="AM831" s="104">
        <f t="shared" si="115"/>
        <v>0</v>
      </c>
      <c r="AN831" s="102"/>
      <c r="AO831" s="102"/>
      <c r="AP831" s="102"/>
      <c r="AQ831" s="102"/>
      <c r="AR831" s="102"/>
      <c r="AX831" s="102"/>
      <c r="AY831" s="102"/>
      <c r="AZ831" s="102"/>
    </row>
    <row r="832" spans="1:52" ht="15" hidden="1" customHeight="1" x14ac:dyDescent="0.3">
      <c r="A832" s="96" t="str">
        <f t="shared" si="112"/>
        <v/>
      </c>
      <c r="B832" s="96" t="str">
        <f t="shared" si="113"/>
        <v/>
      </c>
      <c r="C832" s="96" t="str">
        <f t="shared" si="114"/>
        <v/>
      </c>
      <c r="E832" s="6"/>
      <c r="F832" s="5"/>
      <c r="J832" s="6"/>
      <c r="L832" s="7"/>
      <c r="N832" s="6"/>
      <c r="O832" s="8"/>
      <c r="AF832" s="9"/>
      <c r="AM832" s="104">
        <f t="shared" si="115"/>
        <v>0</v>
      </c>
      <c r="AN832" s="102"/>
      <c r="AO832" s="102"/>
      <c r="AP832" s="102"/>
      <c r="AQ832" s="102"/>
      <c r="AR832" s="102"/>
      <c r="AX832" s="102"/>
      <c r="AY832" s="102"/>
      <c r="AZ832" s="102"/>
    </row>
    <row r="833" spans="1:52" ht="15" hidden="1" customHeight="1" x14ac:dyDescent="0.3">
      <c r="A833" s="96" t="str">
        <f t="shared" si="112"/>
        <v/>
      </c>
      <c r="B833" s="96" t="str">
        <f t="shared" si="113"/>
        <v/>
      </c>
      <c r="C833" s="96" t="str">
        <f t="shared" si="114"/>
        <v/>
      </c>
      <c r="E833" s="6"/>
      <c r="F833" s="5"/>
      <c r="J833" s="6"/>
      <c r="L833" s="7"/>
      <c r="N833" s="6"/>
      <c r="O833" s="8"/>
      <c r="AF833" s="9"/>
      <c r="AM833" s="104">
        <f t="shared" si="115"/>
        <v>0</v>
      </c>
      <c r="AN833" s="102"/>
      <c r="AO833" s="102"/>
      <c r="AP833" s="102"/>
      <c r="AQ833" s="102"/>
      <c r="AR833" s="102"/>
      <c r="AX833" s="102"/>
      <c r="AY833" s="102"/>
      <c r="AZ833" s="102"/>
    </row>
    <row r="834" spans="1:52" ht="15" hidden="1" customHeight="1" x14ac:dyDescent="0.3">
      <c r="A834" s="96" t="str">
        <f t="shared" si="112"/>
        <v/>
      </c>
      <c r="B834" s="96" t="str">
        <f t="shared" si="113"/>
        <v/>
      </c>
      <c r="C834" s="96" t="str">
        <f t="shared" si="114"/>
        <v/>
      </c>
      <c r="E834" s="6"/>
      <c r="F834" s="5"/>
      <c r="J834" s="6"/>
      <c r="L834" s="7"/>
      <c r="N834" s="6"/>
      <c r="O834" s="8"/>
      <c r="AF834" s="9"/>
      <c r="AM834" s="104">
        <f t="shared" si="115"/>
        <v>0</v>
      </c>
      <c r="AN834" s="102"/>
      <c r="AO834" s="102"/>
      <c r="AP834" s="102"/>
      <c r="AQ834" s="102"/>
      <c r="AR834" s="102"/>
      <c r="AX834" s="102"/>
      <c r="AY834" s="102"/>
      <c r="AZ834" s="102"/>
    </row>
    <row r="835" spans="1:52" ht="15" hidden="1" customHeight="1" x14ac:dyDescent="0.3">
      <c r="A835" s="96" t="str">
        <f t="shared" si="112"/>
        <v/>
      </c>
      <c r="B835" s="96" t="str">
        <f t="shared" si="113"/>
        <v/>
      </c>
      <c r="C835" s="96" t="str">
        <f t="shared" si="114"/>
        <v/>
      </c>
      <c r="E835" s="6"/>
      <c r="F835" s="5"/>
      <c r="J835" s="6"/>
      <c r="L835" s="7"/>
      <c r="N835" s="6"/>
      <c r="O835" s="8"/>
      <c r="AF835" s="9"/>
      <c r="AM835" s="104">
        <f t="shared" si="115"/>
        <v>0</v>
      </c>
      <c r="AN835" s="102"/>
      <c r="AO835" s="102"/>
      <c r="AP835" s="102"/>
      <c r="AQ835" s="102"/>
      <c r="AR835" s="102"/>
      <c r="AX835" s="102"/>
      <c r="AY835" s="102"/>
      <c r="AZ835" s="102"/>
    </row>
    <row r="836" spans="1:52" ht="15" hidden="1" customHeight="1" x14ac:dyDescent="0.3">
      <c r="A836" s="96" t="str">
        <f t="shared" si="112"/>
        <v/>
      </c>
      <c r="B836" s="96" t="str">
        <f t="shared" si="113"/>
        <v/>
      </c>
      <c r="C836" s="96" t="str">
        <f t="shared" si="114"/>
        <v/>
      </c>
      <c r="E836" s="6"/>
      <c r="F836" s="5"/>
      <c r="J836" s="6"/>
      <c r="L836" s="7"/>
      <c r="N836" s="6"/>
      <c r="O836" s="8"/>
      <c r="AF836" s="9"/>
      <c r="AM836" s="104">
        <f t="shared" si="115"/>
        <v>0</v>
      </c>
      <c r="AN836" s="102"/>
      <c r="AO836" s="102"/>
      <c r="AP836" s="102"/>
      <c r="AQ836" s="102"/>
      <c r="AR836" s="102"/>
      <c r="AX836" s="102"/>
      <c r="AY836" s="102"/>
      <c r="AZ836" s="102"/>
    </row>
    <row r="837" spans="1:52" ht="15" hidden="1" customHeight="1" x14ac:dyDescent="0.3">
      <c r="A837" s="96" t="str">
        <f t="shared" si="112"/>
        <v/>
      </c>
      <c r="B837" s="96" t="str">
        <f t="shared" si="113"/>
        <v/>
      </c>
      <c r="C837" s="96" t="str">
        <f t="shared" si="114"/>
        <v/>
      </c>
      <c r="E837" s="6"/>
      <c r="F837" s="5"/>
      <c r="J837" s="6"/>
      <c r="L837" s="7"/>
      <c r="N837" s="6"/>
      <c r="O837" s="8"/>
      <c r="AF837" s="9"/>
      <c r="AM837" s="104">
        <f t="shared" si="115"/>
        <v>0</v>
      </c>
      <c r="AN837" s="102"/>
      <c r="AO837" s="102"/>
      <c r="AP837" s="102"/>
      <c r="AQ837" s="102"/>
      <c r="AR837" s="102"/>
      <c r="AX837" s="102"/>
      <c r="AY837" s="102"/>
      <c r="AZ837" s="102"/>
    </row>
    <row r="838" spans="1:52" ht="15" hidden="1" customHeight="1" x14ac:dyDescent="0.3">
      <c r="A838" s="96" t="str">
        <f t="shared" si="112"/>
        <v/>
      </c>
      <c r="B838" s="96" t="str">
        <f t="shared" si="113"/>
        <v/>
      </c>
      <c r="C838" s="96" t="str">
        <f t="shared" si="114"/>
        <v/>
      </c>
      <c r="E838" s="6"/>
      <c r="F838" s="5"/>
      <c r="J838" s="6"/>
      <c r="L838" s="7"/>
      <c r="N838" s="6"/>
      <c r="O838" s="8"/>
      <c r="AF838" s="9"/>
      <c r="AM838" s="104">
        <f t="shared" si="115"/>
        <v>0</v>
      </c>
      <c r="AN838" s="102"/>
      <c r="AO838" s="102"/>
      <c r="AP838" s="102"/>
      <c r="AQ838" s="102"/>
      <c r="AR838" s="102"/>
      <c r="AX838" s="102"/>
      <c r="AY838" s="102"/>
      <c r="AZ838" s="102"/>
    </row>
    <row r="839" spans="1:52" ht="15" hidden="1" customHeight="1" x14ac:dyDescent="0.3">
      <c r="A839" s="96" t="str">
        <f t="shared" si="112"/>
        <v/>
      </c>
      <c r="B839" s="96" t="str">
        <f t="shared" si="113"/>
        <v/>
      </c>
      <c r="C839" s="96" t="str">
        <f t="shared" si="114"/>
        <v/>
      </c>
      <c r="E839" s="6"/>
      <c r="F839" s="5"/>
      <c r="J839" s="6"/>
      <c r="L839" s="7"/>
      <c r="N839" s="6"/>
      <c r="O839" s="8"/>
      <c r="AF839" s="9"/>
      <c r="AM839" s="104">
        <f t="shared" si="115"/>
        <v>0</v>
      </c>
      <c r="AN839" s="102"/>
      <c r="AO839" s="102"/>
      <c r="AP839" s="102"/>
      <c r="AQ839" s="102"/>
      <c r="AR839" s="102"/>
      <c r="AX839" s="102"/>
      <c r="AY839" s="102"/>
      <c r="AZ839" s="102"/>
    </row>
    <row r="840" spans="1:52" ht="15" hidden="1" customHeight="1" x14ac:dyDescent="0.3">
      <c r="A840" s="96" t="str">
        <f t="shared" si="112"/>
        <v/>
      </c>
      <c r="B840" s="96" t="str">
        <f t="shared" si="113"/>
        <v/>
      </c>
      <c r="C840" s="96" t="str">
        <f t="shared" si="114"/>
        <v/>
      </c>
      <c r="E840" s="6"/>
      <c r="F840" s="5"/>
      <c r="J840" s="6"/>
      <c r="L840" s="7"/>
      <c r="N840" s="6"/>
      <c r="O840" s="8"/>
      <c r="AF840" s="9"/>
      <c r="AM840" s="104">
        <f t="shared" si="115"/>
        <v>0</v>
      </c>
      <c r="AN840" s="102"/>
      <c r="AO840" s="102"/>
      <c r="AP840" s="102"/>
      <c r="AQ840" s="102"/>
      <c r="AR840" s="102"/>
      <c r="AX840" s="102"/>
      <c r="AY840" s="102"/>
      <c r="AZ840" s="102"/>
    </row>
    <row r="841" spans="1:52" ht="15" hidden="1" customHeight="1" x14ac:dyDescent="0.3">
      <c r="A841" s="96" t="str">
        <f t="shared" si="112"/>
        <v/>
      </c>
      <c r="B841" s="96" t="str">
        <f t="shared" si="113"/>
        <v/>
      </c>
      <c r="C841" s="96" t="str">
        <f t="shared" si="114"/>
        <v/>
      </c>
      <c r="E841" s="6"/>
      <c r="F841" s="5"/>
      <c r="J841" s="6"/>
      <c r="L841" s="7"/>
      <c r="N841" s="6"/>
      <c r="O841" s="8"/>
      <c r="AF841" s="9"/>
      <c r="AM841" s="104">
        <f t="shared" si="115"/>
        <v>0</v>
      </c>
      <c r="AN841" s="102"/>
      <c r="AO841" s="102"/>
      <c r="AP841" s="102"/>
      <c r="AQ841" s="102"/>
      <c r="AR841" s="102"/>
      <c r="AX841" s="102"/>
      <c r="AY841" s="102"/>
      <c r="AZ841" s="102"/>
    </row>
    <row r="842" spans="1:52" ht="15" hidden="1" customHeight="1" x14ac:dyDescent="0.3">
      <c r="A842" s="96" t="str">
        <f t="shared" si="112"/>
        <v/>
      </c>
      <c r="B842" s="96" t="str">
        <f t="shared" si="113"/>
        <v/>
      </c>
      <c r="C842" s="96" t="str">
        <f t="shared" si="114"/>
        <v/>
      </c>
      <c r="E842" s="6"/>
      <c r="F842" s="5"/>
      <c r="J842" s="6"/>
      <c r="L842" s="7"/>
      <c r="N842" s="6"/>
      <c r="O842" s="8"/>
      <c r="AF842" s="9"/>
      <c r="AM842" s="104">
        <f t="shared" si="115"/>
        <v>0</v>
      </c>
      <c r="AN842" s="102"/>
      <c r="AO842" s="102"/>
      <c r="AP842" s="102"/>
      <c r="AQ842" s="102"/>
      <c r="AR842" s="102"/>
      <c r="AX842" s="102"/>
      <c r="AY842" s="102"/>
      <c r="AZ842" s="102"/>
    </row>
    <row r="843" spans="1:52" ht="15" hidden="1" customHeight="1" x14ac:dyDescent="0.3">
      <c r="A843" s="96" t="str">
        <f t="shared" si="112"/>
        <v/>
      </c>
      <c r="B843" s="96" t="str">
        <f t="shared" si="113"/>
        <v/>
      </c>
      <c r="C843" s="96" t="str">
        <f t="shared" si="114"/>
        <v/>
      </c>
      <c r="E843" s="6"/>
      <c r="F843" s="5"/>
      <c r="J843" s="6"/>
      <c r="L843" s="7"/>
      <c r="N843" s="6"/>
      <c r="O843" s="8"/>
      <c r="AF843" s="9"/>
      <c r="AM843" s="104">
        <f t="shared" si="115"/>
        <v>0</v>
      </c>
      <c r="AN843" s="102"/>
      <c r="AO843" s="102"/>
      <c r="AP843" s="102"/>
      <c r="AQ843" s="102"/>
      <c r="AR843" s="102"/>
      <c r="AX843" s="102"/>
      <c r="AY843" s="102"/>
      <c r="AZ843" s="102"/>
    </row>
    <row r="844" spans="1:52" ht="15" hidden="1" customHeight="1" x14ac:dyDescent="0.3">
      <c r="A844" s="96" t="str">
        <f t="shared" si="112"/>
        <v/>
      </c>
      <c r="B844" s="96" t="str">
        <f t="shared" si="113"/>
        <v/>
      </c>
      <c r="C844" s="96" t="str">
        <f t="shared" si="114"/>
        <v/>
      </c>
      <c r="E844" s="6"/>
      <c r="F844" s="5"/>
      <c r="J844" s="6"/>
      <c r="L844" s="7"/>
      <c r="N844" s="6"/>
      <c r="O844" s="8"/>
      <c r="AF844" s="9"/>
      <c r="AM844" s="104">
        <f t="shared" si="115"/>
        <v>0</v>
      </c>
      <c r="AN844" s="102"/>
      <c r="AO844" s="102"/>
      <c r="AP844" s="102"/>
      <c r="AQ844" s="102"/>
      <c r="AR844" s="102"/>
      <c r="AX844" s="102"/>
      <c r="AY844" s="102"/>
      <c r="AZ844" s="102"/>
    </row>
    <row r="845" spans="1:52" ht="15" hidden="1" customHeight="1" x14ac:dyDescent="0.3">
      <c r="A845" s="96" t="str">
        <f t="shared" si="112"/>
        <v/>
      </c>
      <c r="B845" s="96" t="str">
        <f t="shared" si="113"/>
        <v/>
      </c>
      <c r="C845" s="96" t="str">
        <f t="shared" si="114"/>
        <v/>
      </c>
      <c r="E845" s="6"/>
      <c r="F845" s="5"/>
      <c r="J845" s="6"/>
      <c r="L845" s="7"/>
      <c r="N845" s="6"/>
      <c r="O845" s="8"/>
      <c r="AF845" s="9"/>
      <c r="AM845" s="104">
        <f t="shared" si="115"/>
        <v>0</v>
      </c>
      <c r="AN845" s="102"/>
      <c r="AO845" s="102"/>
      <c r="AP845" s="102"/>
      <c r="AQ845" s="102"/>
      <c r="AR845" s="102"/>
      <c r="AX845" s="102"/>
      <c r="AY845" s="102"/>
      <c r="AZ845" s="102"/>
    </row>
    <row r="846" spans="1:52" ht="15" hidden="1" customHeight="1" x14ac:dyDescent="0.3">
      <c r="A846" s="96" t="str">
        <f t="shared" si="112"/>
        <v/>
      </c>
      <c r="B846" s="96" t="str">
        <f t="shared" si="113"/>
        <v/>
      </c>
      <c r="C846" s="96" t="str">
        <f t="shared" si="114"/>
        <v/>
      </c>
      <c r="E846" s="6"/>
      <c r="F846" s="5"/>
      <c r="J846" s="6"/>
      <c r="L846" s="7"/>
      <c r="N846" s="6"/>
      <c r="O846" s="8"/>
      <c r="AF846" s="9"/>
      <c r="AM846" s="104">
        <f t="shared" si="115"/>
        <v>0</v>
      </c>
      <c r="AN846" s="102"/>
      <c r="AO846" s="102"/>
      <c r="AP846" s="102"/>
      <c r="AQ846" s="102"/>
      <c r="AR846" s="102"/>
      <c r="AX846" s="102"/>
      <c r="AY846" s="102"/>
      <c r="AZ846" s="102"/>
    </row>
    <row r="847" spans="1:52" ht="15" hidden="1" customHeight="1" x14ac:dyDescent="0.3">
      <c r="A847" s="96" t="str">
        <f t="shared" si="112"/>
        <v/>
      </c>
      <c r="B847" s="96" t="str">
        <f t="shared" si="113"/>
        <v/>
      </c>
      <c r="C847" s="96" t="str">
        <f t="shared" si="114"/>
        <v/>
      </c>
      <c r="E847" s="6"/>
      <c r="F847" s="5"/>
      <c r="J847" s="6"/>
      <c r="L847" s="7"/>
      <c r="N847" s="6"/>
      <c r="O847" s="8"/>
      <c r="AF847" s="9"/>
      <c r="AM847" s="104">
        <f t="shared" si="115"/>
        <v>0</v>
      </c>
      <c r="AN847" s="102"/>
      <c r="AO847" s="102"/>
      <c r="AP847" s="102"/>
      <c r="AQ847" s="102"/>
      <c r="AR847" s="102"/>
      <c r="AX847" s="102"/>
      <c r="AY847" s="102"/>
      <c r="AZ847" s="102"/>
    </row>
    <row r="848" spans="1:52" ht="15" hidden="1" customHeight="1" x14ac:dyDescent="0.3">
      <c r="A848" s="96" t="str">
        <f t="shared" ref="A848:A911" si="116">IF(T848&lt;&gt;"",T848,IF(K848&lt;&gt;"",K848,IF(J848&lt;&gt;"",J848,"")))</f>
        <v/>
      </c>
      <c r="B848" s="96" t="str">
        <f t="shared" ref="B848:B911" si="117">IF(E848&lt;&gt;"",MONTH(E848),"")</f>
        <v/>
      </c>
      <c r="C848" s="96" t="str">
        <f t="shared" ref="C848:C911" si="118">IF(E848&lt;&gt;"",YEAR(E848),"")</f>
        <v/>
      </c>
      <c r="E848" s="6"/>
      <c r="F848" s="5"/>
      <c r="J848" s="6"/>
      <c r="L848" s="7"/>
      <c r="N848" s="6"/>
      <c r="O848" s="8"/>
      <c r="AF848" s="9"/>
      <c r="AM848" s="104">
        <f t="shared" ref="AM848:AM911" si="119">SUM(V848:AE848)</f>
        <v>0</v>
      </c>
      <c r="AN848" s="102"/>
      <c r="AO848" s="102"/>
      <c r="AP848" s="102"/>
      <c r="AQ848" s="102"/>
      <c r="AR848" s="102"/>
      <c r="AX848" s="102"/>
      <c r="AY848" s="102"/>
      <c r="AZ848" s="102"/>
    </row>
    <row r="849" spans="1:52" ht="15" hidden="1" customHeight="1" x14ac:dyDescent="0.3">
      <c r="A849" s="96" t="str">
        <f t="shared" si="116"/>
        <v/>
      </c>
      <c r="B849" s="96" t="str">
        <f t="shared" si="117"/>
        <v/>
      </c>
      <c r="C849" s="96" t="str">
        <f t="shared" si="118"/>
        <v/>
      </c>
      <c r="E849" s="6"/>
      <c r="F849" s="5"/>
      <c r="J849" s="6"/>
      <c r="L849" s="7"/>
      <c r="N849" s="6"/>
      <c r="O849" s="8"/>
      <c r="AF849" s="9"/>
      <c r="AM849" s="104">
        <f t="shared" si="119"/>
        <v>0</v>
      </c>
      <c r="AN849" s="102"/>
      <c r="AO849" s="102"/>
      <c r="AP849" s="102"/>
      <c r="AQ849" s="102"/>
      <c r="AR849" s="102"/>
      <c r="AX849" s="102"/>
      <c r="AY849" s="102"/>
      <c r="AZ849" s="102"/>
    </row>
    <row r="850" spans="1:52" ht="15" hidden="1" customHeight="1" x14ac:dyDescent="0.3">
      <c r="A850" s="96" t="str">
        <f t="shared" si="116"/>
        <v/>
      </c>
      <c r="B850" s="96" t="str">
        <f t="shared" si="117"/>
        <v/>
      </c>
      <c r="C850" s="96" t="str">
        <f t="shared" si="118"/>
        <v/>
      </c>
      <c r="E850" s="6"/>
      <c r="F850" s="5"/>
      <c r="J850" s="6"/>
      <c r="L850" s="7"/>
      <c r="N850" s="6"/>
      <c r="O850" s="8"/>
      <c r="AF850" s="9"/>
      <c r="AM850" s="104">
        <f t="shared" si="119"/>
        <v>0</v>
      </c>
      <c r="AN850" s="102"/>
      <c r="AO850" s="102"/>
      <c r="AP850" s="102"/>
      <c r="AQ850" s="102"/>
      <c r="AR850" s="102"/>
      <c r="AX850" s="102"/>
      <c r="AY850" s="102"/>
      <c r="AZ850" s="102"/>
    </row>
    <row r="851" spans="1:52" ht="15" hidden="1" customHeight="1" x14ac:dyDescent="0.3">
      <c r="A851" s="96" t="str">
        <f t="shared" si="116"/>
        <v/>
      </c>
      <c r="B851" s="96" t="str">
        <f t="shared" si="117"/>
        <v/>
      </c>
      <c r="C851" s="96" t="str">
        <f t="shared" si="118"/>
        <v/>
      </c>
      <c r="E851" s="6"/>
      <c r="F851" s="5"/>
      <c r="J851" s="6"/>
      <c r="L851" s="7"/>
      <c r="N851" s="6"/>
      <c r="O851" s="8"/>
      <c r="AF851" s="9"/>
      <c r="AM851" s="104">
        <f t="shared" si="119"/>
        <v>0</v>
      </c>
      <c r="AN851" s="102"/>
      <c r="AO851" s="102"/>
      <c r="AP851" s="102"/>
      <c r="AQ851" s="102"/>
      <c r="AR851" s="102"/>
      <c r="AX851" s="102"/>
      <c r="AY851" s="102"/>
      <c r="AZ851" s="102"/>
    </row>
    <row r="852" spans="1:52" ht="15" hidden="1" customHeight="1" x14ac:dyDescent="0.3">
      <c r="A852" s="96" t="str">
        <f t="shared" si="116"/>
        <v/>
      </c>
      <c r="B852" s="96" t="str">
        <f t="shared" si="117"/>
        <v/>
      </c>
      <c r="C852" s="96" t="str">
        <f t="shared" si="118"/>
        <v/>
      </c>
      <c r="E852" s="6"/>
      <c r="F852" s="5"/>
      <c r="J852" s="6"/>
      <c r="L852" s="7"/>
      <c r="N852" s="6"/>
      <c r="O852" s="8"/>
      <c r="AF852" s="9"/>
      <c r="AM852" s="104">
        <f t="shared" si="119"/>
        <v>0</v>
      </c>
      <c r="AN852" s="102"/>
      <c r="AO852" s="102"/>
      <c r="AP852" s="102"/>
      <c r="AQ852" s="102"/>
      <c r="AR852" s="102"/>
      <c r="AX852" s="102"/>
      <c r="AY852" s="102"/>
      <c r="AZ852" s="102"/>
    </row>
    <row r="853" spans="1:52" ht="15" hidden="1" customHeight="1" x14ac:dyDescent="0.3">
      <c r="A853" s="96" t="str">
        <f t="shared" si="116"/>
        <v/>
      </c>
      <c r="B853" s="96" t="str">
        <f t="shared" si="117"/>
        <v/>
      </c>
      <c r="C853" s="96" t="str">
        <f t="shared" si="118"/>
        <v/>
      </c>
      <c r="E853" s="6"/>
      <c r="F853" s="5"/>
      <c r="J853" s="6"/>
      <c r="L853" s="7"/>
      <c r="N853" s="6"/>
      <c r="O853" s="8"/>
      <c r="AF853" s="9"/>
      <c r="AM853" s="104">
        <f t="shared" si="119"/>
        <v>0</v>
      </c>
      <c r="AN853" s="102"/>
      <c r="AO853" s="102"/>
      <c r="AP853" s="102"/>
      <c r="AQ853" s="102"/>
      <c r="AR853" s="102"/>
      <c r="AX853" s="102"/>
      <c r="AY853" s="102"/>
      <c r="AZ853" s="102"/>
    </row>
    <row r="854" spans="1:52" ht="15" hidden="1" customHeight="1" x14ac:dyDescent="0.3">
      <c r="A854" s="96" t="str">
        <f t="shared" si="116"/>
        <v/>
      </c>
      <c r="B854" s="96" t="str">
        <f t="shared" si="117"/>
        <v/>
      </c>
      <c r="C854" s="96" t="str">
        <f t="shared" si="118"/>
        <v/>
      </c>
      <c r="E854" s="6"/>
      <c r="F854" s="5"/>
      <c r="J854" s="6"/>
      <c r="L854" s="7"/>
      <c r="N854" s="6"/>
      <c r="O854" s="8"/>
      <c r="AF854" s="9"/>
      <c r="AM854" s="104">
        <f t="shared" si="119"/>
        <v>0</v>
      </c>
      <c r="AN854" s="102"/>
      <c r="AO854" s="102"/>
      <c r="AP854" s="102"/>
      <c r="AQ854" s="102"/>
      <c r="AR854" s="102"/>
      <c r="AX854" s="102"/>
      <c r="AY854" s="102"/>
      <c r="AZ854" s="102"/>
    </row>
    <row r="855" spans="1:52" ht="15" hidden="1" customHeight="1" x14ac:dyDescent="0.3">
      <c r="A855" s="96" t="str">
        <f t="shared" si="116"/>
        <v/>
      </c>
      <c r="B855" s="96" t="str">
        <f t="shared" si="117"/>
        <v/>
      </c>
      <c r="C855" s="96" t="str">
        <f t="shared" si="118"/>
        <v/>
      </c>
      <c r="E855" s="6"/>
      <c r="F855" s="5"/>
      <c r="J855" s="6"/>
      <c r="L855" s="7"/>
      <c r="N855" s="6"/>
      <c r="O855" s="8"/>
      <c r="AF855" s="9"/>
      <c r="AM855" s="104">
        <f t="shared" si="119"/>
        <v>0</v>
      </c>
      <c r="AN855" s="102"/>
      <c r="AO855" s="102"/>
      <c r="AP855" s="102"/>
      <c r="AQ855" s="102"/>
      <c r="AR855" s="102"/>
      <c r="AX855" s="102"/>
      <c r="AY855" s="102"/>
      <c r="AZ855" s="102"/>
    </row>
    <row r="856" spans="1:52" ht="15" hidden="1" customHeight="1" x14ac:dyDescent="0.3">
      <c r="A856" s="96" t="str">
        <f t="shared" si="116"/>
        <v/>
      </c>
      <c r="B856" s="96" t="str">
        <f t="shared" si="117"/>
        <v/>
      </c>
      <c r="C856" s="96" t="str">
        <f t="shared" si="118"/>
        <v/>
      </c>
      <c r="E856" s="6"/>
      <c r="F856" s="5"/>
      <c r="J856" s="6"/>
      <c r="L856" s="7"/>
      <c r="N856" s="6"/>
      <c r="O856" s="8"/>
      <c r="AF856" s="9"/>
      <c r="AM856" s="104">
        <f t="shared" si="119"/>
        <v>0</v>
      </c>
      <c r="AN856" s="102"/>
      <c r="AO856" s="102"/>
      <c r="AP856" s="102"/>
      <c r="AQ856" s="102"/>
      <c r="AR856" s="102"/>
      <c r="AX856" s="102"/>
      <c r="AY856" s="102"/>
      <c r="AZ856" s="102"/>
    </row>
    <row r="857" spans="1:52" ht="15" hidden="1" customHeight="1" x14ac:dyDescent="0.3">
      <c r="A857" s="96" t="str">
        <f t="shared" si="116"/>
        <v/>
      </c>
      <c r="B857" s="96" t="str">
        <f t="shared" si="117"/>
        <v/>
      </c>
      <c r="C857" s="96" t="str">
        <f t="shared" si="118"/>
        <v/>
      </c>
      <c r="E857" s="6"/>
      <c r="F857" s="5"/>
      <c r="J857" s="6"/>
      <c r="L857" s="7"/>
      <c r="N857" s="6"/>
      <c r="O857" s="8"/>
      <c r="AF857" s="9"/>
      <c r="AM857" s="104">
        <f t="shared" si="119"/>
        <v>0</v>
      </c>
      <c r="AN857" s="102"/>
      <c r="AO857" s="102"/>
      <c r="AP857" s="102"/>
      <c r="AQ857" s="102"/>
      <c r="AR857" s="102"/>
      <c r="AX857" s="102"/>
      <c r="AY857" s="102"/>
      <c r="AZ857" s="102"/>
    </row>
    <row r="858" spans="1:52" ht="15" hidden="1" customHeight="1" x14ac:dyDescent="0.3">
      <c r="A858" s="96" t="str">
        <f t="shared" si="116"/>
        <v/>
      </c>
      <c r="B858" s="96" t="str">
        <f t="shared" si="117"/>
        <v/>
      </c>
      <c r="C858" s="96" t="str">
        <f t="shared" si="118"/>
        <v/>
      </c>
      <c r="E858" s="6"/>
      <c r="F858" s="5"/>
      <c r="J858" s="6"/>
      <c r="L858" s="7"/>
      <c r="N858" s="6"/>
      <c r="O858" s="8"/>
      <c r="AF858" s="9"/>
      <c r="AM858" s="104">
        <f t="shared" si="119"/>
        <v>0</v>
      </c>
      <c r="AN858" s="102"/>
      <c r="AO858" s="102"/>
      <c r="AP858" s="102"/>
      <c r="AQ858" s="102"/>
      <c r="AR858" s="102"/>
      <c r="AX858" s="102"/>
      <c r="AY858" s="102"/>
      <c r="AZ858" s="102"/>
    </row>
    <row r="859" spans="1:52" ht="15" hidden="1" customHeight="1" x14ac:dyDescent="0.3">
      <c r="A859" s="96" t="str">
        <f t="shared" si="116"/>
        <v/>
      </c>
      <c r="B859" s="96" t="str">
        <f t="shared" si="117"/>
        <v/>
      </c>
      <c r="C859" s="96" t="str">
        <f t="shared" si="118"/>
        <v/>
      </c>
      <c r="E859" s="6"/>
      <c r="F859" s="5"/>
      <c r="J859" s="6"/>
      <c r="L859" s="7"/>
      <c r="N859" s="6"/>
      <c r="O859" s="8"/>
      <c r="AF859" s="9"/>
      <c r="AM859" s="104">
        <f t="shared" si="119"/>
        <v>0</v>
      </c>
      <c r="AN859" s="102"/>
      <c r="AO859" s="102"/>
      <c r="AP859" s="102"/>
      <c r="AQ859" s="102"/>
      <c r="AR859" s="102"/>
      <c r="AX859" s="102"/>
      <c r="AY859" s="102"/>
      <c r="AZ859" s="102"/>
    </row>
    <row r="860" spans="1:52" ht="15" hidden="1" customHeight="1" x14ac:dyDescent="0.3">
      <c r="A860" s="96" t="str">
        <f t="shared" si="116"/>
        <v/>
      </c>
      <c r="B860" s="96" t="str">
        <f t="shared" si="117"/>
        <v/>
      </c>
      <c r="C860" s="96" t="str">
        <f t="shared" si="118"/>
        <v/>
      </c>
      <c r="E860" s="6"/>
      <c r="F860" s="5"/>
      <c r="J860" s="6"/>
      <c r="L860" s="7"/>
      <c r="N860" s="6"/>
      <c r="O860" s="8"/>
      <c r="AF860" s="9"/>
      <c r="AM860" s="104">
        <f t="shared" si="119"/>
        <v>0</v>
      </c>
      <c r="AN860" s="102"/>
      <c r="AO860" s="102"/>
      <c r="AP860" s="102"/>
      <c r="AQ860" s="102"/>
      <c r="AR860" s="102"/>
      <c r="AX860" s="102"/>
      <c r="AY860" s="102"/>
      <c r="AZ860" s="102"/>
    </row>
    <row r="861" spans="1:52" ht="15" hidden="1" customHeight="1" x14ac:dyDescent="0.3">
      <c r="A861" s="96" t="str">
        <f t="shared" si="116"/>
        <v/>
      </c>
      <c r="B861" s="96" t="str">
        <f t="shared" si="117"/>
        <v/>
      </c>
      <c r="C861" s="96" t="str">
        <f t="shared" si="118"/>
        <v/>
      </c>
      <c r="E861" s="6"/>
      <c r="F861" s="5"/>
      <c r="J861" s="6"/>
      <c r="L861" s="7"/>
      <c r="N861" s="6"/>
      <c r="O861" s="8"/>
      <c r="AF861" s="9"/>
      <c r="AM861" s="104">
        <f t="shared" si="119"/>
        <v>0</v>
      </c>
      <c r="AN861" s="102"/>
      <c r="AO861" s="102"/>
      <c r="AP861" s="102"/>
      <c r="AQ861" s="102"/>
      <c r="AR861" s="102"/>
      <c r="AX861" s="102"/>
      <c r="AY861" s="102"/>
      <c r="AZ861" s="102"/>
    </row>
    <row r="862" spans="1:52" ht="15" hidden="1" customHeight="1" x14ac:dyDescent="0.3">
      <c r="A862" s="96" t="str">
        <f t="shared" si="116"/>
        <v/>
      </c>
      <c r="B862" s="96" t="str">
        <f t="shared" si="117"/>
        <v/>
      </c>
      <c r="C862" s="96" t="str">
        <f t="shared" si="118"/>
        <v/>
      </c>
      <c r="E862" s="6"/>
      <c r="F862" s="5"/>
      <c r="J862" s="6"/>
      <c r="L862" s="7"/>
      <c r="N862" s="6"/>
      <c r="O862" s="8"/>
      <c r="AF862" s="9"/>
      <c r="AM862" s="104">
        <f t="shared" si="119"/>
        <v>0</v>
      </c>
      <c r="AN862" s="102"/>
      <c r="AO862" s="102"/>
      <c r="AP862" s="102"/>
      <c r="AQ862" s="102"/>
      <c r="AR862" s="102"/>
      <c r="AX862" s="102"/>
      <c r="AY862" s="102"/>
      <c r="AZ862" s="102"/>
    </row>
    <row r="863" spans="1:52" ht="15" hidden="1" customHeight="1" x14ac:dyDescent="0.3">
      <c r="A863" s="96" t="str">
        <f t="shared" si="116"/>
        <v/>
      </c>
      <c r="B863" s="96" t="str">
        <f t="shared" si="117"/>
        <v/>
      </c>
      <c r="C863" s="96" t="str">
        <f t="shared" si="118"/>
        <v/>
      </c>
      <c r="E863" s="6"/>
      <c r="F863" s="5"/>
      <c r="J863" s="6"/>
      <c r="L863" s="7"/>
      <c r="N863" s="6"/>
      <c r="O863" s="8"/>
      <c r="AF863" s="9"/>
      <c r="AM863" s="104">
        <f t="shared" si="119"/>
        <v>0</v>
      </c>
      <c r="AN863" s="102"/>
      <c r="AO863" s="102"/>
      <c r="AP863" s="102"/>
      <c r="AQ863" s="102"/>
      <c r="AR863" s="102"/>
      <c r="AX863" s="102"/>
      <c r="AY863" s="102"/>
      <c r="AZ863" s="102"/>
    </row>
    <row r="864" spans="1:52" ht="15" hidden="1" customHeight="1" x14ac:dyDescent="0.3">
      <c r="A864" s="96" t="str">
        <f t="shared" si="116"/>
        <v/>
      </c>
      <c r="B864" s="96" t="str">
        <f t="shared" si="117"/>
        <v/>
      </c>
      <c r="C864" s="96" t="str">
        <f t="shared" si="118"/>
        <v/>
      </c>
      <c r="E864" s="6"/>
      <c r="F864" s="5"/>
      <c r="J864" s="6"/>
      <c r="L864" s="7"/>
      <c r="N864" s="6"/>
      <c r="O864" s="8"/>
      <c r="AF864" s="9"/>
      <c r="AM864" s="104">
        <f t="shared" si="119"/>
        <v>0</v>
      </c>
      <c r="AN864" s="102"/>
      <c r="AO864" s="102"/>
      <c r="AP864" s="102"/>
      <c r="AQ864" s="102"/>
      <c r="AR864" s="102"/>
      <c r="AX864" s="102"/>
      <c r="AY864" s="102"/>
      <c r="AZ864" s="102"/>
    </row>
    <row r="865" spans="1:52" ht="15" hidden="1" customHeight="1" x14ac:dyDescent="0.3">
      <c r="A865" s="96" t="str">
        <f t="shared" si="116"/>
        <v/>
      </c>
      <c r="B865" s="96" t="str">
        <f t="shared" si="117"/>
        <v/>
      </c>
      <c r="C865" s="96" t="str">
        <f t="shared" si="118"/>
        <v/>
      </c>
      <c r="E865" s="6"/>
      <c r="F865" s="5"/>
      <c r="J865" s="6"/>
      <c r="L865" s="7"/>
      <c r="N865" s="6"/>
      <c r="O865" s="8"/>
      <c r="AF865" s="9"/>
      <c r="AM865" s="104">
        <f t="shared" si="119"/>
        <v>0</v>
      </c>
      <c r="AN865" s="102"/>
      <c r="AO865" s="102"/>
      <c r="AP865" s="102"/>
      <c r="AQ865" s="102"/>
      <c r="AR865" s="102"/>
      <c r="AX865" s="102"/>
      <c r="AY865" s="102"/>
      <c r="AZ865" s="102"/>
    </row>
    <row r="866" spans="1:52" ht="15" hidden="1" customHeight="1" x14ac:dyDescent="0.3">
      <c r="A866" s="96" t="str">
        <f t="shared" si="116"/>
        <v/>
      </c>
      <c r="B866" s="96" t="str">
        <f t="shared" si="117"/>
        <v/>
      </c>
      <c r="C866" s="96" t="str">
        <f t="shared" si="118"/>
        <v/>
      </c>
      <c r="E866" s="6"/>
      <c r="F866" s="5"/>
      <c r="J866" s="6"/>
      <c r="L866" s="7"/>
      <c r="N866" s="6"/>
      <c r="O866" s="8"/>
      <c r="AF866" s="9"/>
      <c r="AM866" s="104">
        <f t="shared" si="119"/>
        <v>0</v>
      </c>
      <c r="AN866" s="102"/>
      <c r="AO866" s="102"/>
      <c r="AP866" s="102"/>
      <c r="AQ866" s="102"/>
      <c r="AR866" s="102"/>
      <c r="AX866" s="102"/>
      <c r="AY866" s="102"/>
      <c r="AZ866" s="102"/>
    </row>
    <row r="867" spans="1:52" ht="15" hidden="1" customHeight="1" x14ac:dyDescent="0.3">
      <c r="A867" s="96" t="str">
        <f t="shared" si="116"/>
        <v/>
      </c>
      <c r="B867" s="96" t="str">
        <f t="shared" si="117"/>
        <v/>
      </c>
      <c r="C867" s="96" t="str">
        <f t="shared" si="118"/>
        <v/>
      </c>
      <c r="E867" s="6"/>
      <c r="F867" s="5"/>
      <c r="J867" s="6"/>
      <c r="L867" s="7"/>
      <c r="N867" s="6"/>
      <c r="O867" s="8"/>
      <c r="AF867" s="9"/>
      <c r="AM867" s="104">
        <f t="shared" si="119"/>
        <v>0</v>
      </c>
      <c r="AN867" s="102"/>
      <c r="AO867" s="102"/>
      <c r="AP867" s="102"/>
      <c r="AQ867" s="102"/>
      <c r="AR867" s="102"/>
      <c r="AX867" s="102"/>
      <c r="AY867" s="102"/>
      <c r="AZ867" s="102"/>
    </row>
    <row r="868" spans="1:52" ht="15" hidden="1" customHeight="1" x14ac:dyDescent="0.3">
      <c r="A868" s="96" t="str">
        <f t="shared" si="116"/>
        <v/>
      </c>
      <c r="B868" s="96" t="str">
        <f t="shared" si="117"/>
        <v/>
      </c>
      <c r="C868" s="96" t="str">
        <f t="shared" si="118"/>
        <v/>
      </c>
      <c r="E868" s="6"/>
      <c r="F868" s="5"/>
      <c r="J868" s="6"/>
      <c r="L868" s="7"/>
      <c r="N868" s="6"/>
      <c r="O868" s="8"/>
      <c r="AF868" s="9"/>
      <c r="AM868" s="104">
        <f t="shared" si="119"/>
        <v>0</v>
      </c>
      <c r="AN868" s="102"/>
      <c r="AO868" s="102"/>
      <c r="AP868" s="102"/>
      <c r="AQ868" s="102"/>
      <c r="AR868" s="102"/>
      <c r="AX868" s="102"/>
      <c r="AY868" s="102"/>
      <c r="AZ868" s="102"/>
    </row>
    <row r="869" spans="1:52" ht="15" hidden="1" customHeight="1" x14ac:dyDescent="0.3">
      <c r="A869" s="96" t="str">
        <f t="shared" si="116"/>
        <v/>
      </c>
      <c r="B869" s="96" t="str">
        <f t="shared" si="117"/>
        <v/>
      </c>
      <c r="C869" s="96" t="str">
        <f t="shared" si="118"/>
        <v/>
      </c>
      <c r="E869" s="6"/>
      <c r="F869" s="5"/>
      <c r="J869" s="6"/>
      <c r="L869" s="7"/>
      <c r="N869" s="6"/>
      <c r="O869" s="8"/>
      <c r="AF869" s="9"/>
      <c r="AM869" s="104">
        <f t="shared" si="119"/>
        <v>0</v>
      </c>
      <c r="AN869" s="102"/>
      <c r="AO869" s="102"/>
      <c r="AP869" s="102"/>
      <c r="AQ869" s="102"/>
      <c r="AR869" s="102"/>
      <c r="AX869" s="102"/>
      <c r="AY869" s="102"/>
      <c r="AZ869" s="102"/>
    </row>
    <row r="870" spans="1:52" ht="15" hidden="1" customHeight="1" x14ac:dyDescent="0.3">
      <c r="A870" s="96" t="str">
        <f t="shared" si="116"/>
        <v/>
      </c>
      <c r="B870" s="96" t="str">
        <f t="shared" si="117"/>
        <v/>
      </c>
      <c r="C870" s="96" t="str">
        <f t="shared" si="118"/>
        <v/>
      </c>
      <c r="E870" s="6"/>
      <c r="F870" s="5"/>
      <c r="J870" s="6"/>
      <c r="L870" s="7"/>
      <c r="N870" s="6"/>
      <c r="O870" s="8"/>
      <c r="AF870" s="9"/>
      <c r="AM870" s="104">
        <f t="shared" si="119"/>
        <v>0</v>
      </c>
      <c r="AN870" s="102"/>
      <c r="AO870" s="102"/>
      <c r="AP870" s="102"/>
      <c r="AQ870" s="102"/>
      <c r="AR870" s="102"/>
      <c r="AX870" s="102"/>
      <c r="AY870" s="102"/>
      <c r="AZ870" s="102"/>
    </row>
    <row r="871" spans="1:52" ht="15" hidden="1" customHeight="1" x14ac:dyDescent="0.3">
      <c r="A871" s="96" t="str">
        <f t="shared" si="116"/>
        <v/>
      </c>
      <c r="B871" s="96" t="str">
        <f t="shared" si="117"/>
        <v/>
      </c>
      <c r="C871" s="96" t="str">
        <f t="shared" si="118"/>
        <v/>
      </c>
      <c r="E871" s="6"/>
      <c r="F871" s="5"/>
      <c r="J871" s="6"/>
      <c r="L871" s="7"/>
      <c r="N871" s="6"/>
      <c r="O871" s="8"/>
      <c r="AF871" s="9"/>
      <c r="AM871" s="104">
        <f t="shared" si="119"/>
        <v>0</v>
      </c>
      <c r="AN871" s="102"/>
      <c r="AO871" s="102"/>
      <c r="AP871" s="102"/>
      <c r="AQ871" s="102"/>
      <c r="AR871" s="102"/>
      <c r="AX871" s="102"/>
      <c r="AY871" s="102"/>
      <c r="AZ871" s="102"/>
    </row>
    <row r="872" spans="1:52" ht="15" hidden="1" customHeight="1" x14ac:dyDescent="0.3">
      <c r="A872" s="96" t="str">
        <f t="shared" si="116"/>
        <v/>
      </c>
      <c r="B872" s="96" t="str">
        <f t="shared" si="117"/>
        <v/>
      </c>
      <c r="C872" s="96" t="str">
        <f t="shared" si="118"/>
        <v/>
      </c>
      <c r="E872" s="6"/>
      <c r="F872" s="5"/>
      <c r="J872" s="6"/>
      <c r="L872" s="7"/>
      <c r="N872" s="6"/>
      <c r="O872" s="8"/>
      <c r="AF872" s="9"/>
      <c r="AM872" s="104">
        <f t="shared" si="119"/>
        <v>0</v>
      </c>
      <c r="AN872" s="102"/>
      <c r="AO872" s="102"/>
      <c r="AP872" s="102"/>
      <c r="AQ872" s="102"/>
      <c r="AR872" s="102"/>
      <c r="AX872" s="102"/>
      <c r="AY872" s="102"/>
      <c r="AZ872" s="102"/>
    </row>
    <row r="873" spans="1:52" ht="15" hidden="1" customHeight="1" x14ac:dyDescent="0.3">
      <c r="A873" s="96" t="str">
        <f t="shared" si="116"/>
        <v/>
      </c>
      <c r="B873" s="96" t="str">
        <f t="shared" si="117"/>
        <v/>
      </c>
      <c r="C873" s="96" t="str">
        <f t="shared" si="118"/>
        <v/>
      </c>
      <c r="E873" s="6"/>
      <c r="F873" s="5"/>
      <c r="J873" s="6"/>
      <c r="L873" s="7"/>
      <c r="N873" s="6"/>
      <c r="O873" s="8"/>
      <c r="AF873" s="9"/>
      <c r="AM873" s="104">
        <f t="shared" si="119"/>
        <v>0</v>
      </c>
      <c r="AN873" s="102"/>
      <c r="AO873" s="102"/>
      <c r="AP873" s="102"/>
      <c r="AQ873" s="102"/>
      <c r="AR873" s="102"/>
      <c r="AX873" s="102"/>
      <c r="AY873" s="102"/>
      <c r="AZ873" s="102"/>
    </row>
    <row r="874" spans="1:52" ht="15" hidden="1" customHeight="1" x14ac:dyDescent="0.3">
      <c r="A874" s="96" t="str">
        <f t="shared" si="116"/>
        <v/>
      </c>
      <c r="B874" s="96" t="str">
        <f t="shared" si="117"/>
        <v/>
      </c>
      <c r="C874" s="96" t="str">
        <f t="shared" si="118"/>
        <v/>
      </c>
      <c r="E874" s="6"/>
      <c r="F874" s="5"/>
      <c r="J874" s="6"/>
      <c r="L874" s="7"/>
      <c r="N874" s="6"/>
      <c r="O874" s="8"/>
      <c r="AF874" s="9"/>
      <c r="AM874" s="104">
        <f t="shared" si="119"/>
        <v>0</v>
      </c>
      <c r="AN874" s="102"/>
      <c r="AO874" s="102"/>
      <c r="AP874" s="102"/>
      <c r="AQ874" s="102"/>
      <c r="AR874" s="102"/>
      <c r="AX874" s="102"/>
      <c r="AY874" s="102"/>
      <c r="AZ874" s="102"/>
    </row>
    <row r="875" spans="1:52" ht="15" hidden="1" customHeight="1" x14ac:dyDescent="0.3">
      <c r="A875" s="96" t="str">
        <f t="shared" si="116"/>
        <v/>
      </c>
      <c r="B875" s="96" t="str">
        <f t="shared" si="117"/>
        <v/>
      </c>
      <c r="C875" s="96" t="str">
        <f t="shared" si="118"/>
        <v/>
      </c>
      <c r="E875" s="6"/>
      <c r="F875" s="5"/>
      <c r="J875" s="6"/>
      <c r="L875" s="7"/>
      <c r="N875" s="6"/>
      <c r="O875" s="8"/>
      <c r="AF875" s="9"/>
      <c r="AM875" s="104">
        <f t="shared" si="119"/>
        <v>0</v>
      </c>
      <c r="AN875" s="102"/>
      <c r="AO875" s="102"/>
      <c r="AP875" s="102"/>
      <c r="AQ875" s="102"/>
      <c r="AR875" s="102"/>
      <c r="AX875" s="102"/>
      <c r="AY875" s="102"/>
      <c r="AZ875" s="102"/>
    </row>
    <row r="876" spans="1:52" ht="15" hidden="1" customHeight="1" x14ac:dyDescent="0.3">
      <c r="A876" s="96" t="str">
        <f t="shared" si="116"/>
        <v/>
      </c>
      <c r="B876" s="96" t="str">
        <f t="shared" si="117"/>
        <v/>
      </c>
      <c r="C876" s="96" t="str">
        <f t="shared" si="118"/>
        <v/>
      </c>
      <c r="E876" s="6"/>
      <c r="F876" s="5"/>
      <c r="J876" s="6"/>
      <c r="L876" s="7"/>
      <c r="N876" s="6"/>
      <c r="O876" s="8"/>
      <c r="AF876" s="9"/>
      <c r="AM876" s="104">
        <f t="shared" si="119"/>
        <v>0</v>
      </c>
      <c r="AN876" s="102"/>
      <c r="AO876" s="102"/>
      <c r="AP876" s="102"/>
      <c r="AQ876" s="102"/>
      <c r="AR876" s="102"/>
      <c r="AX876" s="102"/>
      <c r="AY876" s="102"/>
      <c r="AZ876" s="102"/>
    </row>
    <row r="877" spans="1:52" ht="15" hidden="1" customHeight="1" x14ac:dyDescent="0.3">
      <c r="A877" s="96" t="str">
        <f t="shared" si="116"/>
        <v/>
      </c>
      <c r="B877" s="96" t="str">
        <f t="shared" si="117"/>
        <v/>
      </c>
      <c r="C877" s="96" t="str">
        <f t="shared" si="118"/>
        <v/>
      </c>
      <c r="E877" s="6"/>
      <c r="F877" s="5"/>
      <c r="J877" s="6"/>
      <c r="L877" s="7"/>
      <c r="N877" s="6"/>
      <c r="O877" s="8"/>
      <c r="AF877" s="9"/>
      <c r="AM877" s="104">
        <f t="shared" si="119"/>
        <v>0</v>
      </c>
      <c r="AN877" s="102"/>
      <c r="AO877" s="102"/>
      <c r="AP877" s="102"/>
      <c r="AQ877" s="102"/>
      <c r="AR877" s="102"/>
      <c r="AX877" s="102"/>
      <c r="AY877" s="102"/>
      <c r="AZ877" s="102"/>
    </row>
    <row r="878" spans="1:52" ht="15" hidden="1" customHeight="1" x14ac:dyDescent="0.3">
      <c r="A878" s="96" t="str">
        <f t="shared" si="116"/>
        <v/>
      </c>
      <c r="B878" s="96" t="str">
        <f t="shared" si="117"/>
        <v/>
      </c>
      <c r="C878" s="96" t="str">
        <f t="shared" si="118"/>
        <v/>
      </c>
      <c r="E878" s="6"/>
      <c r="F878" s="5"/>
      <c r="J878" s="6"/>
      <c r="L878" s="7"/>
      <c r="N878" s="6"/>
      <c r="O878" s="8"/>
      <c r="AF878" s="9"/>
      <c r="AM878" s="104">
        <f t="shared" si="119"/>
        <v>0</v>
      </c>
      <c r="AN878" s="102"/>
      <c r="AO878" s="102"/>
      <c r="AP878" s="102"/>
      <c r="AQ878" s="102"/>
      <c r="AR878" s="102"/>
      <c r="AX878" s="102"/>
      <c r="AY878" s="102"/>
      <c r="AZ878" s="102"/>
    </row>
    <row r="879" spans="1:52" ht="15" hidden="1" customHeight="1" x14ac:dyDescent="0.3">
      <c r="A879" s="96" t="str">
        <f t="shared" si="116"/>
        <v/>
      </c>
      <c r="B879" s="96" t="str">
        <f t="shared" si="117"/>
        <v/>
      </c>
      <c r="C879" s="96" t="str">
        <f t="shared" si="118"/>
        <v/>
      </c>
      <c r="E879" s="6"/>
      <c r="F879" s="5"/>
      <c r="J879" s="6"/>
      <c r="L879" s="7"/>
      <c r="N879" s="6"/>
      <c r="O879" s="8"/>
      <c r="AF879" s="9"/>
      <c r="AM879" s="104">
        <f t="shared" si="119"/>
        <v>0</v>
      </c>
      <c r="AN879" s="102"/>
      <c r="AO879" s="102"/>
      <c r="AP879" s="102"/>
      <c r="AQ879" s="102"/>
      <c r="AR879" s="102"/>
      <c r="AX879" s="102"/>
      <c r="AY879" s="102"/>
      <c r="AZ879" s="102"/>
    </row>
    <row r="880" spans="1:52" ht="15" hidden="1" customHeight="1" x14ac:dyDescent="0.3">
      <c r="A880" s="96" t="str">
        <f t="shared" si="116"/>
        <v/>
      </c>
      <c r="B880" s="96" t="str">
        <f t="shared" si="117"/>
        <v/>
      </c>
      <c r="C880" s="96" t="str">
        <f t="shared" si="118"/>
        <v/>
      </c>
      <c r="E880" s="6"/>
      <c r="F880" s="5"/>
      <c r="J880" s="6"/>
      <c r="L880" s="7"/>
      <c r="N880" s="6"/>
      <c r="O880" s="8"/>
      <c r="AF880" s="9"/>
      <c r="AM880" s="104">
        <f t="shared" si="119"/>
        <v>0</v>
      </c>
      <c r="AN880" s="102"/>
      <c r="AO880" s="102"/>
      <c r="AP880" s="102"/>
      <c r="AQ880" s="102"/>
      <c r="AR880" s="102"/>
      <c r="AX880" s="102"/>
      <c r="AY880" s="102"/>
      <c r="AZ880" s="102"/>
    </row>
    <row r="881" spans="1:52" ht="15" hidden="1" customHeight="1" x14ac:dyDescent="0.3">
      <c r="A881" s="96" t="str">
        <f t="shared" si="116"/>
        <v/>
      </c>
      <c r="B881" s="96" t="str">
        <f t="shared" si="117"/>
        <v/>
      </c>
      <c r="C881" s="96" t="str">
        <f t="shared" si="118"/>
        <v/>
      </c>
      <c r="E881" s="6"/>
      <c r="F881" s="5"/>
      <c r="J881" s="6"/>
      <c r="L881" s="7"/>
      <c r="N881" s="6"/>
      <c r="O881" s="8"/>
      <c r="AF881" s="9"/>
      <c r="AM881" s="104">
        <f t="shared" si="119"/>
        <v>0</v>
      </c>
      <c r="AN881" s="102"/>
      <c r="AO881" s="102"/>
      <c r="AP881" s="102"/>
      <c r="AQ881" s="102"/>
      <c r="AR881" s="102"/>
      <c r="AX881" s="102"/>
      <c r="AY881" s="102"/>
      <c r="AZ881" s="102"/>
    </row>
    <row r="882" spans="1:52" ht="15" hidden="1" customHeight="1" x14ac:dyDescent="0.3">
      <c r="A882" s="96" t="str">
        <f t="shared" si="116"/>
        <v/>
      </c>
      <c r="B882" s="96" t="str">
        <f t="shared" si="117"/>
        <v/>
      </c>
      <c r="C882" s="96" t="str">
        <f t="shared" si="118"/>
        <v/>
      </c>
      <c r="E882" s="6"/>
      <c r="F882" s="5"/>
      <c r="J882" s="6"/>
      <c r="L882" s="7"/>
      <c r="N882" s="6"/>
      <c r="O882" s="8"/>
      <c r="AF882" s="9"/>
      <c r="AM882" s="104">
        <f t="shared" si="119"/>
        <v>0</v>
      </c>
      <c r="AN882" s="102"/>
      <c r="AO882" s="102"/>
      <c r="AP882" s="102"/>
      <c r="AQ882" s="102"/>
      <c r="AR882" s="102"/>
      <c r="AX882" s="102"/>
      <c r="AY882" s="102"/>
      <c r="AZ882" s="102"/>
    </row>
    <row r="883" spans="1:52" ht="15" hidden="1" customHeight="1" x14ac:dyDescent="0.3">
      <c r="A883" s="96" t="str">
        <f t="shared" si="116"/>
        <v/>
      </c>
      <c r="B883" s="96" t="str">
        <f t="shared" si="117"/>
        <v/>
      </c>
      <c r="C883" s="96" t="str">
        <f t="shared" si="118"/>
        <v/>
      </c>
      <c r="E883" s="6"/>
      <c r="F883" s="5"/>
      <c r="J883" s="6"/>
      <c r="L883" s="7"/>
      <c r="N883" s="6"/>
      <c r="O883" s="8"/>
      <c r="AF883" s="9"/>
      <c r="AM883" s="104">
        <f t="shared" si="119"/>
        <v>0</v>
      </c>
      <c r="AN883" s="102"/>
      <c r="AO883" s="102"/>
      <c r="AP883" s="102"/>
      <c r="AQ883" s="102"/>
      <c r="AR883" s="102"/>
      <c r="AX883" s="102"/>
      <c r="AY883" s="102"/>
      <c r="AZ883" s="102"/>
    </row>
    <row r="884" spans="1:52" ht="15" hidden="1" customHeight="1" x14ac:dyDescent="0.3">
      <c r="A884" s="96" t="str">
        <f t="shared" si="116"/>
        <v/>
      </c>
      <c r="B884" s="96" t="str">
        <f t="shared" si="117"/>
        <v/>
      </c>
      <c r="C884" s="96" t="str">
        <f t="shared" si="118"/>
        <v/>
      </c>
      <c r="E884" s="6"/>
      <c r="F884" s="5"/>
      <c r="J884" s="6"/>
      <c r="L884" s="7"/>
      <c r="N884" s="6"/>
      <c r="O884" s="8"/>
      <c r="AF884" s="9"/>
      <c r="AM884" s="104">
        <f t="shared" si="119"/>
        <v>0</v>
      </c>
      <c r="AN884" s="102"/>
      <c r="AO884" s="102"/>
      <c r="AP884" s="102"/>
      <c r="AQ884" s="102"/>
      <c r="AR884" s="102"/>
      <c r="AX884" s="102"/>
      <c r="AY884" s="102"/>
      <c r="AZ884" s="102"/>
    </row>
    <row r="885" spans="1:52" ht="15" hidden="1" customHeight="1" x14ac:dyDescent="0.3">
      <c r="A885" s="96" t="str">
        <f t="shared" si="116"/>
        <v/>
      </c>
      <c r="B885" s="96" t="str">
        <f t="shared" si="117"/>
        <v/>
      </c>
      <c r="C885" s="96" t="str">
        <f t="shared" si="118"/>
        <v/>
      </c>
      <c r="E885" s="6"/>
      <c r="F885" s="5"/>
      <c r="J885" s="6"/>
      <c r="L885" s="7"/>
      <c r="N885" s="6"/>
      <c r="O885" s="8"/>
      <c r="AF885" s="9"/>
      <c r="AM885" s="104">
        <f t="shared" si="119"/>
        <v>0</v>
      </c>
      <c r="AN885" s="102"/>
      <c r="AO885" s="102"/>
      <c r="AP885" s="102"/>
      <c r="AQ885" s="102"/>
      <c r="AR885" s="102"/>
      <c r="AX885" s="102"/>
      <c r="AY885" s="102"/>
      <c r="AZ885" s="102"/>
    </row>
    <row r="886" spans="1:52" ht="15" hidden="1" customHeight="1" x14ac:dyDescent="0.3">
      <c r="A886" s="96" t="str">
        <f t="shared" si="116"/>
        <v/>
      </c>
      <c r="B886" s="96" t="str">
        <f t="shared" si="117"/>
        <v/>
      </c>
      <c r="C886" s="96" t="str">
        <f t="shared" si="118"/>
        <v/>
      </c>
      <c r="E886" s="6"/>
      <c r="F886" s="5"/>
      <c r="J886" s="6"/>
      <c r="L886" s="7"/>
      <c r="N886" s="6"/>
      <c r="O886" s="8"/>
      <c r="AF886" s="9"/>
      <c r="AM886" s="104">
        <f t="shared" si="119"/>
        <v>0</v>
      </c>
      <c r="AN886" s="102"/>
      <c r="AO886" s="102"/>
      <c r="AP886" s="102"/>
      <c r="AQ886" s="102"/>
      <c r="AR886" s="102"/>
      <c r="AX886" s="102"/>
      <c r="AY886" s="102"/>
      <c r="AZ886" s="102"/>
    </row>
    <row r="887" spans="1:52" ht="15" hidden="1" customHeight="1" x14ac:dyDescent="0.3">
      <c r="A887" s="96" t="str">
        <f t="shared" si="116"/>
        <v/>
      </c>
      <c r="B887" s="96" t="str">
        <f t="shared" si="117"/>
        <v/>
      </c>
      <c r="C887" s="96" t="str">
        <f t="shared" si="118"/>
        <v/>
      </c>
      <c r="E887" s="6"/>
      <c r="F887" s="5"/>
      <c r="J887" s="6"/>
      <c r="L887" s="7"/>
      <c r="N887" s="6"/>
      <c r="O887" s="8"/>
      <c r="AF887" s="9"/>
      <c r="AM887" s="104">
        <f t="shared" si="119"/>
        <v>0</v>
      </c>
      <c r="AN887" s="102"/>
      <c r="AO887" s="102"/>
      <c r="AP887" s="102"/>
      <c r="AQ887" s="102"/>
      <c r="AR887" s="102"/>
      <c r="AX887" s="102"/>
      <c r="AY887" s="102"/>
      <c r="AZ887" s="102"/>
    </row>
    <row r="888" spans="1:52" ht="15" hidden="1" customHeight="1" x14ac:dyDescent="0.3">
      <c r="A888" s="96" t="str">
        <f t="shared" si="116"/>
        <v/>
      </c>
      <c r="B888" s="96" t="str">
        <f t="shared" si="117"/>
        <v/>
      </c>
      <c r="C888" s="96" t="str">
        <f t="shared" si="118"/>
        <v/>
      </c>
      <c r="E888" s="6"/>
      <c r="F888" s="5"/>
      <c r="J888" s="6"/>
      <c r="L888" s="7"/>
      <c r="N888" s="6"/>
      <c r="O888" s="8"/>
      <c r="AF888" s="9"/>
      <c r="AM888" s="104">
        <f t="shared" si="119"/>
        <v>0</v>
      </c>
      <c r="AN888" s="102"/>
      <c r="AO888" s="102"/>
      <c r="AP888" s="102"/>
      <c r="AQ888" s="102"/>
      <c r="AR888" s="102"/>
      <c r="AX888" s="102"/>
      <c r="AY888" s="102"/>
      <c r="AZ888" s="102"/>
    </row>
    <row r="889" spans="1:52" ht="15" hidden="1" customHeight="1" x14ac:dyDescent="0.3">
      <c r="A889" s="96" t="str">
        <f t="shared" si="116"/>
        <v/>
      </c>
      <c r="B889" s="96" t="str">
        <f t="shared" si="117"/>
        <v/>
      </c>
      <c r="C889" s="96" t="str">
        <f t="shared" si="118"/>
        <v/>
      </c>
      <c r="E889" s="6"/>
      <c r="F889" s="5"/>
      <c r="J889" s="6"/>
      <c r="L889" s="7"/>
      <c r="N889" s="6"/>
      <c r="O889" s="8"/>
      <c r="AF889" s="9"/>
      <c r="AM889" s="104">
        <f t="shared" si="119"/>
        <v>0</v>
      </c>
      <c r="AN889" s="102"/>
      <c r="AO889" s="102"/>
      <c r="AP889" s="102"/>
      <c r="AQ889" s="102"/>
      <c r="AR889" s="102"/>
      <c r="AX889" s="102"/>
      <c r="AY889" s="102"/>
      <c r="AZ889" s="102"/>
    </row>
    <row r="890" spans="1:52" ht="15" hidden="1" customHeight="1" x14ac:dyDescent="0.3">
      <c r="A890" s="96" t="str">
        <f t="shared" si="116"/>
        <v/>
      </c>
      <c r="B890" s="96" t="str">
        <f t="shared" si="117"/>
        <v/>
      </c>
      <c r="C890" s="96" t="str">
        <f t="shared" si="118"/>
        <v/>
      </c>
      <c r="E890" s="6"/>
      <c r="F890" s="5"/>
      <c r="J890" s="6"/>
      <c r="L890" s="7"/>
      <c r="N890" s="6"/>
      <c r="O890" s="8"/>
      <c r="AF890" s="9"/>
      <c r="AM890" s="104">
        <f t="shared" si="119"/>
        <v>0</v>
      </c>
      <c r="AN890" s="102"/>
      <c r="AO890" s="102"/>
      <c r="AP890" s="102"/>
      <c r="AQ890" s="102"/>
      <c r="AR890" s="102"/>
      <c r="AX890" s="102"/>
      <c r="AY890" s="102"/>
      <c r="AZ890" s="102"/>
    </row>
    <row r="891" spans="1:52" ht="15" hidden="1" customHeight="1" x14ac:dyDescent="0.3">
      <c r="A891" s="96" t="str">
        <f t="shared" si="116"/>
        <v/>
      </c>
      <c r="B891" s="96" t="str">
        <f t="shared" si="117"/>
        <v/>
      </c>
      <c r="C891" s="96" t="str">
        <f t="shared" si="118"/>
        <v/>
      </c>
      <c r="E891" s="6"/>
      <c r="F891" s="5"/>
      <c r="J891" s="6"/>
      <c r="L891" s="7"/>
      <c r="N891" s="6"/>
      <c r="O891" s="8"/>
      <c r="AF891" s="9"/>
      <c r="AM891" s="104">
        <f t="shared" si="119"/>
        <v>0</v>
      </c>
      <c r="AN891" s="102"/>
      <c r="AO891" s="102"/>
      <c r="AP891" s="102"/>
      <c r="AQ891" s="102"/>
      <c r="AR891" s="102"/>
      <c r="AX891" s="102"/>
      <c r="AY891" s="102"/>
      <c r="AZ891" s="102"/>
    </row>
    <row r="892" spans="1:52" ht="15" hidden="1" customHeight="1" x14ac:dyDescent="0.3">
      <c r="A892" s="96" t="str">
        <f t="shared" si="116"/>
        <v/>
      </c>
      <c r="B892" s="96" t="str">
        <f t="shared" si="117"/>
        <v/>
      </c>
      <c r="C892" s="96" t="str">
        <f t="shared" si="118"/>
        <v/>
      </c>
      <c r="E892" s="6"/>
      <c r="F892" s="5"/>
      <c r="J892" s="6"/>
      <c r="L892" s="7"/>
      <c r="N892" s="6"/>
      <c r="O892" s="8"/>
      <c r="AF892" s="9"/>
      <c r="AM892" s="104">
        <f t="shared" si="119"/>
        <v>0</v>
      </c>
      <c r="AN892" s="102"/>
      <c r="AO892" s="102"/>
      <c r="AP892" s="102"/>
      <c r="AQ892" s="102"/>
      <c r="AR892" s="102"/>
      <c r="AX892" s="102"/>
      <c r="AY892" s="102"/>
      <c r="AZ892" s="102"/>
    </row>
    <row r="893" spans="1:52" ht="15" hidden="1" customHeight="1" x14ac:dyDescent="0.3">
      <c r="A893" s="96" t="str">
        <f t="shared" si="116"/>
        <v/>
      </c>
      <c r="B893" s="96" t="str">
        <f t="shared" si="117"/>
        <v/>
      </c>
      <c r="C893" s="96" t="str">
        <f t="shared" si="118"/>
        <v/>
      </c>
      <c r="E893" s="6"/>
      <c r="F893" s="5"/>
      <c r="J893" s="6"/>
      <c r="L893" s="7"/>
      <c r="N893" s="6"/>
      <c r="O893" s="8"/>
      <c r="AF893" s="9"/>
      <c r="AM893" s="104">
        <f t="shared" si="119"/>
        <v>0</v>
      </c>
      <c r="AN893" s="102"/>
      <c r="AO893" s="102"/>
      <c r="AP893" s="102"/>
      <c r="AQ893" s="102"/>
      <c r="AR893" s="102"/>
      <c r="AX893" s="102"/>
      <c r="AY893" s="102"/>
      <c r="AZ893" s="102"/>
    </row>
    <row r="894" spans="1:52" ht="15" hidden="1" customHeight="1" x14ac:dyDescent="0.3">
      <c r="A894" s="96" t="str">
        <f t="shared" si="116"/>
        <v/>
      </c>
      <c r="B894" s="96" t="str">
        <f t="shared" si="117"/>
        <v/>
      </c>
      <c r="C894" s="96" t="str">
        <f t="shared" si="118"/>
        <v/>
      </c>
      <c r="E894" s="6"/>
      <c r="F894" s="5"/>
      <c r="J894" s="6"/>
      <c r="L894" s="7"/>
      <c r="N894" s="6"/>
      <c r="O894" s="8"/>
      <c r="AF894" s="9"/>
      <c r="AM894" s="104">
        <f t="shared" si="119"/>
        <v>0</v>
      </c>
      <c r="AN894" s="102"/>
      <c r="AO894" s="102"/>
      <c r="AP894" s="102"/>
      <c r="AQ894" s="102"/>
      <c r="AR894" s="102"/>
      <c r="AX894" s="102"/>
      <c r="AY894" s="102"/>
      <c r="AZ894" s="102"/>
    </row>
    <row r="895" spans="1:52" ht="15" hidden="1" customHeight="1" x14ac:dyDescent="0.3">
      <c r="A895" s="96" t="str">
        <f t="shared" si="116"/>
        <v/>
      </c>
      <c r="B895" s="96" t="str">
        <f t="shared" si="117"/>
        <v/>
      </c>
      <c r="C895" s="96" t="str">
        <f t="shared" si="118"/>
        <v/>
      </c>
      <c r="E895" s="6"/>
      <c r="F895" s="5"/>
      <c r="J895" s="6"/>
      <c r="L895" s="7"/>
      <c r="N895" s="6"/>
      <c r="O895" s="8"/>
      <c r="AF895" s="9"/>
      <c r="AM895" s="104">
        <f t="shared" si="119"/>
        <v>0</v>
      </c>
      <c r="AN895" s="102"/>
      <c r="AO895" s="102"/>
      <c r="AP895" s="102"/>
      <c r="AQ895" s="102"/>
      <c r="AR895" s="102"/>
      <c r="AX895" s="102"/>
      <c r="AY895" s="102"/>
      <c r="AZ895" s="102"/>
    </row>
    <row r="896" spans="1:52" ht="15" hidden="1" customHeight="1" x14ac:dyDescent="0.3">
      <c r="A896" s="96" t="str">
        <f t="shared" si="116"/>
        <v/>
      </c>
      <c r="B896" s="96" t="str">
        <f t="shared" si="117"/>
        <v/>
      </c>
      <c r="C896" s="96" t="str">
        <f t="shared" si="118"/>
        <v/>
      </c>
      <c r="E896" s="6"/>
      <c r="F896" s="5"/>
      <c r="J896" s="6"/>
      <c r="L896" s="7"/>
      <c r="N896" s="6"/>
      <c r="O896" s="8"/>
      <c r="AF896" s="9"/>
      <c r="AM896" s="104">
        <f t="shared" si="119"/>
        <v>0</v>
      </c>
      <c r="AN896" s="102"/>
      <c r="AO896" s="102"/>
      <c r="AP896" s="102"/>
      <c r="AQ896" s="102"/>
      <c r="AR896" s="102"/>
      <c r="AX896" s="102"/>
      <c r="AY896" s="102"/>
      <c r="AZ896" s="102"/>
    </row>
    <row r="897" spans="1:52" ht="15" hidden="1" customHeight="1" x14ac:dyDescent="0.3">
      <c r="A897" s="96" t="str">
        <f t="shared" si="116"/>
        <v/>
      </c>
      <c r="B897" s="96" t="str">
        <f t="shared" si="117"/>
        <v/>
      </c>
      <c r="C897" s="96" t="str">
        <f t="shared" si="118"/>
        <v/>
      </c>
      <c r="E897" s="6"/>
      <c r="F897" s="5"/>
      <c r="J897" s="6"/>
      <c r="L897" s="7"/>
      <c r="N897" s="6"/>
      <c r="O897" s="8"/>
      <c r="AF897" s="9"/>
      <c r="AM897" s="104">
        <f t="shared" si="119"/>
        <v>0</v>
      </c>
      <c r="AN897" s="102"/>
      <c r="AO897" s="102"/>
      <c r="AP897" s="102"/>
      <c r="AQ897" s="102"/>
      <c r="AR897" s="102"/>
      <c r="AX897" s="102"/>
      <c r="AY897" s="102"/>
      <c r="AZ897" s="102"/>
    </row>
    <row r="898" spans="1:52" ht="15" hidden="1" customHeight="1" x14ac:dyDescent="0.3">
      <c r="A898" s="96" t="str">
        <f t="shared" si="116"/>
        <v/>
      </c>
      <c r="B898" s="96" t="str">
        <f t="shared" si="117"/>
        <v/>
      </c>
      <c r="C898" s="96" t="str">
        <f t="shared" si="118"/>
        <v/>
      </c>
      <c r="E898" s="6"/>
      <c r="F898" s="5"/>
      <c r="J898" s="6"/>
      <c r="L898" s="7"/>
      <c r="N898" s="6"/>
      <c r="O898" s="8"/>
      <c r="AF898" s="9"/>
      <c r="AM898" s="104">
        <f t="shared" si="119"/>
        <v>0</v>
      </c>
      <c r="AN898" s="102"/>
      <c r="AO898" s="102"/>
      <c r="AP898" s="102"/>
      <c r="AQ898" s="102"/>
      <c r="AR898" s="102"/>
      <c r="AX898" s="102"/>
      <c r="AY898" s="102"/>
      <c r="AZ898" s="102"/>
    </row>
    <row r="899" spans="1:52" ht="15" hidden="1" customHeight="1" x14ac:dyDescent="0.3">
      <c r="A899" s="96" t="str">
        <f t="shared" si="116"/>
        <v/>
      </c>
      <c r="B899" s="96" t="str">
        <f t="shared" si="117"/>
        <v/>
      </c>
      <c r="C899" s="96" t="str">
        <f t="shared" si="118"/>
        <v/>
      </c>
      <c r="E899" s="6"/>
      <c r="F899" s="5"/>
      <c r="J899" s="6"/>
      <c r="L899" s="7"/>
      <c r="N899" s="6"/>
      <c r="O899" s="8"/>
      <c r="AF899" s="9"/>
      <c r="AM899" s="104">
        <f t="shared" si="119"/>
        <v>0</v>
      </c>
      <c r="AN899" s="102"/>
      <c r="AO899" s="102"/>
      <c r="AP899" s="102"/>
      <c r="AQ899" s="102"/>
      <c r="AR899" s="102"/>
      <c r="AX899" s="102"/>
      <c r="AY899" s="102"/>
      <c r="AZ899" s="102"/>
    </row>
    <row r="900" spans="1:52" ht="15" hidden="1" customHeight="1" x14ac:dyDescent="0.3">
      <c r="A900" s="96" t="str">
        <f t="shared" si="116"/>
        <v/>
      </c>
      <c r="B900" s="96" t="str">
        <f t="shared" si="117"/>
        <v/>
      </c>
      <c r="C900" s="96" t="str">
        <f t="shared" si="118"/>
        <v/>
      </c>
      <c r="E900" s="6"/>
      <c r="F900" s="5"/>
      <c r="J900" s="6"/>
      <c r="L900" s="7"/>
      <c r="N900" s="6"/>
      <c r="O900" s="8"/>
      <c r="AF900" s="9"/>
      <c r="AM900" s="104">
        <f t="shared" si="119"/>
        <v>0</v>
      </c>
      <c r="AN900" s="102"/>
      <c r="AO900" s="102"/>
      <c r="AP900" s="102"/>
      <c r="AQ900" s="102"/>
      <c r="AR900" s="102"/>
      <c r="AX900" s="102"/>
      <c r="AY900" s="102"/>
      <c r="AZ900" s="102"/>
    </row>
    <row r="901" spans="1:52" ht="15" hidden="1" customHeight="1" x14ac:dyDescent="0.3">
      <c r="A901" s="96" t="str">
        <f t="shared" si="116"/>
        <v/>
      </c>
      <c r="B901" s="96" t="str">
        <f t="shared" si="117"/>
        <v/>
      </c>
      <c r="C901" s="96" t="str">
        <f t="shared" si="118"/>
        <v/>
      </c>
      <c r="E901" s="6"/>
      <c r="F901" s="5"/>
      <c r="J901" s="6"/>
      <c r="L901" s="7"/>
      <c r="N901" s="6"/>
      <c r="O901" s="8"/>
      <c r="AF901" s="9"/>
      <c r="AM901" s="104">
        <f t="shared" si="119"/>
        <v>0</v>
      </c>
      <c r="AN901" s="102"/>
      <c r="AO901" s="102"/>
      <c r="AP901" s="102"/>
      <c r="AQ901" s="102"/>
      <c r="AR901" s="102"/>
      <c r="AX901" s="102"/>
      <c r="AY901" s="102"/>
      <c r="AZ901" s="102"/>
    </row>
    <row r="902" spans="1:52" ht="15" hidden="1" customHeight="1" x14ac:dyDescent="0.3">
      <c r="A902" s="96" t="str">
        <f t="shared" si="116"/>
        <v/>
      </c>
      <c r="B902" s="96" t="str">
        <f t="shared" si="117"/>
        <v/>
      </c>
      <c r="C902" s="96" t="str">
        <f t="shared" si="118"/>
        <v/>
      </c>
      <c r="E902" s="6"/>
      <c r="F902" s="5"/>
      <c r="J902" s="6"/>
      <c r="L902" s="7"/>
      <c r="N902" s="6"/>
      <c r="O902" s="8"/>
      <c r="AF902" s="9"/>
      <c r="AM902" s="104">
        <f t="shared" si="119"/>
        <v>0</v>
      </c>
      <c r="AN902" s="102"/>
      <c r="AO902" s="102"/>
      <c r="AP902" s="102"/>
      <c r="AQ902" s="102"/>
      <c r="AR902" s="102"/>
      <c r="AX902" s="102"/>
      <c r="AY902" s="102"/>
      <c r="AZ902" s="102"/>
    </row>
    <row r="903" spans="1:52" ht="15" hidden="1" customHeight="1" x14ac:dyDescent="0.3">
      <c r="A903" s="96" t="str">
        <f t="shared" si="116"/>
        <v/>
      </c>
      <c r="B903" s="96" t="str">
        <f t="shared" si="117"/>
        <v/>
      </c>
      <c r="C903" s="96" t="str">
        <f t="shared" si="118"/>
        <v/>
      </c>
      <c r="E903" s="6"/>
      <c r="F903" s="5"/>
      <c r="J903" s="6"/>
      <c r="L903" s="7"/>
      <c r="N903" s="6"/>
      <c r="O903" s="8"/>
      <c r="AF903" s="9"/>
      <c r="AM903" s="104">
        <f t="shared" si="119"/>
        <v>0</v>
      </c>
      <c r="AN903" s="102"/>
      <c r="AO903" s="102"/>
      <c r="AP903" s="102"/>
      <c r="AQ903" s="102"/>
      <c r="AR903" s="102"/>
      <c r="AX903" s="102"/>
      <c r="AY903" s="102"/>
      <c r="AZ903" s="102"/>
    </row>
    <row r="904" spans="1:52" ht="15" hidden="1" customHeight="1" x14ac:dyDescent="0.3">
      <c r="A904" s="96" t="str">
        <f t="shared" si="116"/>
        <v/>
      </c>
      <c r="B904" s="96" t="str">
        <f t="shared" si="117"/>
        <v/>
      </c>
      <c r="C904" s="96" t="str">
        <f t="shared" si="118"/>
        <v/>
      </c>
      <c r="E904" s="6"/>
      <c r="F904" s="5"/>
      <c r="J904" s="6"/>
      <c r="L904" s="7"/>
      <c r="N904" s="6"/>
      <c r="O904" s="8"/>
      <c r="AF904" s="9"/>
      <c r="AM904" s="104">
        <f t="shared" si="119"/>
        <v>0</v>
      </c>
      <c r="AN904" s="102"/>
      <c r="AO904" s="102"/>
      <c r="AP904" s="102"/>
      <c r="AQ904" s="102"/>
      <c r="AR904" s="102"/>
      <c r="AX904" s="102"/>
      <c r="AY904" s="102"/>
      <c r="AZ904" s="102"/>
    </row>
    <row r="905" spans="1:52" ht="15" hidden="1" customHeight="1" x14ac:dyDescent="0.3">
      <c r="A905" s="96" t="str">
        <f t="shared" si="116"/>
        <v/>
      </c>
      <c r="B905" s="96" t="str">
        <f t="shared" si="117"/>
        <v/>
      </c>
      <c r="C905" s="96" t="str">
        <f t="shared" si="118"/>
        <v/>
      </c>
      <c r="E905" s="6"/>
      <c r="F905" s="5"/>
      <c r="J905" s="6"/>
      <c r="L905" s="7"/>
      <c r="N905" s="6"/>
      <c r="O905" s="8"/>
      <c r="AF905" s="9"/>
      <c r="AM905" s="104">
        <f t="shared" si="119"/>
        <v>0</v>
      </c>
      <c r="AN905" s="102"/>
      <c r="AO905" s="102"/>
      <c r="AP905" s="102"/>
      <c r="AQ905" s="102"/>
      <c r="AR905" s="102"/>
      <c r="AX905" s="102"/>
      <c r="AY905" s="102"/>
      <c r="AZ905" s="102"/>
    </row>
    <row r="906" spans="1:52" ht="15" hidden="1" customHeight="1" x14ac:dyDescent="0.3">
      <c r="A906" s="96" t="str">
        <f t="shared" si="116"/>
        <v/>
      </c>
      <c r="B906" s="96" t="str">
        <f t="shared" si="117"/>
        <v/>
      </c>
      <c r="C906" s="96" t="str">
        <f t="shared" si="118"/>
        <v/>
      </c>
      <c r="E906" s="6"/>
      <c r="F906" s="5"/>
      <c r="J906" s="6"/>
      <c r="L906" s="7"/>
      <c r="N906" s="6"/>
      <c r="O906" s="8"/>
      <c r="AF906" s="9"/>
      <c r="AM906" s="104">
        <f t="shared" si="119"/>
        <v>0</v>
      </c>
      <c r="AN906" s="102"/>
      <c r="AO906" s="102"/>
      <c r="AP906" s="102"/>
      <c r="AQ906" s="102"/>
      <c r="AR906" s="102"/>
      <c r="AX906" s="102"/>
      <c r="AY906" s="102"/>
      <c r="AZ906" s="102"/>
    </row>
    <row r="907" spans="1:52" ht="15" hidden="1" customHeight="1" x14ac:dyDescent="0.3">
      <c r="A907" s="96" t="str">
        <f t="shared" si="116"/>
        <v/>
      </c>
      <c r="B907" s="96" t="str">
        <f t="shared" si="117"/>
        <v/>
      </c>
      <c r="C907" s="96" t="str">
        <f t="shared" si="118"/>
        <v/>
      </c>
      <c r="E907" s="6"/>
      <c r="F907" s="5"/>
      <c r="J907" s="6"/>
      <c r="L907" s="7"/>
      <c r="N907" s="6"/>
      <c r="O907" s="8"/>
      <c r="AF907" s="9"/>
      <c r="AM907" s="104">
        <f t="shared" si="119"/>
        <v>0</v>
      </c>
      <c r="AN907" s="102"/>
      <c r="AO907" s="102"/>
      <c r="AP907" s="102"/>
      <c r="AQ907" s="102"/>
      <c r="AR907" s="102"/>
      <c r="AX907" s="102"/>
      <c r="AY907" s="102"/>
      <c r="AZ907" s="102"/>
    </row>
    <row r="908" spans="1:52" ht="15" hidden="1" customHeight="1" x14ac:dyDescent="0.3">
      <c r="A908" s="96" t="str">
        <f t="shared" si="116"/>
        <v/>
      </c>
      <c r="B908" s="96" t="str">
        <f t="shared" si="117"/>
        <v/>
      </c>
      <c r="C908" s="96" t="str">
        <f t="shared" si="118"/>
        <v/>
      </c>
      <c r="E908" s="6"/>
      <c r="F908" s="5"/>
      <c r="J908" s="6"/>
      <c r="L908" s="7"/>
      <c r="N908" s="6"/>
      <c r="O908" s="8"/>
      <c r="AF908" s="9"/>
      <c r="AM908" s="104">
        <f t="shared" si="119"/>
        <v>0</v>
      </c>
      <c r="AN908" s="102"/>
      <c r="AO908" s="102"/>
      <c r="AP908" s="102"/>
      <c r="AQ908" s="102"/>
      <c r="AR908" s="102"/>
      <c r="AX908" s="102"/>
      <c r="AY908" s="102"/>
      <c r="AZ908" s="102"/>
    </row>
    <row r="909" spans="1:52" ht="15" hidden="1" customHeight="1" x14ac:dyDescent="0.3">
      <c r="A909" s="96" t="str">
        <f t="shared" si="116"/>
        <v/>
      </c>
      <c r="B909" s="96" t="str">
        <f t="shared" si="117"/>
        <v/>
      </c>
      <c r="C909" s="96" t="str">
        <f t="shared" si="118"/>
        <v/>
      </c>
      <c r="E909" s="6"/>
      <c r="F909" s="5"/>
      <c r="J909" s="6"/>
      <c r="L909" s="7"/>
      <c r="N909" s="6"/>
      <c r="O909" s="8"/>
      <c r="AF909" s="9"/>
      <c r="AM909" s="104">
        <f t="shared" si="119"/>
        <v>0</v>
      </c>
      <c r="AN909" s="102"/>
      <c r="AO909" s="102"/>
      <c r="AP909" s="102"/>
      <c r="AQ909" s="102"/>
      <c r="AR909" s="102"/>
      <c r="AX909" s="102"/>
      <c r="AY909" s="102"/>
      <c r="AZ909" s="102"/>
    </row>
    <row r="910" spans="1:52" ht="15" hidden="1" customHeight="1" x14ac:dyDescent="0.3">
      <c r="A910" s="96" t="str">
        <f t="shared" si="116"/>
        <v/>
      </c>
      <c r="B910" s="96" t="str">
        <f t="shared" si="117"/>
        <v/>
      </c>
      <c r="C910" s="96" t="str">
        <f t="shared" si="118"/>
        <v/>
      </c>
      <c r="E910" s="6"/>
      <c r="F910" s="5"/>
      <c r="J910" s="6"/>
      <c r="L910" s="7"/>
      <c r="N910" s="6"/>
      <c r="O910" s="8"/>
      <c r="AF910" s="9"/>
      <c r="AM910" s="104">
        <f t="shared" si="119"/>
        <v>0</v>
      </c>
      <c r="AN910" s="102"/>
      <c r="AO910" s="102"/>
      <c r="AP910" s="102"/>
      <c r="AQ910" s="102"/>
      <c r="AR910" s="102"/>
      <c r="AX910" s="102"/>
      <c r="AY910" s="102"/>
      <c r="AZ910" s="102"/>
    </row>
    <row r="911" spans="1:52" ht="15" hidden="1" customHeight="1" x14ac:dyDescent="0.3">
      <c r="A911" s="96" t="str">
        <f t="shared" si="116"/>
        <v/>
      </c>
      <c r="B911" s="96" t="str">
        <f t="shared" si="117"/>
        <v/>
      </c>
      <c r="C911" s="96" t="str">
        <f t="shared" si="118"/>
        <v/>
      </c>
      <c r="E911" s="6"/>
      <c r="F911" s="5"/>
      <c r="J911" s="6"/>
      <c r="L911" s="7"/>
      <c r="N911" s="6"/>
      <c r="O911" s="8"/>
      <c r="AF911" s="9"/>
      <c r="AM911" s="104">
        <f t="shared" si="119"/>
        <v>0</v>
      </c>
      <c r="AN911" s="102"/>
      <c r="AO911" s="102"/>
      <c r="AP911" s="102"/>
      <c r="AQ911" s="102"/>
      <c r="AR911" s="102"/>
      <c r="AX911" s="102"/>
      <c r="AY911" s="102"/>
      <c r="AZ911" s="102"/>
    </row>
    <row r="912" spans="1:52" ht="15" hidden="1" customHeight="1" x14ac:dyDescent="0.3">
      <c r="A912" s="96" t="str">
        <f t="shared" ref="A912:A975" si="120">IF(T912&lt;&gt;"",T912,IF(K912&lt;&gt;"",K912,IF(J912&lt;&gt;"",J912,"")))</f>
        <v/>
      </c>
      <c r="B912" s="96" t="str">
        <f t="shared" ref="B912:B975" si="121">IF(E912&lt;&gt;"",MONTH(E912),"")</f>
        <v/>
      </c>
      <c r="C912" s="96" t="str">
        <f t="shared" ref="C912:C975" si="122">IF(E912&lt;&gt;"",YEAR(E912),"")</f>
        <v/>
      </c>
      <c r="E912" s="6"/>
      <c r="F912" s="5"/>
      <c r="J912" s="6"/>
      <c r="L912" s="7"/>
      <c r="N912" s="6"/>
      <c r="O912" s="8"/>
      <c r="AF912" s="9"/>
      <c r="AM912" s="104">
        <f t="shared" ref="AM912:AM975" si="123">SUM(V912:AE912)</f>
        <v>0</v>
      </c>
      <c r="AN912" s="102"/>
      <c r="AO912" s="102"/>
      <c r="AP912" s="102"/>
      <c r="AQ912" s="102"/>
      <c r="AR912" s="102"/>
      <c r="AX912" s="102"/>
      <c r="AY912" s="102"/>
      <c r="AZ912" s="102"/>
    </row>
    <row r="913" spans="1:52" ht="15" hidden="1" customHeight="1" x14ac:dyDescent="0.3">
      <c r="A913" s="96" t="str">
        <f t="shared" si="120"/>
        <v/>
      </c>
      <c r="B913" s="96" t="str">
        <f t="shared" si="121"/>
        <v/>
      </c>
      <c r="C913" s="96" t="str">
        <f t="shared" si="122"/>
        <v/>
      </c>
      <c r="E913" s="6"/>
      <c r="F913" s="5"/>
      <c r="J913" s="6"/>
      <c r="L913" s="7"/>
      <c r="N913" s="6"/>
      <c r="O913" s="8"/>
      <c r="AF913" s="9"/>
      <c r="AM913" s="104">
        <f t="shared" si="123"/>
        <v>0</v>
      </c>
      <c r="AN913" s="102"/>
      <c r="AO913" s="102"/>
      <c r="AP913" s="102"/>
      <c r="AQ913" s="102"/>
      <c r="AR913" s="102"/>
      <c r="AX913" s="102"/>
      <c r="AY913" s="102"/>
      <c r="AZ913" s="102"/>
    </row>
    <row r="914" spans="1:52" ht="15" hidden="1" customHeight="1" x14ac:dyDescent="0.3">
      <c r="A914" s="96" t="str">
        <f t="shared" si="120"/>
        <v/>
      </c>
      <c r="B914" s="96" t="str">
        <f t="shared" si="121"/>
        <v/>
      </c>
      <c r="C914" s="96" t="str">
        <f t="shared" si="122"/>
        <v/>
      </c>
      <c r="E914" s="6"/>
      <c r="F914" s="5"/>
      <c r="J914" s="6"/>
      <c r="L914" s="7"/>
      <c r="N914" s="6"/>
      <c r="O914" s="8"/>
      <c r="AF914" s="9"/>
      <c r="AM914" s="104">
        <f t="shared" si="123"/>
        <v>0</v>
      </c>
      <c r="AN914" s="102"/>
      <c r="AO914" s="102"/>
      <c r="AP914" s="102"/>
      <c r="AQ914" s="102"/>
      <c r="AR914" s="102"/>
      <c r="AX914" s="102"/>
      <c r="AY914" s="102"/>
      <c r="AZ914" s="102"/>
    </row>
    <row r="915" spans="1:52" ht="15" hidden="1" customHeight="1" x14ac:dyDescent="0.3">
      <c r="A915" s="96" t="str">
        <f t="shared" si="120"/>
        <v/>
      </c>
      <c r="B915" s="96" t="str">
        <f t="shared" si="121"/>
        <v/>
      </c>
      <c r="C915" s="96" t="str">
        <f t="shared" si="122"/>
        <v/>
      </c>
      <c r="E915" s="6"/>
      <c r="F915" s="5"/>
      <c r="J915" s="6"/>
      <c r="L915" s="7"/>
      <c r="N915" s="6"/>
      <c r="O915" s="8"/>
      <c r="AF915" s="9"/>
      <c r="AM915" s="104">
        <f t="shared" si="123"/>
        <v>0</v>
      </c>
      <c r="AN915" s="102"/>
      <c r="AO915" s="102"/>
      <c r="AP915" s="102"/>
      <c r="AQ915" s="102"/>
      <c r="AR915" s="102"/>
      <c r="AX915" s="102"/>
      <c r="AY915" s="102"/>
      <c r="AZ915" s="102"/>
    </row>
    <row r="916" spans="1:52" ht="15" hidden="1" customHeight="1" x14ac:dyDescent="0.3">
      <c r="A916" s="96" t="str">
        <f t="shared" si="120"/>
        <v/>
      </c>
      <c r="B916" s="96" t="str">
        <f t="shared" si="121"/>
        <v/>
      </c>
      <c r="C916" s="96" t="str">
        <f t="shared" si="122"/>
        <v/>
      </c>
      <c r="E916" s="6"/>
      <c r="F916" s="5"/>
      <c r="J916" s="6"/>
      <c r="L916" s="7"/>
      <c r="N916" s="6"/>
      <c r="O916" s="8"/>
      <c r="AF916" s="9"/>
      <c r="AM916" s="104">
        <f t="shared" si="123"/>
        <v>0</v>
      </c>
      <c r="AN916" s="102"/>
      <c r="AO916" s="102"/>
      <c r="AP916" s="102"/>
      <c r="AQ916" s="102"/>
      <c r="AR916" s="102"/>
      <c r="AX916" s="102"/>
      <c r="AY916" s="102"/>
      <c r="AZ916" s="102"/>
    </row>
    <row r="917" spans="1:52" ht="15" hidden="1" customHeight="1" x14ac:dyDescent="0.3">
      <c r="A917" s="96" t="str">
        <f t="shared" si="120"/>
        <v/>
      </c>
      <c r="B917" s="96" t="str">
        <f t="shared" si="121"/>
        <v/>
      </c>
      <c r="C917" s="96" t="str">
        <f t="shared" si="122"/>
        <v/>
      </c>
      <c r="E917" s="6"/>
      <c r="F917" s="5"/>
      <c r="J917" s="6"/>
      <c r="L917" s="7"/>
      <c r="N917" s="6"/>
      <c r="O917" s="8"/>
      <c r="AF917" s="9"/>
      <c r="AM917" s="104">
        <f t="shared" si="123"/>
        <v>0</v>
      </c>
      <c r="AN917" s="102"/>
      <c r="AO917" s="102"/>
      <c r="AP917" s="102"/>
      <c r="AQ917" s="102"/>
      <c r="AR917" s="102"/>
      <c r="AX917" s="102"/>
      <c r="AY917" s="102"/>
      <c r="AZ917" s="102"/>
    </row>
    <row r="918" spans="1:52" ht="15" hidden="1" customHeight="1" x14ac:dyDescent="0.3">
      <c r="A918" s="96" t="str">
        <f t="shared" si="120"/>
        <v/>
      </c>
      <c r="B918" s="96" t="str">
        <f t="shared" si="121"/>
        <v/>
      </c>
      <c r="C918" s="96" t="str">
        <f t="shared" si="122"/>
        <v/>
      </c>
      <c r="E918" s="6"/>
      <c r="F918" s="5"/>
      <c r="J918" s="6"/>
      <c r="L918" s="7"/>
      <c r="N918" s="6"/>
      <c r="O918" s="8"/>
      <c r="AF918" s="9"/>
      <c r="AM918" s="104">
        <f t="shared" si="123"/>
        <v>0</v>
      </c>
      <c r="AN918" s="102"/>
      <c r="AO918" s="102"/>
      <c r="AP918" s="102"/>
      <c r="AQ918" s="102"/>
      <c r="AR918" s="102"/>
      <c r="AX918" s="102"/>
      <c r="AY918" s="102"/>
      <c r="AZ918" s="102"/>
    </row>
    <row r="919" spans="1:52" ht="15" hidden="1" customHeight="1" x14ac:dyDescent="0.3">
      <c r="A919" s="96" t="str">
        <f t="shared" si="120"/>
        <v/>
      </c>
      <c r="B919" s="96" t="str">
        <f t="shared" si="121"/>
        <v/>
      </c>
      <c r="C919" s="96" t="str">
        <f t="shared" si="122"/>
        <v/>
      </c>
      <c r="E919" s="6"/>
      <c r="F919" s="5"/>
      <c r="J919" s="6"/>
      <c r="L919" s="7"/>
      <c r="N919" s="6"/>
      <c r="O919" s="8"/>
      <c r="AF919" s="9"/>
      <c r="AM919" s="104">
        <f t="shared" si="123"/>
        <v>0</v>
      </c>
      <c r="AN919" s="102"/>
      <c r="AO919" s="102"/>
      <c r="AP919" s="102"/>
      <c r="AQ919" s="102"/>
      <c r="AR919" s="102"/>
      <c r="AX919" s="102"/>
      <c r="AY919" s="102"/>
      <c r="AZ919" s="102"/>
    </row>
    <row r="920" spans="1:52" ht="15" hidden="1" customHeight="1" x14ac:dyDescent="0.3">
      <c r="A920" s="96" t="str">
        <f t="shared" si="120"/>
        <v/>
      </c>
      <c r="B920" s="96" t="str">
        <f t="shared" si="121"/>
        <v/>
      </c>
      <c r="C920" s="96" t="str">
        <f t="shared" si="122"/>
        <v/>
      </c>
      <c r="E920" s="6"/>
      <c r="F920" s="5"/>
      <c r="J920" s="6"/>
      <c r="L920" s="7"/>
      <c r="N920" s="6"/>
      <c r="O920" s="8"/>
      <c r="AF920" s="9"/>
      <c r="AM920" s="104">
        <f t="shared" si="123"/>
        <v>0</v>
      </c>
      <c r="AN920" s="102"/>
      <c r="AO920" s="102"/>
      <c r="AP920" s="102"/>
      <c r="AQ920" s="102"/>
      <c r="AR920" s="102"/>
      <c r="AX920" s="102"/>
      <c r="AY920" s="102"/>
      <c r="AZ920" s="102"/>
    </row>
    <row r="921" spans="1:52" ht="15" hidden="1" customHeight="1" x14ac:dyDescent="0.3">
      <c r="A921" s="96" t="str">
        <f t="shared" si="120"/>
        <v/>
      </c>
      <c r="B921" s="96" t="str">
        <f t="shared" si="121"/>
        <v/>
      </c>
      <c r="C921" s="96" t="str">
        <f t="shared" si="122"/>
        <v/>
      </c>
      <c r="E921" s="6"/>
      <c r="F921" s="5"/>
      <c r="J921" s="6"/>
      <c r="L921" s="7"/>
      <c r="N921" s="6"/>
      <c r="O921" s="8"/>
      <c r="AF921" s="9"/>
      <c r="AM921" s="104">
        <f t="shared" si="123"/>
        <v>0</v>
      </c>
      <c r="AN921" s="102"/>
      <c r="AO921" s="102"/>
      <c r="AP921" s="102"/>
      <c r="AQ921" s="102"/>
      <c r="AR921" s="102"/>
      <c r="AX921" s="102"/>
      <c r="AY921" s="102"/>
      <c r="AZ921" s="102"/>
    </row>
    <row r="922" spans="1:52" ht="15" hidden="1" customHeight="1" x14ac:dyDescent="0.3">
      <c r="A922" s="96" t="str">
        <f t="shared" si="120"/>
        <v/>
      </c>
      <c r="B922" s="96" t="str">
        <f t="shared" si="121"/>
        <v/>
      </c>
      <c r="C922" s="96" t="str">
        <f t="shared" si="122"/>
        <v/>
      </c>
      <c r="E922" s="6"/>
      <c r="F922" s="5"/>
      <c r="J922" s="6"/>
      <c r="L922" s="7"/>
      <c r="N922" s="6"/>
      <c r="O922" s="8"/>
      <c r="AF922" s="9"/>
      <c r="AM922" s="104">
        <f t="shared" si="123"/>
        <v>0</v>
      </c>
      <c r="AN922" s="102"/>
      <c r="AO922" s="102"/>
      <c r="AP922" s="102"/>
      <c r="AQ922" s="102"/>
      <c r="AR922" s="102"/>
      <c r="AX922" s="102"/>
      <c r="AY922" s="102"/>
      <c r="AZ922" s="102"/>
    </row>
    <row r="923" spans="1:52" ht="15" hidden="1" customHeight="1" x14ac:dyDescent="0.3">
      <c r="A923" s="96" t="str">
        <f t="shared" si="120"/>
        <v/>
      </c>
      <c r="B923" s="96" t="str">
        <f t="shared" si="121"/>
        <v/>
      </c>
      <c r="C923" s="96" t="str">
        <f t="shared" si="122"/>
        <v/>
      </c>
      <c r="E923" s="6"/>
      <c r="F923" s="5"/>
      <c r="J923" s="6"/>
      <c r="L923" s="7"/>
      <c r="N923" s="6"/>
      <c r="O923" s="8"/>
      <c r="AF923" s="9"/>
      <c r="AM923" s="104">
        <f t="shared" si="123"/>
        <v>0</v>
      </c>
      <c r="AN923" s="102"/>
      <c r="AO923" s="102"/>
      <c r="AP923" s="102"/>
      <c r="AQ923" s="102"/>
      <c r="AR923" s="102"/>
      <c r="AX923" s="102"/>
      <c r="AY923" s="102"/>
      <c r="AZ923" s="102"/>
    </row>
    <row r="924" spans="1:52" ht="15" hidden="1" customHeight="1" x14ac:dyDescent="0.3">
      <c r="A924" s="96" t="str">
        <f t="shared" si="120"/>
        <v/>
      </c>
      <c r="B924" s="96" t="str">
        <f t="shared" si="121"/>
        <v/>
      </c>
      <c r="C924" s="96" t="str">
        <f t="shared" si="122"/>
        <v/>
      </c>
      <c r="E924" s="6"/>
      <c r="F924" s="5"/>
      <c r="J924" s="6"/>
      <c r="L924" s="7"/>
      <c r="N924" s="6"/>
      <c r="O924" s="8"/>
      <c r="AF924" s="9"/>
      <c r="AM924" s="104">
        <f t="shared" si="123"/>
        <v>0</v>
      </c>
      <c r="AN924" s="102"/>
      <c r="AO924" s="102"/>
      <c r="AP924" s="102"/>
      <c r="AQ924" s="102"/>
      <c r="AR924" s="102"/>
      <c r="AX924" s="102"/>
      <c r="AY924" s="102"/>
      <c r="AZ924" s="102"/>
    </row>
    <row r="925" spans="1:52" ht="15" hidden="1" customHeight="1" x14ac:dyDescent="0.3">
      <c r="A925" s="96" t="str">
        <f t="shared" si="120"/>
        <v/>
      </c>
      <c r="B925" s="96" t="str">
        <f t="shared" si="121"/>
        <v/>
      </c>
      <c r="C925" s="96" t="str">
        <f t="shared" si="122"/>
        <v/>
      </c>
      <c r="E925" s="6"/>
      <c r="F925" s="5"/>
      <c r="J925" s="6"/>
      <c r="L925" s="7"/>
      <c r="N925" s="6"/>
      <c r="O925" s="8"/>
      <c r="AF925" s="9"/>
      <c r="AM925" s="104">
        <f t="shared" si="123"/>
        <v>0</v>
      </c>
      <c r="AN925" s="102"/>
      <c r="AO925" s="102"/>
      <c r="AP925" s="102"/>
      <c r="AQ925" s="102"/>
      <c r="AR925" s="102"/>
      <c r="AX925" s="102"/>
      <c r="AY925" s="102"/>
      <c r="AZ925" s="102"/>
    </row>
    <row r="926" spans="1:52" ht="15" hidden="1" customHeight="1" x14ac:dyDescent="0.3">
      <c r="A926" s="96" t="str">
        <f t="shared" si="120"/>
        <v/>
      </c>
      <c r="B926" s="96" t="str">
        <f t="shared" si="121"/>
        <v/>
      </c>
      <c r="C926" s="96" t="str">
        <f t="shared" si="122"/>
        <v/>
      </c>
      <c r="E926" s="6"/>
      <c r="F926" s="5"/>
      <c r="J926" s="6"/>
      <c r="L926" s="7"/>
      <c r="N926" s="6"/>
      <c r="O926" s="8"/>
      <c r="AF926" s="9"/>
      <c r="AM926" s="104">
        <f t="shared" si="123"/>
        <v>0</v>
      </c>
      <c r="AN926" s="102"/>
      <c r="AO926" s="102"/>
      <c r="AP926" s="102"/>
      <c r="AQ926" s="102"/>
      <c r="AR926" s="102"/>
      <c r="AX926" s="102"/>
      <c r="AY926" s="102"/>
      <c r="AZ926" s="102"/>
    </row>
    <row r="927" spans="1:52" ht="15" hidden="1" customHeight="1" x14ac:dyDescent="0.3">
      <c r="A927" s="96" t="str">
        <f t="shared" si="120"/>
        <v/>
      </c>
      <c r="B927" s="96" t="str">
        <f t="shared" si="121"/>
        <v/>
      </c>
      <c r="C927" s="96" t="str">
        <f t="shared" si="122"/>
        <v/>
      </c>
      <c r="E927" s="6"/>
      <c r="F927" s="5"/>
      <c r="J927" s="6"/>
      <c r="L927" s="7"/>
      <c r="N927" s="6"/>
      <c r="O927" s="8"/>
      <c r="AF927" s="9"/>
      <c r="AM927" s="104">
        <f t="shared" si="123"/>
        <v>0</v>
      </c>
      <c r="AN927" s="102"/>
      <c r="AO927" s="102"/>
      <c r="AP927" s="102"/>
      <c r="AQ927" s="102"/>
      <c r="AR927" s="102"/>
      <c r="AX927" s="102"/>
      <c r="AY927" s="102"/>
      <c r="AZ927" s="102"/>
    </row>
    <row r="928" spans="1:52" ht="15" hidden="1" customHeight="1" x14ac:dyDescent="0.3">
      <c r="A928" s="96" t="str">
        <f t="shared" si="120"/>
        <v/>
      </c>
      <c r="B928" s="96" t="str">
        <f t="shared" si="121"/>
        <v/>
      </c>
      <c r="C928" s="96" t="str">
        <f t="shared" si="122"/>
        <v/>
      </c>
      <c r="E928" s="6"/>
      <c r="F928" s="5"/>
      <c r="J928" s="6"/>
      <c r="L928" s="7"/>
      <c r="N928" s="6"/>
      <c r="O928" s="8"/>
      <c r="AF928" s="9"/>
      <c r="AM928" s="104">
        <f t="shared" si="123"/>
        <v>0</v>
      </c>
      <c r="AN928" s="102"/>
      <c r="AO928" s="102"/>
      <c r="AP928" s="102"/>
      <c r="AQ928" s="102"/>
      <c r="AR928" s="102"/>
      <c r="AX928" s="102"/>
      <c r="AY928" s="102"/>
      <c r="AZ928" s="102"/>
    </row>
    <row r="929" spans="1:52" ht="15" hidden="1" customHeight="1" x14ac:dyDescent="0.3">
      <c r="A929" s="96" t="str">
        <f t="shared" si="120"/>
        <v/>
      </c>
      <c r="B929" s="96" t="str">
        <f t="shared" si="121"/>
        <v/>
      </c>
      <c r="C929" s="96" t="str">
        <f t="shared" si="122"/>
        <v/>
      </c>
      <c r="E929" s="6"/>
      <c r="F929" s="5"/>
      <c r="J929" s="6"/>
      <c r="L929" s="7"/>
      <c r="N929" s="6"/>
      <c r="O929" s="8"/>
      <c r="AF929" s="9"/>
      <c r="AM929" s="104">
        <f t="shared" si="123"/>
        <v>0</v>
      </c>
      <c r="AN929" s="102"/>
      <c r="AO929" s="102"/>
      <c r="AP929" s="102"/>
      <c r="AQ929" s="102"/>
      <c r="AR929" s="102"/>
      <c r="AX929" s="102"/>
      <c r="AY929" s="102"/>
      <c r="AZ929" s="102"/>
    </row>
    <row r="930" spans="1:52" ht="15" hidden="1" customHeight="1" x14ac:dyDescent="0.3">
      <c r="A930" s="96" t="str">
        <f t="shared" si="120"/>
        <v/>
      </c>
      <c r="B930" s="96" t="str">
        <f t="shared" si="121"/>
        <v/>
      </c>
      <c r="C930" s="96" t="str">
        <f t="shared" si="122"/>
        <v/>
      </c>
      <c r="E930" s="6"/>
      <c r="F930" s="5"/>
      <c r="J930" s="6"/>
      <c r="L930" s="7"/>
      <c r="N930" s="6"/>
      <c r="O930" s="8"/>
      <c r="AF930" s="9"/>
      <c r="AM930" s="104">
        <f t="shared" si="123"/>
        <v>0</v>
      </c>
      <c r="AN930" s="102"/>
      <c r="AO930" s="102"/>
      <c r="AP930" s="102"/>
      <c r="AQ930" s="102"/>
      <c r="AR930" s="102"/>
      <c r="AX930" s="102"/>
      <c r="AY930" s="102"/>
      <c r="AZ930" s="102"/>
    </row>
    <row r="931" spans="1:52" ht="15" hidden="1" customHeight="1" x14ac:dyDescent="0.3">
      <c r="A931" s="96" t="str">
        <f t="shared" si="120"/>
        <v/>
      </c>
      <c r="B931" s="96" t="str">
        <f t="shared" si="121"/>
        <v/>
      </c>
      <c r="C931" s="96" t="str">
        <f t="shared" si="122"/>
        <v/>
      </c>
      <c r="E931" s="6"/>
      <c r="F931" s="5"/>
      <c r="J931" s="6"/>
      <c r="L931" s="7"/>
      <c r="N931" s="6"/>
      <c r="O931" s="8"/>
      <c r="AF931" s="9"/>
      <c r="AM931" s="104">
        <f t="shared" si="123"/>
        <v>0</v>
      </c>
      <c r="AN931" s="102"/>
      <c r="AO931" s="102"/>
      <c r="AP931" s="102"/>
      <c r="AQ931" s="102"/>
      <c r="AR931" s="102"/>
      <c r="AX931" s="102"/>
      <c r="AY931" s="102"/>
      <c r="AZ931" s="102"/>
    </row>
    <row r="932" spans="1:52" ht="15" hidden="1" customHeight="1" x14ac:dyDescent="0.3">
      <c r="A932" s="96" t="str">
        <f t="shared" si="120"/>
        <v/>
      </c>
      <c r="B932" s="96" t="str">
        <f t="shared" si="121"/>
        <v/>
      </c>
      <c r="C932" s="96" t="str">
        <f t="shared" si="122"/>
        <v/>
      </c>
      <c r="E932" s="6"/>
      <c r="F932" s="5"/>
      <c r="J932" s="6"/>
      <c r="L932" s="7"/>
      <c r="N932" s="6"/>
      <c r="O932" s="8"/>
      <c r="AF932" s="9"/>
      <c r="AM932" s="104">
        <f t="shared" si="123"/>
        <v>0</v>
      </c>
      <c r="AN932" s="102"/>
      <c r="AO932" s="102"/>
      <c r="AP932" s="102"/>
      <c r="AQ932" s="102"/>
      <c r="AR932" s="102"/>
      <c r="AX932" s="102"/>
      <c r="AY932" s="102"/>
      <c r="AZ932" s="102"/>
    </row>
    <row r="933" spans="1:52" ht="15" hidden="1" customHeight="1" x14ac:dyDescent="0.3">
      <c r="A933" s="96" t="str">
        <f t="shared" si="120"/>
        <v/>
      </c>
      <c r="B933" s="96" t="str">
        <f t="shared" si="121"/>
        <v/>
      </c>
      <c r="C933" s="96" t="str">
        <f t="shared" si="122"/>
        <v/>
      </c>
      <c r="E933" s="6"/>
      <c r="F933" s="5"/>
      <c r="J933" s="6"/>
      <c r="L933" s="7"/>
      <c r="N933" s="6"/>
      <c r="O933" s="8"/>
      <c r="AF933" s="9"/>
      <c r="AM933" s="104">
        <f t="shared" si="123"/>
        <v>0</v>
      </c>
      <c r="AN933" s="102"/>
      <c r="AO933" s="102"/>
      <c r="AP933" s="102"/>
      <c r="AQ933" s="102"/>
      <c r="AR933" s="102"/>
      <c r="AX933" s="102"/>
      <c r="AY933" s="102"/>
      <c r="AZ933" s="102"/>
    </row>
    <row r="934" spans="1:52" ht="15" hidden="1" customHeight="1" x14ac:dyDescent="0.3">
      <c r="A934" s="96" t="str">
        <f t="shared" si="120"/>
        <v/>
      </c>
      <c r="B934" s="96" t="str">
        <f t="shared" si="121"/>
        <v/>
      </c>
      <c r="C934" s="96" t="str">
        <f t="shared" si="122"/>
        <v/>
      </c>
      <c r="E934" s="6"/>
      <c r="F934" s="5"/>
      <c r="J934" s="6"/>
      <c r="L934" s="7"/>
      <c r="N934" s="6"/>
      <c r="O934" s="8"/>
      <c r="AF934" s="9"/>
      <c r="AM934" s="104">
        <f t="shared" si="123"/>
        <v>0</v>
      </c>
      <c r="AN934" s="102"/>
      <c r="AO934" s="102"/>
      <c r="AP934" s="102"/>
      <c r="AQ934" s="102"/>
      <c r="AR934" s="102"/>
      <c r="AX934" s="102"/>
      <c r="AY934" s="102"/>
      <c r="AZ934" s="102"/>
    </row>
    <row r="935" spans="1:52" ht="15" hidden="1" customHeight="1" x14ac:dyDescent="0.3">
      <c r="A935" s="96" t="str">
        <f t="shared" si="120"/>
        <v/>
      </c>
      <c r="B935" s="96" t="str">
        <f t="shared" si="121"/>
        <v/>
      </c>
      <c r="C935" s="96" t="str">
        <f t="shared" si="122"/>
        <v/>
      </c>
      <c r="E935" s="6"/>
      <c r="F935" s="5"/>
      <c r="J935" s="6"/>
      <c r="L935" s="7"/>
      <c r="N935" s="6"/>
      <c r="O935" s="8"/>
      <c r="AF935" s="9"/>
      <c r="AM935" s="104">
        <f t="shared" si="123"/>
        <v>0</v>
      </c>
      <c r="AN935" s="102"/>
      <c r="AO935" s="102"/>
      <c r="AP935" s="102"/>
      <c r="AQ935" s="102"/>
      <c r="AR935" s="102"/>
      <c r="AX935" s="102"/>
      <c r="AY935" s="102"/>
      <c r="AZ935" s="102"/>
    </row>
    <row r="936" spans="1:52" ht="15" hidden="1" customHeight="1" x14ac:dyDescent="0.3">
      <c r="A936" s="96" t="str">
        <f t="shared" si="120"/>
        <v/>
      </c>
      <c r="B936" s="96" t="str">
        <f t="shared" si="121"/>
        <v/>
      </c>
      <c r="C936" s="96" t="str">
        <f t="shared" si="122"/>
        <v/>
      </c>
      <c r="E936" s="6"/>
      <c r="F936" s="5"/>
      <c r="J936" s="6"/>
      <c r="L936" s="7"/>
      <c r="N936" s="6"/>
      <c r="O936" s="8"/>
      <c r="AF936" s="9"/>
      <c r="AM936" s="104">
        <f t="shared" si="123"/>
        <v>0</v>
      </c>
      <c r="AN936" s="102"/>
      <c r="AO936" s="102"/>
      <c r="AP936" s="102"/>
      <c r="AQ936" s="102"/>
      <c r="AR936" s="102"/>
      <c r="AX936" s="102"/>
      <c r="AY936" s="102"/>
      <c r="AZ936" s="102"/>
    </row>
    <row r="937" spans="1:52" ht="15" hidden="1" customHeight="1" x14ac:dyDescent="0.3">
      <c r="A937" s="96" t="str">
        <f t="shared" si="120"/>
        <v/>
      </c>
      <c r="B937" s="96" t="str">
        <f t="shared" si="121"/>
        <v/>
      </c>
      <c r="C937" s="96" t="str">
        <f t="shared" si="122"/>
        <v/>
      </c>
      <c r="E937" s="6"/>
      <c r="F937" s="5"/>
      <c r="J937" s="6"/>
      <c r="L937" s="7"/>
      <c r="N937" s="6"/>
      <c r="O937" s="8"/>
      <c r="AF937" s="9"/>
      <c r="AM937" s="104">
        <f t="shared" si="123"/>
        <v>0</v>
      </c>
      <c r="AN937" s="102"/>
      <c r="AO937" s="102"/>
      <c r="AP937" s="102"/>
      <c r="AQ937" s="102"/>
      <c r="AR937" s="102"/>
      <c r="AX937" s="102"/>
      <c r="AY937" s="102"/>
      <c r="AZ937" s="102"/>
    </row>
    <row r="938" spans="1:52" ht="15" hidden="1" customHeight="1" x14ac:dyDescent="0.3">
      <c r="A938" s="96" t="str">
        <f t="shared" si="120"/>
        <v/>
      </c>
      <c r="B938" s="96" t="str">
        <f t="shared" si="121"/>
        <v/>
      </c>
      <c r="C938" s="96" t="str">
        <f t="shared" si="122"/>
        <v/>
      </c>
      <c r="E938" s="6"/>
      <c r="F938" s="5"/>
      <c r="J938" s="6"/>
      <c r="L938" s="7"/>
      <c r="N938" s="6"/>
      <c r="O938" s="8"/>
      <c r="AF938" s="9"/>
      <c r="AM938" s="104">
        <f t="shared" si="123"/>
        <v>0</v>
      </c>
      <c r="AN938" s="102"/>
      <c r="AO938" s="102"/>
      <c r="AP938" s="102"/>
      <c r="AQ938" s="102"/>
      <c r="AR938" s="102"/>
      <c r="AX938" s="102"/>
      <c r="AY938" s="102"/>
      <c r="AZ938" s="102"/>
    </row>
    <row r="939" spans="1:52" ht="15" hidden="1" customHeight="1" x14ac:dyDescent="0.3">
      <c r="A939" s="96" t="str">
        <f t="shared" si="120"/>
        <v/>
      </c>
      <c r="B939" s="96" t="str">
        <f t="shared" si="121"/>
        <v/>
      </c>
      <c r="C939" s="96" t="str">
        <f t="shared" si="122"/>
        <v/>
      </c>
      <c r="E939" s="6"/>
      <c r="F939" s="5"/>
      <c r="J939" s="6"/>
      <c r="L939" s="7"/>
      <c r="N939" s="6"/>
      <c r="O939" s="8"/>
      <c r="AF939" s="9"/>
      <c r="AM939" s="104">
        <f t="shared" si="123"/>
        <v>0</v>
      </c>
      <c r="AN939" s="102"/>
      <c r="AO939" s="102"/>
      <c r="AP939" s="102"/>
      <c r="AQ939" s="102"/>
      <c r="AR939" s="102"/>
      <c r="AX939" s="102"/>
      <c r="AY939" s="102"/>
      <c r="AZ939" s="102"/>
    </row>
    <row r="940" spans="1:52" ht="15" hidden="1" customHeight="1" x14ac:dyDescent="0.3">
      <c r="A940" s="96" t="str">
        <f t="shared" si="120"/>
        <v/>
      </c>
      <c r="B940" s="96" t="str">
        <f t="shared" si="121"/>
        <v/>
      </c>
      <c r="C940" s="96" t="str">
        <f t="shared" si="122"/>
        <v/>
      </c>
      <c r="E940" s="6"/>
      <c r="F940" s="5"/>
      <c r="J940" s="6"/>
      <c r="L940" s="7"/>
      <c r="N940" s="6"/>
      <c r="O940" s="8"/>
      <c r="AF940" s="9"/>
      <c r="AM940" s="104">
        <f t="shared" si="123"/>
        <v>0</v>
      </c>
      <c r="AN940" s="102"/>
      <c r="AO940" s="102"/>
      <c r="AP940" s="102"/>
      <c r="AQ940" s="102"/>
      <c r="AR940" s="102"/>
      <c r="AX940" s="102"/>
      <c r="AY940" s="102"/>
      <c r="AZ940" s="102"/>
    </row>
    <row r="941" spans="1:52" ht="15" hidden="1" customHeight="1" x14ac:dyDescent="0.3">
      <c r="A941" s="96" t="str">
        <f t="shared" si="120"/>
        <v/>
      </c>
      <c r="B941" s="96" t="str">
        <f t="shared" si="121"/>
        <v/>
      </c>
      <c r="C941" s="96" t="str">
        <f t="shared" si="122"/>
        <v/>
      </c>
      <c r="E941" s="6"/>
      <c r="F941" s="5"/>
      <c r="J941" s="6"/>
      <c r="L941" s="7"/>
      <c r="N941" s="6"/>
      <c r="O941" s="8"/>
      <c r="AF941" s="9"/>
      <c r="AM941" s="104">
        <f t="shared" si="123"/>
        <v>0</v>
      </c>
      <c r="AN941" s="102"/>
      <c r="AO941" s="102"/>
      <c r="AP941" s="102"/>
      <c r="AQ941" s="102"/>
      <c r="AR941" s="102"/>
      <c r="AX941" s="102"/>
      <c r="AY941" s="102"/>
      <c r="AZ941" s="102"/>
    </row>
    <row r="942" spans="1:52" ht="15" hidden="1" customHeight="1" x14ac:dyDescent="0.3">
      <c r="A942" s="96" t="str">
        <f t="shared" si="120"/>
        <v/>
      </c>
      <c r="B942" s="96" t="str">
        <f t="shared" si="121"/>
        <v/>
      </c>
      <c r="C942" s="96" t="str">
        <f t="shared" si="122"/>
        <v/>
      </c>
      <c r="E942" s="6"/>
      <c r="F942" s="5"/>
      <c r="J942" s="6"/>
      <c r="L942" s="7"/>
      <c r="N942" s="6"/>
      <c r="O942" s="8"/>
      <c r="AF942" s="9"/>
      <c r="AM942" s="104">
        <f t="shared" si="123"/>
        <v>0</v>
      </c>
      <c r="AN942" s="102"/>
      <c r="AO942" s="102"/>
      <c r="AP942" s="102"/>
      <c r="AQ942" s="102"/>
      <c r="AR942" s="102"/>
      <c r="AX942" s="102"/>
      <c r="AY942" s="102"/>
      <c r="AZ942" s="102"/>
    </row>
    <row r="943" spans="1:52" ht="15" hidden="1" customHeight="1" x14ac:dyDescent="0.3">
      <c r="A943" s="96" t="str">
        <f t="shared" si="120"/>
        <v/>
      </c>
      <c r="B943" s="96" t="str">
        <f t="shared" si="121"/>
        <v/>
      </c>
      <c r="C943" s="96" t="str">
        <f t="shared" si="122"/>
        <v/>
      </c>
      <c r="E943" s="6"/>
      <c r="F943" s="5"/>
      <c r="J943" s="6"/>
      <c r="L943" s="7"/>
      <c r="N943" s="6"/>
      <c r="O943" s="8"/>
      <c r="AF943" s="9"/>
      <c r="AM943" s="104">
        <f t="shared" si="123"/>
        <v>0</v>
      </c>
      <c r="AN943" s="102"/>
      <c r="AO943" s="102"/>
      <c r="AP943" s="102"/>
      <c r="AQ943" s="102"/>
      <c r="AR943" s="102"/>
      <c r="AX943" s="102"/>
      <c r="AY943" s="102"/>
      <c r="AZ943" s="102"/>
    </row>
    <row r="944" spans="1:52" ht="15" hidden="1" customHeight="1" x14ac:dyDescent="0.3">
      <c r="A944" s="96" t="str">
        <f t="shared" si="120"/>
        <v/>
      </c>
      <c r="B944" s="96" t="str">
        <f t="shared" si="121"/>
        <v/>
      </c>
      <c r="C944" s="96" t="str">
        <f t="shared" si="122"/>
        <v/>
      </c>
      <c r="E944" s="6"/>
      <c r="F944" s="5"/>
      <c r="J944" s="6"/>
      <c r="L944" s="7"/>
      <c r="N944" s="6"/>
      <c r="O944" s="8"/>
      <c r="AF944" s="9"/>
      <c r="AM944" s="104">
        <f t="shared" si="123"/>
        <v>0</v>
      </c>
      <c r="AN944" s="102"/>
      <c r="AO944" s="102"/>
      <c r="AP944" s="102"/>
      <c r="AQ944" s="102"/>
      <c r="AR944" s="102"/>
      <c r="AX944" s="102"/>
      <c r="AY944" s="102"/>
      <c r="AZ944" s="102"/>
    </row>
    <row r="945" spans="1:52" ht="15" hidden="1" customHeight="1" x14ac:dyDescent="0.3">
      <c r="A945" s="96" t="str">
        <f t="shared" si="120"/>
        <v/>
      </c>
      <c r="B945" s="96" t="str">
        <f t="shared" si="121"/>
        <v/>
      </c>
      <c r="C945" s="96" t="str">
        <f t="shared" si="122"/>
        <v/>
      </c>
      <c r="E945" s="6"/>
      <c r="F945" s="5"/>
      <c r="J945" s="6"/>
      <c r="L945" s="7"/>
      <c r="N945" s="6"/>
      <c r="O945" s="8"/>
      <c r="AF945" s="9"/>
      <c r="AM945" s="104">
        <f t="shared" si="123"/>
        <v>0</v>
      </c>
      <c r="AN945" s="102"/>
      <c r="AO945" s="102"/>
      <c r="AP945" s="102"/>
      <c r="AQ945" s="102"/>
      <c r="AR945" s="102"/>
      <c r="AX945" s="102"/>
      <c r="AY945" s="102"/>
      <c r="AZ945" s="102"/>
    </row>
    <row r="946" spans="1:52" ht="15" hidden="1" customHeight="1" x14ac:dyDescent="0.3">
      <c r="A946" s="96" t="str">
        <f t="shared" si="120"/>
        <v/>
      </c>
      <c r="B946" s="96" t="str">
        <f t="shared" si="121"/>
        <v/>
      </c>
      <c r="C946" s="96" t="str">
        <f t="shared" si="122"/>
        <v/>
      </c>
      <c r="E946" s="6"/>
      <c r="F946" s="5"/>
      <c r="J946" s="6"/>
      <c r="L946" s="7"/>
      <c r="N946" s="6"/>
      <c r="O946" s="8"/>
      <c r="AF946" s="9"/>
      <c r="AM946" s="104">
        <f t="shared" si="123"/>
        <v>0</v>
      </c>
      <c r="AN946" s="102"/>
      <c r="AO946" s="102"/>
      <c r="AP946" s="102"/>
      <c r="AQ946" s="102"/>
      <c r="AR946" s="102"/>
      <c r="AX946" s="102"/>
      <c r="AY946" s="102"/>
      <c r="AZ946" s="102"/>
    </row>
    <row r="947" spans="1:52" ht="15" hidden="1" customHeight="1" x14ac:dyDescent="0.3">
      <c r="A947" s="96" t="str">
        <f t="shared" si="120"/>
        <v/>
      </c>
      <c r="B947" s="96" t="str">
        <f t="shared" si="121"/>
        <v/>
      </c>
      <c r="C947" s="96" t="str">
        <f t="shared" si="122"/>
        <v/>
      </c>
      <c r="E947" s="6"/>
      <c r="F947" s="5"/>
      <c r="J947" s="6"/>
      <c r="L947" s="7"/>
      <c r="N947" s="6"/>
      <c r="O947" s="8"/>
      <c r="AF947" s="9"/>
      <c r="AM947" s="104">
        <f t="shared" si="123"/>
        <v>0</v>
      </c>
      <c r="AN947" s="102"/>
      <c r="AO947" s="102"/>
      <c r="AP947" s="102"/>
      <c r="AQ947" s="102"/>
      <c r="AR947" s="102"/>
      <c r="AX947" s="102"/>
      <c r="AY947" s="102"/>
      <c r="AZ947" s="102"/>
    </row>
    <row r="948" spans="1:52" ht="15" hidden="1" customHeight="1" x14ac:dyDescent="0.3">
      <c r="A948" s="96" t="str">
        <f t="shared" si="120"/>
        <v/>
      </c>
      <c r="B948" s="96" t="str">
        <f t="shared" si="121"/>
        <v/>
      </c>
      <c r="C948" s="96" t="str">
        <f t="shared" si="122"/>
        <v/>
      </c>
      <c r="E948" s="6"/>
      <c r="F948" s="5"/>
      <c r="J948" s="6"/>
      <c r="L948" s="7"/>
      <c r="N948" s="6"/>
      <c r="O948" s="8"/>
      <c r="AF948" s="9"/>
      <c r="AM948" s="104">
        <f t="shared" si="123"/>
        <v>0</v>
      </c>
      <c r="AN948" s="102"/>
      <c r="AO948" s="102"/>
      <c r="AP948" s="102"/>
      <c r="AQ948" s="102"/>
      <c r="AR948" s="102"/>
      <c r="AX948" s="102"/>
      <c r="AY948" s="102"/>
      <c r="AZ948" s="102"/>
    </row>
    <row r="949" spans="1:52" ht="15" hidden="1" customHeight="1" x14ac:dyDescent="0.3">
      <c r="A949" s="96" t="str">
        <f t="shared" si="120"/>
        <v/>
      </c>
      <c r="B949" s="96" t="str">
        <f t="shared" si="121"/>
        <v/>
      </c>
      <c r="C949" s="96" t="str">
        <f t="shared" si="122"/>
        <v/>
      </c>
      <c r="E949" s="6"/>
      <c r="F949" s="5"/>
      <c r="J949" s="6"/>
      <c r="L949" s="7"/>
      <c r="N949" s="6"/>
      <c r="O949" s="8"/>
      <c r="AF949" s="9"/>
      <c r="AM949" s="104">
        <f t="shared" si="123"/>
        <v>0</v>
      </c>
      <c r="AN949" s="102"/>
      <c r="AO949" s="102"/>
      <c r="AP949" s="102"/>
      <c r="AQ949" s="102"/>
      <c r="AR949" s="102"/>
      <c r="AX949" s="102"/>
      <c r="AY949" s="102"/>
      <c r="AZ949" s="102"/>
    </row>
    <row r="950" spans="1:52" ht="15" hidden="1" customHeight="1" x14ac:dyDescent="0.3">
      <c r="A950" s="96" t="str">
        <f t="shared" si="120"/>
        <v/>
      </c>
      <c r="B950" s="96" t="str">
        <f t="shared" si="121"/>
        <v/>
      </c>
      <c r="C950" s="96" t="str">
        <f t="shared" si="122"/>
        <v/>
      </c>
      <c r="E950" s="6"/>
      <c r="F950" s="5"/>
      <c r="J950" s="6"/>
      <c r="L950" s="7"/>
      <c r="N950" s="6"/>
      <c r="O950" s="8"/>
      <c r="AF950" s="9"/>
      <c r="AM950" s="104">
        <f t="shared" si="123"/>
        <v>0</v>
      </c>
      <c r="AN950" s="102"/>
      <c r="AO950" s="102"/>
      <c r="AP950" s="102"/>
      <c r="AQ950" s="102"/>
      <c r="AR950" s="102"/>
      <c r="AX950" s="102"/>
      <c r="AY950" s="102"/>
      <c r="AZ950" s="102"/>
    </row>
    <row r="951" spans="1:52" ht="15" hidden="1" customHeight="1" x14ac:dyDescent="0.3">
      <c r="A951" s="96" t="str">
        <f t="shared" si="120"/>
        <v/>
      </c>
      <c r="B951" s="96" t="str">
        <f t="shared" si="121"/>
        <v/>
      </c>
      <c r="C951" s="96" t="str">
        <f t="shared" si="122"/>
        <v/>
      </c>
      <c r="E951" s="6"/>
      <c r="F951" s="5"/>
      <c r="J951" s="6"/>
      <c r="L951" s="7"/>
      <c r="N951" s="6"/>
      <c r="O951" s="8"/>
      <c r="AF951" s="9"/>
      <c r="AM951" s="104">
        <f t="shared" si="123"/>
        <v>0</v>
      </c>
      <c r="AN951" s="102"/>
      <c r="AO951" s="102"/>
      <c r="AP951" s="102"/>
      <c r="AQ951" s="102"/>
      <c r="AR951" s="102"/>
      <c r="AX951" s="102"/>
      <c r="AY951" s="102"/>
      <c r="AZ951" s="102"/>
    </row>
    <row r="952" spans="1:52" ht="15" hidden="1" customHeight="1" x14ac:dyDescent="0.3">
      <c r="A952" s="96" t="str">
        <f t="shared" si="120"/>
        <v/>
      </c>
      <c r="B952" s="96" t="str">
        <f t="shared" si="121"/>
        <v/>
      </c>
      <c r="C952" s="96" t="str">
        <f t="shared" si="122"/>
        <v/>
      </c>
      <c r="E952" s="6"/>
      <c r="F952" s="5"/>
      <c r="J952" s="6"/>
      <c r="L952" s="7"/>
      <c r="N952" s="6"/>
      <c r="O952" s="8"/>
      <c r="AF952" s="9"/>
      <c r="AM952" s="104">
        <f t="shared" si="123"/>
        <v>0</v>
      </c>
      <c r="AN952" s="102"/>
      <c r="AO952" s="102"/>
      <c r="AP952" s="102"/>
      <c r="AQ952" s="102"/>
      <c r="AR952" s="102"/>
      <c r="AX952" s="102"/>
      <c r="AY952" s="102"/>
      <c r="AZ952" s="102"/>
    </row>
    <row r="953" spans="1:52" ht="15" hidden="1" customHeight="1" x14ac:dyDescent="0.3">
      <c r="A953" s="96" t="str">
        <f t="shared" si="120"/>
        <v/>
      </c>
      <c r="B953" s="96" t="str">
        <f t="shared" si="121"/>
        <v/>
      </c>
      <c r="C953" s="96" t="str">
        <f t="shared" si="122"/>
        <v/>
      </c>
      <c r="E953" s="6"/>
      <c r="F953" s="5"/>
      <c r="J953" s="6"/>
      <c r="L953" s="7"/>
      <c r="N953" s="6"/>
      <c r="O953" s="8"/>
      <c r="AF953" s="9"/>
      <c r="AM953" s="104">
        <f t="shared" si="123"/>
        <v>0</v>
      </c>
      <c r="AN953" s="102"/>
      <c r="AO953" s="102"/>
      <c r="AP953" s="102"/>
      <c r="AQ953" s="102"/>
      <c r="AR953" s="102"/>
      <c r="AX953" s="102"/>
      <c r="AY953" s="102"/>
      <c r="AZ953" s="102"/>
    </row>
    <row r="954" spans="1:52" ht="15" hidden="1" customHeight="1" x14ac:dyDescent="0.3">
      <c r="A954" s="96" t="str">
        <f t="shared" si="120"/>
        <v/>
      </c>
      <c r="B954" s="96" t="str">
        <f t="shared" si="121"/>
        <v/>
      </c>
      <c r="C954" s="96" t="str">
        <f t="shared" si="122"/>
        <v/>
      </c>
      <c r="E954" s="6"/>
      <c r="F954" s="5"/>
      <c r="J954" s="6"/>
      <c r="L954" s="7"/>
      <c r="N954" s="6"/>
      <c r="O954" s="8"/>
      <c r="AF954" s="9"/>
      <c r="AM954" s="104">
        <f t="shared" si="123"/>
        <v>0</v>
      </c>
      <c r="AN954" s="102"/>
      <c r="AO954" s="102"/>
      <c r="AP954" s="102"/>
      <c r="AQ954" s="102"/>
      <c r="AR954" s="102"/>
      <c r="AX954" s="102"/>
      <c r="AY954" s="102"/>
      <c r="AZ954" s="102"/>
    </row>
    <row r="955" spans="1:52" ht="15" hidden="1" customHeight="1" x14ac:dyDescent="0.3">
      <c r="A955" s="96" t="str">
        <f t="shared" si="120"/>
        <v/>
      </c>
      <c r="B955" s="96" t="str">
        <f t="shared" si="121"/>
        <v/>
      </c>
      <c r="C955" s="96" t="str">
        <f t="shared" si="122"/>
        <v/>
      </c>
      <c r="E955" s="6"/>
      <c r="F955" s="5"/>
      <c r="J955" s="6"/>
      <c r="L955" s="7"/>
      <c r="N955" s="6"/>
      <c r="O955" s="8"/>
      <c r="AF955" s="9"/>
      <c r="AM955" s="104">
        <f t="shared" si="123"/>
        <v>0</v>
      </c>
      <c r="AN955" s="102"/>
      <c r="AO955" s="102"/>
      <c r="AP955" s="102"/>
      <c r="AQ955" s="102"/>
      <c r="AR955" s="102"/>
      <c r="AX955" s="102"/>
      <c r="AY955" s="102"/>
      <c r="AZ955" s="102"/>
    </row>
    <row r="956" spans="1:52" ht="15" hidden="1" customHeight="1" x14ac:dyDescent="0.3">
      <c r="A956" s="96" t="str">
        <f t="shared" si="120"/>
        <v/>
      </c>
      <c r="B956" s="96" t="str">
        <f t="shared" si="121"/>
        <v/>
      </c>
      <c r="C956" s="96" t="str">
        <f t="shared" si="122"/>
        <v/>
      </c>
      <c r="E956" s="6"/>
      <c r="F956" s="5"/>
      <c r="J956" s="6"/>
      <c r="L956" s="7"/>
      <c r="N956" s="6"/>
      <c r="O956" s="8"/>
      <c r="AF956" s="9"/>
      <c r="AM956" s="104">
        <f t="shared" si="123"/>
        <v>0</v>
      </c>
      <c r="AN956" s="102"/>
      <c r="AO956" s="102"/>
      <c r="AP956" s="102"/>
      <c r="AQ956" s="102"/>
      <c r="AR956" s="102"/>
      <c r="AX956" s="102"/>
      <c r="AY956" s="102"/>
      <c r="AZ956" s="102"/>
    </row>
    <row r="957" spans="1:52" ht="15" hidden="1" customHeight="1" x14ac:dyDescent="0.3">
      <c r="A957" s="96" t="str">
        <f t="shared" si="120"/>
        <v/>
      </c>
      <c r="B957" s="96" t="str">
        <f t="shared" si="121"/>
        <v/>
      </c>
      <c r="C957" s="96" t="str">
        <f t="shared" si="122"/>
        <v/>
      </c>
      <c r="E957" s="6"/>
      <c r="F957" s="5"/>
      <c r="J957" s="6"/>
      <c r="L957" s="7"/>
      <c r="N957" s="6"/>
      <c r="O957" s="8"/>
      <c r="AF957" s="9"/>
      <c r="AM957" s="104">
        <f t="shared" si="123"/>
        <v>0</v>
      </c>
      <c r="AN957" s="102"/>
      <c r="AO957" s="102"/>
      <c r="AP957" s="102"/>
      <c r="AQ957" s="102"/>
      <c r="AR957" s="102"/>
      <c r="AX957" s="102"/>
      <c r="AY957" s="102"/>
      <c r="AZ957" s="102"/>
    </row>
    <row r="958" spans="1:52" ht="15" hidden="1" customHeight="1" x14ac:dyDescent="0.3">
      <c r="A958" s="96" t="str">
        <f t="shared" si="120"/>
        <v/>
      </c>
      <c r="B958" s="96" t="str">
        <f t="shared" si="121"/>
        <v/>
      </c>
      <c r="C958" s="96" t="str">
        <f t="shared" si="122"/>
        <v/>
      </c>
      <c r="E958" s="6"/>
      <c r="F958" s="5"/>
      <c r="J958" s="6"/>
      <c r="L958" s="7"/>
      <c r="N958" s="6"/>
      <c r="O958" s="8"/>
      <c r="AF958" s="9"/>
      <c r="AM958" s="104">
        <f t="shared" si="123"/>
        <v>0</v>
      </c>
      <c r="AN958" s="102"/>
      <c r="AO958" s="102"/>
      <c r="AP958" s="102"/>
      <c r="AQ958" s="102"/>
      <c r="AR958" s="102"/>
      <c r="AX958" s="102"/>
      <c r="AY958" s="102"/>
      <c r="AZ958" s="102"/>
    </row>
    <row r="959" spans="1:52" ht="15" hidden="1" customHeight="1" x14ac:dyDescent="0.3">
      <c r="A959" s="96" t="str">
        <f t="shared" si="120"/>
        <v/>
      </c>
      <c r="B959" s="96" t="str">
        <f t="shared" si="121"/>
        <v/>
      </c>
      <c r="C959" s="96" t="str">
        <f t="shared" si="122"/>
        <v/>
      </c>
      <c r="E959" s="6"/>
      <c r="F959" s="5"/>
      <c r="J959" s="6"/>
      <c r="L959" s="7"/>
      <c r="N959" s="6"/>
      <c r="O959" s="8"/>
      <c r="AF959" s="9"/>
      <c r="AM959" s="104">
        <f t="shared" si="123"/>
        <v>0</v>
      </c>
      <c r="AN959" s="102"/>
      <c r="AO959" s="102"/>
      <c r="AP959" s="102"/>
      <c r="AQ959" s="102"/>
      <c r="AR959" s="102"/>
      <c r="AX959" s="102"/>
      <c r="AY959" s="102"/>
      <c r="AZ959" s="102"/>
    </row>
    <row r="960" spans="1:52" ht="15" hidden="1" customHeight="1" x14ac:dyDescent="0.3">
      <c r="A960" s="96" t="str">
        <f t="shared" si="120"/>
        <v/>
      </c>
      <c r="B960" s="96" t="str">
        <f t="shared" si="121"/>
        <v/>
      </c>
      <c r="C960" s="96" t="str">
        <f t="shared" si="122"/>
        <v/>
      </c>
      <c r="E960" s="6"/>
      <c r="F960" s="5"/>
      <c r="J960" s="6"/>
      <c r="L960" s="7"/>
      <c r="N960" s="6"/>
      <c r="O960" s="8"/>
      <c r="AF960" s="9"/>
      <c r="AM960" s="104">
        <f t="shared" si="123"/>
        <v>0</v>
      </c>
      <c r="AN960" s="102"/>
      <c r="AO960" s="102"/>
      <c r="AP960" s="102"/>
      <c r="AQ960" s="102"/>
      <c r="AR960" s="102"/>
      <c r="AX960" s="102"/>
      <c r="AY960" s="102"/>
      <c r="AZ960" s="102"/>
    </row>
    <row r="961" spans="1:52" ht="15" hidden="1" customHeight="1" x14ac:dyDescent="0.3">
      <c r="A961" s="96" t="str">
        <f t="shared" si="120"/>
        <v/>
      </c>
      <c r="B961" s="96" t="str">
        <f t="shared" si="121"/>
        <v/>
      </c>
      <c r="C961" s="96" t="str">
        <f t="shared" si="122"/>
        <v/>
      </c>
      <c r="E961" s="6"/>
      <c r="F961" s="5"/>
      <c r="J961" s="6"/>
      <c r="L961" s="7"/>
      <c r="N961" s="6"/>
      <c r="O961" s="8"/>
      <c r="AF961" s="9"/>
      <c r="AM961" s="104">
        <f t="shared" si="123"/>
        <v>0</v>
      </c>
      <c r="AN961" s="102"/>
      <c r="AO961" s="102"/>
      <c r="AP961" s="102"/>
      <c r="AQ961" s="102"/>
      <c r="AR961" s="102"/>
      <c r="AX961" s="102"/>
      <c r="AY961" s="102"/>
      <c r="AZ961" s="102"/>
    </row>
    <row r="962" spans="1:52" ht="15" hidden="1" customHeight="1" x14ac:dyDescent="0.3">
      <c r="A962" s="96" t="str">
        <f t="shared" si="120"/>
        <v/>
      </c>
      <c r="B962" s="96" t="str">
        <f t="shared" si="121"/>
        <v/>
      </c>
      <c r="C962" s="96" t="str">
        <f t="shared" si="122"/>
        <v/>
      </c>
      <c r="E962" s="6"/>
      <c r="F962" s="5"/>
      <c r="J962" s="6"/>
      <c r="L962" s="7"/>
      <c r="N962" s="6"/>
      <c r="O962" s="8"/>
      <c r="AF962" s="9"/>
      <c r="AM962" s="104">
        <f t="shared" si="123"/>
        <v>0</v>
      </c>
      <c r="AN962" s="102"/>
      <c r="AO962" s="102"/>
      <c r="AP962" s="102"/>
      <c r="AQ962" s="102"/>
      <c r="AR962" s="102"/>
      <c r="AX962" s="102"/>
      <c r="AY962" s="102"/>
      <c r="AZ962" s="102"/>
    </row>
    <row r="963" spans="1:52" ht="15" hidden="1" customHeight="1" x14ac:dyDescent="0.3">
      <c r="A963" s="96" t="str">
        <f t="shared" si="120"/>
        <v/>
      </c>
      <c r="B963" s="96" t="str">
        <f t="shared" si="121"/>
        <v/>
      </c>
      <c r="C963" s="96" t="str">
        <f t="shared" si="122"/>
        <v/>
      </c>
      <c r="E963" s="6"/>
      <c r="F963" s="5"/>
      <c r="J963" s="6"/>
      <c r="L963" s="7"/>
      <c r="N963" s="6"/>
      <c r="O963" s="8"/>
      <c r="AF963" s="9"/>
      <c r="AM963" s="104">
        <f t="shared" si="123"/>
        <v>0</v>
      </c>
      <c r="AN963" s="102"/>
      <c r="AO963" s="102"/>
      <c r="AP963" s="102"/>
      <c r="AQ963" s="102"/>
      <c r="AR963" s="102"/>
      <c r="AX963" s="102"/>
      <c r="AY963" s="102"/>
      <c r="AZ963" s="102"/>
    </row>
    <row r="964" spans="1:52" ht="15" hidden="1" customHeight="1" x14ac:dyDescent="0.3">
      <c r="A964" s="96" t="str">
        <f t="shared" si="120"/>
        <v/>
      </c>
      <c r="B964" s="96" t="str">
        <f t="shared" si="121"/>
        <v/>
      </c>
      <c r="C964" s="96" t="str">
        <f t="shared" si="122"/>
        <v/>
      </c>
      <c r="E964" s="6"/>
      <c r="F964" s="5"/>
      <c r="J964" s="6"/>
      <c r="L964" s="7"/>
      <c r="N964" s="6"/>
      <c r="O964" s="8"/>
      <c r="AF964" s="9"/>
      <c r="AM964" s="104">
        <f t="shared" si="123"/>
        <v>0</v>
      </c>
      <c r="AN964" s="102"/>
      <c r="AO964" s="102"/>
      <c r="AP964" s="102"/>
      <c r="AQ964" s="102"/>
      <c r="AR964" s="102"/>
      <c r="AX964" s="102"/>
      <c r="AY964" s="102"/>
      <c r="AZ964" s="102"/>
    </row>
    <row r="965" spans="1:52" ht="15" hidden="1" customHeight="1" x14ac:dyDescent="0.3">
      <c r="A965" s="96" t="str">
        <f t="shared" si="120"/>
        <v/>
      </c>
      <c r="B965" s="96" t="str">
        <f t="shared" si="121"/>
        <v/>
      </c>
      <c r="C965" s="96" t="str">
        <f t="shared" si="122"/>
        <v/>
      </c>
      <c r="E965" s="6"/>
      <c r="F965" s="5"/>
      <c r="J965" s="6"/>
      <c r="L965" s="7"/>
      <c r="N965" s="6"/>
      <c r="O965" s="8"/>
      <c r="AF965" s="9"/>
      <c r="AM965" s="104">
        <f t="shared" si="123"/>
        <v>0</v>
      </c>
      <c r="AN965" s="102"/>
      <c r="AO965" s="102"/>
      <c r="AP965" s="102"/>
      <c r="AQ965" s="102"/>
      <c r="AR965" s="102"/>
      <c r="AX965" s="102"/>
      <c r="AY965" s="102"/>
      <c r="AZ965" s="102"/>
    </row>
    <row r="966" spans="1:52" ht="15" hidden="1" customHeight="1" x14ac:dyDescent="0.3">
      <c r="A966" s="96" t="str">
        <f t="shared" si="120"/>
        <v/>
      </c>
      <c r="B966" s="96" t="str">
        <f t="shared" si="121"/>
        <v/>
      </c>
      <c r="C966" s="96" t="str">
        <f t="shared" si="122"/>
        <v/>
      </c>
      <c r="E966" s="6"/>
      <c r="F966" s="5"/>
      <c r="J966" s="6"/>
      <c r="L966" s="7"/>
      <c r="N966" s="6"/>
      <c r="O966" s="8"/>
      <c r="AF966" s="9"/>
      <c r="AM966" s="104">
        <f t="shared" si="123"/>
        <v>0</v>
      </c>
      <c r="AN966" s="102"/>
      <c r="AO966" s="102"/>
      <c r="AP966" s="102"/>
      <c r="AQ966" s="102"/>
      <c r="AR966" s="102"/>
      <c r="AX966" s="102"/>
      <c r="AY966" s="102"/>
      <c r="AZ966" s="102"/>
    </row>
    <row r="967" spans="1:52" ht="15" hidden="1" customHeight="1" x14ac:dyDescent="0.3">
      <c r="A967" s="96" t="str">
        <f t="shared" si="120"/>
        <v/>
      </c>
      <c r="B967" s="96" t="str">
        <f t="shared" si="121"/>
        <v/>
      </c>
      <c r="C967" s="96" t="str">
        <f t="shared" si="122"/>
        <v/>
      </c>
      <c r="E967" s="6"/>
      <c r="F967" s="5"/>
      <c r="J967" s="6"/>
      <c r="L967" s="7"/>
      <c r="N967" s="6"/>
      <c r="O967" s="8"/>
      <c r="AF967" s="9"/>
      <c r="AM967" s="104">
        <f t="shared" si="123"/>
        <v>0</v>
      </c>
      <c r="AN967" s="102"/>
      <c r="AO967" s="102"/>
      <c r="AP967" s="102"/>
      <c r="AQ967" s="102"/>
      <c r="AR967" s="102"/>
      <c r="AX967" s="102"/>
      <c r="AY967" s="102"/>
      <c r="AZ967" s="102"/>
    </row>
    <row r="968" spans="1:52" ht="15" hidden="1" customHeight="1" x14ac:dyDescent="0.3">
      <c r="A968" s="96" t="str">
        <f t="shared" si="120"/>
        <v/>
      </c>
      <c r="B968" s="96" t="str">
        <f t="shared" si="121"/>
        <v/>
      </c>
      <c r="C968" s="96" t="str">
        <f t="shared" si="122"/>
        <v/>
      </c>
      <c r="E968" s="6"/>
      <c r="F968" s="5"/>
      <c r="J968" s="6"/>
      <c r="L968" s="7"/>
      <c r="N968" s="6"/>
      <c r="O968" s="8"/>
      <c r="AF968" s="9"/>
      <c r="AM968" s="104">
        <f t="shared" si="123"/>
        <v>0</v>
      </c>
      <c r="AN968" s="102"/>
      <c r="AO968" s="102"/>
      <c r="AP968" s="102"/>
      <c r="AQ968" s="102"/>
      <c r="AR968" s="102"/>
      <c r="AX968" s="102"/>
      <c r="AY968" s="102"/>
      <c r="AZ968" s="102"/>
    </row>
    <row r="969" spans="1:52" ht="15" hidden="1" customHeight="1" x14ac:dyDescent="0.3">
      <c r="A969" s="96" t="str">
        <f t="shared" si="120"/>
        <v/>
      </c>
      <c r="B969" s="96" t="str">
        <f t="shared" si="121"/>
        <v/>
      </c>
      <c r="C969" s="96" t="str">
        <f t="shared" si="122"/>
        <v/>
      </c>
      <c r="E969" s="6"/>
      <c r="F969" s="5"/>
      <c r="J969" s="6"/>
      <c r="L969" s="7"/>
      <c r="N969" s="6"/>
      <c r="O969" s="8"/>
      <c r="AF969" s="9"/>
      <c r="AM969" s="104">
        <f t="shared" si="123"/>
        <v>0</v>
      </c>
      <c r="AN969" s="102"/>
      <c r="AO969" s="102"/>
      <c r="AP969" s="102"/>
      <c r="AQ969" s="102"/>
      <c r="AR969" s="102"/>
      <c r="AX969" s="102"/>
      <c r="AY969" s="102"/>
      <c r="AZ969" s="102"/>
    </row>
    <row r="970" spans="1:52" ht="15" hidden="1" customHeight="1" x14ac:dyDescent="0.3">
      <c r="A970" s="96" t="str">
        <f t="shared" si="120"/>
        <v/>
      </c>
      <c r="B970" s="96" t="str">
        <f t="shared" si="121"/>
        <v/>
      </c>
      <c r="C970" s="96" t="str">
        <f t="shared" si="122"/>
        <v/>
      </c>
      <c r="E970" s="6"/>
      <c r="F970" s="5"/>
      <c r="J970" s="6"/>
      <c r="L970" s="7"/>
      <c r="N970" s="6"/>
      <c r="O970" s="8"/>
      <c r="AF970" s="9"/>
      <c r="AM970" s="104">
        <f t="shared" si="123"/>
        <v>0</v>
      </c>
      <c r="AN970" s="102"/>
      <c r="AO970" s="102"/>
      <c r="AP970" s="102"/>
      <c r="AQ970" s="102"/>
      <c r="AR970" s="102"/>
      <c r="AX970" s="102"/>
      <c r="AY970" s="102"/>
      <c r="AZ970" s="102"/>
    </row>
    <row r="971" spans="1:52" ht="15" hidden="1" customHeight="1" x14ac:dyDescent="0.3">
      <c r="A971" s="96" t="str">
        <f t="shared" si="120"/>
        <v/>
      </c>
      <c r="B971" s="96" t="str">
        <f t="shared" si="121"/>
        <v/>
      </c>
      <c r="C971" s="96" t="str">
        <f t="shared" si="122"/>
        <v/>
      </c>
      <c r="E971" s="6"/>
      <c r="F971" s="5"/>
      <c r="J971" s="6"/>
      <c r="L971" s="7"/>
      <c r="N971" s="6"/>
      <c r="O971" s="8"/>
      <c r="AF971" s="9"/>
      <c r="AM971" s="104">
        <f t="shared" si="123"/>
        <v>0</v>
      </c>
      <c r="AN971" s="102"/>
      <c r="AO971" s="102"/>
      <c r="AP971" s="102"/>
      <c r="AQ971" s="102"/>
      <c r="AR971" s="102"/>
      <c r="AX971" s="102"/>
      <c r="AY971" s="102"/>
      <c r="AZ971" s="102"/>
    </row>
    <row r="972" spans="1:52" ht="15" hidden="1" customHeight="1" x14ac:dyDescent="0.3">
      <c r="A972" s="96" t="str">
        <f t="shared" si="120"/>
        <v/>
      </c>
      <c r="B972" s="96" t="str">
        <f t="shared" si="121"/>
        <v/>
      </c>
      <c r="C972" s="96" t="str">
        <f t="shared" si="122"/>
        <v/>
      </c>
      <c r="E972" s="6"/>
      <c r="F972" s="5"/>
      <c r="J972" s="6"/>
      <c r="L972" s="7"/>
      <c r="N972" s="6"/>
      <c r="O972" s="8"/>
      <c r="AF972" s="9"/>
      <c r="AM972" s="104">
        <f t="shared" si="123"/>
        <v>0</v>
      </c>
      <c r="AN972" s="102"/>
      <c r="AO972" s="102"/>
      <c r="AP972" s="102"/>
      <c r="AQ972" s="102"/>
      <c r="AR972" s="102"/>
      <c r="AX972" s="102"/>
      <c r="AY972" s="102"/>
      <c r="AZ972" s="102"/>
    </row>
    <row r="973" spans="1:52" ht="15" hidden="1" customHeight="1" x14ac:dyDescent="0.3">
      <c r="A973" s="96" t="str">
        <f t="shared" si="120"/>
        <v/>
      </c>
      <c r="B973" s="96" t="str">
        <f t="shared" si="121"/>
        <v/>
      </c>
      <c r="C973" s="96" t="str">
        <f t="shared" si="122"/>
        <v/>
      </c>
      <c r="E973" s="6"/>
      <c r="F973" s="5"/>
      <c r="J973" s="6"/>
      <c r="L973" s="7"/>
      <c r="N973" s="6"/>
      <c r="O973" s="8"/>
      <c r="AF973" s="9"/>
      <c r="AM973" s="104">
        <f t="shared" si="123"/>
        <v>0</v>
      </c>
      <c r="AN973" s="102"/>
      <c r="AO973" s="102"/>
      <c r="AP973" s="102"/>
      <c r="AQ973" s="102"/>
      <c r="AR973" s="102"/>
      <c r="AX973" s="102"/>
      <c r="AY973" s="102"/>
      <c r="AZ973" s="102"/>
    </row>
    <row r="974" spans="1:52" ht="15" hidden="1" customHeight="1" x14ac:dyDescent="0.3">
      <c r="A974" s="96" t="str">
        <f t="shared" si="120"/>
        <v/>
      </c>
      <c r="B974" s="96" t="str">
        <f t="shared" si="121"/>
        <v/>
      </c>
      <c r="C974" s="96" t="str">
        <f t="shared" si="122"/>
        <v/>
      </c>
      <c r="E974" s="6"/>
      <c r="F974" s="5"/>
      <c r="J974" s="6"/>
      <c r="L974" s="7"/>
      <c r="N974" s="6"/>
      <c r="O974" s="8"/>
      <c r="AF974" s="9"/>
      <c r="AM974" s="104">
        <f t="shared" si="123"/>
        <v>0</v>
      </c>
      <c r="AN974" s="102"/>
      <c r="AO974" s="102"/>
      <c r="AP974" s="102"/>
      <c r="AQ974" s="102"/>
      <c r="AR974" s="102"/>
      <c r="AX974" s="102"/>
      <c r="AY974" s="102"/>
      <c r="AZ974" s="102"/>
    </row>
    <row r="975" spans="1:52" ht="15" hidden="1" customHeight="1" x14ac:dyDescent="0.3">
      <c r="A975" s="96" t="str">
        <f t="shared" si="120"/>
        <v/>
      </c>
      <c r="B975" s="96" t="str">
        <f t="shared" si="121"/>
        <v/>
      </c>
      <c r="C975" s="96" t="str">
        <f t="shared" si="122"/>
        <v/>
      </c>
      <c r="E975" s="6"/>
      <c r="F975" s="5"/>
      <c r="J975" s="6"/>
      <c r="L975" s="7"/>
      <c r="N975" s="6"/>
      <c r="O975" s="8"/>
      <c r="AF975" s="9"/>
      <c r="AM975" s="104">
        <f t="shared" si="123"/>
        <v>0</v>
      </c>
      <c r="AN975" s="102"/>
      <c r="AO975" s="102"/>
      <c r="AP975" s="102"/>
      <c r="AQ975" s="102"/>
      <c r="AR975" s="102"/>
      <c r="AX975" s="102"/>
      <c r="AY975" s="102"/>
      <c r="AZ975" s="102"/>
    </row>
    <row r="976" spans="1:52" ht="15" hidden="1" customHeight="1" x14ac:dyDescent="0.3">
      <c r="A976" s="96" t="str">
        <f t="shared" ref="A976:A1014" si="124">IF(T976&lt;&gt;"",T976,IF(K976&lt;&gt;"",K976,IF(J976&lt;&gt;"",J976,"")))</f>
        <v/>
      </c>
      <c r="B976" s="96" t="str">
        <f t="shared" ref="B976:B1014" si="125">IF(E976&lt;&gt;"",MONTH(E976),"")</f>
        <v/>
      </c>
      <c r="C976" s="96" t="str">
        <f t="shared" ref="C976:C1014" si="126">IF(E976&lt;&gt;"",YEAR(E976),"")</f>
        <v/>
      </c>
      <c r="E976" s="6"/>
      <c r="F976" s="5"/>
      <c r="J976" s="6"/>
      <c r="L976" s="7"/>
      <c r="N976" s="6"/>
      <c r="O976" s="8"/>
      <c r="AF976" s="9"/>
      <c r="AM976" s="104">
        <f t="shared" ref="AM976:AM1014" si="127">SUM(V976:AE976)</f>
        <v>0</v>
      </c>
      <c r="AN976" s="102"/>
      <c r="AO976" s="102"/>
      <c r="AP976" s="102"/>
      <c r="AQ976" s="102"/>
      <c r="AR976" s="102"/>
      <c r="AX976" s="102"/>
      <c r="AY976" s="102"/>
      <c r="AZ976" s="102"/>
    </row>
    <row r="977" spans="1:52" ht="15" hidden="1" customHeight="1" x14ac:dyDescent="0.3">
      <c r="A977" s="96" t="str">
        <f t="shared" si="124"/>
        <v/>
      </c>
      <c r="B977" s="96" t="str">
        <f t="shared" si="125"/>
        <v/>
      </c>
      <c r="C977" s="96" t="str">
        <f t="shared" si="126"/>
        <v/>
      </c>
      <c r="E977" s="6"/>
      <c r="F977" s="5"/>
      <c r="J977" s="6"/>
      <c r="L977" s="7"/>
      <c r="N977" s="6"/>
      <c r="O977" s="8"/>
      <c r="AF977" s="9"/>
      <c r="AM977" s="104">
        <f t="shared" si="127"/>
        <v>0</v>
      </c>
      <c r="AN977" s="102"/>
      <c r="AO977" s="102"/>
      <c r="AP977" s="102"/>
      <c r="AQ977" s="102"/>
      <c r="AR977" s="102"/>
      <c r="AX977" s="102"/>
      <c r="AY977" s="102"/>
      <c r="AZ977" s="102"/>
    </row>
    <row r="978" spans="1:52" ht="15" hidden="1" customHeight="1" x14ac:dyDescent="0.3">
      <c r="A978" s="96" t="str">
        <f t="shared" si="124"/>
        <v/>
      </c>
      <c r="B978" s="96" t="str">
        <f t="shared" si="125"/>
        <v/>
      </c>
      <c r="C978" s="96" t="str">
        <f t="shared" si="126"/>
        <v/>
      </c>
      <c r="E978" s="6"/>
      <c r="F978" s="5"/>
      <c r="J978" s="6"/>
      <c r="L978" s="7"/>
      <c r="N978" s="6"/>
      <c r="O978" s="8"/>
      <c r="AF978" s="9"/>
      <c r="AM978" s="104">
        <f t="shared" si="127"/>
        <v>0</v>
      </c>
      <c r="AN978" s="102"/>
      <c r="AO978" s="102"/>
      <c r="AP978" s="102"/>
      <c r="AQ978" s="102"/>
      <c r="AR978" s="102"/>
      <c r="AX978" s="102"/>
      <c r="AY978" s="102"/>
      <c r="AZ978" s="102"/>
    </row>
    <row r="979" spans="1:52" ht="15" hidden="1" customHeight="1" x14ac:dyDescent="0.3">
      <c r="A979" s="96" t="str">
        <f t="shared" si="124"/>
        <v/>
      </c>
      <c r="B979" s="96" t="str">
        <f t="shared" si="125"/>
        <v/>
      </c>
      <c r="C979" s="96" t="str">
        <f t="shared" si="126"/>
        <v/>
      </c>
      <c r="E979" s="6"/>
      <c r="F979" s="5"/>
      <c r="J979" s="6"/>
      <c r="L979" s="7"/>
      <c r="N979" s="6"/>
      <c r="O979" s="8"/>
      <c r="AF979" s="9"/>
      <c r="AM979" s="104">
        <f t="shared" si="127"/>
        <v>0</v>
      </c>
      <c r="AN979" s="102"/>
      <c r="AO979" s="102"/>
      <c r="AP979" s="102"/>
      <c r="AQ979" s="102"/>
      <c r="AR979" s="102"/>
      <c r="AX979" s="102"/>
      <c r="AY979" s="102"/>
      <c r="AZ979" s="102"/>
    </row>
    <row r="980" spans="1:52" ht="15" hidden="1" customHeight="1" x14ac:dyDescent="0.3">
      <c r="A980" s="96" t="str">
        <f t="shared" si="124"/>
        <v/>
      </c>
      <c r="B980" s="96" t="str">
        <f t="shared" si="125"/>
        <v/>
      </c>
      <c r="C980" s="96" t="str">
        <f t="shared" si="126"/>
        <v/>
      </c>
      <c r="E980" s="6"/>
      <c r="F980" s="5"/>
      <c r="J980" s="6"/>
      <c r="L980" s="7"/>
      <c r="N980" s="6"/>
      <c r="O980" s="8"/>
      <c r="AF980" s="9"/>
      <c r="AM980" s="104">
        <f t="shared" si="127"/>
        <v>0</v>
      </c>
      <c r="AN980" s="102"/>
      <c r="AO980" s="102"/>
      <c r="AP980" s="102"/>
      <c r="AQ980" s="102"/>
      <c r="AR980" s="102"/>
      <c r="AX980" s="102"/>
      <c r="AY980" s="102"/>
      <c r="AZ980" s="102"/>
    </row>
    <row r="981" spans="1:52" ht="15" hidden="1" customHeight="1" x14ac:dyDescent="0.3">
      <c r="A981" s="96" t="str">
        <f t="shared" si="124"/>
        <v/>
      </c>
      <c r="B981" s="96" t="str">
        <f t="shared" si="125"/>
        <v/>
      </c>
      <c r="C981" s="96" t="str">
        <f t="shared" si="126"/>
        <v/>
      </c>
      <c r="E981" s="6"/>
      <c r="F981" s="5"/>
      <c r="J981" s="6"/>
      <c r="L981" s="7"/>
      <c r="N981" s="6"/>
      <c r="O981" s="8"/>
      <c r="AF981" s="9"/>
      <c r="AM981" s="104">
        <f t="shared" si="127"/>
        <v>0</v>
      </c>
      <c r="AN981" s="102"/>
      <c r="AO981" s="102"/>
      <c r="AP981" s="102"/>
      <c r="AQ981" s="102"/>
      <c r="AR981" s="102"/>
      <c r="AX981" s="102"/>
      <c r="AY981" s="102"/>
      <c r="AZ981" s="102"/>
    </row>
    <row r="982" spans="1:52" ht="15" hidden="1" customHeight="1" x14ac:dyDescent="0.3">
      <c r="A982" s="96" t="str">
        <f t="shared" si="124"/>
        <v/>
      </c>
      <c r="B982" s="96" t="str">
        <f t="shared" si="125"/>
        <v/>
      </c>
      <c r="C982" s="96" t="str">
        <f t="shared" si="126"/>
        <v/>
      </c>
      <c r="E982" s="6"/>
      <c r="F982" s="5"/>
      <c r="J982" s="6"/>
      <c r="L982" s="7"/>
      <c r="N982" s="6"/>
      <c r="O982" s="8"/>
      <c r="AF982" s="9"/>
      <c r="AM982" s="104">
        <f t="shared" si="127"/>
        <v>0</v>
      </c>
      <c r="AN982" s="102"/>
      <c r="AO982" s="102"/>
      <c r="AP982" s="102"/>
      <c r="AQ982" s="102"/>
      <c r="AR982" s="102"/>
      <c r="AX982" s="102"/>
      <c r="AY982" s="102"/>
      <c r="AZ982" s="102"/>
    </row>
    <row r="983" spans="1:52" ht="15" hidden="1" customHeight="1" x14ac:dyDescent="0.3">
      <c r="A983" s="96" t="str">
        <f t="shared" si="124"/>
        <v/>
      </c>
      <c r="B983" s="96" t="str">
        <f t="shared" si="125"/>
        <v/>
      </c>
      <c r="C983" s="96" t="str">
        <f t="shared" si="126"/>
        <v/>
      </c>
      <c r="E983" s="6"/>
      <c r="F983" s="5"/>
      <c r="J983" s="6"/>
      <c r="L983" s="7"/>
      <c r="N983" s="6"/>
      <c r="O983" s="8"/>
      <c r="AF983" s="9"/>
      <c r="AM983" s="104">
        <f t="shared" si="127"/>
        <v>0</v>
      </c>
      <c r="AN983" s="102"/>
      <c r="AO983" s="102"/>
      <c r="AP983" s="102"/>
      <c r="AQ983" s="102"/>
      <c r="AR983" s="102"/>
      <c r="AX983" s="102"/>
      <c r="AY983" s="102"/>
      <c r="AZ983" s="102"/>
    </row>
    <row r="984" spans="1:52" ht="15" hidden="1" customHeight="1" x14ac:dyDescent="0.3">
      <c r="A984" s="96" t="str">
        <f t="shared" si="124"/>
        <v/>
      </c>
      <c r="B984" s="96" t="str">
        <f t="shared" si="125"/>
        <v/>
      </c>
      <c r="C984" s="96" t="str">
        <f t="shared" si="126"/>
        <v/>
      </c>
      <c r="E984" s="6"/>
      <c r="F984" s="5"/>
      <c r="J984" s="6"/>
      <c r="L984" s="7"/>
      <c r="N984" s="6"/>
      <c r="O984" s="8"/>
      <c r="AF984" s="9"/>
      <c r="AM984" s="104">
        <f t="shared" si="127"/>
        <v>0</v>
      </c>
      <c r="AN984" s="102"/>
      <c r="AO984" s="102"/>
      <c r="AP984" s="102"/>
      <c r="AQ984" s="102"/>
      <c r="AR984" s="102"/>
      <c r="AX984" s="102"/>
      <c r="AY984" s="102"/>
      <c r="AZ984" s="102"/>
    </row>
    <row r="985" spans="1:52" ht="15" hidden="1" customHeight="1" x14ac:dyDescent="0.3">
      <c r="A985" s="96" t="str">
        <f t="shared" si="124"/>
        <v/>
      </c>
      <c r="B985" s="96" t="str">
        <f t="shared" si="125"/>
        <v/>
      </c>
      <c r="C985" s="96" t="str">
        <f t="shared" si="126"/>
        <v/>
      </c>
      <c r="E985" s="6"/>
      <c r="F985" s="5"/>
      <c r="J985" s="6"/>
      <c r="L985" s="7"/>
      <c r="N985" s="6"/>
      <c r="O985" s="8"/>
      <c r="AF985" s="9"/>
      <c r="AM985" s="104">
        <f t="shared" si="127"/>
        <v>0</v>
      </c>
      <c r="AN985" s="102"/>
      <c r="AO985" s="102"/>
      <c r="AP985" s="102"/>
      <c r="AQ985" s="102"/>
      <c r="AR985" s="102"/>
      <c r="AX985" s="102"/>
      <c r="AY985" s="102"/>
      <c r="AZ985" s="102"/>
    </row>
    <row r="986" spans="1:52" ht="15" hidden="1" customHeight="1" x14ac:dyDescent="0.3">
      <c r="A986" s="96" t="str">
        <f t="shared" si="124"/>
        <v/>
      </c>
      <c r="B986" s="96" t="str">
        <f t="shared" si="125"/>
        <v/>
      </c>
      <c r="C986" s="96" t="str">
        <f t="shared" si="126"/>
        <v/>
      </c>
      <c r="E986" s="6"/>
      <c r="F986" s="5"/>
      <c r="J986" s="6"/>
      <c r="L986" s="7"/>
      <c r="N986" s="6"/>
      <c r="O986" s="8"/>
      <c r="AF986" s="9"/>
      <c r="AM986" s="104">
        <f t="shared" si="127"/>
        <v>0</v>
      </c>
      <c r="AN986" s="102"/>
      <c r="AO986" s="102"/>
      <c r="AP986" s="102"/>
      <c r="AQ986" s="102"/>
      <c r="AR986" s="102"/>
      <c r="AX986" s="102"/>
      <c r="AY986" s="102"/>
      <c r="AZ986" s="102"/>
    </row>
    <row r="987" spans="1:52" ht="15" hidden="1" customHeight="1" x14ac:dyDescent="0.3">
      <c r="A987" s="96" t="str">
        <f t="shared" si="124"/>
        <v/>
      </c>
      <c r="B987" s="96" t="str">
        <f t="shared" si="125"/>
        <v/>
      </c>
      <c r="C987" s="96" t="str">
        <f t="shared" si="126"/>
        <v/>
      </c>
      <c r="E987" s="6"/>
      <c r="F987" s="5"/>
      <c r="J987" s="6"/>
      <c r="L987" s="7"/>
      <c r="N987" s="6"/>
      <c r="O987" s="8"/>
      <c r="AF987" s="9"/>
      <c r="AM987" s="104">
        <f t="shared" si="127"/>
        <v>0</v>
      </c>
      <c r="AN987" s="102"/>
      <c r="AO987" s="102"/>
      <c r="AP987" s="102"/>
      <c r="AQ987" s="102"/>
      <c r="AR987" s="102"/>
      <c r="AX987" s="102"/>
      <c r="AY987" s="102"/>
      <c r="AZ987" s="102"/>
    </row>
    <row r="988" spans="1:52" ht="15" hidden="1" customHeight="1" x14ac:dyDescent="0.3">
      <c r="A988" s="96" t="str">
        <f t="shared" si="124"/>
        <v/>
      </c>
      <c r="B988" s="96" t="str">
        <f t="shared" si="125"/>
        <v/>
      </c>
      <c r="C988" s="96" t="str">
        <f t="shared" si="126"/>
        <v/>
      </c>
      <c r="E988" s="6"/>
      <c r="F988" s="5"/>
      <c r="J988" s="6"/>
      <c r="L988" s="7"/>
      <c r="N988" s="6"/>
      <c r="O988" s="8"/>
      <c r="AF988" s="9"/>
      <c r="AM988" s="104">
        <f t="shared" si="127"/>
        <v>0</v>
      </c>
      <c r="AN988" s="102"/>
      <c r="AO988" s="102"/>
      <c r="AP988" s="102"/>
      <c r="AQ988" s="102"/>
      <c r="AR988" s="102"/>
      <c r="AX988" s="102"/>
      <c r="AY988" s="102"/>
      <c r="AZ988" s="102"/>
    </row>
    <row r="989" spans="1:52" ht="15" hidden="1" customHeight="1" x14ac:dyDescent="0.3">
      <c r="A989" s="96" t="str">
        <f t="shared" si="124"/>
        <v/>
      </c>
      <c r="B989" s="96" t="str">
        <f t="shared" si="125"/>
        <v/>
      </c>
      <c r="C989" s="96" t="str">
        <f t="shared" si="126"/>
        <v/>
      </c>
      <c r="E989" s="6"/>
      <c r="F989" s="5"/>
      <c r="J989" s="6"/>
      <c r="L989" s="7"/>
      <c r="N989" s="6"/>
      <c r="O989" s="8"/>
      <c r="AF989" s="9"/>
      <c r="AM989" s="104">
        <f t="shared" si="127"/>
        <v>0</v>
      </c>
      <c r="AN989" s="102"/>
      <c r="AO989" s="102"/>
      <c r="AP989" s="102"/>
      <c r="AQ989" s="102"/>
      <c r="AR989" s="102"/>
      <c r="AX989" s="102"/>
      <c r="AY989" s="102"/>
      <c r="AZ989" s="102"/>
    </row>
    <row r="990" spans="1:52" ht="15" hidden="1" customHeight="1" x14ac:dyDescent="0.3">
      <c r="A990" s="96" t="str">
        <f t="shared" si="124"/>
        <v/>
      </c>
      <c r="B990" s="96" t="str">
        <f t="shared" si="125"/>
        <v/>
      </c>
      <c r="C990" s="96" t="str">
        <f t="shared" si="126"/>
        <v/>
      </c>
      <c r="E990" s="6"/>
      <c r="F990" s="5"/>
      <c r="J990" s="6"/>
      <c r="L990" s="7"/>
      <c r="N990" s="6"/>
      <c r="O990" s="8"/>
      <c r="AF990" s="9"/>
      <c r="AM990" s="104">
        <f t="shared" si="127"/>
        <v>0</v>
      </c>
      <c r="AN990" s="102"/>
      <c r="AO990" s="102"/>
      <c r="AP990" s="102"/>
      <c r="AQ990" s="102"/>
      <c r="AR990" s="102"/>
      <c r="AX990" s="102"/>
      <c r="AY990" s="102"/>
      <c r="AZ990" s="102"/>
    </row>
    <row r="991" spans="1:52" ht="15" hidden="1" customHeight="1" x14ac:dyDescent="0.3">
      <c r="A991" s="96" t="str">
        <f t="shared" si="124"/>
        <v/>
      </c>
      <c r="B991" s="96" t="str">
        <f t="shared" si="125"/>
        <v/>
      </c>
      <c r="C991" s="96" t="str">
        <f t="shared" si="126"/>
        <v/>
      </c>
      <c r="E991" s="6"/>
      <c r="F991" s="5"/>
      <c r="J991" s="6"/>
      <c r="L991" s="7"/>
      <c r="N991" s="6"/>
      <c r="O991" s="8"/>
      <c r="AF991" s="9"/>
      <c r="AM991" s="104">
        <f t="shared" si="127"/>
        <v>0</v>
      </c>
      <c r="AN991" s="102"/>
      <c r="AO991" s="102"/>
      <c r="AP991" s="102"/>
      <c r="AQ991" s="102"/>
      <c r="AR991" s="102"/>
      <c r="AX991" s="102"/>
      <c r="AY991" s="102"/>
      <c r="AZ991" s="102"/>
    </row>
    <row r="992" spans="1:52" ht="15" hidden="1" customHeight="1" x14ac:dyDescent="0.3">
      <c r="A992" s="96" t="str">
        <f t="shared" si="124"/>
        <v/>
      </c>
      <c r="B992" s="96" t="str">
        <f t="shared" si="125"/>
        <v/>
      </c>
      <c r="C992" s="96" t="str">
        <f t="shared" si="126"/>
        <v/>
      </c>
      <c r="E992" s="6"/>
      <c r="F992" s="5"/>
      <c r="J992" s="6"/>
      <c r="L992" s="7"/>
      <c r="N992" s="6"/>
      <c r="O992" s="8"/>
      <c r="AF992" s="9"/>
      <c r="AM992" s="104">
        <f t="shared" si="127"/>
        <v>0</v>
      </c>
      <c r="AN992" s="102"/>
      <c r="AO992" s="102"/>
      <c r="AP992" s="102"/>
      <c r="AQ992" s="102"/>
      <c r="AR992" s="102"/>
      <c r="AX992" s="102"/>
      <c r="AY992" s="102"/>
      <c r="AZ992" s="102"/>
    </row>
    <row r="993" spans="1:52" ht="15" hidden="1" customHeight="1" x14ac:dyDescent="0.3">
      <c r="A993" s="96" t="str">
        <f t="shared" si="124"/>
        <v/>
      </c>
      <c r="B993" s="96" t="str">
        <f t="shared" si="125"/>
        <v/>
      </c>
      <c r="C993" s="96" t="str">
        <f t="shared" si="126"/>
        <v/>
      </c>
      <c r="E993" s="6"/>
      <c r="F993" s="5"/>
      <c r="J993" s="6"/>
      <c r="L993" s="7"/>
      <c r="N993" s="6"/>
      <c r="O993" s="8"/>
      <c r="AF993" s="9"/>
      <c r="AM993" s="104">
        <f t="shared" si="127"/>
        <v>0</v>
      </c>
      <c r="AN993" s="102"/>
      <c r="AO993" s="102"/>
      <c r="AP993" s="102"/>
      <c r="AQ993" s="102"/>
      <c r="AR993" s="102"/>
      <c r="AX993" s="102"/>
      <c r="AY993" s="102"/>
      <c r="AZ993" s="102"/>
    </row>
    <row r="994" spans="1:52" ht="15" hidden="1" customHeight="1" x14ac:dyDescent="0.3">
      <c r="A994" s="96" t="str">
        <f t="shared" si="124"/>
        <v/>
      </c>
      <c r="B994" s="96" t="str">
        <f t="shared" si="125"/>
        <v/>
      </c>
      <c r="C994" s="96" t="str">
        <f t="shared" si="126"/>
        <v/>
      </c>
      <c r="E994" s="6"/>
      <c r="F994" s="5"/>
      <c r="J994" s="6"/>
      <c r="L994" s="7"/>
      <c r="N994" s="6"/>
      <c r="O994" s="8"/>
      <c r="AF994" s="9"/>
      <c r="AM994" s="104">
        <f t="shared" si="127"/>
        <v>0</v>
      </c>
      <c r="AN994" s="102"/>
      <c r="AO994" s="102"/>
      <c r="AP994" s="102"/>
      <c r="AQ994" s="102"/>
      <c r="AR994" s="102"/>
      <c r="AX994" s="102"/>
      <c r="AY994" s="102"/>
      <c r="AZ994" s="102"/>
    </row>
    <row r="995" spans="1:52" ht="15" hidden="1" customHeight="1" x14ac:dyDescent="0.3">
      <c r="A995" s="96" t="str">
        <f t="shared" si="124"/>
        <v/>
      </c>
      <c r="B995" s="96" t="str">
        <f t="shared" si="125"/>
        <v/>
      </c>
      <c r="C995" s="96" t="str">
        <f t="shared" si="126"/>
        <v/>
      </c>
      <c r="E995" s="6"/>
      <c r="F995" s="5"/>
      <c r="J995" s="6"/>
      <c r="L995" s="7"/>
      <c r="N995" s="6"/>
      <c r="O995" s="8"/>
      <c r="AF995" s="9"/>
      <c r="AM995" s="104">
        <f t="shared" si="127"/>
        <v>0</v>
      </c>
      <c r="AN995" s="102"/>
      <c r="AO995" s="102"/>
      <c r="AP995" s="102"/>
      <c r="AQ995" s="102"/>
      <c r="AR995" s="102"/>
      <c r="AX995" s="102"/>
      <c r="AY995" s="102"/>
      <c r="AZ995" s="102"/>
    </row>
    <row r="996" spans="1:52" ht="15" hidden="1" customHeight="1" x14ac:dyDescent="0.3">
      <c r="A996" s="96" t="str">
        <f t="shared" si="124"/>
        <v/>
      </c>
      <c r="B996" s="96" t="str">
        <f t="shared" si="125"/>
        <v/>
      </c>
      <c r="C996" s="96" t="str">
        <f t="shared" si="126"/>
        <v/>
      </c>
      <c r="E996" s="6"/>
      <c r="F996" s="5"/>
      <c r="J996" s="6"/>
      <c r="L996" s="7"/>
      <c r="N996" s="6"/>
      <c r="O996" s="8"/>
      <c r="AF996" s="9"/>
      <c r="AM996" s="104">
        <f t="shared" si="127"/>
        <v>0</v>
      </c>
      <c r="AN996" s="102"/>
      <c r="AO996" s="102"/>
      <c r="AP996" s="102"/>
      <c r="AQ996" s="102"/>
      <c r="AR996" s="102"/>
      <c r="AX996" s="102"/>
      <c r="AY996" s="102"/>
      <c r="AZ996" s="102"/>
    </row>
    <row r="997" spans="1:52" ht="15" hidden="1" customHeight="1" x14ac:dyDescent="0.3">
      <c r="A997" s="96" t="str">
        <f t="shared" si="124"/>
        <v/>
      </c>
      <c r="B997" s="96" t="str">
        <f t="shared" si="125"/>
        <v/>
      </c>
      <c r="C997" s="96" t="str">
        <f t="shared" si="126"/>
        <v/>
      </c>
      <c r="E997" s="6"/>
      <c r="F997" s="5"/>
      <c r="J997" s="6"/>
      <c r="L997" s="7"/>
      <c r="N997" s="6"/>
      <c r="O997" s="8"/>
      <c r="AF997" s="9"/>
      <c r="AM997" s="104">
        <f t="shared" si="127"/>
        <v>0</v>
      </c>
      <c r="AN997" s="102"/>
      <c r="AO997" s="102"/>
      <c r="AP997" s="102"/>
      <c r="AQ997" s="102"/>
      <c r="AR997" s="102"/>
      <c r="AX997" s="102"/>
      <c r="AY997" s="102"/>
      <c r="AZ997" s="102"/>
    </row>
    <row r="998" spans="1:52" ht="15" hidden="1" customHeight="1" x14ac:dyDescent="0.3">
      <c r="A998" s="96" t="str">
        <f t="shared" si="124"/>
        <v/>
      </c>
      <c r="B998" s="96" t="str">
        <f t="shared" si="125"/>
        <v/>
      </c>
      <c r="C998" s="96" t="str">
        <f t="shared" si="126"/>
        <v/>
      </c>
      <c r="E998" s="6"/>
      <c r="F998" s="5"/>
      <c r="J998" s="6"/>
      <c r="L998" s="7"/>
      <c r="N998" s="6"/>
      <c r="O998" s="8"/>
      <c r="AF998" s="9"/>
      <c r="AM998" s="104">
        <f t="shared" si="127"/>
        <v>0</v>
      </c>
      <c r="AN998" s="102"/>
      <c r="AO998" s="102"/>
      <c r="AP998" s="102"/>
      <c r="AQ998" s="102"/>
      <c r="AR998" s="102"/>
      <c r="AX998" s="102"/>
      <c r="AY998" s="102"/>
      <c r="AZ998" s="102"/>
    </row>
    <row r="999" spans="1:52" ht="15" hidden="1" customHeight="1" x14ac:dyDescent="0.3">
      <c r="A999" s="96" t="str">
        <f t="shared" si="124"/>
        <v/>
      </c>
      <c r="B999" s="96" t="str">
        <f t="shared" si="125"/>
        <v/>
      </c>
      <c r="C999" s="96" t="str">
        <f t="shared" si="126"/>
        <v/>
      </c>
      <c r="E999" s="6"/>
      <c r="F999" s="5"/>
      <c r="J999" s="6"/>
      <c r="L999" s="7"/>
      <c r="N999" s="6"/>
      <c r="O999" s="8"/>
      <c r="AF999" s="9"/>
      <c r="AM999" s="104">
        <f t="shared" si="127"/>
        <v>0</v>
      </c>
      <c r="AN999" s="102"/>
      <c r="AO999" s="102"/>
      <c r="AP999" s="102"/>
      <c r="AQ999" s="102"/>
      <c r="AR999" s="102"/>
      <c r="AX999" s="102"/>
      <c r="AY999" s="102"/>
      <c r="AZ999" s="102"/>
    </row>
    <row r="1000" spans="1:52" ht="15" hidden="1" customHeight="1" x14ac:dyDescent="0.3">
      <c r="A1000" s="96" t="str">
        <f t="shared" si="124"/>
        <v/>
      </c>
      <c r="B1000" s="96" t="str">
        <f t="shared" si="125"/>
        <v/>
      </c>
      <c r="C1000" s="96" t="str">
        <f t="shared" si="126"/>
        <v/>
      </c>
      <c r="E1000" s="6"/>
      <c r="F1000" s="5"/>
      <c r="J1000" s="6"/>
      <c r="L1000" s="7"/>
      <c r="N1000" s="6"/>
      <c r="O1000" s="8"/>
      <c r="AF1000" s="9"/>
      <c r="AM1000" s="104">
        <f t="shared" si="127"/>
        <v>0</v>
      </c>
      <c r="AN1000" s="102"/>
      <c r="AO1000" s="102"/>
      <c r="AP1000" s="102"/>
      <c r="AQ1000" s="102"/>
      <c r="AR1000" s="102"/>
      <c r="AX1000" s="102"/>
      <c r="AY1000" s="102"/>
      <c r="AZ1000" s="102"/>
    </row>
    <row r="1001" spans="1:52" ht="15" hidden="1" customHeight="1" x14ac:dyDescent="0.3">
      <c r="A1001" s="96" t="str">
        <f t="shared" si="124"/>
        <v/>
      </c>
      <c r="B1001" s="96" t="str">
        <f t="shared" si="125"/>
        <v/>
      </c>
      <c r="C1001" s="96" t="str">
        <f t="shared" si="126"/>
        <v/>
      </c>
      <c r="E1001" s="6"/>
      <c r="F1001" s="5"/>
      <c r="J1001" s="6"/>
      <c r="L1001" s="7"/>
      <c r="N1001" s="6"/>
      <c r="O1001" s="8"/>
      <c r="AF1001" s="9"/>
      <c r="AM1001" s="104">
        <f t="shared" si="127"/>
        <v>0</v>
      </c>
      <c r="AN1001" s="102"/>
      <c r="AO1001" s="102"/>
      <c r="AP1001" s="102"/>
      <c r="AQ1001" s="102"/>
      <c r="AR1001" s="102"/>
      <c r="AX1001" s="102"/>
      <c r="AY1001" s="102"/>
      <c r="AZ1001" s="102"/>
    </row>
    <row r="1002" spans="1:52" ht="15" hidden="1" customHeight="1" x14ac:dyDescent="0.3">
      <c r="A1002" s="96" t="str">
        <f t="shared" si="124"/>
        <v/>
      </c>
      <c r="B1002" s="96" t="str">
        <f t="shared" si="125"/>
        <v/>
      </c>
      <c r="C1002" s="96" t="str">
        <f t="shared" si="126"/>
        <v/>
      </c>
      <c r="E1002" s="6"/>
      <c r="F1002" s="5"/>
      <c r="J1002" s="6"/>
      <c r="L1002" s="7"/>
      <c r="N1002" s="6"/>
      <c r="O1002" s="8"/>
      <c r="AF1002" s="9"/>
      <c r="AM1002" s="104">
        <f t="shared" si="127"/>
        <v>0</v>
      </c>
      <c r="AN1002" s="102"/>
      <c r="AO1002" s="102"/>
      <c r="AP1002" s="102"/>
      <c r="AQ1002" s="102"/>
      <c r="AR1002" s="102"/>
      <c r="AX1002" s="102"/>
      <c r="AY1002" s="102"/>
      <c r="AZ1002" s="102"/>
    </row>
    <row r="1003" spans="1:52" ht="15" hidden="1" customHeight="1" x14ac:dyDescent="0.3">
      <c r="A1003" s="96" t="str">
        <f t="shared" si="124"/>
        <v/>
      </c>
      <c r="B1003" s="96" t="str">
        <f t="shared" si="125"/>
        <v/>
      </c>
      <c r="C1003" s="96" t="str">
        <f t="shared" si="126"/>
        <v/>
      </c>
      <c r="E1003" s="6"/>
      <c r="F1003" s="5"/>
      <c r="J1003" s="6"/>
      <c r="L1003" s="7"/>
      <c r="N1003" s="6"/>
      <c r="O1003" s="8"/>
      <c r="AF1003" s="9"/>
      <c r="AM1003" s="104">
        <f t="shared" si="127"/>
        <v>0</v>
      </c>
      <c r="AN1003" s="102"/>
      <c r="AO1003" s="102"/>
      <c r="AP1003" s="102"/>
      <c r="AQ1003" s="102"/>
      <c r="AR1003" s="102"/>
      <c r="AX1003" s="102"/>
      <c r="AY1003" s="102"/>
      <c r="AZ1003" s="102"/>
    </row>
    <row r="1004" spans="1:52" ht="15" hidden="1" customHeight="1" x14ac:dyDescent="0.3">
      <c r="A1004" s="96" t="str">
        <f t="shared" si="124"/>
        <v/>
      </c>
      <c r="B1004" s="96" t="str">
        <f t="shared" si="125"/>
        <v/>
      </c>
      <c r="C1004" s="96" t="str">
        <f t="shared" si="126"/>
        <v/>
      </c>
      <c r="E1004" s="6"/>
      <c r="F1004" s="5"/>
      <c r="J1004" s="6"/>
      <c r="L1004" s="7"/>
      <c r="N1004" s="6"/>
      <c r="O1004" s="8"/>
      <c r="AF1004" s="9"/>
      <c r="AM1004" s="104">
        <f t="shared" si="127"/>
        <v>0</v>
      </c>
      <c r="AN1004" s="102"/>
      <c r="AO1004" s="102"/>
      <c r="AP1004" s="102"/>
      <c r="AQ1004" s="102"/>
      <c r="AR1004" s="102"/>
      <c r="AX1004" s="102"/>
      <c r="AY1004" s="102"/>
      <c r="AZ1004" s="102"/>
    </row>
    <row r="1005" spans="1:52" ht="15" hidden="1" customHeight="1" x14ac:dyDescent="0.3">
      <c r="A1005" s="96" t="str">
        <f t="shared" si="124"/>
        <v/>
      </c>
      <c r="B1005" s="96" t="str">
        <f t="shared" si="125"/>
        <v/>
      </c>
      <c r="C1005" s="96" t="str">
        <f t="shared" si="126"/>
        <v/>
      </c>
      <c r="E1005" s="6"/>
      <c r="F1005" s="5"/>
      <c r="J1005" s="6"/>
      <c r="L1005" s="7"/>
      <c r="N1005" s="6"/>
      <c r="O1005" s="8"/>
      <c r="AF1005" s="9"/>
      <c r="AM1005" s="104">
        <f t="shared" si="127"/>
        <v>0</v>
      </c>
      <c r="AN1005" s="102"/>
      <c r="AO1005" s="102"/>
      <c r="AP1005" s="102"/>
      <c r="AQ1005" s="102"/>
      <c r="AR1005" s="102"/>
      <c r="AX1005" s="102"/>
      <c r="AY1005" s="102"/>
      <c r="AZ1005" s="102"/>
    </row>
    <row r="1006" spans="1:52" ht="15" hidden="1" customHeight="1" x14ac:dyDescent="0.3">
      <c r="A1006" s="96" t="str">
        <f t="shared" si="124"/>
        <v/>
      </c>
      <c r="B1006" s="96" t="str">
        <f t="shared" si="125"/>
        <v/>
      </c>
      <c r="C1006" s="96" t="str">
        <f t="shared" si="126"/>
        <v/>
      </c>
      <c r="E1006" s="6"/>
      <c r="F1006" s="5"/>
      <c r="J1006" s="6"/>
      <c r="L1006" s="7"/>
      <c r="N1006" s="6"/>
      <c r="O1006" s="8"/>
      <c r="AF1006" s="9"/>
      <c r="AM1006" s="104">
        <f t="shared" si="127"/>
        <v>0</v>
      </c>
      <c r="AN1006" s="102"/>
      <c r="AO1006" s="102"/>
      <c r="AP1006" s="102"/>
      <c r="AQ1006" s="102"/>
      <c r="AR1006" s="102"/>
      <c r="AX1006" s="102"/>
      <c r="AY1006" s="102"/>
      <c r="AZ1006" s="102"/>
    </row>
    <row r="1007" spans="1:52" ht="15" hidden="1" customHeight="1" x14ac:dyDescent="0.3">
      <c r="A1007" s="96" t="str">
        <f t="shared" si="124"/>
        <v/>
      </c>
      <c r="B1007" s="96" t="str">
        <f t="shared" si="125"/>
        <v/>
      </c>
      <c r="C1007" s="96" t="str">
        <f t="shared" si="126"/>
        <v/>
      </c>
      <c r="E1007" s="6"/>
      <c r="F1007" s="5"/>
      <c r="J1007" s="6"/>
      <c r="L1007" s="7"/>
      <c r="N1007" s="6"/>
      <c r="O1007" s="8"/>
      <c r="AF1007" s="9"/>
      <c r="AM1007" s="104">
        <f t="shared" si="127"/>
        <v>0</v>
      </c>
      <c r="AN1007" s="102"/>
      <c r="AO1007" s="102"/>
      <c r="AP1007" s="102"/>
      <c r="AQ1007" s="102"/>
      <c r="AR1007" s="102"/>
      <c r="AX1007" s="102"/>
      <c r="AY1007" s="102"/>
      <c r="AZ1007" s="102"/>
    </row>
    <row r="1008" spans="1:52" ht="15" hidden="1" customHeight="1" x14ac:dyDescent="0.3">
      <c r="A1008" s="96" t="str">
        <f t="shared" si="124"/>
        <v/>
      </c>
      <c r="B1008" s="96" t="str">
        <f t="shared" si="125"/>
        <v/>
      </c>
      <c r="C1008" s="96" t="str">
        <f t="shared" si="126"/>
        <v/>
      </c>
      <c r="E1008" s="6"/>
      <c r="F1008" s="5"/>
      <c r="J1008" s="6"/>
      <c r="L1008" s="7"/>
      <c r="N1008" s="6"/>
      <c r="O1008" s="8"/>
      <c r="AF1008" s="9"/>
      <c r="AM1008" s="104">
        <f t="shared" si="127"/>
        <v>0</v>
      </c>
      <c r="AN1008" s="102"/>
      <c r="AO1008" s="102"/>
      <c r="AP1008" s="102"/>
      <c r="AQ1008" s="102"/>
      <c r="AR1008" s="102"/>
      <c r="AX1008" s="102"/>
      <c r="AY1008" s="102"/>
      <c r="AZ1008" s="102"/>
    </row>
    <row r="1009" spans="1:54" ht="15" hidden="1" customHeight="1" x14ac:dyDescent="0.3">
      <c r="A1009" s="96" t="str">
        <f t="shared" si="124"/>
        <v/>
      </c>
      <c r="B1009" s="96" t="str">
        <f t="shared" si="125"/>
        <v/>
      </c>
      <c r="C1009" s="96" t="str">
        <f t="shared" si="126"/>
        <v/>
      </c>
      <c r="E1009" s="6"/>
      <c r="F1009" s="5"/>
      <c r="J1009" s="6"/>
      <c r="L1009" s="7"/>
      <c r="N1009" s="6"/>
      <c r="O1009" s="8"/>
      <c r="AF1009" s="9"/>
      <c r="AM1009" s="104">
        <f t="shared" si="127"/>
        <v>0</v>
      </c>
      <c r="AN1009" s="102"/>
      <c r="AO1009" s="102"/>
      <c r="AP1009" s="102"/>
      <c r="AQ1009" s="102"/>
      <c r="AR1009" s="102"/>
      <c r="AX1009" s="102"/>
      <c r="AY1009" s="102"/>
      <c r="AZ1009" s="102"/>
    </row>
    <row r="1010" spans="1:54" ht="15" hidden="1" customHeight="1" x14ac:dyDescent="0.3">
      <c r="A1010" s="96" t="str">
        <f t="shared" si="124"/>
        <v/>
      </c>
      <c r="B1010" s="96" t="str">
        <f t="shared" si="125"/>
        <v/>
      </c>
      <c r="C1010" s="96" t="str">
        <f t="shared" si="126"/>
        <v/>
      </c>
      <c r="E1010" s="6"/>
      <c r="F1010" s="5"/>
      <c r="J1010" s="6"/>
      <c r="L1010" s="7"/>
      <c r="N1010" s="6"/>
      <c r="O1010" s="8"/>
      <c r="AF1010" s="9"/>
      <c r="AM1010" s="104">
        <f t="shared" si="127"/>
        <v>0</v>
      </c>
      <c r="AN1010" s="102"/>
      <c r="AO1010" s="102"/>
      <c r="AP1010" s="102"/>
      <c r="AQ1010" s="102"/>
      <c r="AR1010" s="102"/>
      <c r="AX1010" s="102"/>
      <c r="AY1010" s="102"/>
      <c r="AZ1010" s="102"/>
    </row>
    <row r="1011" spans="1:54" ht="15" hidden="1" customHeight="1" x14ac:dyDescent="0.3">
      <c r="A1011" s="96" t="str">
        <f t="shared" si="124"/>
        <v/>
      </c>
      <c r="B1011" s="96" t="str">
        <f t="shared" si="125"/>
        <v/>
      </c>
      <c r="C1011" s="96" t="str">
        <f t="shared" si="126"/>
        <v/>
      </c>
      <c r="E1011" s="6"/>
      <c r="F1011" s="5"/>
      <c r="J1011" s="6"/>
      <c r="L1011" s="7"/>
      <c r="N1011" s="6"/>
      <c r="O1011" s="8"/>
      <c r="AF1011" s="9"/>
      <c r="AM1011" s="104">
        <f t="shared" si="127"/>
        <v>0</v>
      </c>
      <c r="AN1011" s="102"/>
      <c r="AO1011" s="102"/>
      <c r="AP1011" s="102"/>
      <c r="AQ1011" s="102"/>
      <c r="AR1011" s="102"/>
      <c r="AX1011" s="102"/>
      <c r="AY1011" s="102"/>
      <c r="AZ1011" s="102"/>
    </row>
    <row r="1012" spans="1:54" ht="15" hidden="1" customHeight="1" x14ac:dyDescent="0.3">
      <c r="A1012" s="96" t="str">
        <f t="shared" si="124"/>
        <v/>
      </c>
      <c r="B1012" s="96" t="str">
        <f t="shared" si="125"/>
        <v/>
      </c>
      <c r="C1012" s="96" t="str">
        <f t="shared" si="126"/>
        <v/>
      </c>
      <c r="E1012" s="6"/>
      <c r="F1012" s="5"/>
      <c r="J1012" s="6"/>
      <c r="L1012" s="7"/>
      <c r="N1012" s="6"/>
      <c r="O1012" s="8"/>
      <c r="AF1012" s="9"/>
      <c r="AM1012" s="104">
        <f t="shared" si="127"/>
        <v>0</v>
      </c>
      <c r="AN1012" s="102"/>
      <c r="AO1012" s="102"/>
      <c r="AP1012" s="102"/>
      <c r="AQ1012" s="102"/>
      <c r="AR1012" s="102"/>
      <c r="AX1012" s="102"/>
      <c r="AY1012" s="102"/>
      <c r="AZ1012" s="102"/>
    </row>
    <row r="1013" spans="1:54" ht="15" hidden="1" customHeight="1" x14ac:dyDescent="0.3">
      <c r="A1013" s="96" t="str">
        <f t="shared" si="124"/>
        <v/>
      </c>
      <c r="B1013" s="96" t="str">
        <f t="shared" si="125"/>
        <v/>
      </c>
      <c r="C1013" s="96" t="str">
        <f t="shared" si="126"/>
        <v/>
      </c>
      <c r="E1013" s="6"/>
      <c r="F1013" s="5"/>
      <c r="J1013" s="6"/>
      <c r="L1013" s="7"/>
      <c r="N1013" s="6"/>
      <c r="O1013" s="8"/>
      <c r="AF1013" s="9"/>
      <c r="AM1013" s="104">
        <f t="shared" si="127"/>
        <v>0</v>
      </c>
      <c r="AN1013" s="102"/>
      <c r="AO1013" s="102"/>
      <c r="AP1013" s="102"/>
      <c r="AQ1013" s="102"/>
      <c r="AR1013" s="102"/>
      <c r="AX1013" s="102"/>
      <c r="AY1013" s="102"/>
      <c r="AZ1013" s="102"/>
    </row>
    <row r="1014" spans="1:54" ht="15" hidden="1" customHeight="1" x14ac:dyDescent="0.3">
      <c r="A1014" s="96" t="str">
        <f t="shared" si="124"/>
        <v/>
      </c>
      <c r="B1014" s="96" t="str">
        <f t="shared" si="125"/>
        <v/>
      </c>
      <c r="C1014" s="96" t="str">
        <f t="shared" si="126"/>
        <v/>
      </c>
      <c r="E1014" s="6"/>
      <c r="F1014" s="5"/>
      <c r="J1014" s="6"/>
      <c r="L1014" s="7"/>
      <c r="N1014" s="6"/>
      <c r="O1014" s="8"/>
      <c r="AF1014" s="9"/>
      <c r="AM1014" s="104">
        <f t="shared" si="127"/>
        <v>0</v>
      </c>
      <c r="AN1014" s="102"/>
      <c r="AO1014" s="102"/>
      <c r="AP1014" s="102"/>
      <c r="AQ1014" s="102"/>
      <c r="AR1014" s="102"/>
      <c r="AX1014" s="102"/>
      <c r="AY1014" s="102"/>
      <c r="AZ1014" s="102"/>
    </row>
    <row r="1015" spans="1:54" ht="15" customHeight="1" x14ac:dyDescent="0.3">
      <c r="E1015" s="6"/>
      <c r="F1015" s="5"/>
      <c r="J1015" s="6"/>
      <c r="L1015" s="7"/>
      <c r="N1015" s="6"/>
      <c r="O1015" s="8"/>
      <c r="AF1015" s="9"/>
      <c r="AI1015" s="134"/>
      <c r="AJ1015" s="134"/>
      <c r="AK1015" s="134"/>
      <c r="AL1015" s="134"/>
      <c r="AN1015" s="102"/>
      <c r="AO1015" s="102"/>
      <c r="AP1015" s="102"/>
      <c r="AQ1015" s="102"/>
      <c r="AR1015" s="102"/>
      <c r="AX1015" s="102"/>
      <c r="AY1015" s="102"/>
      <c r="AZ1015" s="102"/>
      <c r="BB1015" s="134"/>
    </row>
    <row r="1016" spans="1:54" ht="15" customHeight="1" x14ac:dyDescent="0.3">
      <c r="E1016" s="6"/>
      <c r="F1016" s="5"/>
      <c r="J1016" s="6"/>
      <c r="L1016" s="7"/>
      <c r="N1016" s="6"/>
      <c r="O1016" s="139"/>
      <c r="AF1016" s="9"/>
    </row>
    <row r="1017" spans="1:54" ht="15" hidden="1" customHeight="1" x14ac:dyDescent="0.3">
      <c r="E1017" s="6"/>
      <c r="F1017" s="5"/>
      <c r="J1017" s="6"/>
      <c r="L1017" s="7"/>
      <c r="N1017" s="6"/>
      <c r="O1017" s="139"/>
      <c r="AF1017" s="9"/>
    </row>
    <row r="1018" spans="1:54" ht="15" hidden="1" customHeight="1" x14ac:dyDescent="0.3">
      <c r="E1018" s="6"/>
      <c r="F1018" s="5"/>
      <c r="J1018" s="6"/>
      <c r="L1018" s="7"/>
      <c r="N1018" s="6"/>
      <c r="O1018" s="139"/>
      <c r="AF1018" s="9"/>
    </row>
    <row r="1019" spans="1:54" ht="15" hidden="1" customHeight="1" x14ac:dyDescent="0.3">
      <c r="E1019" s="6"/>
      <c r="F1019" s="5"/>
      <c r="J1019" s="6"/>
      <c r="L1019" s="7"/>
      <c r="N1019" s="6"/>
      <c r="O1019" s="139"/>
      <c r="AF1019" s="9"/>
    </row>
    <row r="1020" spans="1:54" ht="15" hidden="1" customHeight="1" x14ac:dyDescent="0.3">
      <c r="E1020" s="6"/>
      <c r="F1020" s="5"/>
      <c r="J1020" s="6"/>
      <c r="L1020" s="7"/>
      <c r="N1020" s="6"/>
      <c r="O1020" s="139"/>
      <c r="AF1020" s="9"/>
    </row>
    <row r="1021" spans="1:54" ht="15" hidden="1" customHeight="1" x14ac:dyDescent="0.3">
      <c r="E1021" s="6"/>
      <c r="F1021" s="5"/>
      <c r="J1021" s="6"/>
      <c r="L1021" s="7"/>
      <c r="N1021" s="6"/>
      <c r="O1021" s="139"/>
      <c r="AF1021" s="9"/>
    </row>
    <row r="1022" spans="1:54" ht="15" hidden="1" customHeight="1" x14ac:dyDescent="0.3">
      <c r="E1022" s="6"/>
      <c r="F1022" s="5"/>
      <c r="J1022" s="6"/>
      <c r="L1022" s="7"/>
      <c r="N1022" s="6"/>
      <c r="O1022" s="139"/>
      <c r="AF1022" s="9"/>
    </row>
    <row r="1023" spans="1:54" ht="15" hidden="1" customHeight="1" x14ac:dyDescent="0.3">
      <c r="E1023" s="6"/>
      <c r="F1023" s="5"/>
      <c r="J1023" s="6"/>
      <c r="L1023" s="7"/>
      <c r="N1023" s="6"/>
      <c r="O1023" s="139"/>
      <c r="AF1023" s="9"/>
    </row>
    <row r="1024" spans="1:54" ht="15" hidden="1" customHeight="1" x14ac:dyDescent="0.3">
      <c r="E1024" s="6"/>
      <c r="F1024" s="5"/>
      <c r="J1024" s="6"/>
      <c r="L1024" s="7"/>
      <c r="N1024" s="6"/>
      <c r="O1024" s="139"/>
      <c r="AF1024" s="9"/>
    </row>
    <row r="1025" spans="5:32" ht="15" hidden="1" customHeight="1" x14ac:dyDescent="0.3">
      <c r="E1025" s="6"/>
      <c r="F1025" s="5"/>
      <c r="J1025" s="6"/>
      <c r="L1025" s="7"/>
      <c r="N1025" s="6"/>
      <c r="O1025" s="139"/>
      <c r="AF1025" s="9"/>
    </row>
    <row r="1026" spans="5:32" ht="15" hidden="1" customHeight="1" x14ac:dyDescent="0.3">
      <c r="E1026" s="6"/>
      <c r="F1026" s="5"/>
      <c r="J1026" s="6"/>
      <c r="L1026" s="7"/>
      <c r="N1026" s="6"/>
      <c r="O1026" s="139"/>
      <c r="AF1026" s="9"/>
    </row>
    <row r="1027" spans="5:32" ht="15" hidden="1" customHeight="1" x14ac:dyDescent="0.3">
      <c r="E1027" s="6"/>
      <c r="F1027" s="5"/>
      <c r="J1027" s="6"/>
      <c r="L1027" s="7"/>
      <c r="N1027" s="6"/>
      <c r="O1027" s="139"/>
      <c r="AF1027" s="9"/>
    </row>
    <row r="1028" spans="5:32" ht="15" hidden="1" customHeight="1" x14ac:dyDescent="0.3">
      <c r="E1028" s="6"/>
      <c r="F1028" s="5"/>
      <c r="J1028" s="6"/>
      <c r="L1028" s="7"/>
      <c r="N1028" s="6"/>
      <c r="O1028" s="139"/>
      <c r="AF1028" s="9"/>
    </row>
    <row r="1029" spans="5:32" ht="15" hidden="1" customHeight="1" x14ac:dyDescent="0.3">
      <c r="E1029" s="6"/>
      <c r="F1029" s="5"/>
      <c r="J1029" s="6"/>
      <c r="L1029" s="7"/>
      <c r="N1029" s="6"/>
      <c r="O1029" s="139"/>
      <c r="AF1029" s="9"/>
    </row>
    <row r="1030" spans="5:32" ht="15" hidden="1" customHeight="1" x14ac:dyDescent="0.3">
      <c r="E1030" s="6"/>
      <c r="F1030" s="5"/>
      <c r="J1030" s="6"/>
      <c r="L1030" s="7"/>
      <c r="N1030" s="6"/>
      <c r="O1030" s="139"/>
      <c r="AF1030" s="9"/>
    </row>
    <row r="1031" spans="5:32" ht="15" hidden="1" customHeight="1" x14ac:dyDescent="0.3">
      <c r="E1031" s="6"/>
      <c r="F1031" s="5"/>
      <c r="J1031" s="6"/>
      <c r="L1031" s="7"/>
      <c r="N1031" s="6"/>
      <c r="O1031" s="139"/>
      <c r="AF1031" s="9"/>
    </row>
    <row r="1032" spans="5:32" ht="15" hidden="1" customHeight="1" x14ac:dyDescent="0.3">
      <c r="E1032" s="6"/>
      <c r="F1032" s="5"/>
      <c r="J1032" s="6"/>
      <c r="L1032" s="7"/>
      <c r="N1032" s="6"/>
      <c r="O1032" s="139"/>
      <c r="AF1032" s="9"/>
    </row>
    <row r="1033" spans="5:32" ht="15" hidden="1" customHeight="1" x14ac:dyDescent="0.3">
      <c r="E1033" s="6"/>
      <c r="F1033" s="5"/>
      <c r="J1033" s="6"/>
      <c r="L1033" s="7"/>
      <c r="N1033" s="6"/>
      <c r="O1033" s="139"/>
      <c r="AF1033" s="9"/>
    </row>
    <row r="1034" spans="5:32" ht="15" hidden="1" customHeight="1" x14ac:dyDescent="0.3">
      <c r="E1034" s="6"/>
      <c r="F1034" s="5"/>
      <c r="J1034" s="6"/>
      <c r="L1034" s="7"/>
      <c r="N1034" s="6"/>
      <c r="O1034" s="139"/>
      <c r="AF1034" s="9"/>
    </row>
    <row r="1035" spans="5:32" ht="15" hidden="1" customHeight="1" x14ac:dyDescent="0.3">
      <c r="E1035" s="6"/>
      <c r="F1035" s="5"/>
      <c r="J1035" s="6"/>
      <c r="L1035" s="7"/>
      <c r="N1035" s="6"/>
      <c r="O1035" s="139"/>
      <c r="AF1035" s="9"/>
    </row>
    <row r="1036" spans="5:32" ht="15" hidden="1" customHeight="1" x14ac:dyDescent="0.3">
      <c r="E1036" s="6"/>
      <c r="F1036" s="5"/>
      <c r="J1036" s="6"/>
      <c r="L1036" s="7"/>
      <c r="N1036" s="6"/>
      <c r="O1036" s="139"/>
      <c r="AF1036" s="9"/>
    </row>
    <row r="1037" spans="5:32" ht="15" hidden="1" customHeight="1" x14ac:dyDescent="0.3">
      <c r="E1037" s="6"/>
      <c r="F1037" s="5"/>
      <c r="J1037" s="6"/>
      <c r="L1037" s="7"/>
      <c r="N1037" s="6"/>
      <c r="O1037" s="139"/>
      <c r="AF1037" s="9"/>
    </row>
    <row r="1038" spans="5:32" ht="15" hidden="1" customHeight="1" x14ac:dyDescent="0.3">
      <c r="E1038" s="6"/>
      <c r="F1038" s="5"/>
      <c r="J1038" s="6"/>
      <c r="L1038" s="7"/>
      <c r="N1038" s="6"/>
      <c r="O1038" s="139"/>
      <c r="AF1038" s="9"/>
    </row>
    <row r="1039" spans="5:32" ht="15" hidden="1" customHeight="1" x14ac:dyDescent="0.3">
      <c r="E1039" s="6"/>
      <c r="F1039" s="5"/>
      <c r="J1039" s="6"/>
      <c r="L1039" s="7"/>
      <c r="N1039" s="6"/>
      <c r="O1039" s="139"/>
      <c r="AF1039" s="9"/>
    </row>
    <row r="1040" spans="5:32" ht="15" hidden="1" customHeight="1" x14ac:dyDescent="0.3">
      <c r="E1040" s="6"/>
      <c r="F1040" s="5"/>
      <c r="J1040" s="6"/>
      <c r="L1040" s="7"/>
      <c r="N1040" s="6"/>
      <c r="O1040" s="139"/>
      <c r="AF1040" s="9"/>
    </row>
    <row r="1041" spans="5:32" ht="15" hidden="1" customHeight="1" x14ac:dyDescent="0.3">
      <c r="E1041" s="6"/>
      <c r="F1041" s="5"/>
      <c r="J1041" s="6"/>
      <c r="L1041" s="7"/>
      <c r="N1041" s="6"/>
      <c r="O1041" s="139"/>
      <c r="AF1041" s="9"/>
    </row>
    <row r="1042" spans="5:32" ht="15" hidden="1" customHeight="1" x14ac:dyDescent="0.3">
      <c r="E1042" s="6"/>
      <c r="F1042" s="5"/>
      <c r="J1042" s="6"/>
      <c r="L1042" s="7"/>
      <c r="N1042" s="6"/>
      <c r="O1042" s="139"/>
      <c r="AF1042" s="9"/>
    </row>
    <row r="1043" spans="5:32" ht="15" hidden="1" customHeight="1" x14ac:dyDescent="0.3">
      <c r="E1043" s="6"/>
      <c r="F1043" s="5"/>
      <c r="J1043" s="6"/>
      <c r="L1043" s="7"/>
      <c r="N1043" s="6"/>
      <c r="O1043" s="139"/>
      <c r="AF1043" s="9"/>
    </row>
    <row r="1044" spans="5:32" ht="15" hidden="1" customHeight="1" x14ac:dyDescent="0.3">
      <c r="E1044" s="6"/>
      <c r="F1044" s="5"/>
      <c r="J1044" s="6"/>
      <c r="L1044" s="7"/>
      <c r="N1044" s="6"/>
      <c r="O1044" s="139"/>
      <c r="AF1044" s="9"/>
    </row>
    <row r="1045" spans="5:32" ht="15" hidden="1" customHeight="1" x14ac:dyDescent="0.3">
      <c r="E1045" s="6"/>
      <c r="F1045" s="5"/>
      <c r="J1045" s="6"/>
      <c r="L1045" s="7"/>
      <c r="N1045" s="6"/>
      <c r="O1045" s="139"/>
      <c r="AF1045" s="9"/>
    </row>
    <row r="1046" spans="5:32" ht="15" hidden="1" customHeight="1" x14ac:dyDescent="0.3">
      <c r="E1046" s="6"/>
      <c r="F1046" s="5"/>
      <c r="J1046" s="6"/>
      <c r="L1046" s="7"/>
      <c r="N1046" s="6"/>
      <c r="O1046" s="139"/>
      <c r="AF1046" s="9"/>
    </row>
    <row r="1047" spans="5:32" ht="15" hidden="1" customHeight="1" x14ac:dyDescent="0.3">
      <c r="E1047" s="6"/>
      <c r="F1047" s="5"/>
      <c r="J1047" s="6"/>
      <c r="L1047" s="7"/>
      <c r="N1047" s="6"/>
      <c r="O1047" s="139"/>
      <c r="AF1047" s="9"/>
    </row>
    <row r="1048" spans="5:32" ht="15" hidden="1" customHeight="1" x14ac:dyDescent="0.3">
      <c r="E1048" s="6"/>
      <c r="F1048" s="5"/>
      <c r="J1048" s="6"/>
      <c r="L1048" s="7"/>
      <c r="N1048" s="6"/>
      <c r="O1048" s="139"/>
      <c r="AF1048" s="9"/>
    </row>
    <row r="1049" spans="5:32" ht="15" hidden="1" customHeight="1" x14ac:dyDescent="0.3">
      <c r="E1049" s="6"/>
      <c r="F1049" s="5"/>
      <c r="J1049" s="6"/>
      <c r="L1049" s="7"/>
      <c r="N1049" s="6"/>
      <c r="O1049" s="139"/>
      <c r="AF1049" s="9"/>
    </row>
    <row r="1050" spans="5:32" ht="15" hidden="1" customHeight="1" x14ac:dyDescent="0.3">
      <c r="E1050" s="6"/>
      <c r="F1050" s="5"/>
      <c r="J1050" s="6"/>
      <c r="L1050" s="7"/>
      <c r="N1050" s="6"/>
      <c r="O1050" s="139"/>
      <c r="AF1050" s="9"/>
    </row>
    <row r="1051" spans="5:32" ht="15" hidden="1" customHeight="1" x14ac:dyDescent="0.3">
      <c r="E1051" s="6"/>
      <c r="F1051" s="5"/>
      <c r="J1051" s="6"/>
      <c r="L1051" s="7"/>
      <c r="N1051" s="6"/>
      <c r="O1051" s="139"/>
      <c r="AF1051" s="9"/>
    </row>
    <row r="1052" spans="5:32" ht="15" hidden="1" customHeight="1" x14ac:dyDescent="0.3">
      <c r="E1052" s="6"/>
      <c r="F1052" s="5"/>
      <c r="J1052" s="6"/>
      <c r="L1052" s="7"/>
      <c r="N1052" s="6"/>
      <c r="O1052" s="139"/>
      <c r="AF1052" s="9"/>
    </row>
    <row r="1053" spans="5:32" ht="15" hidden="1" customHeight="1" x14ac:dyDescent="0.3">
      <c r="E1053" s="6"/>
      <c r="F1053" s="5"/>
      <c r="J1053" s="6"/>
      <c r="L1053" s="7"/>
      <c r="N1053" s="6"/>
      <c r="O1053" s="139"/>
      <c r="AF1053" s="9"/>
    </row>
    <row r="1054" spans="5:32" ht="15" hidden="1" customHeight="1" x14ac:dyDescent="0.3">
      <c r="E1054" s="6"/>
      <c r="F1054" s="5"/>
      <c r="J1054" s="6"/>
      <c r="L1054" s="7"/>
      <c r="N1054" s="6"/>
      <c r="O1054" s="139"/>
      <c r="AF1054" s="9"/>
    </row>
    <row r="1055" spans="5:32" ht="15" hidden="1" customHeight="1" x14ac:dyDescent="0.3">
      <c r="E1055" s="6"/>
      <c r="F1055" s="5"/>
      <c r="J1055" s="6"/>
      <c r="L1055" s="7"/>
      <c r="N1055" s="6"/>
      <c r="O1055" s="139"/>
      <c r="AF1055" s="9"/>
    </row>
    <row r="1056" spans="5:32" ht="15" hidden="1" customHeight="1" x14ac:dyDescent="0.3">
      <c r="E1056" s="6"/>
      <c r="F1056" s="5"/>
      <c r="J1056" s="6"/>
      <c r="L1056" s="7"/>
      <c r="N1056" s="6"/>
      <c r="O1056" s="139"/>
      <c r="AF1056" s="9"/>
    </row>
    <row r="1057" spans="5:32" ht="15" hidden="1" customHeight="1" x14ac:dyDescent="0.3">
      <c r="E1057" s="6"/>
      <c r="F1057" s="5"/>
      <c r="J1057" s="6"/>
      <c r="L1057" s="7"/>
      <c r="N1057" s="6"/>
      <c r="O1057" s="139"/>
      <c r="AF1057" s="9"/>
    </row>
    <row r="1058" spans="5:32" ht="15" hidden="1" customHeight="1" x14ac:dyDescent="0.3">
      <c r="E1058" s="6"/>
      <c r="F1058" s="5"/>
      <c r="J1058" s="6"/>
      <c r="L1058" s="7"/>
      <c r="N1058" s="6"/>
      <c r="O1058" s="139"/>
      <c r="AF1058" s="9"/>
    </row>
    <row r="1059" spans="5:32" ht="15" hidden="1" customHeight="1" x14ac:dyDescent="0.3">
      <c r="E1059" s="6"/>
      <c r="F1059" s="5"/>
      <c r="J1059" s="6"/>
      <c r="L1059" s="7"/>
      <c r="N1059" s="6"/>
      <c r="O1059" s="139"/>
      <c r="AF1059" s="9"/>
    </row>
    <row r="1060" spans="5:32" ht="15" hidden="1" customHeight="1" x14ac:dyDescent="0.3">
      <c r="E1060" s="6"/>
      <c r="F1060" s="5"/>
      <c r="J1060" s="6"/>
      <c r="L1060" s="7"/>
      <c r="N1060" s="6"/>
      <c r="O1060" s="139"/>
      <c r="AF1060" s="9"/>
    </row>
    <row r="1061" spans="5:32" ht="15" hidden="1" customHeight="1" x14ac:dyDescent="0.3">
      <c r="E1061" s="6"/>
      <c r="F1061" s="5"/>
      <c r="J1061" s="6"/>
      <c r="L1061" s="7"/>
      <c r="N1061" s="6"/>
      <c r="O1061" s="139"/>
      <c r="AF1061" s="9"/>
    </row>
    <row r="1062" spans="5:32" ht="15" hidden="1" customHeight="1" x14ac:dyDescent="0.3">
      <c r="E1062" s="6"/>
      <c r="F1062" s="5"/>
      <c r="J1062" s="6"/>
      <c r="L1062" s="7"/>
      <c r="N1062" s="6"/>
      <c r="O1062" s="139"/>
      <c r="AF1062" s="9"/>
    </row>
    <row r="1063" spans="5:32" ht="15" hidden="1" customHeight="1" x14ac:dyDescent="0.3">
      <c r="E1063" s="6"/>
      <c r="F1063" s="5"/>
      <c r="J1063" s="6"/>
      <c r="L1063" s="7"/>
      <c r="N1063" s="6"/>
      <c r="O1063" s="139"/>
      <c r="AF1063" s="9"/>
    </row>
    <row r="1064" spans="5:32" ht="15" hidden="1" customHeight="1" x14ac:dyDescent="0.3">
      <c r="E1064" s="6"/>
      <c r="F1064" s="5"/>
      <c r="J1064" s="6"/>
      <c r="L1064" s="7"/>
      <c r="N1064" s="6"/>
      <c r="O1064" s="139"/>
      <c r="AF1064" s="9"/>
    </row>
    <row r="1065" spans="5:32" ht="15" hidden="1" customHeight="1" x14ac:dyDescent="0.3">
      <c r="E1065" s="6"/>
      <c r="F1065" s="5"/>
      <c r="J1065" s="6"/>
      <c r="L1065" s="7"/>
      <c r="N1065" s="6"/>
      <c r="O1065" s="139"/>
      <c r="AF1065" s="9"/>
    </row>
    <row r="1066" spans="5:32" ht="15" hidden="1" customHeight="1" x14ac:dyDescent="0.3">
      <c r="E1066" s="6"/>
      <c r="F1066" s="5"/>
      <c r="J1066" s="6"/>
      <c r="L1066" s="7"/>
      <c r="N1066" s="6"/>
      <c r="O1066" s="139"/>
      <c r="AF1066" s="9"/>
    </row>
    <row r="1067" spans="5:32" ht="15" hidden="1" customHeight="1" x14ac:dyDescent="0.3">
      <c r="E1067" s="6"/>
      <c r="F1067" s="5"/>
      <c r="J1067" s="6"/>
      <c r="L1067" s="7"/>
      <c r="N1067" s="6"/>
      <c r="O1067" s="139"/>
      <c r="AF1067" s="9"/>
    </row>
    <row r="1068" spans="5:32" ht="15" hidden="1" customHeight="1" x14ac:dyDescent="0.3">
      <c r="E1068" s="6"/>
      <c r="F1068" s="5"/>
      <c r="J1068" s="6"/>
      <c r="L1068" s="7"/>
      <c r="N1068" s="6"/>
      <c r="O1068" s="139"/>
      <c r="AF1068" s="9"/>
    </row>
    <row r="1069" spans="5:32" ht="15" hidden="1" customHeight="1" x14ac:dyDescent="0.3">
      <c r="E1069" s="6"/>
      <c r="F1069" s="5"/>
      <c r="J1069" s="6"/>
      <c r="L1069" s="7"/>
      <c r="N1069" s="6"/>
      <c r="O1069" s="139"/>
      <c r="AF1069" s="9"/>
    </row>
    <row r="1070" spans="5:32" ht="15" hidden="1" customHeight="1" x14ac:dyDescent="0.3">
      <c r="E1070" s="6"/>
      <c r="F1070" s="5"/>
      <c r="J1070" s="6"/>
      <c r="L1070" s="7"/>
      <c r="N1070" s="6"/>
      <c r="O1070" s="139"/>
      <c r="AF1070" s="9"/>
    </row>
    <row r="1071" spans="5:32" ht="15" hidden="1" customHeight="1" x14ac:dyDescent="0.3">
      <c r="E1071" s="6"/>
      <c r="F1071" s="5"/>
      <c r="J1071" s="6"/>
      <c r="L1071" s="7"/>
      <c r="N1071" s="6"/>
      <c r="O1071" s="139"/>
      <c r="AF1071" s="9"/>
    </row>
    <row r="1072" spans="5:32" ht="15" hidden="1" customHeight="1" x14ac:dyDescent="0.3">
      <c r="E1072" s="6"/>
      <c r="F1072" s="5"/>
      <c r="J1072" s="6"/>
      <c r="L1072" s="7"/>
      <c r="N1072" s="6"/>
      <c r="O1072" s="139"/>
      <c r="AF1072" s="9"/>
    </row>
    <row r="1073" spans="5:32" ht="15" hidden="1" customHeight="1" x14ac:dyDescent="0.3">
      <c r="E1073" s="6"/>
      <c r="F1073" s="5"/>
      <c r="J1073" s="6"/>
      <c r="L1073" s="7"/>
      <c r="N1073" s="6"/>
      <c r="O1073" s="139"/>
      <c r="AF1073" s="9"/>
    </row>
    <row r="1074" spans="5:32" ht="15" hidden="1" customHeight="1" x14ac:dyDescent="0.3">
      <c r="E1074" s="6"/>
      <c r="F1074" s="5"/>
      <c r="J1074" s="6"/>
      <c r="L1074" s="7"/>
      <c r="N1074" s="6"/>
      <c r="O1074" s="139"/>
      <c r="AF1074" s="9"/>
    </row>
    <row r="1075" spans="5:32" ht="15" hidden="1" customHeight="1" x14ac:dyDescent="0.3">
      <c r="E1075" s="6"/>
      <c r="F1075" s="5"/>
      <c r="J1075" s="6"/>
      <c r="L1075" s="7"/>
      <c r="N1075" s="6"/>
      <c r="O1075" s="139"/>
      <c r="AF1075" s="9"/>
    </row>
    <row r="1076" spans="5:32" ht="15" hidden="1" customHeight="1" x14ac:dyDescent="0.3">
      <c r="E1076" s="6"/>
      <c r="F1076" s="5"/>
      <c r="J1076" s="6"/>
      <c r="L1076" s="7"/>
      <c r="N1076" s="6"/>
      <c r="O1076" s="139"/>
      <c r="AF1076" s="9"/>
    </row>
    <row r="1077" spans="5:32" ht="15" hidden="1" customHeight="1" x14ac:dyDescent="0.3">
      <c r="E1077" s="6"/>
      <c r="F1077" s="5"/>
      <c r="J1077" s="6"/>
      <c r="L1077" s="7"/>
      <c r="N1077" s="6"/>
      <c r="O1077" s="139"/>
      <c r="AF1077" s="9"/>
    </row>
    <row r="1078" spans="5:32" ht="15" hidden="1" customHeight="1" x14ac:dyDescent="0.3">
      <c r="E1078" s="6"/>
      <c r="F1078" s="5"/>
      <c r="J1078" s="6"/>
      <c r="L1078" s="7"/>
      <c r="N1078" s="6"/>
      <c r="O1078" s="139"/>
      <c r="AF1078" s="9"/>
    </row>
    <row r="1079" spans="5:32" ht="15" hidden="1" customHeight="1" x14ac:dyDescent="0.3">
      <c r="E1079" s="6"/>
      <c r="F1079" s="5"/>
      <c r="J1079" s="6"/>
      <c r="L1079" s="7"/>
      <c r="N1079" s="6"/>
      <c r="O1079" s="139"/>
      <c r="AF1079" s="9"/>
    </row>
    <row r="1080" spans="5:32" ht="15" hidden="1" customHeight="1" x14ac:dyDescent="0.3">
      <c r="E1080" s="6"/>
      <c r="F1080" s="5"/>
      <c r="J1080" s="6"/>
      <c r="L1080" s="7"/>
      <c r="N1080" s="6"/>
      <c r="O1080" s="139"/>
      <c r="AF1080" s="9"/>
    </row>
    <row r="1081" spans="5:32" ht="15" hidden="1" customHeight="1" x14ac:dyDescent="0.3">
      <c r="E1081" s="6"/>
      <c r="F1081" s="5"/>
      <c r="J1081" s="6"/>
      <c r="L1081" s="7"/>
      <c r="N1081" s="6"/>
      <c r="O1081" s="139"/>
      <c r="AF1081" s="9"/>
    </row>
    <row r="1082" spans="5:32" ht="15" hidden="1" customHeight="1" x14ac:dyDescent="0.3">
      <c r="E1082" s="6"/>
      <c r="F1082" s="5"/>
      <c r="J1082" s="6"/>
      <c r="L1082" s="7"/>
      <c r="N1082" s="6"/>
      <c r="O1082" s="139"/>
      <c r="AF1082" s="9"/>
    </row>
    <row r="1083" spans="5:32" ht="15" hidden="1" customHeight="1" x14ac:dyDescent="0.3">
      <c r="E1083" s="6"/>
      <c r="F1083" s="5"/>
      <c r="J1083" s="6"/>
      <c r="L1083" s="7"/>
      <c r="N1083" s="6"/>
      <c r="O1083" s="139"/>
      <c r="AF1083" s="9"/>
    </row>
    <row r="1084" spans="5:32" ht="15" hidden="1" customHeight="1" x14ac:dyDescent="0.3">
      <c r="E1084" s="6"/>
      <c r="F1084" s="5"/>
      <c r="J1084" s="6"/>
      <c r="L1084" s="7"/>
      <c r="N1084" s="6"/>
      <c r="O1084" s="139"/>
      <c r="AF1084" s="9"/>
    </row>
    <row r="1085" spans="5:32" ht="15" hidden="1" customHeight="1" x14ac:dyDescent="0.3">
      <c r="E1085" s="6"/>
      <c r="F1085" s="5"/>
      <c r="J1085" s="6"/>
      <c r="L1085" s="7"/>
      <c r="N1085" s="6"/>
      <c r="O1085" s="139"/>
      <c r="AF1085" s="9"/>
    </row>
    <row r="1086" spans="5:32" ht="15" hidden="1" customHeight="1" x14ac:dyDescent="0.3">
      <c r="E1086" s="6"/>
      <c r="F1086" s="5"/>
      <c r="J1086" s="6"/>
      <c r="L1086" s="7"/>
      <c r="N1086" s="6"/>
      <c r="O1086" s="139"/>
      <c r="AF1086" s="9"/>
    </row>
    <row r="1087" spans="5:32" ht="15" hidden="1" customHeight="1" x14ac:dyDescent="0.3">
      <c r="E1087" s="6"/>
      <c r="F1087" s="5"/>
      <c r="J1087" s="6"/>
      <c r="L1087" s="7"/>
      <c r="N1087" s="6"/>
      <c r="O1087" s="139"/>
      <c r="AF1087" s="9"/>
    </row>
    <row r="1088" spans="5:32" ht="15" hidden="1" customHeight="1" x14ac:dyDescent="0.3">
      <c r="E1088" s="6"/>
      <c r="F1088" s="5"/>
      <c r="J1088" s="6"/>
      <c r="L1088" s="7"/>
      <c r="N1088" s="6"/>
      <c r="O1088" s="139"/>
      <c r="AF1088" s="9"/>
    </row>
    <row r="1089" spans="5:32" ht="15" hidden="1" customHeight="1" x14ac:dyDescent="0.3">
      <c r="E1089" s="6"/>
      <c r="F1089" s="5"/>
      <c r="J1089" s="6"/>
      <c r="L1089" s="7"/>
      <c r="N1089" s="6"/>
      <c r="O1089" s="139"/>
      <c r="AF1089" s="9"/>
    </row>
    <row r="1090" spans="5:32" ht="15" hidden="1" customHeight="1" x14ac:dyDescent="0.3">
      <c r="E1090" s="6"/>
      <c r="F1090" s="5"/>
      <c r="J1090" s="6"/>
      <c r="L1090" s="7"/>
      <c r="N1090" s="6"/>
      <c r="O1090" s="139"/>
      <c r="AF1090" s="9"/>
    </row>
    <row r="1091" spans="5:32" ht="15" hidden="1" customHeight="1" x14ac:dyDescent="0.3">
      <c r="E1091" s="6"/>
      <c r="F1091" s="5"/>
      <c r="J1091" s="6"/>
      <c r="L1091" s="7"/>
      <c r="N1091" s="6"/>
      <c r="O1091" s="139"/>
      <c r="AF1091" s="9"/>
    </row>
    <row r="1092" spans="5:32" ht="15" hidden="1" customHeight="1" x14ac:dyDescent="0.3">
      <c r="E1092" s="6"/>
      <c r="F1092" s="5"/>
      <c r="J1092" s="6"/>
      <c r="L1092" s="7"/>
      <c r="N1092" s="6"/>
      <c r="O1092" s="139"/>
      <c r="AF1092" s="9"/>
    </row>
    <row r="1093" spans="5:32" ht="15" hidden="1" customHeight="1" x14ac:dyDescent="0.3">
      <c r="E1093" s="6"/>
      <c r="F1093" s="5"/>
      <c r="J1093" s="6"/>
      <c r="L1093" s="7"/>
      <c r="N1093" s="6"/>
      <c r="O1093" s="139"/>
      <c r="AF1093" s="9"/>
    </row>
    <row r="1094" spans="5:32" ht="15" hidden="1" customHeight="1" x14ac:dyDescent="0.3">
      <c r="E1094" s="6"/>
      <c r="F1094" s="5"/>
      <c r="J1094" s="6"/>
      <c r="L1094" s="7"/>
      <c r="N1094" s="6"/>
      <c r="O1094" s="139"/>
      <c r="AF1094" s="9"/>
    </row>
  </sheetData>
  <sheetProtection password="CE6F" sheet="1" objects="1" scenarios="1" formatCells="0" formatColumns="0" formatRows="0"/>
  <mergeCells count="17">
    <mergeCell ref="D4:F4"/>
    <mergeCell ref="K4:L4"/>
    <mergeCell ref="G6:H6"/>
    <mergeCell ref="I6:J6"/>
    <mergeCell ref="K6:N6"/>
    <mergeCell ref="I9:J9"/>
    <mergeCell ref="D13:D14"/>
    <mergeCell ref="E13:E14"/>
    <mergeCell ref="F13:F14"/>
    <mergeCell ref="G13:N13"/>
    <mergeCell ref="T13:U13"/>
    <mergeCell ref="V13:AE13"/>
    <mergeCell ref="AG13:AG14"/>
    <mergeCell ref="O6:Q6"/>
    <mergeCell ref="K7:L7"/>
    <mergeCell ref="M7:N7"/>
    <mergeCell ref="Q13:S13"/>
  </mergeCells>
  <conditionalFormatting sqref="E15:F514 H15:H514 V15:AE514 L15:M514">
    <cfRule type="expression" dxfId="15" priority="7">
      <formula>$F15=$V$13</formula>
    </cfRule>
  </conditionalFormatting>
  <conditionalFormatting sqref="E15:F514 H15:H514 T15:U514 L15:M514">
    <cfRule type="expression" dxfId="14" priority="5">
      <formula>OR($F15="Service",$F15="Planned Service",$F15="Unplanned Service",$F15="General Service")</formula>
    </cfRule>
  </conditionalFormatting>
  <conditionalFormatting sqref="N9">
    <cfRule type="expression" dxfId="13" priority="4">
      <formula>$N$9=0</formula>
    </cfRule>
  </conditionalFormatting>
  <conditionalFormatting sqref="E15:F514 H15:H514 P15:S514">
    <cfRule type="expression" dxfId="12" priority="8">
      <formula>$F15=$Q$13</formula>
    </cfRule>
  </conditionalFormatting>
  <conditionalFormatting sqref="E15:N514">
    <cfRule type="expression" dxfId="11" priority="3">
      <formula>OR($F15=Operational,$F15=Private)</formula>
    </cfRule>
    <cfRule type="expression" dxfId="10" priority="6">
      <formula>$F15=$O$13</formula>
    </cfRule>
  </conditionalFormatting>
  <conditionalFormatting sqref="O15:O514">
    <cfRule type="expression" dxfId="9" priority="2">
      <formula>$O15=0</formula>
    </cfRule>
  </conditionalFormatting>
  <conditionalFormatting sqref="E15:F514 H15:H514 AF15:AG514 L15:M514">
    <cfRule type="expression" dxfId="8" priority="1">
      <formula>($F15=Accident)</formula>
    </cfRule>
  </conditionalFormatting>
  <dataValidations count="4">
    <dataValidation type="list" allowBlank="1" showInputMessage="1" showErrorMessage="1" sqref="J11">
      <formula1>"Business, All Trips"</formula1>
    </dataValidation>
    <dataValidation type="list" allowBlank="1" showInputMessage="1" showErrorMessage="1" sqref="F15:F514">
      <formula1>CarCategory</formula1>
    </dataValidation>
    <dataValidation type="list" allowBlank="1" showInputMessage="1" showErrorMessage="1" sqref="Q7 L15:M514">
      <formula1>EmployeeName</formula1>
    </dataValidation>
    <dataValidation type="list" allowBlank="1" showInputMessage="1" showErrorMessage="1" sqref="F10">
      <formula1>Availability</formula1>
    </dataValidation>
  </dataValidation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094"/>
  <sheetViews>
    <sheetView showGridLines="0" workbookViewId="0">
      <selection activeCell="N15" sqref="N15"/>
    </sheetView>
  </sheetViews>
  <sheetFormatPr defaultColWidth="0" defaultRowHeight="14.4" customHeight="1" zeroHeight="1" x14ac:dyDescent="0.3"/>
  <cols>
    <col min="1" max="1" width="2.77734375" style="96" customWidth="1"/>
    <col min="2" max="3" width="2.77734375" style="96" hidden="1" customWidth="1"/>
    <col min="4" max="4" width="4.88671875" style="6" customWidth="1"/>
    <col min="5" max="5" width="10.77734375" style="5" customWidth="1"/>
    <col min="6" max="9" width="18.77734375" style="6" customWidth="1"/>
    <col min="10" max="11" width="10.77734375" style="7" customWidth="1"/>
    <col min="12" max="13" width="12.77734375" style="6" customWidth="1"/>
    <col min="14" max="14" width="10.77734375" style="8" customWidth="1"/>
    <col min="15" max="15" width="10.77734375" style="48" customWidth="1"/>
    <col min="16" max="16" width="18.77734375" style="9" hidden="1" customWidth="1"/>
    <col min="17" max="17" width="10.77734375" style="26" customWidth="1"/>
    <col min="18" max="19" width="10.77734375" style="9" customWidth="1"/>
    <col min="20" max="20" width="10.77734375" style="26" customWidth="1"/>
    <col min="21" max="31" width="10.77734375" style="9" customWidth="1"/>
    <col min="32" max="32" width="10.77734375" style="6" customWidth="1"/>
    <col min="33" max="33" width="30.77734375" style="6" customWidth="1"/>
    <col min="34" max="34" width="8.88671875" style="6" customWidth="1"/>
    <col min="35" max="54" width="8.88671875" style="101" hidden="1" customWidth="1"/>
    <col min="55" max="16384" width="8.88671875" style="6" hidden="1"/>
  </cols>
  <sheetData>
    <row r="1" spans="1:54" ht="18" customHeight="1" x14ac:dyDescent="0.3"/>
    <row r="2" spans="1:54" ht="18" customHeight="1" x14ac:dyDescent="0.3"/>
    <row r="3" spans="1:54" ht="18" customHeight="1" x14ac:dyDescent="0.3">
      <c r="A3" s="167"/>
      <c r="B3" s="167"/>
      <c r="C3" s="167"/>
      <c r="D3" s="66"/>
      <c r="E3" s="157"/>
      <c r="F3" s="66"/>
      <c r="G3" s="66"/>
      <c r="H3" s="66"/>
      <c r="I3" s="66"/>
      <c r="J3" s="168"/>
      <c r="K3" s="168"/>
      <c r="L3" s="66"/>
      <c r="M3" s="66"/>
      <c r="N3" s="171"/>
      <c r="O3" s="169"/>
      <c r="P3" s="169"/>
      <c r="Q3" s="172"/>
      <c r="R3" s="169"/>
      <c r="S3" s="169"/>
      <c r="T3" s="172"/>
      <c r="U3" s="169"/>
      <c r="V3" s="169"/>
      <c r="W3" s="169"/>
      <c r="X3" s="169"/>
      <c r="Y3" s="169"/>
      <c r="Z3" s="169"/>
      <c r="AA3" s="169"/>
      <c r="AB3" s="169"/>
      <c r="AC3" s="169"/>
      <c r="AD3" s="169"/>
      <c r="AE3" s="169"/>
      <c r="AF3" s="66"/>
      <c r="AG3" s="66"/>
      <c r="AH3" s="66"/>
      <c r="AI3" s="134"/>
      <c r="AJ3" s="134"/>
      <c r="AK3" s="134"/>
      <c r="AL3" s="134"/>
      <c r="AN3" s="102"/>
      <c r="AO3" s="102"/>
      <c r="AP3" s="102"/>
      <c r="AQ3" s="102"/>
      <c r="AR3" s="102"/>
      <c r="AX3" s="102"/>
      <c r="AY3" s="102"/>
      <c r="AZ3" s="102"/>
      <c r="BB3" s="134"/>
    </row>
    <row r="4" spans="1:54" s="181" customFormat="1" ht="18" customHeight="1" x14ac:dyDescent="0.3">
      <c r="A4" s="174"/>
      <c r="B4" s="174"/>
      <c r="C4" s="174"/>
      <c r="D4" s="380" t="str">
        <f>HYPERLINK("["&amp;Setup!$C$7&amp;"]'Log ("&amp;D6-1&amp;")'!B6","&lt;&lt; previous car ("&amp;D6-1&amp;")")</f>
        <v>&lt;&lt; previous car (4)</v>
      </c>
      <c r="E4" s="380"/>
      <c r="F4" s="380"/>
      <c r="G4" s="175"/>
      <c r="H4" s="175"/>
      <c r="I4" s="174"/>
      <c r="J4" s="176"/>
      <c r="K4" s="366"/>
      <c r="L4" s="366"/>
      <c r="M4" s="174"/>
      <c r="N4" s="177"/>
      <c r="O4" s="178"/>
      <c r="P4" s="178"/>
      <c r="Q4" s="179"/>
      <c r="R4" s="178"/>
      <c r="S4" s="178"/>
      <c r="T4" s="179"/>
      <c r="U4" s="178"/>
      <c r="V4" s="178"/>
      <c r="W4" s="178"/>
      <c r="X4" s="178"/>
      <c r="Y4" s="178"/>
      <c r="Z4" s="178"/>
      <c r="AA4" s="178"/>
      <c r="AB4" s="178"/>
      <c r="AC4" s="178"/>
      <c r="AD4" s="178"/>
      <c r="AE4" s="178"/>
      <c r="AF4" s="174"/>
      <c r="AG4" s="174"/>
      <c r="AH4" s="174"/>
      <c r="AI4" s="180"/>
      <c r="AJ4" s="180"/>
      <c r="AK4" s="180"/>
      <c r="AL4" s="180"/>
      <c r="AM4" s="101"/>
      <c r="AN4" s="102"/>
      <c r="AO4" s="102"/>
      <c r="AP4" s="102"/>
      <c r="AQ4" s="102"/>
      <c r="AR4" s="102"/>
      <c r="AS4" s="101"/>
      <c r="AT4" s="101"/>
      <c r="AU4" s="101"/>
      <c r="AV4" s="101"/>
      <c r="AW4" s="101"/>
      <c r="AX4" s="102"/>
      <c r="AY4" s="102"/>
      <c r="AZ4" s="102"/>
      <c r="BA4" s="101"/>
      <c r="BB4" s="180"/>
    </row>
    <row r="5" spans="1:54" ht="18" customHeight="1" x14ac:dyDescent="0.3">
      <c r="I5" s="7"/>
      <c r="O5" s="9"/>
      <c r="P5" s="67"/>
      <c r="AI5" s="134"/>
      <c r="AJ5" s="134"/>
      <c r="AK5" s="134"/>
      <c r="AL5" s="134"/>
      <c r="AN5" s="102"/>
      <c r="AO5" s="102"/>
      <c r="AP5" s="102"/>
      <c r="AQ5" s="102"/>
      <c r="AR5" s="102"/>
      <c r="AX5" s="102"/>
      <c r="AY5" s="102"/>
      <c r="AZ5" s="102"/>
      <c r="BB5" s="134"/>
    </row>
    <row r="6" spans="1:54" ht="15" customHeight="1" x14ac:dyDescent="0.3">
      <c r="D6" s="4">
        <v>5</v>
      </c>
      <c r="E6" s="74" t="s">
        <v>13</v>
      </c>
      <c r="F6" s="124">
        <f ca="1">TODAY()</f>
        <v>42430</v>
      </c>
      <c r="G6" s="378" t="s">
        <v>367</v>
      </c>
      <c r="H6" s="378"/>
      <c r="I6" s="379" t="s">
        <v>364</v>
      </c>
      <c r="J6" s="379"/>
      <c r="K6" s="364" t="s">
        <v>358</v>
      </c>
      <c r="L6" s="364"/>
      <c r="M6" s="364"/>
      <c r="N6" s="364"/>
      <c r="O6" s="369" t="s">
        <v>365</v>
      </c>
      <c r="P6" s="370"/>
      <c r="Q6" s="370"/>
      <c r="AI6" s="134"/>
      <c r="AJ6" s="134"/>
      <c r="AK6" s="134"/>
      <c r="AL6" s="134"/>
      <c r="AN6" s="102"/>
      <c r="AO6" s="102"/>
      <c r="AP6" s="102"/>
      <c r="AQ6" s="102"/>
      <c r="AR6" s="102"/>
      <c r="AX6" s="102"/>
      <c r="AY6" s="102"/>
      <c r="AZ6" s="102"/>
      <c r="BB6" s="134"/>
    </row>
    <row r="7" spans="1:54" ht="15" customHeight="1" x14ac:dyDescent="0.3">
      <c r="D7" s="66"/>
      <c r="E7" s="74" t="s">
        <v>452</v>
      </c>
      <c r="F7" s="280" t="str">
        <f ca="1">OFFSET('Car Initial Info'!G9,D6-1,0)&amp;" - "&amp;OFFSET('Car Initial Info'!H9,D6-1,0)</f>
        <v>Honda - Civic</v>
      </c>
      <c r="G7" s="75" t="s">
        <v>44</v>
      </c>
      <c r="H7" s="128" t="str">
        <f>IFERROR(IF(ISNA(INDEX(H15:H1014,MATCH(H8,A15:A1014,0),0)),INDEX(T15:T1014,MATCH(H8,A15:A1014,0),0),INDEX(H15:H1014,MATCH(H8,A15:A1014,0),0)),"")</f>
        <v/>
      </c>
      <c r="I7" s="73" t="s">
        <v>9</v>
      </c>
      <c r="J7" s="118">
        <f ca="1">OFFSET('Car Initial Info'!K9,D6-1,0)</f>
        <v>0</v>
      </c>
      <c r="K7" s="365" t="s">
        <v>395</v>
      </c>
      <c r="L7" s="365"/>
      <c r="M7" s="364" t="s">
        <v>396</v>
      </c>
      <c r="N7" s="364"/>
      <c r="O7" s="125" t="s">
        <v>360</v>
      </c>
      <c r="Q7" s="236" t="s">
        <v>65</v>
      </c>
      <c r="AL7" s="116"/>
      <c r="AN7" s="102"/>
      <c r="AO7" s="102"/>
      <c r="AP7" s="102"/>
      <c r="AQ7" s="102"/>
      <c r="AR7" s="102"/>
      <c r="AX7" s="102"/>
      <c r="AY7" s="102"/>
      <c r="AZ7" s="102"/>
    </row>
    <row r="8" spans="1:54" ht="15" customHeight="1" x14ac:dyDescent="0.3">
      <c r="D8" s="66"/>
      <c r="E8" s="74" t="s">
        <v>17</v>
      </c>
      <c r="F8" s="281" t="str">
        <f ca="1">OFFSET('Car Initial Info'!F9,D6-1,0)</f>
        <v>LP0005</v>
      </c>
      <c r="G8" s="75" t="s">
        <v>23</v>
      </c>
      <c r="H8" s="128">
        <f>MAX(A15:A1014)</f>
        <v>0</v>
      </c>
      <c r="I8" s="73" t="s">
        <v>41</v>
      </c>
      <c r="J8" s="118" t="str">
        <f ca="1">OFFSET('Car Initial Info'!L9,D6-1,0)</f>
        <v>Gas Type 5</v>
      </c>
      <c r="K8" s="71" t="s">
        <v>12</v>
      </c>
      <c r="L8" s="119">
        <f>IFERROR(MAX(T15:T1014),"")</f>
        <v>0</v>
      </c>
      <c r="M8" s="72" t="s">
        <v>12</v>
      </c>
      <c r="N8" s="119">
        <f t="array" aca="1" ref="N8" ca="1">MIN(IF(OFFSET('Dummy Car - Worksheet'!I3:AF3,D6-1,0)&gt;L8,OFFSET('Dummy Car - Worksheet'!I3:AF3,D6-1,0)))</f>
        <v>0</v>
      </c>
      <c r="O8" s="125" t="s">
        <v>13</v>
      </c>
      <c r="Q8" s="237">
        <v>42374</v>
      </c>
      <c r="AL8" s="116"/>
      <c r="AN8" s="102"/>
      <c r="AO8" s="102"/>
      <c r="AP8" s="102"/>
      <c r="AQ8" s="102"/>
      <c r="AR8" s="102"/>
      <c r="AX8" s="102"/>
      <c r="AY8" s="102"/>
      <c r="AZ8" s="102"/>
    </row>
    <row r="9" spans="1:54" ht="15" customHeight="1" x14ac:dyDescent="0.3">
      <c r="D9" s="66"/>
      <c r="E9" s="74" t="s">
        <v>1</v>
      </c>
      <c r="F9" s="281" t="str">
        <f ca="1">OFFSET('Car Initial Info'!E9,D6-1,0)</f>
        <v>Director Car</v>
      </c>
      <c r="G9" s="75" t="s">
        <v>13</v>
      </c>
      <c r="H9" s="129" t="e">
        <f>INDEX(E15:E1014,MATCH(H8,A15:A1014,0),0)</f>
        <v>#N/A</v>
      </c>
      <c r="I9" s="368" t="s">
        <v>369</v>
      </c>
      <c r="J9" s="368"/>
      <c r="K9" s="72" t="s">
        <v>13</v>
      </c>
      <c r="L9" s="127" t="e">
        <f>INDEX(E15:E1514,MATCH(L8,T15:T1514,0),0)</f>
        <v>#N/A</v>
      </c>
      <c r="M9" s="71" t="s">
        <v>13</v>
      </c>
      <c r="N9" s="120" t="e">
        <f t="array" aca="1" ref="N9" ca="1">MIN(IF(OFFSET('Dummy Car - Worksheet'!AH3:BE3,D6-1,0)&gt;L9,OFFSET('Dummy Car - Worksheet'!AH3:BE3,D6-1,0)))</f>
        <v>#N/A</v>
      </c>
      <c r="O9" s="125" t="s">
        <v>359</v>
      </c>
      <c r="Q9" s="237">
        <v>42381</v>
      </c>
      <c r="AF9" s="9"/>
      <c r="AL9" s="116"/>
      <c r="AN9" s="102"/>
      <c r="AO9" s="102"/>
      <c r="AP9" s="102"/>
      <c r="AQ9" s="102"/>
      <c r="AR9" s="102"/>
      <c r="AX9" s="102"/>
      <c r="AY9" s="102"/>
      <c r="AZ9" s="102"/>
    </row>
    <row r="10" spans="1:54" ht="15" customHeight="1" x14ac:dyDescent="0.3">
      <c r="D10" s="66"/>
      <c r="E10" s="74" t="s">
        <v>14</v>
      </c>
      <c r="F10" s="221" t="s">
        <v>40</v>
      </c>
      <c r="G10" s="75" t="s">
        <v>25</v>
      </c>
      <c r="H10" s="130" t="e">
        <f>INDEX(L15:L1014,MATCH(H8,A15:A1014,0),0)</f>
        <v>#N/A</v>
      </c>
      <c r="I10" s="117" t="s">
        <v>117</v>
      </c>
      <c r="J10" s="234">
        <v>0.56999999999999995</v>
      </c>
      <c r="M10" s="71" t="s">
        <v>42</v>
      </c>
      <c r="N10" s="121">
        <f ca="1">IFERROR(INDEX('Dummy Car - Worksheet'!BG3:CD3,0,MATCH(N8,'Dummy Car - Worksheet'!I3:AF3,0)),"")</f>
        <v>0</v>
      </c>
      <c r="O10" s="125" t="s">
        <v>362</v>
      </c>
      <c r="Q10" s="238">
        <v>2</v>
      </c>
      <c r="AF10" s="9"/>
      <c r="AL10" s="116"/>
      <c r="AN10" s="102"/>
      <c r="AO10" s="102"/>
      <c r="AP10" s="102"/>
      <c r="AQ10" s="102"/>
      <c r="AR10" s="102"/>
      <c r="AX10" s="102"/>
      <c r="AY10" s="102"/>
      <c r="AZ10" s="102"/>
    </row>
    <row r="11" spans="1:54" ht="15" customHeight="1" x14ac:dyDescent="0.3">
      <c r="D11" s="5"/>
      <c r="E11" s="122" t="s">
        <v>393</v>
      </c>
      <c r="I11" s="123" t="s">
        <v>368</v>
      </c>
      <c r="J11" s="235" t="s">
        <v>48</v>
      </c>
      <c r="O11" s="125" t="s">
        <v>19</v>
      </c>
      <c r="Q11" s="238" t="s">
        <v>363</v>
      </c>
      <c r="AF11" s="9"/>
      <c r="AL11" s="116"/>
      <c r="AN11" s="102"/>
      <c r="AO11" s="102"/>
      <c r="AP11" s="102"/>
      <c r="AQ11" s="102"/>
      <c r="AR11" s="102"/>
      <c r="AX11" s="102"/>
      <c r="AY11" s="102"/>
      <c r="AZ11" s="102"/>
    </row>
    <row r="12" spans="1:54" ht="15" customHeight="1" x14ac:dyDescent="0.3">
      <c r="E12" s="122" t="s">
        <v>394</v>
      </c>
      <c r="K12" s="68"/>
      <c r="L12" s="67"/>
      <c r="M12" s="67"/>
      <c r="N12" s="69"/>
      <c r="AF12" s="9"/>
      <c r="AM12" s="101" t="s">
        <v>45</v>
      </c>
      <c r="AN12" s="102"/>
      <c r="AO12" s="102" t="s">
        <v>372</v>
      </c>
      <c r="AP12" s="102"/>
      <c r="AQ12" s="102"/>
      <c r="AR12" s="102"/>
      <c r="AX12" s="102"/>
      <c r="AY12" s="102"/>
      <c r="AZ12" s="102"/>
    </row>
    <row r="13" spans="1:54" ht="15" customHeight="1" x14ac:dyDescent="0.3">
      <c r="D13" s="368" t="s">
        <v>0</v>
      </c>
      <c r="E13" s="368" t="s">
        <v>13</v>
      </c>
      <c r="F13" s="368" t="s">
        <v>30</v>
      </c>
      <c r="G13" s="368" t="s">
        <v>355</v>
      </c>
      <c r="H13" s="368"/>
      <c r="I13" s="368"/>
      <c r="J13" s="368"/>
      <c r="K13" s="368"/>
      <c r="L13" s="368"/>
      <c r="M13" s="368"/>
      <c r="N13" s="368"/>
      <c r="O13" s="126" t="str">
        <f>J11</f>
        <v>Business</v>
      </c>
      <c r="Q13" s="375" t="s">
        <v>32</v>
      </c>
      <c r="R13" s="376"/>
      <c r="S13" s="377"/>
      <c r="T13" s="374" t="s">
        <v>33</v>
      </c>
      <c r="U13" s="374"/>
      <c r="V13" s="371" t="s">
        <v>45</v>
      </c>
      <c r="W13" s="372"/>
      <c r="X13" s="372"/>
      <c r="Y13" s="372"/>
      <c r="Z13" s="372"/>
      <c r="AA13" s="372"/>
      <c r="AB13" s="372"/>
      <c r="AC13" s="372"/>
      <c r="AD13" s="372"/>
      <c r="AE13" s="373"/>
      <c r="AF13" s="140" t="s">
        <v>120</v>
      </c>
      <c r="AG13" s="368" t="s">
        <v>15</v>
      </c>
      <c r="AN13" s="102"/>
      <c r="AO13" s="102" t="s">
        <v>373</v>
      </c>
      <c r="AP13" s="102" t="s">
        <v>374</v>
      </c>
      <c r="AQ13" s="102" t="s">
        <v>375</v>
      </c>
      <c r="AR13" s="102" t="s">
        <v>38</v>
      </c>
      <c r="AS13" s="101" t="s">
        <v>13</v>
      </c>
      <c r="AT13" s="101" t="s">
        <v>116</v>
      </c>
      <c r="AU13" s="101" t="s">
        <v>4</v>
      </c>
      <c r="AV13" s="101" t="s">
        <v>376</v>
      </c>
      <c r="AW13" s="101" t="s">
        <v>23</v>
      </c>
      <c r="AX13" s="102" t="s">
        <v>4</v>
      </c>
      <c r="AY13" s="102" t="s">
        <v>23</v>
      </c>
      <c r="AZ13" s="102" t="s">
        <v>375</v>
      </c>
      <c r="BA13" s="101" t="s">
        <v>381</v>
      </c>
    </row>
    <row r="14" spans="1:54" s="5" customFormat="1" ht="15" customHeight="1" x14ac:dyDescent="0.3">
      <c r="A14" s="97"/>
      <c r="B14" s="97"/>
      <c r="C14" s="97"/>
      <c r="D14" s="368"/>
      <c r="E14" s="368"/>
      <c r="F14" s="368"/>
      <c r="G14" s="146" t="s">
        <v>18</v>
      </c>
      <c r="H14" s="146" t="s">
        <v>19</v>
      </c>
      <c r="I14" s="146" t="s">
        <v>20</v>
      </c>
      <c r="J14" s="11" t="s">
        <v>21</v>
      </c>
      <c r="K14" s="11" t="s">
        <v>22</v>
      </c>
      <c r="L14" s="146" t="s">
        <v>25</v>
      </c>
      <c r="M14" s="146" t="s">
        <v>26</v>
      </c>
      <c r="N14" s="12" t="s">
        <v>23</v>
      </c>
      <c r="O14" s="126" t="s">
        <v>24</v>
      </c>
      <c r="P14" s="132" t="s">
        <v>370</v>
      </c>
      <c r="Q14" s="24" t="s">
        <v>12</v>
      </c>
      <c r="R14" s="132" t="s">
        <v>39</v>
      </c>
      <c r="S14" s="132" t="s">
        <v>38</v>
      </c>
      <c r="T14" s="25" t="s">
        <v>12</v>
      </c>
      <c r="U14" s="147" t="s">
        <v>38</v>
      </c>
      <c r="V14" s="17" t="str">
        <f>Setup!L8</f>
        <v>Parking</v>
      </c>
      <c r="W14" s="17" t="str">
        <f>Setup!L9</f>
        <v>Toll</v>
      </c>
      <c r="X14" s="17" t="str">
        <f>Setup!L10</f>
        <v>Tip</v>
      </c>
      <c r="Y14" s="17" t="str">
        <f>Setup!L11</f>
        <v>Driver Fee</v>
      </c>
      <c r="Z14" s="17" t="str">
        <f>Setup!L12</f>
        <v>Fine</v>
      </c>
      <c r="AA14" s="17" t="str">
        <f>Setup!L13</f>
        <v>Other 1</v>
      </c>
      <c r="AB14" s="17" t="str">
        <f>Setup!L14</f>
        <v>Other 2</v>
      </c>
      <c r="AC14" s="17" t="str">
        <f>Setup!L15</f>
        <v>Other 3</v>
      </c>
      <c r="AD14" s="17" t="str">
        <f>Setup!L16</f>
        <v>Other 4</v>
      </c>
      <c r="AE14" s="17" t="str">
        <f>Setup!L17</f>
        <v>Other 5</v>
      </c>
      <c r="AF14" s="141" t="s">
        <v>12</v>
      </c>
      <c r="AG14" s="368"/>
      <c r="AI14" s="102"/>
      <c r="AJ14" s="102"/>
      <c r="AK14" s="102"/>
      <c r="AL14" s="103"/>
      <c r="AM14" s="102"/>
      <c r="AN14" s="102">
        <v>1</v>
      </c>
      <c r="AO14" s="102" t="str">
        <f>IFERROR(SMALL($Q$15:$Q$1014,AN14),"")</f>
        <v/>
      </c>
      <c r="AP14" s="102" t="str">
        <f>IFERROR(SMALL($Q$15:$Q$1014,AN14+1),"")</f>
        <v/>
      </c>
      <c r="AQ14" s="102" t="str">
        <f>IFERROR(INDEX($R$15:$R$1514,MATCH(AO14,$Q$15:$Q$1514,0),0),"")</f>
        <v/>
      </c>
      <c r="AR14" s="102" t="str">
        <f>IFERROR(INDEX($S$15:$S$1514,MATCH(AO14,$Q$15:$Q$1514,0),0),"")</f>
        <v/>
      </c>
      <c r="AS14" s="102" t="str">
        <f>IFERROR(INDEX($E$15:$E$1514,MATCH(AO14,$Q$15:$Q$1514,0),0),"")</f>
        <v/>
      </c>
      <c r="AT14" s="102" t="str">
        <f>IFERROR(MONTH(AS14),"")</f>
        <v/>
      </c>
      <c r="AU14" s="102" t="str">
        <f>IFERROR(YEAR(AS14),"")</f>
        <v/>
      </c>
      <c r="AV14" s="102" t="str">
        <f>IFERROR((AP14-AO14)/AQ14,"")</f>
        <v/>
      </c>
      <c r="AW14" s="102" t="str">
        <f>IF(AND(AO14&lt;&gt;"",AP14&lt;&gt;""),AP14-AO14,"")</f>
        <v/>
      </c>
      <c r="AX14" s="102" t="str">
        <f>AU14</f>
        <v/>
      </c>
      <c r="AY14" s="102">
        <f>SUMIF($AU$14:$AU$313,AX14,$AW$14:$AW$313)</f>
        <v>0</v>
      </c>
      <c r="AZ14" s="102">
        <f>SUMIFS($AQ$14:$AQ$313,$AU$14:$AU$313,AX14,$AY$14:$AY$313,"&lt;&gt;0")</f>
        <v>0</v>
      </c>
      <c r="BA14" s="102" t="str">
        <f>IFERROR(AY14/AZ14,"")</f>
        <v/>
      </c>
      <c r="BB14" s="102"/>
    </row>
    <row r="15" spans="1:54" ht="15" customHeight="1" x14ac:dyDescent="0.3">
      <c r="A15" s="96" t="str">
        <f>IF(T15&lt;&gt;"",T15,IF(K15&lt;&gt;"",K15,IF(J15&lt;&gt;"",J15,"")))</f>
        <v/>
      </c>
      <c r="B15" s="96" t="str">
        <f>IF(E15&lt;&gt;"",MONTH(E15),"")</f>
        <v/>
      </c>
      <c r="C15" s="96" t="str">
        <f>IF(E15&lt;&gt;"",YEAR(E15),"")</f>
        <v/>
      </c>
      <c r="D15" s="13">
        <v>1</v>
      </c>
      <c r="E15" s="240"/>
      <c r="F15" s="241"/>
      <c r="G15" s="221"/>
      <c r="H15" s="221"/>
      <c r="I15" s="221"/>
      <c r="J15" s="235"/>
      <c r="K15" s="235"/>
      <c r="L15" s="221"/>
      <c r="M15" s="221"/>
      <c r="N15" s="282" t="str">
        <f>IF(J15&lt;&gt;"",K15-J15,"")</f>
        <v/>
      </c>
      <c r="O15" s="138">
        <f>IF(F15=$O$13,N15*$J$10,0)</f>
        <v>0</v>
      </c>
      <c r="P15" s="86"/>
      <c r="Q15" s="242"/>
      <c r="R15" s="243"/>
      <c r="S15" s="243"/>
      <c r="T15" s="242"/>
      <c r="U15" s="243"/>
      <c r="V15" s="243"/>
      <c r="W15" s="243"/>
      <c r="X15" s="243"/>
      <c r="Y15" s="243"/>
      <c r="Z15" s="243"/>
      <c r="AA15" s="243"/>
      <c r="AB15" s="243"/>
      <c r="AC15" s="243"/>
      <c r="AD15" s="243"/>
      <c r="AE15" s="243"/>
      <c r="AF15" s="221"/>
      <c r="AG15" s="221"/>
      <c r="AM15" s="104">
        <f>SUM(V15:AE15)</f>
        <v>0</v>
      </c>
      <c r="AN15" s="102">
        <v>2</v>
      </c>
      <c r="AO15" s="102" t="str">
        <f>AP14</f>
        <v/>
      </c>
      <c r="AP15" s="102" t="str">
        <f t="shared" ref="AP15:AP78" si="0">IFERROR(SMALL($Q$15:$Q$1014,AN15+1),"")</f>
        <v/>
      </c>
      <c r="AQ15" s="102" t="str">
        <f t="shared" ref="AQ15:AQ78" si="1">IFERROR(INDEX($R$15:$R$1514,MATCH(AO15,$Q$15:$Q$1514,0),0),"")</f>
        <v/>
      </c>
      <c r="AR15" s="102" t="str">
        <f t="shared" ref="AR15:AR78" si="2">IFERROR(INDEX($S$15:$S$1514,MATCH(AO15,$Q$15:$Q$1514,0),0),"")</f>
        <v/>
      </c>
      <c r="AS15" s="102" t="str">
        <f t="shared" ref="AS15:AS78" si="3">IFERROR(INDEX($E$15:$E$1514,MATCH(AO15,$Q$15:$Q$1514,0),0),"")</f>
        <v/>
      </c>
      <c r="AT15" s="102" t="str">
        <f t="shared" ref="AT15:AT78" si="4">IFERROR(MONTH(AS15),"")</f>
        <v/>
      </c>
      <c r="AU15" s="102" t="str">
        <f t="shared" ref="AU15:AU78" si="5">IFERROR(YEAR(AS15),"")</f>
        <v/>
      </c>
      <c r="AV15" s="102" t="str">
        <f t="shared" ref="AV15:AV78" si="6">IFERROR((AP15-AO15)/AQ15,"")</f>
        <v/>
      </c>
      <c r="AW15" s="102" t="str">
        <f t="shared" ref="AW15:AW78" si="7">IF(AND(AO15&lt;&gt;"",AP15&lt;&gt;""),AP15-AO15,"")</f>
        <v/>
      </c>
      <c r="AX15" s="102" t="e">
        <f>AX14+1</f>
        <v>#VALUE!</v>
      </c>
      <c r="AY15" s="102">
        <f t="shared" ref="AY15:AY16" si="8">SUMIF($AU$14:$AU$313,AX15,$AW$14:$AW$313)</f>
        <v>0</v>
      </c>
      <c r="AZ15" s="102">
        <f t="shared" ref="AZ15:AZ16" si="9">SUMIFS($AQ$14:$AQ$313,$AU$14:$AU$313,AX15,$AY$14:$AY$313,"&lt;&gt;0")</f>
        <v>0</v>
      </c>
      <c r="BA15" s="102" t="str">
        <f t="shared" ref="BA15:BA16" si="10">IFERROR(AY15/AZ15,"")</f>
        <v/>
      </c>
    </row>
    <row r="16" spans="1:54" ht="15" customHeight="1" x14ac:dyDescent="0.3">
      <c r="A16" s="96" t="str">
        <f t="shared" ref="A16:A79" si="11">IF(T16&lt;&gt;"",T16,IF(K16&lt;&gt;"",K16,IF(J16&lt;&gt;"",J16,"")))</f>
        <v/>
      </c>
      <c r="B16" s="96" t="str">
        <f t="shared" ref="B16:B79" si="12">IF(E16&lt;&gt;"",MONTH(E16),"")</f>
        <v/>
      </c>
      <c r="C16" s="96" t="str">
        <f t="shared" ref="C16:C79" si="13">IF(E16&lt;&gt;"",YEAR(E16),"")</f>
        <v/>
      </c>
      <c r="D16" s="13">
        <v>2</v>
      </c>
      <c r="E16" s="240"/>
      <c r="F16" s="241"/>
      <c r="G16" s="221"/>
      <c r="H16" s="221"/>
      <c r="I16" s="221"/>
      <c r="J16" s="235"/>
      <c r="K16" s="235"/>
      <c r="L16" s="221"/>
      <c r="M16" s="221"/>
      <c r="N16" s="282" t="str">
        <f t="shared" ref="N16:N79" si="14">IF(J16&lt;&gt;"",K16-J16,"")</f>
        <v/>
      </c>
      <c r="O16" s="138">
        <f t="shared" ref="O16:O79" si="15">IF(F16=$O$13,N16*$J$10,0)</f>
        <v>0</v>
      </c>
      <c r="P16" s="86"/>
      <c r="Q16" s="242"/>
      <c r="R16" s="243"/>
      <c r="S16" s="243"/>
      <c r="T16" s="242"/>
      <c r="U16" s="243"/>
      <c r="V16" s="243"/>
      <c r="W16" s="243"/>
      <c r="X16" s="243"/>
      <c r="Y16" s="243"/>
      <c r="Z16" s="243"/>
      <c r="AA16" s="243"/>
      <c r="AB16" s="243"/>
      <c r="AC16" s="243"/>
      <c r="AD16" s="243"/>
      <c r="AE16" s="243"/>
      <c r="AF16" s="221"/>
      <c r="AG16" s="221"/>
      <c r="AM16" s="104">
        <f t="shared" ref="AM16:AM79" si="16">SUM(V16:AE16)</f>
        <v>0</v>
      </c>
      <c r="AN16" s="102">
        <v>3</v>
      </c>
      <c r="AO16" s="102" t="str">
        <f t="shared" ref="AO16:AO79" si="17">AP15</f>
        <v/>
      </c>
      <c r="AP16" s="102" t="str">
        <f t="shared" si="0"/>
        <v/>
      </c>
      <c r="AQ16" s="102" t="str">
        <f t="shared" si="1"/>
        <v/>
      </c>
      <c r="AR16" s="102" t="str">
        <f t="shared" si="2"/>
        <v/>
      </c>
      <c r="AS16" s="102" t="str">
        <f t="shared" si="3"/>
        <v/>
      </c>
      <c r="AT16" s="102" t="str">
        <f t="shared" si="4"/>
        <v/>
      </c>
      <c r="AU16" s="102" t="str">
        <f t="shared" si="5"/>
        <v/>
      </c>
      <c r="AV16" s="102" t="str">
        <f t="shared" si="6"/>
        <v/>
      </c>
      <c r="AW16" s="102" t="str">
        <f t="shared" si="7"/>
        <v/>
      </c>
      <c r="AX16" s="102" t="e">
        <f>AX15+1</f>
        <v>#VALUE!</v>
      </c>
      <c r="AY16" s="102">
        <f t="shared" si="8"/>
        <v>0</v>
      </c>
      <c r="AZ16" s="102">
        <f t="shared" si="9"/>
        <v>0</v>
      </c>
      <c r="BA16" s="102" t="str">
        <f t="shared" si="10"/>
        <v/>
      </c>
    </row>
    <row r="17" spans="1:52" ht="15" customHeight="1" x14ac:dyDescent="0.3">
      <c r="A17" s="96" t="str">
        <f t="shared" si="11"/>
        <v/>
      </c>
      <c r="B17" s="96" t="str">
        <f t="shared" si="12"/>
        <v/>
      </c>
      <c r="C17" s="96" t="str">
        <f t="shared" si="13"/>
        <v/>
      </c>
      <c r="D17" s="13">
        <v>3</v>
      </c>
      <c r="E17" s="240"/>
      <c r="F17" s="241"/>
      <c r="G17" s="221"/>
      <c r="H17" s="221"/>
      <c r="I17" s="221"/>
      <c r="J17" s="235"/>
      <c r="K17" s="235"/>
      <c r="L17" s="221"/>
      <c r="M17" s="221"/>
      <c r="N17" s="282" t="str">
        <f t="shared" si="14"/>
        <v/>
      </c>
      <c r="O17" s="138">
        <f t="shared" si="15"/>
        <v>0</v>
      </c>
      <c r="P17" s="86"/>
      <c r="Q17" s="242"/>
      <c r="R17" s="243"/>
      <c r="S17" s="243"/>
      <c r="T17" s="242"/>
      <c r="U17" s="243"/>
      <c r="V17" s="243"/>
      <c r="W17" s="243"/>
      <c r="X17" s="243"/>
      <c r="Y17" s="243"/>
      <c r="Z17" s="243"/>
      <c r="AA17" s="243"/>
      <c r="AB17" s="243"/>
      <c r="AC17" s="243"/>
      <c r="AD17" s="243"/>
      <c r="AE17" s="243"/>
      <c r="AF17" s="221"/>
      <c r="AG17" s="221"/>
      <c r="AM17" s="104">
        <f t="shared" si="16"/>
        <v>0</v>
      </c>
      <c r="AN17" s="102">
        <v>4</v>
      </c>
      <c r="AO17" s="102" t="str">
        <f t="shared" si="17"/>
        <v/>
      </c>
      <c r="AP17" s="102" t="str">
        <f t="shared" si="0"/>
        <v/>
      </c>
      <c r="AQ17" s="102" t="str">
        <f t="shared" si="1"/>
        <v/>
      </c>
      <c r="AR17" s="102" t="str">
        <f t="shared" si="2"/>
        <v/>
      </c>
      <c r="AS17" s="102" t="str">
        <f t="shared" si="3"/>
        <v/>
      </c>
      <c r="AT17" s="102" t="str">
        <f t="shared" si="4"/>
        <v/>
      </c>
      <c r="AU17" s="102" t="str">
        <f t="shared" si="5"/>
        <v/>
      </c>
      <c r="AV17" s="102" t="str">
        <f t="shared" si="6"/>
        <v/>
      </c>
      <c r="AW17" s="102" t="str">
        <f t="shared" si="7"/>
        <v/>
      </c>
      <c r="AX17" s="102"/>
      <c r="AY17" s="102"/>
      <c r="AZ17" s="102"/>
    </row>
    <row r="18" spans="1:52" ht="15" customHeight="1" x14ac:dyDescent="0.3">
      <c r="A18" s="96" t="str">
        <f t="shared" si="11"/>
        <v/>
      </c>
      <c r="B18" s="96" t="str">
        <f t="shared" si="12"/>
        <v/>
      </c>
      <c r="C18" s="96" t="str">
        <f t="shared" si="13"/>
        <v/>
      </c>
      <c r="D18" s="13">
        <v>4</v>
      </c>
      <c r="E18" s="240"/>
      <c r="F18" s="241"/>
      <c r="G18" s="221"/>
      <c r="H18" s="221"/>
      <c r="I18" s="221"/>
      <c r="J18" s="235"/>
      <c r="K18" s="235"/>
      <c r="L18" s="221"/>
      <c r="M18" s="221"/>
      <c r="N18" s="282" t="str">
        <f t="shared" si="14"/>
        <v/>
      </c>
      <c r="O18" s="138">
        <f t="shared" si="15"/>
        <v>0</v>
      </c>
      <c r="P18" s="86"/>
      <c r="Q18" s="242"/>
      <c r="R18" s="243"/>
      <c r="S18" s="243"/>
      <c r="T18" s="242"/>
      <c r="U18" s="243"/>
      <c r="V18" s="243"/>
      <c r="W18" s="243"/>
      <c r="X18" s="243"/>
      <c r="Y18" s="243"/>
      <c r="Z18" s="243"/>
      <c r="AA18" s="243"/>
      <c r="AB18" s="243"/>
      <c r="AC18" s="243"/>
      <c r="AD18" s="243"/>
      <c r="AE18" s="243"/>
      <c r="AF18" s="221"/>
      <c r="AG18" s="221"/>
      <c r="AM18" s="104">
        <f t="shared" si="16"/>
        <v>0</v>
      </c>
      <c r="AN18" s="102">
        <v>5</v>
      </c>
      <c r="AO18" s="102" t="str">
        <f t="shared" si="17"/>
        <v/>
      </c>
      <c r="AP18" s="102" t="str">
        <f t="shared" si="0"/>
        <v/>
      </c>
      <c r="AQ18" s="102" t="str">
        <f t="shared" si="1"/>
        <v/>
      </c>
      <c r="AR18" s="102" t="str">
        <f t="shared" si="2"/>
        <v/>
      </c>
      <c r="AS18" s="102" t="str">
        <f t="shared" si="3"/>
        <v/>
      </c>
      <c r="AT18" s="102" t="str">
        <f t="shared" si="4"/>
        <v/>
      </c>
      <c r="AU18" s="102" t="str">
        <f t="shared" si="5"/>
        <v/>
      </c>
      <c r="AV18" s="102" t="str">
        <f t="shared" si="6"/>
        <v/>
      </c>
      <c r="AW18" s="102" t="str">
        <f t="shared" si="7"/>
        <v/>
      </c>
      <c r="AX18" s="102"/>
      <c r="AY18" s="102"/>
      <c r="AZ18" s="102"/>
    </row>
    <row r="19" spans="1:52" ht="15" customHeight="1" x14ac:dyDescent="0.3">
      <c r="A19" s="96" t="str">
        <f t="shared" si="11"/>
        <v/>
      </c>
      <c r="B19" s="96" t="str">
        <f t="shared" si="12"/>
        <v/>
      </c>
      <c r="C19" s="96" t="str">
        <f t="shared" si="13"/>
        <v/>
      </c>
      <c r="D19" s="13">
        <v>5</v>
      </c>
      <c r="E19" s="240"/>
      <c r="F19" s="241"/>
      <c r="G19" s="221"/>
      <c r="H19" s="221"/>
      <c r="I19" s="221"/>
      <c r="J19" s="235"/>
      <c r="K19" s="235"/>
      <c r="L19" s="221"/>
      <c r="M19" s="221"/>
      <c r="N19" s="282" t="str">
        <f t="shared" si="14"/>
        <v/>
      </c>
      <c r="O19" s="138">
        <f t="shared" si="15"/>
        <v>0</v>
      </c>
      <c r="P19" s="86"/>
      <c r="Q19" s="242"/>
      <c r="R19" s="243"/>
      <c r="S19" s="243"/>
      <c r="T19" s="242"/>
      <c r="U19" s="243"/>
      <c r="V19" s="243"/>
      <c r="W19" s="243"/>
      <c r="X19" s="243"/>
      <c r="Y19" s="243"/>
      <c r="Z19" s="243"/>
      <c r="AA19" s="243"/>
      <c r="AB19" s="243"/>
      <c r="AC19" s="243"/>
      <c r="AD19" s="243"/>
      <c r="AE19" s="243"/>
      <c r="AF19" s="221"/>
      <c r="AG19" s="221"/>
      <c r="AM19" s="104">
        <f t="shared" si="16"/>
        <v>0</v>
      </c>
      <c r="AN19" s="102">
        <v>6</v>
      </c>
      <c r="AO19" s="102" t="str">
        <f t="shared" si="17"/>
        <v/>
      </c>
      <c r="AP19" s="102" t="str">
        <f t="shared" si="0"/>
        <v/>
      </c>
      <c r="AQ19" s="102" t="str">
        <f t="shared" si="1"/>
        <v/>
      </c>
      <c r="AR19" s="102" t="str">
        <f t="shared" si="2"/>
        <v/>
      </c>
      <c r="AS19" s="102" t="str">
        <f t="shared" si="3"/>
        <v/>
      </c>
      <c r="AT19" s="102" t="str">
        <f t="shared" si="4"/>
        <v/>
      </c>
      <c r="AU19" s="102" t="str">
        <f t="shared" si="5"/>
        <v/>
      </c>
      <c r="AV19" s="102" t="str">
        <f t="shared" si="6"/>
        <v/>
      </c>
      <c r="AW19" s="102" t="str">
        <f t="shared" si="7"/>
        <v/>
      </c>
      <c r="AX19" s="102"/>
      <c r="AY19" s="102"/>
      <c r="AZ19" s="102"/>
    </row>
    <row r="20" spans="1:52" ht="15" customHeight="1" x14ac:dyDescent="0.3">
      <c r="A20" s="96" t="str">
        <f t="shared" si="11"/>
        <v/>
      </c>
      <c r="B20" s="96" t="str">
        <f t="shared" si="12"/>
        <v/>
      </c>
      <c r="C20" s="96" t="str">
        <f t="shared" si="13"/>
        <v/>
      </c>
      <c r="D20" s="13">
        <v>6</v>
      </c>
      <c r="E20" s="240"/>
      <c r="F20" s="241"/>
      <c r="G20" s="221"/>
      <c r="H20" s="221"/>
      <c r="I20" s="221"/>
      <c r="J20" s="235"/>
      <c r="K20" s="235"/>
      <c r="L20" s="221"/>
      <c r="M20" s="221"/>
      <c r="N20" s="282" t="str">
        <f t="shared" si="14"/>
        <v/>
      </c>
      <c r="O20" s="138">
        <f t="shared" si="15"/>
        <v>0</v>
      </c>
      <c r="P20" s="86"/>
      <c r="Q20" s="242"/>
      <c r="R20" s="243"/>
      <c r="S20" s="243"/>
      <c r="T20" s="242"/>
      <c r="U20" s="243"/>
      <c r="V20" s="243"/>
      <c r="W20" s="243"/>
      <c r="X20" s="243"/>
      <c r="Y20" s="243"/>
      <c r="Z20" s="243"/>
      <c r="AA20" s="243"/>
      <c r="AB20" s="243"/>
      <c r="AC20" s="243"/>
      <c r="AD20" s="243"/>
      <c r="AE20" s="243"/>
      <c r="AF20" s="221"/>
      <c r="AG20" s="221"/>
      <c r="AM20" s="104">
        <f t="shared" si="16"/>
        <v>0</v>
      </c>
      <c r="AN20" s="102">
        <v>7</v>
      </c>
      <c r="AO20" s="102" t="str">
        <f t="shared" si="17"/>
        <v/>
      </c>
      <c r="AP20" s="102" t="str">
        <f t="shared" si="0"/>
        <v/>
      </c>
      <c r="AQ20" s="102" t="str">
        <f t="shared" si="1"/>
        <v/>
      </c>
      <c r="AR20" s="102" t="str">
        <f t="shared" si="2"/>
        <v/>
      </c>
      <c r="AS20" s="102" t="str">
        <f t="shared" si="3"/>
        <v/>
      </c>
      <c r="AT20" s="102" t="str">
        <f t="shared" si="4"/>
        <v/>
      </c>
      <c r="AU20" s="102" t="str">
        <f t="shared" si="5"/>
        <v/>
      </c>
      <c r="AV20" s="102" t="str">
        <f t="shared" si="6"/>
        <v/>
      </c>
      <c r="AW20" s="102" t="str">
        <f t="shared" si="7"/>
        <v/>
      </c>
      <c r="AX20" s="102"/>
      <c r="AY20" s="102"/>
      <c r="AZ20" s="102"/>
    </row>
    <row r="21" spans="1:52" ht="15" customHeight="1" x14ac:dyDescent="0.3">
      <c r="A21" s="96" t="str">
        <f t="shared" si="11"/>
        <v/>
      </c>
      <c r="B21" s="96" t="str">
        <f t="shared" si="12"/>
        <v/>
      </c>
      <c r="C21" s="96" t="str">
        <f t="shared" si="13"/>
        <v/>
      </c>
      <c r="D21" s="13">
        <v>7</v>
      </c>
      <c r="E21" s="240"/>
      <c r="F21" s="241"/>
      <c r="G21" s="221"/>
      <c r="H21" s="221"/>
      <c r="I21" s="221"/>
      <c r="J21" s="235"/>
      <c r="K21" s="235"/>
      <c r="L21" s="221"/>
      <c r="M21" s="221"/>
      <c r="N21" s="282" t="str">
        <f t="shared" si="14"/>
        <v/>
      </c>
      <c r="O21" s="138">
        <f t="shared" si="15"/>
        <v>0</v>
      </c>
      <c r="P21" s="86"/>
      <c r="Q21" s="242"/>
      <c r="R21" s="243"/>
      <c r="S21" s="243"/>
      <c r="T21" s="242"/>
      <c r="U21" s="243"/>
      <c r="V21" s="243"/>
      <c r="W21" s="243"/>
      <c r="X21" s="243"/>
      <c r="Y21" s="243"/>
      <c r="Z21" s="243"/>
      <c r="AA21" s="243"/>
      <c r="AB21" s="243"/>
      <c r="AC21" s="243"/>
      <c r="AD21" s="243"/>
      <c r="AE21" s="243"/>
      <c r="AF21" s="221"/>
      <c r="AG21" s="221"/>
      <c r="AM21" s="104">
        <f t="shared" si="16"/>
        <v>0</v>
      </c>
      <c r="AN21" s="102">
        <v>8</v>
      </c>
      <c r="AO21" s="102" t="str">
        <f t="shared" si="17"/>
        <v/>
      </c>
      <c r="AP21" s="102" t="str">
        <f t="shared" si="0"/>
        <v/>
      </c>
      <c r="AQ21" s="102" t="str">
        <f t="shared" si="1"/>
        <v/>
      </c>
      <c r="AR21" s="102" t="str">
        <f t="shared" si="2"/>
        <v/>
      </c>
      <c r="AS21" s="102" t="str">
        <f t="shared" si="3"/>
        <v/>
      </c>
      <c r="AT21" s="102" t="str">
        <f t="shared" si="4"/>
        <v/>
      </c>
      <c r="AU21" s="102" t="str">
        <f t="shared" si="5"/>
        <v/>
      </c>
      <c r="AV21" s="102" t="str">
        <f t="shared" si="6"/>
        <v/>
      </c>
      <c r="AW21" s="102" t="str">
        <f t="shared" si="7"/>
        <v/>
      </c>
      <c r="AX21" s="102"/>
      <c r="AY21" s="102"/>
      <c r="AZ21" s="102"/>
    </row>
    <row r="22" spans="1:52" ht="15" customHeight="1" x14ac:dyDescent="0.3">
      <c r="A22" s="96" t="str">
        <f t="shared" si="11"/>
        <v/>
      </c>
      <c r="B22" s="96" t="str">
        <f t="shared" si="12"/>
        <v/>
      </c>
      <c r="C22" s="96" t="str">
        <f t="shared" si="13"/>
        <v/>
      </c>
      <c r="D22" s="13">
        <v>8</v>
      </c>
      <c r="E22" s="240"/>
      <c r="F22" s="241"/>
      <c r="G22" s="221"/>
      <c r="H22" s="221"/>
      <c r="I22" s="221"/>
      <c r="J22" s="235"/>
      <c r="K22" s="235"/>
      <c r="L22" s="221"/>
      <c r="M22" s="221"/>
      <c r="N22" s="282" t="str">
        <f t="shared" si="14"/>
        <v/>
      </c>
      <c r="O22" s="138">
        <f t="shared" si="15"/>
        <v>0</v>
      </c>
      <c r="P22" s="86"/>
      <c r="Q22" s="242"/>
      <c r="R22" s="243"/>
      <c r="S22" s="243"/>
      <c r="T22" s="242"/>
      <c r="U22" s="243"/>
      <c r="V22" s="243"/>
      <c r="W22" s="243"/>
      <c r="X22" s="243"/>
      <c r="Y22" s="243"/>
      <c r="Z22" s="243"/>
      <c r="AA22" s="243"/>
      <c r="AB22" s="243"/>
      <c r="AC22" s="243"/>
      <c r="AD22" s="243"/>
      <c r="AE22" s="243"/>
      <c r="AF22" s="221"/>
      <c r="AG22" s="221"/>
      <c r="AM22" s="104">
        <f t="shared" si="16"/>
        <v>0</v>
      </c>
      <c r="AN22" s="102">
        <v>9</v>
      </c>
      <c r="AO22" s="102" t="str">
        <f t="shared" si="17"/>
        <v/>
      </c>
      <c r="AP22" s="102" t="str">
        <f t="shared" si="0"/>
        <v/>
      </c>
      <c r="AQ22" s="102" t="str">
        <f t="shared" si="1"/>
        <v/>
      </c>
      <c r="AR22" s="102" t="str">
        <f t="shared" si="2"/>
        <v/>
      </c>
      <c r="AS22" s="102" t="str">
        <f t="shared" si="3"/>
        <v/>
      </c>
      <c r="AT22" s="102" t="str">
        <f t="shared" si="4"/>
        <v/>
      </c>
      <c r="AU22" s="102" t="str">
        <f t="shared" si="5"/>
        <v/>
      </c>
      <c r="AV22" s="102" t="str">
        <f t="shared" si="6"/>
        <v/>
      </c>
      <c r="AW22" s="102" t="str">
        <f t="shared" si="7"/>
        <v/>
      </c>
      <c r="AX22" s="102"/>
      <c r="AY22" s="102"/>
      <c r="AZ22" s="102"/>
    </row>
    <row r="23" spans="1:52" ht="15" customHeight="1" x14ac:dyDescent="0.3">
      <c r="A23" s="96" t="str">
        <f t="shared" si="11"/>
        <v/>
      </c>
      <c r="B23" s="96" t="str">
        <f t="shared" si="12"/>
        <v/>
      </c>
      <c r="C23" s="96" t="str">
        <f t="shared" si="13"/>
        <v/>
      </c>
      <c r="D23" s="13">
        <v>9</v>
      </c>
      <c r="E23" s="236"/>
      <c r="F23" s="241"/>
      <c r="G23" s="221"/>
      <c r="H23" s="221"/>
      <c r="I23" s="221"/>
      <c r="J23" s="235"/>
      <c r="K23" s="235"/>
      <c r="L23" s="221"/>
      <c r="M23" s="221"/>
      <c r="N23" s="282" t="str">
        <f t="shared" si="14"/>
        <v/>
      </c>
      <c r="O23" s="138">
        <f t="shared" si="15"/>
        <v>0</v>
      </c>
      <c r="P23" s="86"/>
      <c r="Q23" s="242"/>
      <c r="R23" s="243"/>
      <c r="S23" s="243"/>
      <c r="T23" s="242"/>
      <c r="U23" s="243"/>
      <c r="V23" s="243"/>
      <c r="W23" s="243"/>
      <c r="X23" s="243"/>
      <c r="Y23" s="243"/>
      <c r="Z23" s="243"/>
      <c r="AA23" s="243"/>
      <c r="AB23" s="243"/>
      <c r="AC23" s="243"/>
      <c r="AD23" s="243"/>
      <c r="AE23" s="243"/>
      <c r="AF23" s="221"/>
      <c r="AG23" s="221"/>
      <c r="AM23" s="104">
        <f t="shared" si="16"/>
        <v>0</v>
      </c>
      <c r="AN23" s="102">
        <v>10</v>
      </c>
      <c r="AO23" s="102" t="str">
        <f t="shared" si="17"/>
        <v/>
      </c>
      <c r="AP23" s="102" t="str">
        <f t="shared" si="0"/>
        <v/>
      </c>
      <c r="AQ23" s="102" t="str">
        <f t="shared" si="1"/>
        <v/>
      </c>
      <c r="AR23" s="102" t="str">
        <f t="shared" si="2"/>
        <v/>
      </c>
      <c r="AS23" s="102" t="str">
        <f t="shared" si="3"/>
        <v/>
      </c>
      <c r="AT23" s="102" t="str">
        <f t="shared" si="4"/>
        <v/>
      </c>
      <c r="AU23" s="102" t="str">
        <f t="shared" si="5"/>
        <v/>
      </c>
      <c r="AV23" s="102" t="str">
        <f t="shared" si="6"/>
        <v/>
      </c>
      <c r="AW23" s="102" t="str">
        <f t="shared" si="7"/>
        <v/>
      </c>
      <c r="AX23" s="102"/>
      <c r="AY23" s="102"/>
      <c r="AZ23" s="102"/>
    </row>
    <row r="24" spans="1:52" ht="15" customHeight="1" x14ac:dyDescent="0.3">
      <c r="A24" s="96" t="str">
        <f t="shared" si="11"/>
        <v/>
      </c>
      <c r="B24" s="96" t="str">
        <f t="shared" si="12"/>
        <v/>
      </c>
      <c r="C24" s="96" t="str">
        <f t="shared" si="13"/>
        <v/>
      </c>
      <c r="D24" s="13">
        <v>10</v>
      </c>
      <c r="E24" s="236"/>
      <c r="F24" s="241"/>
      <c r="G24" s="221"/>
      <c r="H24" s="221"/>
      <c r="I24" s="221"/>
      <c r="J24" s="235"/>
      <c r="K24" s="235"/>
      <c r="L24" s="221"/>
      <c r="M24" s="221"/>
      <c r="N24" s="282" t="str">
        <f t="shared" si="14"/>
        <v/>
      </c>
      <c r="O24" s="138">
        <f t="shared" si="15"/>
        <v>0</v>
      </c>
      <c r="P24" s="86"/>
      <c r="Q24" s="242"/>
      <c r="R24" s="243"/>
      <c r="S24" s="243"/>
      <c r="T24" s="242"/>
      <c r="U24" s="243"/>
      <c r="V24" s="243"/>
      <c r="W24" s="243"/>
      <c r="X24" s="243"/>
      <c r="Y24" s="243"/>
      <c r="Z24" s="243"/>
      <c r="AA24" s="243"/>
      <c r="AB24" s="243"/>
      <c r="AC24" s="243"/>
      <c r="AD24" s="243"/>
      <c r="AE24" s="243"/>
      <c r="AF24" s="221"/>
      <c r="AG24" s="221"/>
      <c r="AM24" s="104">
        <f t="shared" si="16"/>
        <v>0</v>
      </c>
      <c r="AN24" s="102">
        <v>11</v>
      </c>
      <c r="AO24" s="102" t="str">
        <f t="shared" si="17"/>
        <v/>
      </c>
      <c r="AP24" s="102" t="str">
        <f t="shared" si="0"/>
        <v/>
      </c>
      <c r="AQ24" s="102" t="str">
        <f t="shared" si="1"/>
        <v/>
      </c>
      <c r="AR24" s="102" t="str">
        <f t="shared" si="2"/>
        <v/>
      </c>
      <c r="AS24" s="102" t="str">
        <f t="shared" si="3"/>
        <v/>
      </c>
      <c r="AT24" s="102" t="str">
        <f t="shared" si="4"/>
        <v/>
      </c>
      <c r="AU24" s="102" t="str">
        <f t="shared" si="5"/>
        <v/>
      </c>
      <c r="AV24" s="102" t="str">
        <f t="shared" si="6"/>
        <v/>
      </c>
      <c r="AW24" s="102" t="str">
        <f t="shared" si="7"/>
        <v/>
      </c>
      <c r="AX24" s="102"/>
      <c r="AY24" s="102"/>
      <c r="AZ24" s="102"/>
    </row>
    <row r="25" spans="1:52" ht="15" customHeight="1" x14ac:dyDescent="0.3">
      <c r="A25" s="96" t="str">
        <f t="shared" si="11"/>
        <v/>
      </c>
      <c r="B25" s="96" t="str">
        <f t="shared" si="12"/>
        <v/>
      </c>
      <c r="C25" s="96" t="str">
        <f t="shared" si="13"/>
        <v/>
      </c>
      <c r="D25" s="13">
        <v>11</v>
      </c>
      <c r="E25" s="236"/>
      <c r="F25" s="241"/>
      <c r="G25" s="221"/>
      <c r="H25" s="221"/>
      <c r="I25" s="221"/>
      <c r="J25" s="235"/>
      <c r="K25" s="235"/>
      <c r="L25" s="221"/>
      <c r="M25" s="221"/>
      <c r="N25" s="282" t="str">
        <f t="shared" si="14"/>
        <v/>
      </c>
      <c r="O25" s="138">
        <f t="shared" si="15"/>
        <v>0</v>
      </c>
      <c r="P25" s="86"/>
      <c r="Q25" s="242"/>
      <c r="R25" s="243"/>
      <c r="S25" s="243"/>
      <c r="T25" s="242"/>
      <c r="U25" s="243"/>
      <c r="V25" s="243"/>
      <c r="W25" s="243"/>
      <c r="X25" s="243"/>
      <c r="Y25" s="243"/>
      <c r="Z25" s="243"/>
      <c r="AA25" s="243"/>
      <c r="AB25" s="243"/>
      <c r="AC25" s="243"/>
      <c r="AD25" s="243"/>
      <c r="AE25" s="243"/>
      <c r="AF25" s="221"/>
      <c r="AG25" s="221"/>
      <c r="AM25" s="104">
        <f t="shared" si="16"/>
        <v>0</v>
      </c>
      <c r="AN25" s="102">
        <v>12</v>
      </c>
      <c r="AO25" s="102" t="str">
        <f t="shared" si="17"/>
        <v/>
      </c>
      <c r="AP25" s="102" t="str">
        <f t="shared" si="0"/>
        <v/>
      </c>
      <c r="AQ25" s="102" t="str">
        <f t="shared" si="1"/>
        <v/>
      </c>
      <c r="AR25" s="102" t="str">
        <f t="shared" si="2"/>
        <v/>
      </c>
      <c r="AS25" s="102" t="str">
        <f t="shared" si="3"/>
        <v/>
      </c>
      <c r="AT25" s="102" t="str">
        <f t="shared" si="4"/>
        <v/>
      </c>
      <c r="AU25" s="102" t="str">
        <f t="shared" si="5"/>
        <v/>
      </c>
      <c r="AV25" s="102" t="str">
        <f t="shared" si="6"/>
        <v/>
      </c>
      <c r="AW25" s="102" t="str">
        <f t="shared" si="7"/>
        <v/>
      </c>
      <c r="AX25" s="102"/>
      <c r="AY25" s="102"/>
      <c r="AZ25" s="102"/>
    </row>
    <row r="26" spans="1:52" ht="15" customHeight="1" x14ac:dyDescent="0.3">
      <c r="A26" s="96" t="str">
        <f t="shared" si="11"/>
        <v/>
      </c>
      <c r="B26" s="96" t="str">
        <f t="shared" si="12"/>
        <v/>
      </c>
      <c r="C26" s="96" t="str">
        <f t="shared" si="13"/>
        <v/>
      </c>
      <c r="D26" s="13">
        <v>12</v>
      </c>
      <c r="E26" s="236"/>
      <c r="F26" s="241"/>
      <c r="G26" s="221"/>
      <c r="H26" s="221"/>
      <c r="I26" s="221"/>
      <c r="J26" s="235"/>
      <c r="K26" s="235"/>
      <c r="L26" s="221"/>
      <c r="M26" s="221"/>
      <c r="N26" s="282" t="str">
        <f t="shared" si="14"/>
        <v/>
      </c>
      <c r="O26" s="138">
        <f t="shared" si="15"/>
        <v>0</v>
      </c>
      <c r="P26" s="86"/>
      <c r="Q26" s="242"/>
      <c r="R26" s="243"/>
      <c r="S26" s="243"/>
      <c r="T26" s="242"/>
      <c r="U26" s="243"/>
      <c r="V26" s="243"/>
      <c r="W26" s="243"/>
      <c r="X26" s="243"/>
      <c r="Y26" s="243"/>
      <c r="Z26" s="243"/>
      <c r="AA26" s="243"/>
      <c r="AB26" s="243"/>
      <c r="AC26" s="243"/>
      <c r="AD26" s="243"/>
      <c r="AE26" s="243"/>
      <c r="AF26" s="221"/>
      <c r="AG26" s="221"/>
      <c r="AM26" s="104">
        <f t="shared" si="16"/>
        <v>0</v>
      </c>
      <c r="AN26" s="102">
        <v>13</v>
      </c>
      <c r="AO26" s="102" t="str">
        <f t="shared" si="17"/>
        <v/>
      </c>
      <c r="AP26" s="102" t="str">
        <f t="shared" si="0"/>
        <v/>
      </c>
      <c r="AQ26" s="102" t="str">
        <f t="shared" si="1"/>
        <v/>
      </c>
      <c r="AR26" s="102" t="str">
        <f t="shared" si="2"/>
        <v/>
      </c>
      <c r="AS26" s="102" t="str">
        <f t="shared" si="3"/>
        <v/>
      </c>
      <c r="AT26" s="102" t="str">
        <f t="shared" si="4"/>
        <v/>
      </c>
      <c r="AU26" s="102" t="str">
        <f t="shared" si="5"/>
        <v/>
      </c>
      <c r="AV26" s="102" t="str">
        <f t="shared" si="6"/>
        <v/>
      </c>
      <c r="AW26" s="102" t="str">
        <f t="shared" si="7"/>
        <v/>
      </c>
      <c r="AX26" s="102"/>
      <c r="AY26" s="102"/>
      <c r="AZ26" s="102"/>
    </row>
    <row r="27" spans="1:52" ht="15" customHeight="1" x14ac:dyDescent="0.3">
      <c r="A27" s="96" t="str">
        <f t="shared" si="11"/>
        <v/>
      </c>
      <c r="B27" s="96" t="str">
        <f t="shared" si="12"/>
        <v/>
      </c>
      <c r="C27" s="96" t="str">
        <f t="shared" si="13"/>
        <v/>
      </c>
      <c r="D27" s="13">
        <v>13</v>
      </c>
      <c r="E27" s="236"/>
      <c r="F27" s="241"/>
      <c r="G27" s="221"/>
      <c r="H27" s="221"/>
      <c r="I27" s="221"/>
      <c r="J27" s="235"/>
      <c r="K27" s="235"/>
      <c r="L27" s="221"/>
      <c r="M27" s="221"/>
      <c r="N27" s="282" t="str">
        <f t="shared" si="14"/>
        <v/>
      </c>
      <c r="O27" s="138">
        <f t="shared" si="15"/>
        <v>0</v>
      </c>
      <c r="P27" s="86"/>
      <c r="Q27" s="242"/>
      <c r="R27" s="243"/>
      <c r="S27" s="243"/>
      <c r="T27" s="242"/>
      <c r="U27" s="243"/>
      <c r="V27" s="243"/>
      <c r="W27" s="243"/>
      <c r="X27" s="243"/>
      <c r="Y27" s="243"/>
      <c r="Z27" s="243"/>
      <c r="AA27" s="243"/>
      <c r="AB27" s="243"/>
      <c r="AC27" s="243"/>
      <c r="AD27" s="243"/>
      <c r="AE27" s="243"/>
      <c r="AF27" s="221"/>
      <c r="AG27" s="221"/>
      <c r="AM27" s="104">
        <f t="shared" si="16"/>
        <v>0</v>
      </c>
      <c r="AN27" s="102">
        <v>14</v>
      </c>
      <c r="AO27" s="102" t="str">
        <f t="shared" si="17"/>
        <v/>
      </c>
      <c r="AP27" s="102" t="str">
        <f t="shared" si="0"/>
        <v/>
      </c>
      <c r="AQ27" s="102" t="str">
        <f t="shared" si="1"/>
        <v/>
      </c>
      <c r="AR27" s="102" t="str">
        <f t="shared" si="2"/>
        <v/>
      </c>
      <c r="AS27" s="102" t="str">
        <f t="shared" si="3"/>
        <v/>
      </c>
      <c r="AT27" s="102" t="str">
        <f t="shared" si="4"/>
        <v/>
      </c>
      <c r="AU27" s="102" t="str">
        <f t="shared" si="5"/>
        <v/>
      </c>
      <c r="AV27" s="102" t="str">
        <f t="shared" si="6"/>
        <v/>
      </c>
      <c r="AW27" s="102" t="str">
        <f t="shared" si="7"/>
        <v/>
      </c>
      <c r="AX27" s="102"/>
      <c r="AY27" s="102"/>
      <c r="AZ27" s="102"/>
    </row>
    <row r="28" spans="1:52" ht="15" customHeight="1" x14ac:dyDescent="0.3">
      <c r="A28" s="96" t="str">
        <f t="shared" si="11"/>
        <v/>
      </c>
      <c r="B28" s="96" t="str">
        <f t="shared" si="12"/>
        <v/>
      </c>
      <c r="C28" s="96" t="str">
        <f t="shared" si="13"/>
        <v/>
      </c>
      <c r="D28" s="13">
        <v>14</v>
      </c>
      <c r="E28" s="236"/>
      <c r="F28" s="241"/>
      <c r="G28" s="221"/>
      <c r="H28" s="221"/>
      <c r="I28" s="221"/>
      <c r="J28" s="235"/>
      <c r="K28" s="235"/>
      <c r="L28" s="221"/>
      <c r="M28" s="221"/>
      <c r="N28" s="282" t="str">
        <f t="shared" si="14"/>
        <v/>
      </c>
      <c r="O28" s="138">
        <f t="shared" si="15"/>
        <v>0</v>
      </c>
      <c r="P28" s="86"/>
      <c r="Q28" s="242"/>
      <c r="R28" s="243"/>
      <c r="S28" s="243"/>
      <c r="T28" s="242"/>
      <c r="U28" s="243"/>
      <c r="V28" s="243"/>
      <c r="W28" s="243"/>
      <c r="X28" s="243"/>
      <c r="Y28" s="243"/>
      <c r="Z28" s="243"/>
      <c r="AA28" s="243"/>
      <c r="AB28" s="243"/>
      <c r="AC28" s="243"/>
      <c r="AD28" s="243"/>
      <c r="AE28" s="243"/>
      <c r="AF28" s="221"/>
      <c r="AG28" s="221"/>
      <c r="AM28" s="104">
        <f t="shared" si="16"/>
        <v>0</v>
      </c>
      <c r="AN28" s="102">
        <v>15</v>
      </c>
      <c r="AO28" s="102" t="str">
        <f t="shared" si="17"/>
        <v/>
      </c>
      <c r="AP28" s="102" t="str">
        <f t="shared" si="0"/>
        <v/>
      </c>
      <c r="AQ28" s="102" t="str">
        <f t="shared" si="1"/>
        <v/>
      </c>
      <c r="AR28" s="102" t="str">
        <f t="shared" si="2"/>
        <v/>
      </c>
      <c r="AS28" s="102" t="str">
        <f t="shared" si="3"/>
        <v/>
      </c>
      <c r="AT28" s="102" t="str">
        <f t="shared" si="4"/>
        <v/>
      </c>
      <c r="AU28" s="102" t="str">
        <f t="shared" si="5"/>
        <v/>
      </c>
      <c r="AV28" s="102" t="str">
        <f t="shared" si="6"/>
        <v/>
      </c>
      <c r="AW28" s="102" t="str">
        <f t="shared" si="7"/>
        <v/>
      </c>
      <c r="AX28" s="102"/>
      <c r="AY28" s="102"/>
      <c r="AZ28" s="102"/>
    </row>
    <row r="29" spans="1:52" ht="15" customHeight="1" x14ac:dyDescent="0.3">
      <c r="A29" s="96" t="str">
        <f t="shared" si="11"/>
        <v/>
      </c>
      <c r="B29" s="96" t="str">
        <f t="shared" si="12"/>
        <v/>
      </c>
      <c r="C29" s="96" t="str">
        <f t="shared" si="13"/>
        <v/>
      </c>
      <c r="D29" s="13">
        <v>15</v>
      </c>
      <c r="E29" s="236"/>
      <c r="F29" s="241"/>
      <c r="G29" s="221"/>
      <c r="H29" s="221"/>
      <c r="I29" s="221"/>
      <c r="J29" s="235"/>
      <c r="K29" s="235"/>
      <c r="L29" s="221"/>
      <c r="M29" s="221"/>
      <c r="N29" s="282" t="str">
        <f t="shared" si="14"/>
        <v/>
      </c>
      <c r="O29" s="138">
        <f t="shared" si="15"/>
        <v>0</v>
      </c>
      <c r="P29" s="86"/>
      <c r="Q29" s="242"/>
      <c r="R29" s="243"/>
      <c r="S29" s="243"/>
      <c r="T29" s="242"/>
      <c r="U29" s="243"/>
      <c r="V29" s="243"/>
      <c r="W29" s="243"/>
      <c r="X29" s="243"/>
      <c r="Y29" s="243"/>
      <c r="Z29" s="243"/>
      <c r="AA29" s="243"/>
      <c r="AB29" s="243"/>
      <c r="AC29" s="243"/>
      <c r="AD29" s="243"/>
      <c r="AE29" s="243"/>
      <c r="AF29" s="221"/>
      <c r="AG29" s="221"/>
      <c r="AM29" s="104">
        <f t="shared" si="16"/>
        <v>0</v>
      </c>
      <c r="AN29" s="102">
        <v>16</v>
      </c>
      <c r="AO29" s="102" t="str">
        <f t="shared" si="17"/>
        <v/>
      </c>
      <c r="AP29" s="102" t="str">
        <f t="shared" si="0"/>
        <v/>
      </c>
      <c r="AQ29" s="102" t="str">
        <f t="shared" si="1"/>
        <v/>
      </c>
      <c r="AR29" s="102" t="str">
        <f t="shared" si="2"/>
        <v/>
      </c>
      <c r="AS29" s="102" t="str">
        <f t="shared" si="3"/>
        <v/>
      </c>
      <c r="AT29" s="102" t="str">
        <f t="shared" si="4"/>
        <v/>
      </c>
      <c r="AU29" s="102" t="str">
        <f t="shared" si="5"/>
        <v/>
      </c>
      <c r="AV29" s="102" t="str">
        <f t="shared" si="6"/>
        <v/>
      </c>
      <c r="AW29" s="102" t="str">
        <f t="shared" si="7"/>
        <v/>
      </c>
      <c r="AX29" s="102"/>
      <c r="AY29" s="102"/>
      <c r="AZ29" s="102"/>
    </row>
    <row r="30" spans="1:52" ht="15" customHeight="1" x14ac:dyDescent="0.3">
      <c r="A30" s="96" t="str">
        <f t="shared" si="11"/>
        <v/>
      </c>
      <c r="B30" s="96" t="str">
        <f t="shared" si="12"/>
        <v/>
      </c>
      <c r="C30" s="96" t="str">
        <f t="shared" si="13"/>
        <v/>
      </c>
      <c r="D30" s="13">
        <v>16</v>
      </c>
      <c r="E30" s="236"/>
      <c r="F30" s="241"/>
      <c r="G30" s="221"/>
      <c r="H30" s="221"/>
      <c r="I30" s="221"/>
      <c r="J30" s="235"/>
      <c r="K30" s="235"/>
      <c r="L30" s="221"/>
      <c r="M30" s="221"/>
      <c r="N30" s="282" t="str">
        <f t="shared" si="14"/>
        <v/>
      </c>
      <c r="O30" s="138">
        <f t="shared" si="15"/>
        <v>0</v>
      </c>
      <c r="P30" s="86"/>
      <c r="Q30" s="242"/>
      <c r="R30" s="243"/>
      <c r="S30" s="243"/>
      <c r="T30" s="242"/>
      <c r="U30" s="243"/>
      <c r="V30" s="243"/>
      <c r="W30" s="243"/>
      <c r="X30" s="243"/>
      <c r="Y30" s="243"/>
      <c r="Z30" s="243"/>
      <c r="AA30" s="243"/>
      <c r="AB30" s="243"/>
      <c r="AC30" s="243"/>
      <c r="AD30" s="243"/>
      <c r="AE30" s="243"/>
      <c r="AF30" s="221"/>
      <c r="AG30" s="221"/>
      <c r="AM30" s="104">
        <f t="shared" si="16"/>
        <v>0</v>
      </c>
      <c r="AN30" s="102">
        <v>17</v>
      </c>
      <c r="AO30" s="102" t="str">
        <f t="shared" si="17"/>
        <v/>
      </c>
      <c r="AP30" s="102" t="str">
        <f t="shared" si="0"/>
        <v/>
      </c>
      <c r="AQ30" s="102" t="str">
        <f t="shared" si="1"/>
        <v/>
      </c>
      <c r="AR30" s="102" t="str">
        <f t="shared" si="2"/>
        <v/>
      </c>
      <c r="AS30" s="102" t="str">
        <f t="shared" si="3"/>
        <v/>
      </c>
      <c r="AT30" s="102" t="str">
        <f t="shared" si="4"/>
        <v/>
      </c>
      <c r="AU30" s="102" t="str">
        <f t="shared" si="5"/>
        <v/>
      </c>
      <c r="AV30" s="102" t="str">
        <f t="shared" si="6"/>
        <v/>
      </c>
      <c r="AW30" s="102" t="str">
        <f t="shared" si="7"/>
        <v/>
      </c>
      <c r="AX30" s="102"/>
      <c r="AY30" s="102"/>
      <c r="AZ30" s="102"/>
    </row>
    <row r="31" spans="1:52" ht="15" customHeight="1" x14ac:dyDescent="0.3">
      <c r="A31" s="96" t="str">
        <f t="shared" si="11"/>
        <v/>
      </c>
      <c r="B31" s="96" t="str">
        <f t="shared" si="12"/>
        <v/>
      </c>
      <c r="C31" s="96" t="str">
        <f t="shared" si="13"/>
        <v/>
      </c>
      <c r="D31" s="13">
        <v>17</v>
      </c>
      <c r="E31" s="236"/>
      <c r="F31" s="241"/>
      <c r="G31" s="221"/>
      <c r="H31" s="221"/>
      <c r="I31" s="221"/>
      <c r="J31" s="235"/>
      <c r="K31" s="235"/>
      <c r="L31" s="221"/>
      <c r="M31" s="221"/>
      <c r="N31" s="282" t="str">
        <f t="shared" si="14"/>
        <v/>
      </c>
      <c r="O31" s="138">
        <f t="shared" si="15"/>
        <v>0</v>
      </c>
      <c r="P31" s="86"/>
      <c r="Q31" s="242"/>
      <c r="R31" s="243"/>
      <c r="S31" s="243"/>
      <c r="T31" s="242"/>
      <c r="U31" s="243"/>
      <c r="V31" s="243"/>
      <c r="W31" s="243"/>
      <c r="X31" s="243"/>
      <c r="Y31" s="243"/>
      <c r="Z31" s="243"/>
      <c r="AA31" s="243"/>
      <c r="AB31" s="243"/>
      <c r="AC31" s="243"/>
      <c r="AD31" s="243"/>
      <c r="AE31" s="243"/>
      <c r="AF31" s="221"/>
      <c r="AG31" s="221"/>
      <c r="AM31" s="104">
        <f t="shared" si="16"/>
        <v>0</v>
      </c>
      <c r="AN31" s="102">
        <v>18</v>
      </c>
      <c r="AO31" s="102" t="str">
        <f t="shared" si="17"/>
        <v/>
      </c>
      <c r="AP31" s="102" t="str">
        <f t="shared" si="0"/>
        <v/>
      </c>
      <c r="AQ31" s="102" t="str">
        <f t="shared" si="1"/>
        <v/>
      </c>
      <c r="AR31" s="102" t="str">
        <f t="shared" si="2"/>
        <v/>
      </c>
      <c r="AS31" s="102" t="str">
        <f t="shared" si="3"/>
        <v/>
      </c>
      <c r="AT31" s="102" t="str">
        <f t="shared" si="4"/>
        <v/>
      </c>
      <c r="AU31" s="102" t="str">
        <f t="shared" si="5"/>
        <v/>
      </c>
      <c r="AV31" s="102" t="str">
        <f t="shared" si="6"/>
        <v/>
      </c>
      <c r="AW31" s="102" t="str">
        <f t="shared" si="7"/>
        <v/>
      </c>
      <c r="AX31" s="102"/>
      <c r="AY31" s="102"/>
      <c r="AZ31" s="102"/>
    </row>
    <row r="32" spans="1:52" ht="15" customHeight="1" x14ac:dyDescent="0.3">
      <c r="A32" s="96" t="str">
        <f t="shared" si="11"/>
        <v/>
      </c>
      <c r="B32" s="96" t="str">
        <f t="shared" si="12"/>
        <v/>
      </c>
      <c r="C32" s="96" t="str">
        <f t="shared" si="13"/>
        <v/>
      </c>
      <c r="D32" s="13">
        <v>18</v>
      </c>
      <c r="E32" s="236"/>
      <c r="F32" s="241"/>
      <c r="G32" s="221"/>
      <c r="H32" s="221"/>
      <c r="I32" s="221"/>
      <c r="J32" s="235"/>
      <c r="K32" s="235"/>
      <c r="L32" s="221"/>
      <c r="M32" s="221"/>
      <c r="N32" s="282" t="str">
        <f t="shared" si="14"/>
        <v/>
      </c>
      <c r="O32" s="138">
        <f t="shared" si="15"/>
        <v>0</v>
      </c>
      <c r="P32" s="86"/>
      <c r="Q32" s="242"/>
      <c r="R32" s="243"/>
      <c r="S32" s="243"/>
      <c r="T32" s="242"/>
      <c r="U32" s="243"/>
      <c r="V32" s="243"/>
      <c r="W32" s="243"/>
      <c r="X32" s="243"/>
      <c r="Y32" s="243"/>
      <c r="Z32" s="243"/>
      <c r="AA32" s="243"/>
      <c r="AB32" s="243"/>
      <c r="AC32" s="243"/>
      <c r="AD32" s="243"/>
      <c r="AE32" s="243"/>
      <c r="AF32" s="221"/>
      <c r="AG32" s="221"/>
      <c r="AM32" s="104">
        <f t="shared" si="16"/>
        <v>0</v>
      </c>
      <c r="AN32" s="102">
        <v>19</v>
      </c>
      <c r="AO32" s="102" t="str">
        <f t="shared" si="17"/>
        <v/>
      </c>
      <c r="AP32" s="102" t="str">
        <f t="shared" si="0"/>
        <v/>
      </c>
      <c r="AQ32" s="102" t="str">
        <f t="shared" si="1"/>
        <v/>
      </c>
      <c r="AR32" s="102" t="str">
        <f t="shared" si="2"/>
        <v/>
      </c>
      <c r="AS32" s="102" t="str">
        <f t="shared" si="3"/>
        <v/>
      </c>
      <c r="AT32" s="102" t="str">
        <f t="shared" si="4"/>
        <v/>
      </c>
      <c r="AU32" s="102" t="str">
        <f t="shared" si="5"/>
        <v/>
      </c>
      <c r="AV32" s="102" t="str">
        <f t="shared" si="6"/>
        <v/>
      </c>
      <c r="AW32" s="102" t="str">
        <f t="shared" si="7"/>
        <v/>
      </c>
      <c r="AX32" s="102"/>
      <c r="AY32" s="102"/>
      <c r="AZ32" s="102"/>
    </row>
    <row r="33" spans="1:52" ht="15" customHeight="1" x14ac:dyDescent="0.3">
      <c r="A33" s="96" t="str">
        <f t="shared" si="11"/>
        <v/>
      </c>
      <c r="B33" s="96" t="str">
        <f t="shared" si="12"/>
        <v/>
      </c>
      <c r="C33" s="96" t="str">
        <f t="shared" si="13"/>
        <v/>
      </c>
      <c r="D33" s="13">
        <v>19</v>
      </c>
      <c r="E33" s="236"/>
      <c r="F33" s="241"/>
      <c r="G33" s="221"/>
      <c r="H33" s="221"/>
      <c r="I33" s="221"/>
      <c r="J33" s="235"/>
      <c r="K33" s="235"/>
      <c r="L33" s="221"/>
      <c r="M33" s="221"/>
      <c r="N33" s="282" t="str">
        <f t="shared" si="14"/>
        <v/>
      </c>
      <c r="O33" s="138">
        <f t="shared" si="15"/>
        <v>0</v>
      </c>
      <c r="P33" s="86"/>
      <c r="Q33" s="242"/>
      <c r="R33" s="243"/>
      <c r="S33" s="243"/>
      <c r="T33" s="242"/>
      <c r="U33" s="243"/>
      <c r="V33" s="243"/>
      <c r="W33" s="243"/>
      <c r="X33" s="243"/>
      <c r="Y33" s="243"/>
      <c r="Z33" s="243"/>
      <c r="AA33" s="243"/>
      <c r="AB33" s="243"/>
      <c r="AC33" s="243"/>
      <c r="AD33" s="243"/>
      <c r="AE33" s="243"/>
      <c r="AF33" s="221"/>
      <c r="AG33" s="221"/>
      <c r="AM33" s="104">
        <f t="shared" si="16"/>
        <v>0</v>
      </c>
      <c r="AN33" s="102">
        <v>20</v>
      </c>
      <c r="AO33" s="102" t="str">
        <f t="shared" si="17"/>
        <v/>
      </c>
      <c r="AP33" s="102" t="str">
        <f t="shared" si="0"/>
        <v/>
      </c>
      <c r="AQ33" s="102" t="str">
        <f t="shared" si="1"/>
        <v/>
      </c>
      <c r="AR33" s="102" t="str">
        <f t="shared" si="2"/>
        <v/>
      </c>
      <c r="AS33" s="102" t="str">
        <f t="shared" si="3"/>
        <v/>
      </c>
      <c r="AT33" s="102" t="str">
        <f t="shared" si="4"/>
        <v/>
      </c>
      <c r="AU33" s="102" t="str">
        <f t="shared" si="5"/>
        <v/>
      </c>
      <c r="AV33" s="102" t="str">
        <f t="shared" si="6"/>
        <v/>
      </c>
      <c r="AW33" s="102" t="str">
        <f t="shared" si="7"/>
        <v/>
      </c>
      <c r="AX33" s="102"/>
      <c r="AY33" s="102"/>
      <c r="AZ33" s="102"/>
    </row>
    <row r="34" spans="1:52" ht="15" customHeight="1" x14ac:dyDescent="0.3">
      <c r="A34" s="96" t="str">
        <f t="shared" si="11"/>
        <v/>
      </c>
      <c r="B34" s="96" t="str">
        <f t="shared" si="12"/>
        <v/>
      </c>
      <c r="C34" s="96" t="str">
        <f t="shared" si="13"/>
        <v/>
      </c>
      <c r="D34" s="13">
        <v>20</v>
      </c>
      <c r="E34" s="236"/>
      <c r="F34" s="241"/>
      <c r="G34" s="221"/>
      <c r="H34" s="221"/>
      <c r="I34" s="221"/>
      <c r="J34" s="235"/>
      <c r="K34" s="235"/>
      <c r="L34" s="221"/>
      <c r="M34" s="221"/>
      <c r="N34" s="282" t="str">
        <f t="shared" si="14"/>
        <v/>
      </c>
      <c r="O34" s="138">
        <f t="shared" si="15"/>
        <v>0</v>
      </c>
      <c r="P34" s="86"/>
      <c r="Q34" s="242"/>
      <c r="R34" s="243"/>
      <c r="S34" s="243"/>
      <c r="T34" s="242"/>
      <c r="U34" s="243"/>
      <c r="V34" s="243"/>
      <c r="W34" s="243"/>
      <c r="X34" s="243"/>
      <c r="Y34" s="243"/>
      <c r="Z34" s="243"/>
      <c r="AA34" s="243"/>
      <c r="AB34" s="243"/>
      <c r="AC34" s="243"/>
      <c r="AD34" s="243"/>
      <c r="AE34" s="243"/>
      <c r="AF34" s="221"/>
      <c r="AG34" s="221"/>
      <c r="AM34" s="104">
        <f t="shared" si="16"/>
        <v>0</v>
      </c>
      <c r="AN34" s="102">
        <v>21</v>
      </c>
      <c r="AO34" s="102" t="str">
        <f t="shared" si="17"/>
        <v/>
      </c>
      <c r="AP34" s="102" t="str">
        <f t="shared" si="0"/>
        <v/>
      </c>
      <c r="AQ34" s="102" t="str">
        <f t="shared" si="1"/>
        <v/>
      </c>
      <c r="AR34" s="102" t="str">
        <f t="shared" si="2"/>
        <v/>
      </c>
      <c r="AS34" s="102" t="str">
        <f t="shared" si="3"/>
        <v/>
      </c>
      <c r="AT34" s="102" t="str">
        <f t="shared" si="4"/>
        <v/>
      </c>
      <c r="AU34" s="102" t="str">
        <f t="shared" si="5"/>
        <v/>
      </c>
      <c r="AV34" s="102" t="str">
        <f t="shared" si="6"/>
        <v/>
      </c>
      <c r="AW34" s="102" t="str">
        <f t="shared" si="7"/>
        <v/>
      </c>
      <c r="AX34" s="102"/>
      <c r="AY34" s="102"/>
      <c r="AZ34" s="102"/>
    </row>
    <row r="35" spans="1:52" ht="15" customHeight="1" x14ac:dyDescent="0.3">
      <c r="A35" s="96" t="str">
        <f t="shared" si="11"/>
        <v/>
      </c>
      <c r="B35" s="96" t="str">
        <f t="shared" si="12"/>
        <v/>
      </c>
      <c r="C35" s="96" t="str">
        <f t="shared" si="13"/>
        <v/>
      </c>
      <c r="D35" s="13">
        <v>21</v>
      </c>
      <c r="E35" s="236"/>
      <c r="F35" s="241"/>
      <c r="G35" s="221"/>
      <c r="H35" s="221"/>
      <c r="I35" s="221"/>
      <c r="J35" s="235"/>
      <c r="K35" s="235"/>
      <c r="L35" s="221"/>
      <c r="M35" s="221"/>
      <c r="N35" s="282" t="str">
        <f t="shared" si="14"/>
        <v/>
      </c>
      <c r="O35" s="138">
        <f t="shared" si="15"/>
        <v>0</v>
      </c>
      <c r="P35" s="86"/>
      <c r="Q35" s="242"/>
      <c r="R35" s="243"/>
      <c r="S35" s="243"/>
      <c r="T35" s="242"/>
      <c r="U35" s="243"/>
      <c r="V35" s="243"/>
      <c r="W35" s="243"/>
      <c r="X35" s="243"/>
      <c r="Y35" s="243"/>
      <c r="Z35" s="243"/>
      <c r="AA35" s="243"/>
      <c r="AB35" s="243"/>
      <c r="AC35" s="243"/>
      <c r="AD35" s="243"/>
      <c r="AE35" s="243"/>
      <c r="AF35" s="221"/>
      <c r="AG35" s="221"/>
      <c r="AM35" s="104">
        <f t="shared" si="16"/>
        <v>0</v>
      </c>
      <c r="AN35" s="102">
        <v>22</v>
      </c>
      <c r="AO35" s="102" t="str">
        <f t="shared" si="17"/>
        <v/>
      </c>
      <c r="AP35" s="102" t="str">
        <f t="shared" si="0"/>
        <v/>
      </c>
      <c r="AQ35" s="102" t="str">
        <f t="shared" si="1"/>
        <v/>
      </c>
      <c r="AR35" s="102" t="str">
        <f t="shared" si="2"/>
        <v/>
      </c>
      <c r="AS35" s="102" t="str">
        <f t="shared" si="3"/>
        <v/>
      </c>
      <c r="AT35" s="102" t="str">
        <f t="shared" si="4"/>
        <v/>
      </c>
      <c r="AU35" s="102" t="str">
        <f t="shared" si="5"/>
        <v/>
      </c>
      <c r="AV35" s="102" t="str">
        <f t="shared" si="6"/>
        <v/>
      </c>
      <c r="AW35" s="102" t="str">
        <f t="shared" si="7"/>
        <v/>
      </c>
      <c r="AX35" s="102"/>
      <c r="AY35" s="102"/>
      <c r="AZ35" s="102"/>
    </row>
    <row r="36" spans="1:52" ht="15" customHeight="1" x14ac:dyDescent="0.3">
      <c r="A36" s="96" t="str">
        <f t="shared" si="11"/>
        <v/>
      </c>
      <c r="B36" s="96" t="str">
        <f t="shared" si="12"/>
        <v/>
      </c>
      <c r="C36" s="96" t="str">
        <f t="shared" si="13"/>
        <v/>
      </c>
      <c r="D36" s="13">
        <v>22</v>
      </c>
      <c r="E36" s="236"/>
      <c r="F36" s="241"/>
      <c r="G36" s="221"/>
      <c r="H36" s="221"/>
      <c r="I36" s="221"/>
      <c r="J36" s="235"/>
      <c r="K36" s="235"/>
      <c r="L36" s="221"/>
      <c r="M36" s="221"/>
      <c r="N36" s="282" t="str">
        <f t="shared" si="14"/>
        <v/>
      </c>
      <c r="O36" s="138">
        <f t="shared" si="15"/>
        <v>0</v>
      </c>
      <c r="P36" s="86"/>
      <c r="Q36" s="242"/>
      <c r="R36" s="243"/>
      <c r="S36" s="243"/>
      <c r="T36" s="242"/>
      <c r="U36" s="243"/>
      <c r="V36" s="243"/>
      <c r="W36" s="243"/>
      <c r="X36" s="243"/>
      <c r="Y36" s="243"/>
      <c r="Z36" s="243"/>
      <c r="AA36" s="243"/>
      <c r="AB36" s="243"/>
      <c r="AC36" s="243"/>
      <c r="AD36" s="243"/>
      <c r="AE36" s="243"/>
      <c r="AF36" s="221"/>
      <c r="AG36" s="221"/>
      <c r="AM36" s="104">
        <f t="shared" si="16"/>
        <v>0</v>
      </c>
      <c r="AN36" s="102">
        <v>23</v>
      </c>
      <c r="AO36" s="102" t="str">
        <f t="shared" si="17"/>
        <v/>
      </c>
      <c r="AP36" s="102" t="str">
        <f t="shared" si="0"/>
        <v/>
      </c>
      <c r="AQ36" s="102" t="str">
        <f t="shared" si="1"/>
        <v/>
      </c>
      <c r="AR36" s="102" t="str">
        <f t="shared" si="2"/>
        <v/>
      </c>
      <c r="AS36" s="102" t="str">
        <f t="shared" si="3"/>
        <v/>
      </c>
      <c r="AT36" s="102" t="str">
        <f t="shared" si="4"/>
        <v/>
      </c>
      <c r="AU36" s="102" t="str">
        <f t="shared" si="5"/>
        <v/>
      </c>
      <c r="AV36" s="102" t="str">
        <f t="shared" si="6"/>
        <v/>
      </c>
      <c r="AW36" s="102" t="str">
        <f t="shared" si="7"/>
        <v/>
      </c>
      <c r="AX36" s="102"/>
      <c r="AY36" s="102"/>
      <c r="AZ36" s="102"/>
    </row>
    <row r="37" spans="1:52" ht="15" customHeight="1" x14ac:dyDescent="0.3">
      <c r="A37" s="96" t="str">
        <f t="shared" si="11"/>
        <v/>
      </c>
      <c r="B37" s="96" t="str">
        <f t="shared" si="12"/>
        <v/>
      </c>
      <c r="C37" s="96" t="str">
        <f t="shared" si="13"/>
        <v/>
      </c>
      <c r="D37" s="13">
        <v>23</v>
      </c>
      <c r="E37" s="236"/>
      <c r="F37" s="241"/>
      <c r="G37" s="221"/>
      <c r="H37" s="221"/>
      <c r="I37" s="221"/>
      <c r="J37" s="235"/>
      <c r="K37" s="235"/>
      <c r="L37" s="221"/>
      <c r="M37" s="221"/>
      <c r="N37" s="282" t="str">
        <f t="shared" si="14"/>
        <v/>
      </c>
      <c r="O37" s="138">
        <f t="shared" si="15"/>
        <v>0</v>
      </c>
      <c r="P37" s="86"/>
      <c r="Q37" s="242"/>
      <c r="R37" s="243"/>
      <c r="S37" s="243"/>
      <c r="T37" s="242"/>
      <c r="U37" s="243"/>
      <c r="V37" s="243"/>
      <c r="W37" s="243"/>
      <c r="X37" s="243"/>
      <c r="Y37" s="243"/>
      <c r="Z37" s="243"/>
      <c r="AA37" s="243"/>
      <c r="AB37" s="243"/>
      <c r="AC37" s="243"/>
      <c r="AD37" s="243"/>
      <c r="AE37" s="243"/>
      <c r="AF37" s="221"/>
      <c r="AG37" s="221"/>
      <c r="AM37" s="104">
        <f t="shared" si="16"/>
        <v>0</v>
      </c>
      <c r="AN37" s="102">
        <v>24</v>
      </c>
      <c r="AO37" s="102" t="str">
        <f t="shared" si="17"/>
        <v/>
      </c>
      <c r="AP37" s="102" t="str">
        <f t="shared" si="0"/>
        <v/>
      </c>
      <c r="AQ37" s="102" t="str">
        <f t="shared" si="1"/>
        <v/>
      </c>
      <c r="AR37" s="102" t="str">
        <f t="shared" si="2"/>
        <v/>
      </c>
      <c r="AS37" s="102" t="str">
        <f t="shared" si="3"/>
        <v/>
      </c>
      <c r="AT37" s="102" t="str">
        <f t="shared" si="4"/>
        <v/>
      </c>
      <c r="AU37" s="102" t="str">
        <f t="shared" si="5"/>
        <v/>
      </c>
      <c r="AV37" s="102" t="str">
        <f t="shared" si="6"/>
        <v/>
      </c>
      <c r="AW37" s="102" t="str">
        <f t="shared" si="7"/>
        <v/>
      </c>
      <c r="AX37" s="102"/>
      <c r="AY37" s="102"/>
      <c r="AZ37" s="102"/>
    </row>
    <row r="38" spans="1:52" ht="15" customHeight="1" x14ac:dyDescent="0.3">
      <c r="A38" s="96" t="str">
        <f t="shared" si="11"/>
        <v/>
      </c>
      <c r="B38" s="96" t="str">
        <f t="shared" si="12"/>
        <v/>
      </c>
      <c r="C38" s="96" t="str">
        <f t="shared" si="13"/>
        <v/>
      </c>
      <c r="D38" s="13">
        <v>24</v>
      </c>
      <c r="E38" s="236"/>
      <c r="F38" s="241"/>
      <c r="G38" s="221"/>
      <c r="H38" s="221"/>
      <c r="I38" s="221"/>
      <c r="J38" s="235"/>
      <c r="K38" s="235"/>
      <c r="L38" s="221"/>
      <c r="M38" s="221"/>
      <c r="N38" s="282" t="str">
        <f t="shared" si="14"/>
        <v/>
      </c>
      <c r="O38" s="138">
        <f t="shared" si="15"/>
        <v>0</v>
      </c>
      <c r="P38" s="86"/>
      <c r="Q38" s="242"/>
      <c r="R38" s="243"/>
      <c r="S38" s="243"/>
      <c r="T38" s="242"/>
      <c r="U38" s="243"/>
      <c r="V38" s="243"/>
      <c r="W38" s="243"/>
      <c r="X38" s="243"/>
      <c r="Y38" s="243"/>
      <c r="Z38" s="243"/>
      <c r="AA38" s="243"/>
      <c r="AB38" s="243"/>
      <c r="AC38" s="243"/>
      <c r="AD38" s="243"/>
      <c r="AE38" s="243"/>
      <c r="AF38" s="221"/>
      <c r="AG38" s="221"/>
      <c r="AM38" s="104">
        <f t="shared" si="16"/>
        <v>0</v>
      </c>
      <c r="AN38" s="102">
        <v>25</v>
      </c>
      <c r="AO38" s="102" t="str">
        <f t="shared" si="17"/>
        <v/>
      </c>
      <c r="AP38" s="102" t="str">
        <f t="shared" si="0"/>
        <v/>
      </c>
      <c r="AQ38" s="102" t="str">
        <f t="shared" si="1"/>
        <v/>
      </c>
      <c r="AR38" s="102" t="str">
        <f t="shared" si="2"/>
        <v/>
      </c>
      <c r="AS38" s="102" t="str">
        <f t="shared" si="3"/>
        <v/>
      </c>
      <c r="AT38" s="102" t="str">
        <f t="shared" si="4"/>
        <v/>
      </c>
      <c r="AU38" s="102" t="str">
        <f t="shared" si="5"/>
        <v/>
      </c>
      <c r="AV38" s="102" t="str">
        <f t="shared" si="6"/>
        <v/>
      </c>
      <c r="AW38" s="102" t="str">
        <f t="shared" si="7"/>
        <v/>
      </c>
      <c r="AX38" s="102"/>
      <c r="AY38" s="102"/>
      <c r="AZ38" s="102"/>
    </row>
    <row r="39" spans="1:52" ht="15" customHeight="1" x14ac:dyDescent="0.3">
      <c r="A39" s="96" t="str">
        <f t="shared" si="11"/>
        <v/>
      </c>
      <c r="B39" s="96" t="str">
        <f t="shared" si="12"/>
        <v/>
      </c>
      <c r="C39" s="96" t="str">
        <f t="shared" si="13"/>
        <v/>
      </c>
      <c r="D39" s="13">
        <v>25</v>
      </c>
      <c r="E39" s="236"/>
      <c r="F39" s="241"/>
      <c r="G39" s="221"/>
      <c r="H39" s="221"/>
      <c r="I39" s="221"/>
      <c r="J39" s="235"/>
      <c r="K39" s="235"/>
      <c r="L39" s="221"/>
      <c r="M39" s="221"/>
      <c r="N39" s="282" t="str">
        <f t="shared" si="14"/>
        <v/>
      </c>
      <c r="O39" s="138">
        <f t="shared" si="15"/>
        <v>0</v>
      </c>
      <c r="P39" s="86"/>
      <c r="Q39" s="242"/>
      <c r="R39" s="243"/>
      <c r="S39" s="243"/>
      <c r="T39" s="242"/>
      <c r="U39" s="243"/>
      <c r="V39" s="243"/>
      <c r="W39" s="243"/>
      <c r="X39" s="243"/>
      <c r="Y39" s="243"/>
      <c r="Z39" s="243"/>
      <c r="AA39" s="243"/>
      <c r="AB39" s="243"/>
      <c r="AC39" s="243"/>
      <c r="AD39" s="243"/>
      <c r="AE39" s="243"/>
      <c r="AF39" s="221"/>
      <c r="AG39" s="221"/>
      <c r="AM39" s="104">
        <f t="shared" si="16"/>
        <v>0</v>
      </c>
      <c r="AN39" s="102">
        <v>26</v>
      </c>
      <c r="AO39" s="102" t="str">
        <f t="shared" si="17"/>
        <v/>
      </c>
      <c r="AP39" s="102" t="str">
        <f t="shared" si="0"/>
        <v/>
      </c>
      <c r="AQ39" s="102" t="str">
        <f t="shared" si="1"/>
        <v/>
      </c>
      <c r="AR39" s="102" t="str">
        <f t="shared" si="2"/>
        <v/>
      </c>
      <c r="AS39" s="102" t="str">
        <f t="shared" si="3"/>
        <v/>
      </c>
      <c r="AT39" s="102" t="str">
        <f t="shared" si="4"/>
        <v/>
      </c>
      <c r="AU39" s="102" t="str">
        <f t="shared" si="5"/>
        <v/>
      </c>
      <c r="AV39" s="102" t="str">
        <f t="shared" si="6"/>
        <v/>
      </c>
      <c r="AW39" s="102" t="str">
        <f t="shared" si="7"/>
        <v/>
      </c>
      <c r="AX39" s="102"/>
      <c r="AY39" s="102"/>
      <c r="AZ39" s="102"/>
    </row>
    <row r="40" spans="1:52" ht="15" customHeight="1" x14ac:dyDescent="0.3">
      <c r="A40" s="96" t="str">
        <f t="shared" si="11"/>
        <v/>
      </c>
      <c r="B40" s="96" t="str">
        <f t="shared" si="12"/>
        <v/>
      </c>
      <c r="C40" s="96" t="str">
        <f t="shared" si="13"/>
        <v/>
      </c>
      <c r="D40" s="13">
        <v>26</v>
      </c>
      <c r="E40" s="236"/>
      <c r="F40" s="241"/>
      <c r="G40" s="221"/>
      <c r="H40" s="221"/>
      <c r="I40" s="221"/>
      <c r="J40" s="235"/>
      <c r="K40" s="235"/>
      <c r="L40" s="221"/>
      <c r="M40" s="221"/>
      <c r="N40" s="282" t="str">
        <f t="shared" si="14"/>
        <v/>
      </c>
      <c r="O40" s="138">
        <f t="shared" si="15"/>
        <v>0</v>
      </c>
      <c r="P40" s="86"/>
      <c r="Q40" s="242"/>
      <c r="R40" s="243"/>
      <c r="S40" s="243"/>
      <c r="T40" s="242"/>
      <c r="U40" s="243"/>
      <c r="V40" s="243"/>
      <c r="W40" s="243"/>
      <c r="X40" s="243"/>
      <c r="Y40" s="243"/>
      <c r="Z40" s="243"/>
      <c r="AA40" s="243"/>
      <c r="AB40" s="243"/>
      <c r="AC40" s="243"/>
      <c r="AD40" s="243"/>
      <c r="AE40" s="243"/>
      <c r="AF40" s="221"/>
      <c r="AG40" s="221"/>
      <c r="AM40" s="104">
        <f t="shared" si="16"/>
        <v>0</v>
      </c>
      <c r="AN40" s="102">
        <v>27</v>
      </c>
      <c r="AO40" s="102" t="str">
        <f t="shared" si="17"/>
        <v/>
      </c>
      <c r="AP40" s="102" t="str">
        <f t="shared" si="0"/>
        <v/>
      </c>
      <c r="AQ40" s="102" t="str">
        <f t="shared" si="1"/>
        <v/>
      </c>
      <c r="AR40" s="102" t="str">
        <f t="shared" si="2"/>
        <v/>
      </c>
      <c r="AS40" s="102" t="str">
        <f t="shared" si="3"/>
        <v/>
      </c>
      <c r="AT40" s="102" t="str">
        <f t="shared" si="4"/>
        <v/>
      </c>
      <c r="AU40" s="102" t="str">
        <f t="shared" si="5"/>
        <v/>
      </c>
      <c r="AV40" s="102" t="str">
        <f t="shared" si="6"/>
        <v/>
      </c>
      <c r="AW40" s="102" t="str">
        <f t="shared" si="7"/>
        <v/>
      </c>
      <c r="AX40" s="102"/>
      <c r="AY40" s="102"/>
      <c r="AZ40" s="102"/>
    </row>
    <row r="41" spans="1:52" ht="15" customHeight="1" x14ac:dyDescent="0.3">
      <c r="A41" s="96" t="str">
        <f t="shared" si="11"/>
        <v/>
      </c>
      <c r="B41" s="96" t="str">
        <f t="shared" si="12"/>
        <v/>
      </c>
      <c r="C41" s="96" t="str">
        <f t="shared" si="13"/>
        <v/>
      </c>
      <c r="D41" s="13">
        <v>27</v>
      </c>
      <c r="E41" s="236"/>
      <c r="F41" s="241"/>
      <c r="G41" s="221"/>
      <c r="H41" s="221"/>
      <c r="I41" s="221"/>
      <c r="J41" s="235"/>
      <c r="K41" s="235"/>
      <c r="L41" s="221"/>
      <c r="M41" s="221"/>
      <c r="N41" s="282" t="str">
        <f t="shared" si="14"/>
        <v/>
      </c>
      <c r="O41" s="138">
        <f t="shared" si="15"/>
        <v>0</v>
      </c>
      <c r="P41" s="86"/>
      <c r="Q41" s="242"/>
      <c r="R41" s="243"/>
      <c r="S41" s="243"/>
      <c r="T41" s="242"/>
      <c r="U41" s="243"/>
      <c r="V41" s="243"/>
      <c r="W41" s="243"/>
      <c r="X41" s="243"/>
      <c r="Y41" s="243"/>
      <c r="Z41" s="243"/>
      <c r="AA41" s="243"/>
      <c r="AB41" s="243"/>
      <c r="AC41" s="243"/>
      <c r="AD41" s="243"/>
      <c r="AE41" s="243"/>
      <c r="AF41" s="221"/>
      <c r="AG41" s="221"/>
      <c r="AM41" s="104">
        <f t="shared" si="16"/>
        <v>0</v>
      </c>
      <c r="AN41" s="102">
        <v>28</v>
      </c>
      <c r="AO41" s="102" t="str">
        <f t="shared" si="17"/>
        <v/>
      </c>
      <c r="AP41" s="102" t="str">
        <f t="shared" si="0"/>
        <v/>
      </c>
      <c r="AQ41" s="102" t="str">
        <f t="shared" si="1"/>
        <v/>
      </c>
      <c r="AR41" s="102" t="str">
        <f t="shared" si="2"/>
        <v/>
      </c>
      <c r="AS41" s="102" t="str">
        <f t="shared" si="3"/>
        <v/>
      </c>
      <c r="AT41" s="102" t="str">
        <f t="shared" si="4"/>
        <v/>
      </c>
      <c r="AU41" s="102" t="str">
        <f t="shared" si="5"/>
        <v/>
      </c>
      <c r="AV41" s="102" t="str">
        <f t="shared" si="6"/>
        <v/>
      </c>
      <c r="AW41" s="102" t="str">
        <f t="shared" si="7"/>
        <v/>
      </c>
      <c r="AX41" s="102"/>
      <c r="AY41" s="102"/>
      <c r="AZ41" s="102"/>
    </row>
    <row r="42" spans="1:52" ht="15" customHeight="1" x14ac:dyDescent="0.3">
      <c r="A42" s="96" t="str">
        <f t="shared" si="11"/>
        <v/>
      </c>
      <c r="B42" s="96" t="str">
        <f t="shared" si="12"/>
        <v/>
      </c>
      <c r="C42" s="96" t="str">
        <f t="shared" si="13"/>
        <v/>
      </c>
      <c r="D42" s="13">
        <v>28</v>
      </c>
      <c r="E42" s="236"/>
      <c r="F42" s="241"/>
      <c r="G42" s="221"/>
      <c r="H42" s="221"/>
      <c r="I42" s="221"/>
      <c r="J42" s="235"/>
      <c r="K42" s="235"/>
      <c r="L42" s="221"/>
      <c r="M42" s="221"/>
      <c r="N42" s="282" t="str">
        <f t="shared" si="14"/>
        <v/>
      </c>
      <c r="O42" s="138">
        <f t="shared" si="15"/>
        <v>0</v>
      </c>
      <c r="P42" s="86"/>
      <c r="Q42" s="242"/>
      <c r="R42" s="243"/>
      <c r="S42" s="243"/>
      <c r="T42" s="242"/>
      <c r="U42" s="243"/>
      <c r="V42" s="243"/>
      <c r="W42" s="243"/>
      <c r="X42" s="243"/>
      <c r="Y42" s="243"/>
      <c r="Z42" s="243"/>
      <c r="AA42" s="243"/>
      <c r="AB42" s="243"/>
      <c r="AC42" s="243"/>
      <c r="AD42" s="243"/>
      <c r="AE42" s="243"/>
      <c r="AF42" s="221"/>
      <c r="AG42" s="221"/>
      <c r="AM42" s="104">
        <f t="shared" si="16"/>
        <v>0</v>
      </c>
      <c r="AN42" s="102">
        <v>29</v>
      </c>
      <c r="AO42" s="102" t="str">
        <f t="shared" si="17"/>
        <v/>
      </c>
      <c r="AP42" s="102" t="str">
        <f t="shared" si="0"/>
        <v/>
      </c>
      <c r="AQ42" s="102" t="str">
        <f t="shared" si="1"/>
        <v/>
      </c>
      <c r="AR42" s="102" t="str">
        <f t="shared" si="2"/>
        <v/>
      </c>
      <c r="AS42" s="102" t="str">
        <f t="shared" si="3"/>
        <v/>
      </c>
      <c r="AT42" s="102" t="str">
        <f t="shared" si="4"/>
        <v/>
      </c>
      <c r="AU42" s="102" t="str">
        <f t="shared" si="5"/>
        <v/>
      </c>
      <c r="AV42" s="102" t="str">
        <f t="shared" si="6"/>
        <v/>
      </c>
      <c r="AW42" s="102" t="str">
        <f t="shared" si="7"/>
        <v/>
      </c>
      <c r="AX42" s="102"/>
      <c r="AY42" s="102"/>
      <c r="AZ42" s="102"/>
    </row>
    <row r="43" spans="1:52" ht="15" customHeight="1" x14ac:dyDescent="0.3">
      <c r="A43" s="96" t="str">
        <f t="shared" si="11"/>
        <v/>
      </c>
      <c r="B43" s="96" t="str">
        <f t="shared" si="12"/>
        <v/>
      </c>
      <c r="C43" s="96" t="str">
        <f t="shared" si="13"/>
        <v/>
      </c>
      <c r="D43" s="13">
        <v>29</v>
      </c>
      <c r="E43" s="236"/>
      <c r="F43" s="241"/>
      <c r="G43" s="221"/>
      <c r="H43" s="221"/>
      <c r="I43" s="221"/>
      <c r="J43" s="235"/>
      <c r="K43" s="235"/>
      <c r="L43" s="221"/>
      <c r="M43" s="221"/>
      <c r="N43" s="282" t="str">
        <f t="shared" si="14"/>
        <v/>
      </c>
      <c r="O43" s="138">
        <f t="shared" si="15"/>
        <v>0</v>
      </c>
      <c r="P43" s="86"/>
      <c r="Q43" s="242"/>
      <c r="R43" s="243"/>
      <c r="S43" s="243"/>
      <c r="T43" s="242"/>
      <c r="U43" s="243"/>
      <c r="V43" s="243"/>
      <c r="W43" s="243"/>
      <c r="X43" s="243"/>
      <c r="Y43" s="243"/>
      <c r="Z43" s="243"/>
      <c r="AA43" s="243"/>
      <c r="AB43" s="243"/>
      <c r="AC43" s="243"/>
      <c r="AD43" s="243"/>
      <c r="AE43" s="243"/>
      <c r="AF43" s="221"/>
      <c r="AG43" s="221"/>
      <c r="AM43" s="104">
        <f t="shared" si="16"/>
        <v>0</v>
      </c>
      <c r="AN43" s="102">
        <v>30</v>
      </c>
      <c r="AO43" s="102" t="str">
        <f t="shared" si="17"/>
        <v/>
      </c>
      <c r="AP43" s="102" t="str">
        <f t="shared" si="0"/>
        <v/>
      </c>
      <c r="AQ43" s="102" t="str">
        <f t="shared" si="1"/>
        <v/>
      </c>
      <c r="AR43" s="102" t="str">
        <f t="shared" si="2"/>
        <v/>
      </c>
      <c r="AS43" s="102" t="str">
        <f t="shared" si="3"/>
        <v/>
      </c>
      <c r="AT43" s="102" t="str">
        <f t="shared" si="4"/>
        <v/>
      </c>
      <c r="AU43" s="102" t="str">
        <f t="shared" si="5"/>
        <v/>
      </c>
      <c r="AV43" s="102" t="str">
        <f t="shared" si="6"/>
        <v/>
      </c>
      <c r="AW43" s="102" t="str">
        <f t="shared" si="7"/>
        <v/>
      </c>
      <c r="AX43" s="102"/>
      <c r="AY43" s="102"/>
      <c r="AZ43" s="102"/>
    </row>
    <row r="44" spans="1:52" ht="15" customHeight="1" x14ac:dyDescent="0.3">
      <c r="A44" s="96" t="str">
        <f t="shared" si="11"/>
        <v/>
      </c>
      <c r="B44" s="96" t="str">
        <f t="shared" si="12"/>
        <v/>
      </c>
      <c r="C44" s="96" t="str">
        <f t="shared" si="13"/>
        <v/>
      </c>
      <c r="D44" s="13">
        <v>30</v>
      </c>
      <c r="E44" s="236"/>
      <c r="F44" s="241"/>
      <c r="G44" s="221"/>
      <c r="H44" s="221"/>
      <c r="I44" s="221"/>
      <c r="J44" s="235"/>
      <c r="K44" s="235"/>
      <c r="L44" s="221"/>
      <c r="M44" s="221"/>
      <c r="N44" s="282" t="str">
        <f t="shared" si="14"/>
        <v/>
      </c>
      <c r="O44" s="138">
        <f t="shared" si="15"/>
        <v>0</v>
      </c>
      <c r="P44" s="86"/>
      <c r="Q44" s="242"/>
      <c r="R44" s="243"/>
      <c r="S44" s="243"/>
      <c r="T44" s="242"/>
      <c r="U44" s="243"/>
      <c r="V44" s="243"/>
      <c r="W44" s="243"/>
      <c r="X44" s="243"/>
      <c r="Y44" s="243"/>
      <c r="Z44" s="243"/>
      <c r="AA44" s="243"/>
      <c r="AB44" s="243"/>
      <c r="AC44" s="243"/>
      <c r="AD44" s="243"/>
      <c r="AE44" s="243"/>
      <c r="AF44" s="221"/>
      <c r="AG44" s="221"/>
      <c r="AM44" s="104">
        <f t="shared" si="16"/>
        <v>0</v>
      </c>
      <c r="AN44" s="102">
        <v>31</v>
      </c>
      <c r="AO44" s="102" t="str">
        <f t="shared" si="17"/>
        <v/>
      </c>
      <c r="AP44" s="102" t="str">
        <f t="shared" si="0"/>
        <v/>
      </c>
      <c r="AQ44" s="102" t="str">
        <f t="shared" si="1"/>
        <v/>
      </c>
      <c r="AR44" s="102" t="str">
        <f t="shared" si="2"/>
        <v/>
      </c>
      <c r="AS44" s="102" t="str">
        <f t="shared" si="3"/>
        <v/>
      </c>
      <c r="AT44" s="102" t="str">
        <f t="shared" si="4"/>
        <v/>
      </c>
      <c r="AU44" s="102" t="str">
        <f t="shared" si="5"/>
        <v/>
      </c>
      <c r="AV44" s="102" t="str">
        <f t="shared" si="6"/>
        <v/>
      </c>
      <c r="AW44" s="102" t="str">
        <f t="shared" si="7"/>
        <v/>
      </c>
      <c r="AX44" s="102"/>
      <c r="AY44" s="102"/>
      <c r="AZ44" s="102"/>
    </row>
    <row r="45" spans="1:52" ht="15" customHeight="1" x14ac:dyDescent="0.3">
      <c r="A45" s="96" t="str">
        <f t="shared" si="11"/>
        <v/>
      </c>
      <c r="B45" s="96" t="str">
        <f t="shared" si="12"/>
        <v/>
      </c>
      <c r="C45" s="96" t="str">
        <f t="shared" si="13"/>
        <v/>
      </c>
      <c r="D45" s="13">
        <v>31</v>
      </c>
      <c r="E45" s="236"/>
      <c r="F45" s="241"/>
      <c r="G45" s="221"/>
      <c r="H45" s="221"/>
      <c r="I45" s="221"/>
      <c r="J45" s="235"/>
      <c r="K45" s="235"/>
      <c r="L45" s="221"/>
      <c r="M45" s="221"/>
      <c r="N45" s="282" t="str">
        <f t="shared" si="14"/>
        <v/>
      </c>
      <c r="O45" s="138">
        <f t="shared" si="15"/>
        <v>0</v>
      </c>
      <c r="P45" s="86"/>
      <c r="Q45" s="242"/>
      <c r="R45" s="243"/>
      <c r="S45" s="243"/>
      <c r="T45" s="242"/>
      <c r="U45" s="243"/>
      <c r="V45" s="243"/>
      <c r="W45" s="243"/>
      <c r="X45" s="243"/>
      <c r="Y45" s="243"/>
      <c r="Z45" s="243"/>
      <c r="AA45" s="243"/>
      <c r="AB45" s="243"/>
      <c r="AC45" s="243"/>
      <c r="AD45" s="243"/>
      <c r="AE45" s="243"/>
      <c r="AF45" s="221"/>
      <c r="AG45" s="221"/>
      <c r="AM45" s="104">
        <f t="shared" si="16"/>
        <v>0</v>
      </c>
      <c r="AN45" s="102">
        <v>32</v>
      </c>
      <c r="AO45" s="102" t="str">
        <f t="shared" si="17"/>
        <v/>
      </c>
      <c r="AP45" s="102" t="str">
        <f t="shared" si="0"/>
        <v/>
      </c>
      <c r="AQ45" s="102" t="str">
        <f t="shared" si="1"/>
        <v/>
      </c>
      <c r="AR45" s="102" t="str">
        <f t="shared" si="2"/>
        <v/>
      </c>
      <c r="AS45" s="102" t="str">
        <f t="shared" si="3"/>
        <v/>
      </c>
      <c r="AT45" s="102" t="str">
        <f t="shared" si="4"/>
        <v/>
      </c>
      <c r="AU45" s="102" t="str">
        <f t="shared" si="5"/>
        <v/>
      </c>
      <c r="AV45" s="102" t="str">
        <f t="shared" si="6"/>
        <v/>
      </c>
      <c r="AW45" s="102" t="str">
        <f t="shared" si="7"/>
        <v/>
      </c>
      <c r="AX45" s="102"/>
      <c r="AY45" s="102"/>
      <c r="AZ45" s="102"/>
    </row>
    <row r="46" spans="1:52" ht="15" customHeight="1" x14ac:dyDescent="0.3">
      <c r="A46" s="96" t="str">
        <f t="shared" si="11"/>
        <v/>
      </c>
      <c r="B46" s="96" t="str">
        <f t="shared" si="12"/>
        <v/>
      </c>
      <c r="C46" s="96" t="str">
        <f t="shared" si="13"/>
        <v/>
      </c>
      <c r="D46" s="13">
        <v>32</v>
      </c>
      <c r="E46" s="236"/>
      <c r="F46" s="241"/>
      <c r="G46" s="221"/>
      <c r="H46" s="221"/>
      <c r="I46" s="221"/>
      <c r="J46" s="235"/>
      <c r="K46" s="235"/>
      <c r="L46" s="221"/>
      <c r="M46" s="221"/>
      <c r="N46" s="282" t="str">
        <f t="shared" si="14"/>
        <v/>
      </c>
      <c r="O46" s="138">
        <f t="shared" si="15"/>
        <v>0</v>
      </c>
      <c r="P46" s="86"/>
      <c r="Q46" s="242"/>
      <c r="R46" s="243"/>
      <c r="S46" s="243"/>
      <c r="T46" s="242"/>
      <c r="U46" s="243"/>
      <c r="V46" s="243"/>
      <c r="W46" s="243"/>
      <c r="X46" s="243"/>
      <c r="Y46" s="243"/>
      <c r="Z46" s="243"/>
      <c r="AA46" s="243"/>
      <c r="AB46" s="243"/>
      <c r="AC46" s="243"/>
      <c r="AD46" s="243"/>
      <c r="AE46" s="243"/>
      <c r="AF46" s="221"/>
      <c r="AG46" s="221"/>
      <c r="AM46" s="104">
        <f t="shared" si="16"/>
        <v>0</v>
      </c>
      <c r="AN46" s="102">
        <v>33</v>
      </c>
      <c r="AO46" s="102" t="str">
        <f t="shared" si="17"/>
        <v/>
      </c>
      <c r="AP46" s="102" t="str">
        <f t="shared" si="0"/>
        <v/>
      </c>
      <c r="AQ46" s="102" t="str">
        <f t="shared" si="1"/>
        <v/>
      </c>
      <c r="AR46" s="102" t="str">
        <f t="shared" si="2"/>
        <v/>
      </c>
      <c r="AS46" s="102" t="str">
        <f t="shared" si="3"/>
        <v/>
      </c>
      <c r="AT46" s="102" t="str">
        <f t="shared" si="4"/>
        <v/>
      </c>
      <c r="AU46" s="102" t="str">
        <f t="shared" si="5"/>
        <v/>
      </c>
      <c r="AV46" s="102" t="str">
        <f t="shared" si="6"/>
        <v/>
      </c>
      <c r="AW46" s="102" t="str">
        <f t="shared" si="7"/>
        <v/>
      </c>
      <c r="AX46" s="102"/>
      <c r="AY46" s="102"/>
      <c r="AZ46" s="102"/>
    </row>
    <row r="47" spans="1:52" ht="15" customHeight="1" x14ac:dyDescent="0.3">
      <c r="A47" s="96" t="str">
        <f t="shared" si="11"/>
        <v/>
      </c>
      <c r="B47" s="96" t="str">
        <f t="shared" si="12"/>
        <v/>
      </c>
      <c r="C47" s="96" t="str">
        <f t="shared" si="13"/>
        <v/>
      </c>
      <c r="D47" s="13">
        <v>33</v>
      </c>
      <c r="E47" s="236"/>
      <c r="F47" s="241"/>
      <c r="G47" s="221"/>
      <c r="H47" s="221"/>
      <c r="I47" s="221"/>
      <c r="J47" s="235"/>
      <c r="K47" s="235"/>
      <c r="L47" s="221"/>
      <c r="M47" s="221"/>
      <c r="N47" s="282" t="str">
        <f t="shared" si="14"/>
        <v/>
      </c>
      <c r="O47" s="138">
        <f t="shared" si="15"/>
        <v>0</v>
      </c>
      <c r="P47" s="86"/>
      <c r="Q47" s="242"/>
      <c r="R47" s="243"/>
      <c r="S47" s="243"/>
      <c r="T47" s="242"/>
      <c r="U47" s="243"/>
      <c r="V47" s="243"/>
      <c r="W47" s="243"/>
      <c r="X47" s="243"/>
      <c r="Y47" s="243"/>
      <c r="Z47" s="243"/>
      <c r="AA47" s="243"/>
      <c r="AB47" s="243"/>
      <c r="AC47" s="243"/>
      <c r="AD47" s="243"/>
      <c r="AE47" s="243"/>
      <c r="AF47" s="221"/>
      <c r="AG47" s="221"/>
      <c r="AM47" s="104">
        <f t="shared" si="16"/>
        <v>0</v>
      </c>
      <c r="AN47" s="102">
        <v>34</v>
      </c>
      <c r="AO47" s="102" t="str">
        <f t="shared" si="17"/>
        <v/>
      </c>
      <c r="AP47" s="102" t="str">
        <f t="shared" si="0"/>
        <v/>
      </c>
      <c r="AQ47" s="102" t="str">
        <f t="shared" si="1"/>
        <v/>
      </c>
      <c r="AR47" s="102" t="str">
        <f t="shared" si="2"/>
        <v/>
      </c>
      <c r="AS47" s="102" t="str">
        <f t="shared" si="3"/>
        <v/>
      </c>
      <c r="AT47" s="102" t="str">
        <f t="shared" si="4"/>
        <v/>
      </c>
      <c r="AU47" s="102" t="str">
        <f t="shared" si="5"/>
        <v/>
      </c>
      <c r="AV47" s="102" t="str">
        <f t="shared" si="6"/>
        <v/>
      </c>
      <c r="AW47" s="102" t="str">
        <f t="shared" si="7"/>
        <v/>
      </c>
      <c r="AX47" s="102"/>
      <c r="AY47" s="102"/>
      <c r="AZ47" s="102"/>
    </row>
    <row r="48" spans="1:52" ht="15" customHeight="1" x14ac:dyDescent="0.3">
      <c r="A48" s="96" t="str">
        <f t="shared" si="11"/>
        <v/>
      </c>
      <c r="B48" s="96" t="str">
        <f t="shared" si="12"/>
        <v/>
      </c>
      <c r="C48" s="96" t="str">
        <f t="shared" si="13"/>
        <v/>
      </c>
      <c r="D48" s="13">
        <v>34</v>
      </c>
      <c r="E48" s="236"/>
      <c r="F48" s="241"/>
      <c r="G48" s="221"/>
      <c r="H48" s="221"/>
      <c r="I48" s="221"/>
      <c r="J48" s="235"/>
      <c r="K48" s="235"/>
      <c r="L48" s="221"/>
      <c r="M48" s="221"/>
      <c r="N48" s="282" t="str">
        <f t="shared" si="14"/>
        <v/>
      </c>
      <c r="O48" s="138">
        <f t="shared" si="15"/>
        <v>0</v>
      </c>
      <c r="P48" s="86"/>
      <c r="Q48" s="242"/>
      <c r="R48" s="243"/>
      <c r="S48" s="243"/>
      <c r="T48" s="242"/>
      <c r="U48" s="243"/>
      <c r="V48" s="243"/>
      <c r="W48" s="243"/>
      <c r="X48" s="243"/>
      <c r="Y48" s="243"/>
      <c r="Z48" s="243"/>
      <c r="AA48" s="243"/>
      <c r="AB48" s="243"/>
      <c r="AC48" s="243"/>
      <c r="AD48" s="243"/>
      <c r="AE48" s="243"/>
      <c r="AF48" s="221"/>
      <c r="AG48" s="221"/>
      <c r="AM48" s="104">
        <f t="shared" si="16"/>
        <v>0</v>
      </c>
      <c r="AN48" s="102">
        <v>35</v>
      </c>
      <c r="AO48" s="102" t="str">
        <f t="shared" si="17"/>
        <v/>
      </c>
      <c r="AP48" s="102" t="str">
        <f t="shared" si="0"/>
        <v/>
      </c>
      <c r="AQ48" s="102" t="str">
        <f t="shared" si="1"/>
        <v/>
      </c>
      <c r="AR48" s="102" t="str">
        <f t="shared" si="2"/>
        <v/>
      </c>
      <c r="AS48" s="102" t="str">
        <f t="shared" si="3"/>
        <v/>
      </c>
      <c r="AT48" s="102" t="str">
        <f t="shared" si="4"/>
        <v/>
      </c>
      <c r="AU48" s="102" t="str">
        <f t="shared" si="5"/>
        <v/>
      </c>
      <c r="AV48" s="102" t="str">
        <f t="shared" si="6"/>
        <v/>
      </c>
      <c r="AW48" s="102" t="str">
        <f t="shared" si="7"/>
        <v/>
      </c>
      <c r="AX48" s="102"/>
      <c r="AY48" s="102"/>
      <c r="AZ48" s="102"/>
    </row>
    <row r="49" spans="1:52" ht="15" customHeight="1" x14ac:dyDescent="0.3">
      <c r="A49" s="96" t="str">
        <f t="shared" si="11"/>
        <v/>
      </c>
      <c r="B49" s="96" t="str">
        <f t="shared" si="12"/>
        <v/>
      </c>
      <c r="C49" s="96" t="str">
        <f t="shared" si="13"/>
        <v/>
      </c>
      <c r="D49" s="13">
        <v>35</v>
      </c>
      <c r="E49" s="236"/>
      <c r="F49" s="241"/>
      <c r="G49" s="221"/>
      <c r="H49" s="221"/>
      <c r="I49" s="221"/>
      <c r="J49" s="235"/>
      <c r="K49" s="235"/>
      <c r="L49" s="221"/>
      <c r="M49" s="221"/>
      <c r="N49" s="282" t="str">
        <f t="shared" si="14"/>
        <v/>
      </c>
      <c r="O49" s="138">
        <f t="shared" si="15"/>
        <v>0</v>
      </c>
      <c r="P49" s="86"/>
      <c r="Q49" s="242"/>
      <c r="R49" s="243"/>
      <c r="S49" s="243"/>
      <c r="T49" s="242"/>
      <c r="U49" s="243"/>
      <c r="V49" s="243"/>
      <c r="W49" s="243"/>
      <c r="X49" s="243"/>
      <c r="Y49" s="243"/>
      <c r="Z49" s="243"/>
      <c r="AA49" s="243"/>
      <c r="AB49" s="243"/>
      <c r="AC49" s="243"/>
      <c r="AD49" s="243"/>
      <c r="AE49" s="243"/>
      <c r="AF49" s="221"/>
      <c r="AG49" s="221"/>
      <c r="AM49" s="104">
        <f t="shared" si="16"/>
        <v>0</v>
      </c>
      <c r="AN49" s="102">
        <v>36</v>
      </c>
      <c r="AO49" s="102" t="str">
        <f t="shared" si="17"/>
        <v/>
      </c>
      <c r="AP49" s="102" t="str">
        <f t="shared" si="0"/>
        <v/>
      </c>
      <c r="AQ49" s="102" t="str">
        <f t="shared" si="1"/>
        <v/>
      </c>
      <c r="AR49" s="102" t="str">
        <f t="shared" si="2"/>
        <v/>
      </c>
      <c r="AS49" s="102" t="str">
        <f t="shared" si="3"/>
        <v/>
      </c>
      <c r="AT49" s="102" t="str">
        <f t="shared" si="4"/>
        <v/>
      </c>
      <c r="AU49" s="102" t="str">
        <f t="shared" si="5"/>
        <v/>
      </c>
      <c r="AV49" s="102" t="str">
        <f t="shared" si="6"/>
        <v/>
      </c>
      <c r="AW49" s="102" t="str">
        <f t="shared" si="7"/>
        <v/>
      </c>
      <c r="AX49" s="102"/>
      <c r="AY49" s="102"/>
      <c r="AZ49" s="102"/>
    </row>
    <row r="50" spans="1:52" ht="15" customHeight="1" x14ac:dyDescent="0.3">
      <c r="A50" s="96" t="str">
        <f t="shared" si="11"/>
        <v/>
      </c>
      <c r="B50" s="96" t="str">
        <f t="shared" si="12"/>
        <v/>
      </c>
      <c r="C50" s="96" t="str">
        <f t="shared" si="13"/>
        <v/>
      </c>
      <c r="D50" s="13">
        <v>36</v>
      </c>
      <c r="E50" s="236"/>
      <c r="F50" s="241"/>
      <c r="G50" s="221"/>
      <c r="H50" s="221"/>
      <c r="I50" s="221"/>
      <c r="J50" s="235"/>
      <c r="K50" s="235"/>
      <c r="L50" s="221"/>
      <c r="M50" s="221"/>
      <c r="N50" s="282" t="str">
        <f t="shared" si="14"/>
        <v/>
      </c>
      <c r="O50" s="138">
        <f t="shared" si="15"/>
        <v>0</v>
      </c>
      <c r="P50" s="86"/>
      <c r="Q50" s="242"/>
      <c r="R50" s="243"/>
      <c r="S50" s="243"/>
      <c r="T50" s="242"/>
      <c r="U50" s="243"/>
      <c r="V50" s="243"/>
      <c r="W50" s="243"/>
      <c r="X50" s="243"/>
      <c r="Y50" s="243"/>
      <c r="Z50" s="243"/>
      <c r="AA50" s="243"/>
      <c r="AB50" s="243"/>
      <c r="AC50" s="243"/>
      <c r="AD50" s="243"/>
      <c r="AE50" s="243"/>
      <c r="AF50" s="221"/>
      <c r="AG50" s="221"/>
      <c r="AM50" s="104">
        <f t="shared" si="16"/>
        <v>0</v>
      </c>
      <c r="AN50" s="102">
        <v>37</v>
      </c>
      <c r="AO50" s="102" t="str">
        <f t="shared" si="17"/>
        <v/>
      </c>
      <c r="AP50" s="102" t="str">
        <f t="shared" si="0"/>
        <v/>
      </c>
      <c r="AQ50" s="102" t="str">
        <f t="shared" si="1"/>
        <v/>
      </c>
      <c r="AR50" s="102" t="str">
        <f t="shared" si="2"/>
        <v/>
      </c>
      <c r="AS50" s="102" t="str">
        <f t="shared" si="3"/>
        <v/>
      </c>
      <c r="AT50" s="102" t="str">
        <f t="shared" si="4"/>
        <v/>
      </c>
      <c r="AU50" s="102" t="str">
        <f t="shared" si="5"/>
        <v/>
      </c>
      <c r="AV50" s="102" t="str">
        <f t="shared" si="6"/>
        <v/>
      </c>
      <c r="AW50" s="102" t="str">
        <f t="shared" si="7"/>
        <v/>
      </c>
      <c r="AX50" s="102"/>
      <c r="AY50" s="102"/>
      <c r="AZ50" s="102"/>
    </row>
    <row r="51" spans="1:52" ht="15" customHeight="1" x14ac:dyDescent="0.3">
      <c r="A51" s="96" t="str">
        <f t="shared" si="11"/>
        <v/>
      </c>
      <c r="B51" s="96" t="str">
        <f t="shared" si="12"/>
        <v/>
      </c>
      <c r="C51" s="96" t="str">
        <f t="shared" si="13"/>
        <v/>
      </c>
      <c r="D51" s="13">
        <v>37</v>
      </c>
      <c r="E51" s="236"/>
      <c r="F51" s="241"/>
      <c r="G51" s="221"/>
      <c r="H51" s="221"/>
      <c r="I51" s="221"/>
      <c r="J51" s="235"/>
      <c r="K51" s="235"/>
      <c r="L51" s="221"/>
      <c r="M51" s="221"/>
      <c r="N51" s="282" t="str">
        <f t="shared" si="14"/>
        <v/>
      </c>
      <c r="O51" s="138">
        <f t="shared" si="15"/>
        <v>0</v>
      </c>
      <c r="P51" s="86"/>
      <c r="Q51" s="242"/>
      <c r="R51" s="243"/>
      <c r="S51" s="243"/>
      <c r="T51" s="242"/>
      <c r="U51" s="243"/>
      <c r="V51" s="243"/>
      <c r="W51" s="243"/>
      <c r="X51" s="243"/>
      <c r="Y51" s="243"/>
      <c r="Z51" s="243"/>
      <c r="AA51" s="243"/>
      <c r="AB51" s="243"/>
      <c r="AC51" s="243"/>
      <c r="AD51" s="243"/>
      <c r="AE51" s="243"/>
      <c r="AF51" s="221"/>
      <c r="AG51" s="221"/>
      <c r="AM51" s="104">
        <f t="shared" si="16"/>
        <v>0</v>
      </c>
      <c r="AN51" s="102">
        <v>38</v>
      </c>
      <c r="AO51" s="102" t="str">
        <f t="shared" si="17"/>
        <v/>
      </c>
      <c r="AP51" s="102" t="str">
        <f t="shared" si="0"/>
        <v/>
      </c>
      <c r="AQ51" s="102" t="str">
        <f t="shared" si="1"/>
        <v/>
      </c>
      <c r="AR51" s="102" t="str">
        <f t="shared" si="2"/>
        <v/>
      </c>
      <c r="AS51" s="102" t="str">
        <f t="shared" si="3"/>
        <v/>
      </c>
      <c r="AT51" s="102" t="str">
        <f t="shared" si="4"/>
        <v/>
      </c>
      <c r="AU51" s="102" t="str">
        <f t="shared" si="5"/>
        <v/>
      </c>
      <c r="AV51" s="102" t="str">
        <f t="shared" si="6"/>
        <v/>
      </c>
      <c r="AW51" s="102" t="str">
        <f t="shared" si="7"/>
        <v/>
      </c>
      <c r="AX51" s="102"/>
      <c r="AY51" s="102"/>
      <c r="AZ51" s="102"/>
    </row>
    <row r="52" spans="1:52" ht="15" customHeight="1" x14ac:dyDescent="0.3">
      <c r="A52" s="96" t="str">
        <f t="shared" si="11"/>
        <v/>
      </c>
      <c r="B52" s="96" t="str">
        <f t="shared" si="12"/>
        <v/>
      </c>
      <c r="C52" s="96" t="str">
        <f t="shared" si="13"/>
        <v/>
      </c>
      <c r="D52" s="13">
        <v>38</v>
      </c>
      <c r="E52" s="236"/>
      <c r="F52" s="241"/>
      <c r="G52" s="221"/>
      <c r="H52" s="221"/>
      <c r="I52" s="221"/>
      <c r="J52" s="235"/>
      <c r="K52" s="235"/>
      <c r="L52" s="221"/>
      <c r="M52" s="221"/>
      <c r="N52" s="282" t="str">
        <f t="shared" si="14"/>
        <v/>
      </c>
      <c r="O52" s="138">
        <f t="shared" si="15"/>
        <v>0</v>
      </c>
      <c r="P52" s="86"/>
      <c r="Q52" s="242"/>
      <c r="R52" s="243"/>
      <c r="S52" s="243"/>
      <c r="T52" s="242"/>
      <c r="U52" s="243"/>
      <c r="V52" s="243"/>
      <c r="W52" s="243"/>
      <c r="X52" s="243"/>
      <c r="Y52" s="243"/>
      <c r="Z52" s="243"/>
      <c r="AA52" s="243"/>
      <c r="AB52" s="243"/>
      <c r="AC52" s="243"/>
      <c r="AD52" s="243"/>
      <c r="AE52" s="243"/>
      <c r="AF52" s="221"/>
      <c r="AG52" s="221"/>
      <c r="AM52" s="104">
        <f t="shared" si="16"/>
        <v>0</v>
      </c>
      <c r="AN52" s="102">
        <v>39</v>
      </c>
      <c r="AO52" s="102" t="str">
        <f t="shared" si="17"/>
        <v/>
      </c>
      <c r="AP52" s="102" t="str">
        <f t="shared" si="0"/>
        <v/>
      </c>
      <c r="AQ52" s="102" t="str">
        <f t="shared" si="1"/>
        <v/>
      </c>
      <c r="AR52" s="102" t="str">
        <f t="shared" si="2"/>
        <v/>
      </c>
      <c r="AS52" s="102" t="str">
        <f t="shared" si="3"/>
        <v/>
      </c>
      <c r="AT52" s="102" t="str">
        <f t="shared" si="4"/>
        <v/>
      </c>
      <c r="AU52" s="102" t="str">
        <f t="shared" si="5"/>
        <v/>
      </c>
      <c r="AV52" s="102" t="str">
        <f t="shared" si="6"/>
        <v/>
      </c>
      <c r="AW52" s="102" t="str">
        <f t="shared" si="7"/>
        <v/>
      </c>
      <c r="AX52" s="102"/>
      <c r="AY52" s="102"/>
      <c r="AZ52" s="102"/>
    </row>
    <row r="53" spans="1:52" ht="15" customHeight="1" x14ac:dyDescent="0.3">
      <c r="A53" s="96" t="str">
        <f t="shared" si="11"/>
        <v/>
      </c>
      <c r="B53" s="96" t="str">
        <f t="shared" si="12"/>
        <v/>
      </c>
      <c r="C53" s="96" t="str">
        <f t="shared" si="13"/>
        <v/>
      </c>
      <c r="D53" s="13">
        <v>39</v>
      </c>
      <c r="E53" s="236"/>
      <c r="F53" s="241"/>
      <c r="G53" s="221"/>
      <c r="H53" s="221"/>
      <c r="I53" s="221"/>
      <c r="J53" s="235"/>
      <c r="K53" s="235"/>
      <c r="L53" s="221"/>
      <c r="M53" s="221"/>
      <c r="N53" s="282" t="str">
        <f t="shared" si="14"/>
        <v/>
      </c>
      <c r="O53" s="138">
        <f t="shared" si="15"/>
        <v>0</v>
      </c>
      <c r="P53" s="86"/>
      <c r="Q53" s="242"/>
      <c r="R53" s="243"/>
      <c r="S53" s="243"/>
      <c r="T53" s="242"/>
      <c r="U53" s="243"/>
      <c r="V53" s="243"/>
      <c r="W53" s="243"/>
      <c r="X53" s="243"/>
      <c r="Y53" s="243"/>
      <c r="Z53" s="243"/>
      <c r="AA53" s="243"/>
      <c r="AB53" s="243"/>
      <c r="AC53" s="243"/>
      <c r="AD53" s="243"/>
      <c r="AE53" s="243"/>
      <c r="AF53" s="221"/>
      <c r="AG53" s="221"/>
      <c r="AM53" s="104">
        <f t="shared" si="16"/>
        <v>0</v>
      </c>
      <c r="AN53" s="102">
        <v>40</v>
      </c>
      <c r="AO53" s="102" t="str">
        <f t="shared" si="17"/>
        <v/>
      </c>
      <c r="AP53" s="102" t="str">
        <f t="shared" si="0"/>
        <v/>
      </c>
      <c r="AQ53" s="102" t="str">
        <f t="shared" si="1"/>
        <v/>
      </c>
      <c r="AR53" s="102" t="str">
        <f t="shared" si="2"/>
        <v/>
      </c>
      <c r="AS53" s="102" t="str">
        <f t="shared" si="3"/>
        <v/>
      </c>
      <c r="AT53" s="102" t="str">
        <f t="shared" si="4"/>
        <v/>
      </c>
      <c r="AU53" s="102" t="str">
        <f t="shared" si="5"/>
        <v/>
      </c>
      <c r="AV53" s="102" t="str">
        <f t="shared" si="6"/>
        <v/>
      </c>
      <c r="AW53" s="102" t="str">
        <f t="shared" si="7"/>
        <v/>
      </c>
      <c r="AX53" s="102"/>
      <c r="AY53" s="102"/>
      <c r="AZ53" s="102"/>
    </row>
    <row r="54" spans="1:52" ht="15" customHeight="1" x14ac:dyDescent="0.3">
      <c r="A54" s="96" t="str">
        <f t="shared" si="11"/>
        <v/>
      </c>
      <c r="B54" s="96" t="str">
        <f t="shared" si="12"/>
        <v/>
      </c>
      <c r="C54" s="96" t="str">
        <f t="shared" si="13"/>
        <v/>
      </c>
      <c r="D54" s="13">
        <v>40</v>
      </c>
      <c r="E54" s="236"/>
      <c r="F54" s="241"/>
      <c r="G54" s="221"/>
      <c r="H54" s="221"/>
      <c r="I54" s="221"/>
      <c r="J54" s="235"/>
      <c r="K54" s="235"/>
      <c r="L54" s="221"/>
      <c r="M54" s="221"/>
      <c r="N54" s="282" t="str">
        <f t="shared" si="14"/>
        <v/>
      </c>
      <c r="O54" s="138">
        <f t="shared" si="15"/>
        <v>0</v>
      </c>
      <c r="P54" s="86"/>
      <c r="Q54" s="242"/>
      <c r="R54" s="243"/>
      <c r="S54" s="243"/>
      <c r="T54" s="242"/>
      <c r="U54" s="243"/>
      <c r="V54" s="243"/>
      <c r="W54" s="243"/>
      <c r="X54" s="243"/>
      <c r="Y54" s="243"/>
      <c r="Z54" s="243"/>
      <c r="AA54" s="243"/>
      <c r="AB54" s="243"/>
      <c r="AC54" s="243"/>
      <c r="AD54" s="243"/>
      <c r="AE54" s="243"/>
      <c r="AF54" s="221"/>
      <c r="AG54" s="221"/>
      <c r="AM54" s="104">
        <f t="shared" si="16"/>
        <v>0</v>
      </c>
      <c r="AN54" s="102">
        <v>41</v>
      </c>
      <c r="AO54" s="102" t="str">
        <f t="shared" si="17"/>
        <v/>
      </c>
      <c r="AP54" s="102" t="str">
        <f t="shared" si="0"/>
        <v/>
      </c>
      <c r="AQ54" s="102" t="str">
        <f t="shared" si="1"/>
        <v/>
      </c>
      <c r="AR54" s="102" t="str">
        <f t="shared" si="2"/>
        <v/>
      </c>
      <c r="AS54" s="102" t="str">
        <f t="shared" si="3"/>
        <v/>
      </c>
      <c r="AT54" s="102" t="str">
        <f t="shared" si="4"/>
        <v/>
      </c>
      <c r="AU54" s="102" t="str">
        <f t="shared" si="5"/>
        <v/>
      </c>
      <c r="AV54" s="102" t="str">
        <f t="shared" si="6"/>
        <v/>
      </c>
      <c r="AW54" s="102" t="str">
        <f t="shared" si="7"/>
        <v/>
      </c>
      <c r="AX54" s="102"/>
      <c r="AY54" s="102"/>
      <c r="AZ54" s="102"/>
    </row>
    <row r="55" spans="1:52" ht="15" customHeight="1" x14ac:dyDescent="0.3">
      <c r="A55" s="96" t="str">
        <f t="shared" si="11"/>
        <v/>
      </c>
      <c r="B55" s="96" t="str">
        <f t="shared" si="12"/>
        <v/>
      </c>
      <c r="C55" s="96" t="str">
        <f t="shared" si="13"/>
        <v/>
      </c>
      <c r="D55" s="13">
        <v>41</v>
      </c>
      <c r="E55" s="236"/>
      <c r="F55" s="241"/>
      <c r="G55" s="221"/>
      <c r="H55" s="221"/>
      <c r="I55" s="221"/>
      <c r="J55" s="235"/>
      <c r="K55" s="235"/>
      <c r="L55" s="221"/>
      <c r="M55" s="221"/>
      <c r="N55" s="282" t="str">
        <f t="shared" si="14"/>
        <v/>
      </c>
      <c r="O55" s="138">
        <f t="shared" si="15"/>
        <v>0</v>
      </c>
      <c r="P55" s="86"/>
      <c r="Q55" s="242"/>
      <c r="R55" s="243"/>
      <c r="S55" s="243"/>
      <c r="T55" s="242"/>
      <c r="U55" s="243"/>
      <c r="V55" s="243"/>
      <c r="W55" s="243"/>
      <c r="X55" s="243"/>
      <c r="Y55" s="243"/>
      <c r="Z55" s="243"/>
      <c r="AA55" s="243"/>
      <c r="AB55" s="243"/>
      <c r="AC55" s="243"/>
      <c r="AD55" s="243"/>
      <c r="AE55" s="243"/>
      <c r="AF55" s="221"/>
      <c r="AG55" s="221"/>
      <c r="AM55" s="104">
        <f t="shared" si="16"/>
        <v>0</v>
      </c>
      <c r="AN55" s="102">
        <v>42</v>
      </c>
      <c r="AO55" s="102" t="str">
        <f t="shared" si="17"/>
        <v/>
      </c>
      <c r="AP55" s="102" t="str">
        <f t="shared" si="0"/>
        <v/>
      </c>
      <c r="AQ55" s="102" t="str">
        <f t="shared" si="1"/>
        <v/>
      </c>
      <c r="AR55" s="102" t="str">
        <f t="shared" si="2"/>
        <v/>
      </c>
      <c r="AS55" s="102" t="str">
        <f t="shared" si="3"/>
        <v/>
      </c>
      <c r="AT55" s="102" t="str">
        <f t="shared" si="4"/>
        <v/>
      </c>
      <c r="AU55" s="102" t="str">
        <f t="shared" si="5"/>
        <v/>
      </c>
      <c r="AV55" s="102" t="str">
        <f t="shared" si="6"/>
        <v/>
      </c>
      <c r="AW55" s="102" t="str">
        <f t="shared" si="7"/>
        <v/>
      </c>
      <c r="AX55" s="102"/>
      <c r="AY55" s="102"/>
      <c r="AZ55" s="102"/>
    </row>
    <row r="56" spans="1:52" ht="15" customHeight="1" x14ac:dyDescent="0.3">
      <c r="A56" s="96" t="str">
        <f t="shared" si="11"/>
        <v/>
      </c>
      <c r="B56" s="96" t="str">
        <f t="shared" si="12"/>
        <v/>
      </c>
      <c r="C56" s="96" t="str">
        <f t="shared" si="13"/>
        <v/>
      </c>
      <c r="D56" s="13">
        <v>42</v>
      </c>
      <c r="E56" s="236"/>
      <c r="F56" s="241"/>
      <c r="G56" s="221"/>
      <c r="H56" s="221"/>
      <c r="I56" s="221"/>
      <c r="J56" s="235"/>
      <c r="K56" s="235"/>
      <c r="L56" s="221"/>
      <c r="M56" s="221"/>
      <c r="N56" s="282" t="str">
        <f t="shared" si="14"/>
        <v/>
      </c>
      <c r="O56" s="138">
        <f t="shared" si="15"/>
        <v>0</v>
      </c>
      <c r="P56" s="86"/>
      <c r="Q56" s="242"/>
      <c r="R56" s="243"/>
      <c r="S56" s="243"/>
      <c r="T56" s="242"/>
      <c r="U56" s="243"/>
      <c r="V56" s="243"/>
      <c r="W56" s="243"/>
      <c r="X56" s="243"/>
      <c r="Y56" s="243"/>
      <c r="Z56" s="243"/>
      <c r="AA56" s="243"/>
      <c r="AB56" s="243"/>
      <c r="AC56" s="243"/>
      <c r="AD56" s="243"/>
      <c r="AE56" s="243"/>
      <c r="AF56" s="221"/>
      <c r="AG56" s="221"/>
      <c r="AM56" s="104">
        <f t="shared" si="16"/>
        <v>0</v>
      </c>
      <c r="AN56" s="102">
        <v>43</v>
      </c>
      <c r="AO56" s="102" t="str">
        <f t="shared" si="17"/>
        <v/>
      </c>
      <c r="AP56" s="102" t="str">
        <f t="shared" si="0"/>
        <v/>
      </c>
      <c r="AQ56" s="102" t="str">
        <f t="shared" si="1"/>
        <v/>
      </c>
      <c r="AR56" s="102" t="str">
        <f t="shared" si="2"/>
        <v/>
      </c>
      <c r="AS56" s="102" t="str">
        <f t="shared" si="3"/>
        <v/>
      </c>
      <c r="AT56" s="102" t="str">
        <f t="shared" si="4"/>
        <v/>
      </c>
      <c r="AU56" s="102" t="str">
        <f t="shared" si="5"/>
        <v/>
      </c>
      <c r="AV56" s="102" t="str">
        <f t="shared" si="6"/>
        <v/>
      </c>
      <c r="AW56" s="102" t="str">
        <f t="shared" si="7"/>
        <v/>
      </c>
      <c r="AX56" s="102"/>
      <c r="AY56" s="102"/>
      <c r="AZ56" s="102"/>
    </row>
    <row r="57" spans="1:52" ht="15" customHeight="1" x14ac:dyDescent="0.3">
      <c r="A57" s="96" t="str">
        <f t="shared" si="11"/>
        <v/>
      </c>
      <c r="B57" s="96" t="str">
        <f t="shared" si="12"/>
        <v/>
      </c>
      <c r="C57" s="96" t="str">
        <f t="shared" si="13"/>
        <v/>
      </c>
      <c r="D57" s="13">
        <v>43</v>
      </c>
      <c r="E57" s="236"/>
      <c r="F57" s="241"/>
      <c r="G57" s="221"/>
      <c r="H57" s="221"/>
      <c r="I57" s="221"/>
      <c r="J57" s="235"/>
      <c r="K57" s="235"/>
      <c r="L57" s="221"/>
      <c r="M57" s="221"/>
      <c r="N57" s="282" t="str">
        <f t="shared" si="14"/>
        <v/>
      </c>
      <c r="O57" s="138">
        <f t="shared" si="15"/>
        <v>0</v>
      </c>
      <c r="P57" s="86"/>
      <c r="Q57" s="242"/>
      <c r="R57" s="243"/>
      <c r="S57" s="243"/>
      <c r="T57" s="242"/>
      <c r="U57" s="243"/>
      <c r="V57" s="243"/>
      <c r="W57" s="243"/>
      <c r="X57" s="243"/>
      <c r="Y57" s="243"/>
      <c r="Z57" s="243"/>
      <c r="AA57" s="243"/>
      <c r="AB57" s="243"/>
      <c r="AC57" s="243"/>
      <c r="AD57" s="243"/>
      <c r="AE57" s="243"/>
      <c r="AF57" s="221"/>
      <c r="AG57" s="221"/>
      <c r="AM57" s="104">
        <f t="shared" si="16"/>
        <v>0</v>
      </c>
      <c r="AN57" s="102">
        <v>44</v>
      </c>
      <c r="AO57" s="102" t="str">
        <f t="shared" si="17"/>
        <v/>
      </c>
      <c r="AP57" s="102" t="str">
        <f t="shared" si="0"/>
        <v/>
      </c>
      <c r="AQ57" s="102" t="str">
        <f t="shared" si="1"/>
        <v/>
      </c>
      <c r="AR57" s="102" t="str">
        <f t="shared" si="2"/>
        <v/>
      </c>
      <c r="AS57" s="102" t="str">
        <f t="shared" si="3"/>
        <v/>
      </c>
      <c r="AT57" s="102" t="str">
        <f t="shared" si="4"/>
        <v/>
      </c>
      <c r="AU57" s="102" t="str">
        <f t="shared" si="5"/>
        <v/>
      </c>
      <c r="AV57" s="102" t="str">
        <f t="shared" si="6"/>
        <v/>
      </c>
      <c r="AW57" s="102" t="str">
        <f t="shared" si="7"/>
        <v/>
      </c>
      <c r="AX57" s="102"/>
      <c r="AY57" s="102"/>
      <c r="AZ57" s="102"/>
    </row>
    <row r="58" spans="1:52" ht="15" customHeight="1" x14ac:dyDescent="0.3">
      <c r="A58" s="96" t="str">
        <f t="shared" si="11"/>
        <v/>
      </c>
      <c r="B58" s="96" t="str">
        <f t="shared" si="12"/>
        <v/>
      </c>
      <c r="C58" s="96" t="str">
        <f t="shared" si="13"/>
        <v/>
      </c>
      <c r="D58" s="13">
        <v>44</v>
      </c>
      <c r="E58" s="236"/>
      <c r="F58" s="241"/>
      <c r="G58" s="221"/>
      <c r="H58" s="221"/>
      <c r="I58" s="221"/>
      <c r="J58" s="235"/>
      <c r="K58" s="235"/>
      <c r="L58" s="221"/>
      <c r="M58" s="221"/>
      <c r="N58" s="282" t="str">
        <f t="shared" si="14"/>
        <v/>
      </c>
      <c r="O58" s="138">
        <f t="shared" si="15"/>
        <v>0</v>
      </c>
      <c r="P58" s="86"/>
      <c r="Q58" s="242"/>
      <c r="R58" s="243"/>
      <c r="S58" s="243"/>
      <c r="T58" s="242"/>
      <c r="U58" s="243"/>
      <c r="V58" s="243"/>
      <c r="W58" s="243"/>
      <c r="X58" s="243"/>
      <c r="Y58" s="243"/>
      <c r="Z58" s="243"/>
      <c r="AA58" s="243"/>
      <c r="AB58" s="243"/>
      <c r="AC58" s="243"/>
      <c r="AD58" s="243"/>
      <c r="AE58" s="243"/>
      <c r="AF58" s="221"/>
      <c r="AG58" s="221"/>
      <c r="AM58" s="104">
        <f t="shared" si="16"/>
        <v>0</v>
      </c>
      <c r="AN58" s="102">
        <v>45</v>
      </c>
      <c r="AO58" s="102" t="str">
        <f t="shared" si="17"/>
        <v/>
      </c>
      <c r="AP58" s="102" t="str">
        <f t="shared" si="0"/>
        <v/>
      </c>
      <c r="AQ58" s="102" t="str">
        <f t="shared" si="1"/>
        <v/>
      </c>
      <c r="AR58" s="102" t="str">
        <f t="shared" si="2"/>
        <v/>
      </c>
      <c r="AS58" s="102" t="str">
        <f t="shared" si="3"/>
        <v/>
      </c>
      <c r="AT58" s="102" t="str">
        <f t="shared" si="4"/>
        <v/>
      </c>
      <c r="AU58" s="102" t="str">
        <f t="shared" si="5"/>
        <v/>
      </c>
      <c r="AV58" s="102" t="str">
        <f t="shared" si="6"/>
        <v/>
      </c>
      <c r="AW58" s="102" t="str">
        <f t="shared" si="7"/>
        <v/>
      </c>
      <c r="AX58" s="102"/>
      <c r="AY58" s="102"/>
      <c r="AZ58" s="102"/>
    </row>
    <row r="59" spans="1:52" ht="15" customHeight="1" x14ac:dyDescent="0.3">
      <c r="A59" s="96" t="str">
        <f t="shared" si="11"/>
        <v/>
      </c>
      <c r="B59" s="96" t="str">
        <f t="shared" si="12"/>
        <v/>
      </c>
      <c r="C59" s="96" t="str">
        <f t="shared" si="13"/>
        <v/>
      </c>
      <c r="D59" s="13">
        <v>45</v>
      </c>
      <c r="E59" s="236"/>
      <c r="F59" s="241"/>
      <c r="G59" s="221"/>
      <c r="H59" s="221"/>
      <c r="I59" s="221"/>
      <c r="J59" s="235"/>
      <c r="K59" s="235"/>
      <c r="L59" s="221"/>
      <c r="M59" s="221"/>
      <c r="N59" s="282" t="str">
        <f t="shared" si="14"/>
        <v/>
      </c>
      <c r="O59" s="138">
        <f t="shared" si="15"/>
        <v>0</v>
      </c>
      <c r="P59" s="86"/>
      <c r="Q59" s="242"/>
      <c r="R59" s="243"/>
      <c r="S59" s="243"/>
      <c r="T59" s="242"/>
      <c r="U59" s="243"/>
      <c r="V59" s="243"/>
      <c r="W59" s="243"/>
      <c r="X59" s="243"/>
      <c r="Y59" s="243"/>
      <c r="Z59" s="243"/>
      <c r="AA59" s="243"/>
      <c r="AB59" s="243"/>
      <c r="AC59" s="243"/>
      <c r="AD59" s="243"/>
      <c r="AE59" s="243"/>
      <c r="AF59" s="221"/>
      <c r="AG59" s="221"/>
      <c r="AM59" s="104">
        <f t="shared" si="16"/>
        <v>0</v>
      </c>
      <c r="AN59" s="102">
        <v>46</v>
      </c>
      <c r="AO59" s="102" t="str">
        <f t="shared" si="17"/>
        <v/>
      </c>
      <c r="AP59" s="102" t="str">
        <f t="shared" si="0"/>
        <v/>
      </c>
      <c r="AQ59" s="102" t="str">
        <f t="shared" si="1"/>
        <v/>
      </c>
      <c r="AR59" s="102" t="str">
        <f t="shared" si="2"/>
        <v/>
      </c>
      <c r="AS59" s="102" t="str">
        <f t="shared" si="3"/>
        <v/>
      </c>
      <c r="AT59" s="102" t="str">
        <f t="shared" si="4"/>
        <v/>
      </c>
      <c r="AU59" s="102" t="str">
        <f t="shared" si="5"/>
        <v/>
      </c>
      <c r="AV59" s="102" t="str">
        <f t="shared" si="6"/>
        <v/>
      </c>
      <c r="AW59" s="102" t="str">
        <f t="shared" si="7"/>
        <v/>
      </c>
      <c r="AX59" s="102"/>
      <c r="AY59" s="102"/>
      <c r="AZ59" s="102"/>
    </row>
    <row r="60" spans="1:52" ht="15" customHeight="1" x14ac:dyDescent="0.3">
      <c r="A60" s="96" t="str">
        <f t="shared" si="11"/>
        <v/>
      </c>
      <c r="B60" s="96" t="str">
        <f t="shared" si="12"/>
        <v/>
      </c>
      <c r="C60" s="96" t="str">
        <f t="shared" si="13"/>
        <v/>
      </c>
      <c r="D60" s="13">
        <v>46</v>
      </c>
      <c r="E60" s="236"/>
      <c r="F60" s="241"/>
      <c r="G60" s="221"/>
      <c r="H60" s="221"/>
      <c r="I60" s="221"/>
      <c r="J60" s="235"/>
      <c r="K60" s="235"/>
      <c r="L60" s="221"/>
      <c r="M60" s="221"/>
      <c r="N60" s="282" t="str">
        <f t="shared" si="14"/>
        <v/>
      </c>
      <c r="O60" s="138">
        <f t="shared" si="15"/>
        <v>0</v>
      </c>
      <c r="P60" s="86"/>
      <c r="Q60" s="242"/>
      <c r="R60" s="243"/>
      <c r="S60" s="243"/>
      <c r="T60" s="242"/>
      <c r="U60" s="243"/>
      <c r="V60" s="243"/>
      <c r="W60" s="243"/>
      <c r="X60" s="243"/>
      <c r="Y60" s="243"/>
      <c r="Z60" s="243"/>
      <c r="AA60" s="243"/>
      <c r="AB60" s="243"/>
      <c r="AC60" s="243"/>
      <c r="AD60" s="243"/>
      <c r="AE60" s="243"/>
      <c r="AF60" s="221"/>
      <c r="AG60" s="221"/>
      <c r="AM60" s="104">
        <f t="shared" si="16"/>
        <v>0</v>
      </c>
      <c r="AN60" s="102">
        <v>47</v>
      </c>
      <c r="AO60" s="102" t="str">
        <f t="shared" si="17"/>
        <v/>
      </c>
      <c r="AP60" s="102" t="str">
        <f t="shared" si="0"/>
        <v/>
      </c>
      <c r="AQ60" s="102" t="str">
        <f t="shared" si="1"/>
        <v/>
      </c>
      <c r="AR60" s="102" t="str">
        <f t="shared" si="2"/>
        <v/>
      </c>
      <c r="AS60" s="102" t="str">
        <f t="shared" si="3"/>
        <v/>
      </c>
      <c r="AT60" s="102" t="str">
        <f t="shared" si="4"/>
        <v/>
      </c>
      <c r="AU60" s="102" t="str">
        <f t="shared" si="5"/>
        <v/>
      </c>
      <c r="AV60" s="102" t="str">
        <f t="shared" si="6"/>
        <v/>
      </c>
      <c r="AW60" s="102" t="str">
        <f t="shared" si="7"/>
        <v/>
      </c>
      <c r="AX60" s="102"/>
      <c r="AY60" s="102"/>
      <c r="AZ60" s="102"/>
    </row>
    <row r="61" spans="1:52" ht="15" customHeight="1" x14ac:dyDescent="0.3">
      <c r="A61" s="96" t="str">
        <f t="shared" si="11"/>
        <v/>
      </c>
      <c r="B61" s="96" t="str">
        <f t="shared" si="12"/>
        <v/>
      </c>
      <c r="C61" s="96" t="str">
        <f t="shared" si="13"/>
        <v/>
      </c>
      <c r="D61" s="13">
        <v>47</v>
      </c>
      <c r="E61" s="236"/>
      <c r="F61" s="241"/>
      <c r="G61" s="221"/>
      <c r="H61" s="221"/>
      <c r="I61" s="221"/>
      <c r="J61" s="235"/>
      <c r="K61" s="235"/>
      <c r="L61" s="221"/>
      <c r="M61" s="221"/>
      <c r="N61" s="282" t="str">
        <f t="shared" si="14"/>
        <v/>
      </c>
      <c r="O61" s="138">
        <f t="shared" si="15"/>
        <v>0</v>
      </c>
      <c r="P61" s="86"/>
      <c r="Q61" s="242"/>
      <c r="R61" s="243"/>
      <c r="S61" s="243"/>
      <c r="T61" s="242"/>
      <c r="U61" s="243"/>
      <c r="V61" s="243"/>
      <c r="W61" s="243"/>
      <c r="X61" s="243"/>
      <c r="Y61" s="243"/>
      <c r="Z61" s="243"/>
      <c r="AA61" s="243"/>
      <c r="AB61" s="243"/>
      <c r="AC61" s="243"/>
      <c r="AD61" s="243"/>
      <c r="AE61" s="243"/>
      <c r="AF61" s="221"/>
      <c r="AG61" s="221"/>
      <c r="AM61" s="104">
        <f t="shared" si="16"/>
        <v>0</v>
      </c>
      <c r="AN61" s="102">
        <v>48</v>
      </c>
      <c r="AO61" s="102" t="str">
        <f t="shared" si="17"/>
        <v/>
      </c>
      <c r="AP61" s="102" t="str">
        <f t="shared" si="0"/>
        <v/>
      </c>
      <c r="AQ61" s="102" t="str">
        <f t="shared" si="1"/>
        <v/>
      </c>
      <c r="AR61" s="102" t="str">
        <f t="shared" si="2"/>
        <v/>
      </c>
      <c r="AS61" s="102" t="str">
        <f t="shared" si="3"/>
        <v/>
      </c>
      <c r="AT61" s="102" t="str">
        <f t="shared" si="4"/>
        <v/>
      </c>
      <c r="AU61" s="102" t="str">
        <f t="shared" si="5"/>
        <v/>
      </c>
      <c r="AV61" s="102" t="str">
        <f t="shared" si="6"/>
        <v/>
      </c>
      <c r="AW61" s="102" t="str">
        <f t="shared" si="7"/>
        <v/>
      </c>
      <c r="AX61" s="102"/>
      <c r="AY61" s="102"/>
      <c r="AZ61" s="102"/>
    </row>
    <row r="62" spans="1:52" ht="15" customHeight="1" x14ac:dyDescent="0.3">
      <c r="A62" s="96" t="str">
        <f t="shared" si="11"/>
        <v/>
      </c>
      <c r="B62" s="96" t="str">
        <f t="shared" si="12"/>
        <v/>
      </c>
      <c r="C62" s="96" t="str">
        <f t="shared" si="13"/>
        <v/>
      </c>
      <c r="D62" s="13">
        <v>48</v>
      </c>
      <c r="E62" s="236"/>
      <c r="F62" s="241"/>
      <c r="G62" s="221"/>
      <c r="H62" s="221"/>
      <c r="I62" s="221"/>
      <c r="J62" s="235"/>
      <c r="K62" s="235"/>
      <c r="L62" s="221"/>
      <c r="M62" s="221"/>
      <c r="N62" s="282" t="str">
        <f t="shared" si="14"/>
        <v/>
      </c>
      <c r="O62" s="138">
        <f t="shared" si="15"/>
        <v>0</v>
      </c>
      <c r="P62" s="86"/>
      <c r="Q62" s="242"/>
      <c r="R62" s="243"/>
      <c r="S62" s="243"/>
      <c r="T62" s="242"/>
      <c r="U62" s="243"/>
      <c r="V62" s="243"/>
      <c r="W62" s="243"/>
      <c r="X62" s="243"/>
      <c r="Y62" s="243"/>
      <c r="Z62" s="243"/>
      <c r="AA62" s="243"/>
      <c r="AB62" s="243"/>
      <c r="AC62" s="243"/>
      <c r="AD62" s="243"/>
      <c r="AE62" s="243"/>
      <c r="AF62" s="221"/>
      <c r="AG62" s="221"/>
      <c r="AM62" s="104">
        <f t="shared" si="16"/>
        <v>0</v>
      </c>
      <c r="AN62" s="102">
        <v>49</v>
      </c>
      <c r="AO62" s="102" t="str">
        <f t="shared" si="17"/>
        <v/>
      </c>
      <c r="AP62" s="102" t="str">
        <f t="shared" si="0"/>
        <v/>
      </c>
      <c r="AQ62" s="102" t="str">
        <f t="shared" si="1"/>
        <v/>
      </c>
      <c r="AR62" s="102" t="str">
        <f t="shared" si="2"/>
        <v/>
      </c>
      <c r="AS62" s="102" t="str">
        <f t="shared" si="3"/>
        <v/>
      </c>
      <c r="AT62" s="102" t="str">
        <f t="shared" si="4"/>
        <v/>
      </c>
      <c r="AU62" s="102" t="str">
        <f t="shared" si="5"/>
        <v/>
      </c>
      <c r="AV62" s="102" t="str">
        <f t="shared" si="6"/>
        <v/>
      </c>
      <c r="AW62" s="102" t="str">
        <f t="shared" si="7"/>
        <v/>
      </c>
      <c r="AX62" s="102"/>
      <c r="AY62" s="102"/>
      <c r="AZ62" s="102"/>
    </row>
    <row r="63" spans="1:52" ht="15" customHeight="1" x14ac:dyDescent="0.3">
      <c r="A63" s="96" t="str">
        <f t="shared" si="11"/>
        <v/>
      </c>
      <c r="B63" s="96" t="str">
        <f t="shared" si="12"/>
        <v/>
      </c>
      <c r="C63" s="96" t="str">
        <f t="shared" si="13"/>
        <v/>
      </c>
      <c r="D63" s="13">
        <v>49</v>
      </c>
      <c r="E63" s="236"/>
      <c r="F63" s="241"/>
      <c r="G63" s="221"/>
      <c r="H63" s="221"/>
      <c r="I63" s="221"/>
      <c r="J63" s="235"/>
      <c r="K63" s="235"/>
      <c r="L63" s="221"/>
      <c r="M63" s="221"/>
      <c r="N63" s="282" t="str">
        <f t="shared" si="14"/>
        <v/>
      </c>
      <c r="O63" s="138">
        <f t="shared" si="15"/>
        <v>0</v>
      </c>
      <c r="P63" s="86"/>
      <c r="Q63" s="242"/>
      <c r="R63" s="243"/>
      <c r="S63" s="243"/>
      <c r="T63" s="242"/>
      <c r="U63" s="243"/>
      <c r="V63" s="243"/>
      <c r="W63" s="243"/>
      <c r="X63" s="243"/>
      <c r="Y63" s="243"/>
      <c r="Z63" s="243"/>
      <c r="AA63" s="243"/>
      <c r="AB63" s="243"/>
      <c r="AC63" s="243"/>
      <c r="AD63" s="243"/>
      <c r="AE63" s="243"/>
      <c r="AF63" s="221"/>
      <c r="AG63" s="221"/>
      <c r="AM63" s="104">
        <f t="shared" si="16"/>
        <v>0</v>
      </c>
      <c r="AN63" s="102">
        <v>50</v>
      </c>
      <c r="AO63" s="102" t="str">
        <f t="shared" si="17"/>
        <v/>
      </c>
      <c r="AP63" s="102" t="str">
        <f t="shared" si="0"/>
        <v/>
      </c>
      <c r="AQ63" s="102" t="str">
        <f t="shared" si="1"/>
        <v/>
      </c>
      <c r="AR63" s="102" t="str">
        <f t="shared" si="2"/>
        <v/>
      </c>
      <c r="AS63" s="102" t="str">
        <f t="shared" si="3"/>
        <v/>
      </c>
      <c r="AT63" s="102" t="str">
        <f t="shared" si="4"/>
        <v/>
      </c>
      <c r="AU63" s="102" t="str">
        <f t="shared" si="5"/>
        <v/>
      </c>
      <c r="AV63" s="102" t="str">
        <f t="shared" si="6"/>
        <v/>
      </c>
      <c r="AW63" s="102" t="str">
        <f t="shared" si="7"/>
        <v/>
      </c>
      <c r="AX63" s="102"/>
      <c r="AY63" s="102"/>
      <c r="AZ63" s="102"/>
    </row>
    <row r="64" spans="1:52" ht="15" customHeight="1" x14ac:dyDescent="0.3">
      <c r="A64" s="96" t="str">
        <f t="shared" si="11"/>
        <v/>
      </c>
      <c r="B64" s="96" t="str">
        <f t="shared" si="12"/>
        <v/>
      </c>
      <c r="C64" s="96" t="str">
        <f t="shared" si="13"/>
        <v/>
      </c>
      <c r="D64" s="13">
        <v>50</v>
      </c>
      <c r="E64" s="236"/>
      <c r="F64" s="241"/>
      <c r="G64" s="221"/>
      <c r="H64" s="221"/>
      <c r="I64" s="221"/>
      <c r="J64" s="235"/>
      <c r="K64" s="235"/>
      <c r="L64" s="221"/>
      <c r="M64" s="221"/>
      <c r="N64" s="282" t="str">
        <f t="shared" si="14"/>
        <v/>
      </c>
      <c r="O64" s="138">
        <f t="shared" si="15"/>
        <v>0</v>
      </c>
      <c r="P64" s="86"/>
      <c r="Q64" s="242"/>
      <c r="R64" s="243"/>
      <c r="S64" s="243"/>
      <c r="T64" s="242"/>
      <c r="U64" s="243"/>
      <c r="V64" s="243"/>
      <c r="W64" s="243"/>
      <c r="X64" s="243"/>
      <c r="Y64" s="243"/>
      <c r="Z64" s="243"/>
      <c r="AA64" s="243"/>
      <c r="AB64" s="243"/>
      <c r="AC64" s="243"/>
      <c r="AD64" s="243"/>
      <c r="AE64" s="243"/>
      <c r="AF64" s="221"/>
      <c r="AG64" s="221"/>
      <c r="AM64" s="104">
        <f t="shared" si="16"/>
        <v>0</v>
      </c>
      <c r="AN64" s="102">
        <v>51</v>
      </c>
      <c r="AO64" s="102" t="str">
        <f t="shared" si="17"/>
        <v/>
      </c>
      <c r="AP64" s="102" t="str">
        <f t="shared" si="0"/>
        <v/>
      </c>
      <c r="AQ64" s="102" t="str">
        <f t="shared" si="1"/>
        <v/>
      </c>
      <c r="AR64" s="102" t="str">
        <f t="shared" si="2"/>
        <v/>
      </c>
      <c r="AS64" s="102" t="str">
        <f t="shared" si="3"/>
        <v/>
      </c>
      <c r="AT64" s="102" t="str">
        <f t="shared" si="4"/>
        <v/>
      </c>
      <c r="AU64" s="102" t="str">
        <f t="shared" si="5"/>
        <v/>
      </c>
      <c r="AV64" s="102" t="str">
        <f t="shared" si="6"/>
        <v/>
      </c>
      <c r="AW64" s="102" t="str">
        <f t="shared" si="7"/>
        <v/>
      </c>
      <c r="AX64" s="102"/>
      <c r="AY64" s="102"/>
      <c r="AZ64" s="102"/>
    </row>
    <row r="65" spans="1:52" ht="15" customHeight="1" x14ac:dyDescent="0.3">
      <c r="A65" s="96" t="str">
        <f t="shared" si="11"/>
        <v/>
      </c>
      <c r="B65" s="96" t="str">
        <f t="shared" si="12"/>
        <v/>
      </c>
      <c r="C65" s="96" t="str">
        <f t="shared" si="13"/>
        <v/>
      </c>
      <c r="D65" s="13">
        <v>51</v>
      </c>
      <c r="E65" s="236"/>
      <c r="F65" s="241"/>
      <c r="G65" s="221"/>
      <c r="H65" s="221"/>
      <c r="I65" s="221"/>
      <c r="J65" s="235"/>
      <c r="K65" s="235"/>
      <c r="L65" s="221"/>
      <c r="M65" s="221"/>
      <c r="N65" s="282" t="str">
        <f t="shared" si="14"/>
        <v/>
      </c>
      <c r="O65" s="138">
        <f t="shared" si="15"/>
        <v>0</v>
      </c>
      <c r="P65" s="86"/>
      <c r="Q65" s="242"/>
      <c r="R65" s="243"/>
      <c r="S65" s="243"/>
      <c r="T65" s="242"/>
      <c r="U65" s="243"/>
      <c r="V65" s="243"/>
      <c r="W65" s="243"/>
      <c r="X65" s="243"/>
      <c r="Y65" s="243"/>
      <c r="Z65" s="243"/>
      <c r="AA65" s="243"/>
      <c r="AB65" s="243"/>
      <c r="AC65" s="243"/>
      <c r="AD65" s="243"/>
      <c r="AE65" s="243"/>
      <c r="AF65" s="221"/>
      <c r="AG65" s="221"/>
      <c r="AM65" s="104">
        <f t="shared" si="16"/>
        <v>0</v>
      </c>
      <c r="AN65" s="102">
        <v>52</v>
      </c>
      <c r="AO65" s="102" t="str">
        <f t="shared" si="17"/>
        <v/>
      </c>
      <c r="AP65" s="102" t="str">
        <f t="shared" si="0"/>
        <v/>
      </c>
      <c r="AQ65" s="102" t="str">
        <f t="shared" si="1"/>
        <v/>
      </c>
      <c r="AR65" s="102" t="str">
        <f t="shared" si="2"/>
        <v/>
      </c>
      <c r="AS65" s="102" t="str">
        <f t="shared" si="3"/>
        <v/>
      </c>
      <c r="AT65" s="102" t="str">
        <f t="shared" si="4"/>
        <v/>
      </c>
      <c r="AU65" s="102" t="str">
        <f t="shared" si="5"/>
        <v/>
      </c>
      <c r="AV65" s="102" t="str">
        <f t="shared" si="6"/>
        <v/>
      </c>
      <c r="AW65" s="102" t="str">
        <f t="shared" si="7"/>
        <v/>
      </c>
      <c r="AX65" s="102"/>
      <c r="AY65" s="102"/>
      <c r="AZ65" s="102"/>
    </row>
    <row r="66" spans="1:52" ht="15" customHeight="1" x14ac:dyDescent="0.3">
      <c r="A66" s="96" t="str">
        <f t="shared" si="11"/>
        <v/>
      </c>
      <c r="B66" s="96" t="str">
        <f t="shared" si="12"/>
        <v/>
      </c>
      <c r="C66" s="96" t="str">
        <f t="shared" si="13"/>
        <v/>
      </c>
      <c r="D66" s="13">
        <v>52</v>
      </c>
      <c r="E66" s="236"/>
      <c r="F66" s="241"/>
      <c r="G66" s="221"/>
      <c r="H66" s="221"/>
      <c r="I66" s="221"/>
      <c r="J66" s="235"/>
      <c r="K66" s="235"/>
      <c r="L66" s="221"/>
      <c r="M66" s="221"/>
      <c r="N66" s="282" t="str">
        <f t="shared" si="14"/>
        <v/>
      </c>
      <c r="O66" s="138">
        <f t="shared" si="15"/>
        <v>0</v>
      </c>
      <c r="P66" s="86"/>
      <c r="Q66" s="242"/>
      <c r="R66" s="243"/>
      <c r="S66" s="243"/>
      <c r="T66" s="242"/>
      <c r="U66" s="243"/>
      <c r="V66" s="243"/>
      <c r="W66" s="243"/>
      <c r="X66" s="243"/>
      <c r="Y66" s="243"/>
      <c r="Z66" s="243"/>
      <c r="AA66" s="243"/>
      <c r="AB66" s="243"/>
      <c r="AC66" s="243"/>
      <c r="AD66" s="243"/>
      <c r="AE66" s="243"/>
      <c r="AF66" s="221"/>
      <c r="AG66" s="221"/>
      <c r="AM66" s="104">
        <f t="shared" si="16"/>
        <v>0</v>
      </c>
      <c r="AN66" s="102">
        <v>53</v>
      </c>
      <c r="AO66" s="102" t="str">
        <f t="shared" si="17"/>
        <v/>
      </c>
      <c r="AP66" s="102" t="str">
        <f t="shared" si="0"/>
        <v/>
      </c>
      <c r="AQ66" s="102" t="str">
        <f t="shared" si="1"/>
        <v/>
      </c>
      <c r="AR66" s="102" t="str">
        <f t="shared" si="2"/>
        <v/>
      </c>
      <c r="AS66" s="102" t="str">
        <f t="shared" si="3"/>
        <v/>
      </c>
      <c r="AT66" s="102" t="str">
        <f t="shared" si="4"/>
        <v/>
      </c>
      <c r="AU66" s="102" t="str">
        <f t="shared" si="5"/>
        <v/>
      </c>
      <c r="AV66" s="102" t="str">
        <f t="shared" si="6"/>
        <v/>
      </c>
      <c r="AW66" s="102" t="str">
        <f t="shared" si="7"/>
        <v/>
      </c>
      <c r="AX66" s="102"/>
      <c r="AY66" s="102"/>
      <c r="AZ66" s="102"/>
    </row>
    <row r="67" spans="1:52" ht="15" customHeight="1" x14ac:dyDescent="0.3">
      <c r="A67" s="96" t="str">
        <f t="shared" si="11"/>
        <v/>
      </c>
      <c r="B67" s="96" t="str">
        <f t="shared" si="12"/>
        <v/>
      </c>
      <c r="C67" s="96" t="str">
        <f t="shared" si="13"/>
        <v/>
      </c>
      <c r="D67" s="13">
        <v>53</v>
      </c>
      <c r="E67" s="236"/>
      <c r="F67" s="241"/>
      <c r="G67" s="221"/>
      <c r="H67" s="221"/>
      <c r="I67" s="221"/>
      <c r="J67" s="235"/>
      <c r="K67" s="235"/>
      <c r="L67" s="221"/>
      <c r="M67" s="221"/>
      <c r="N67" s="282" t="str">
        <f t="shared" si="14"/>
        <v/>
      </c>
      <c r="O67" s="138">
        <f t="shared" si="15"/>
        <v>0</v>
      </c>
      <c r="P67" s="86"/>
      <c r="Q67" s="242"/>
      <c r="R67" s="243"/>
      <c r="S67" s="243"/>
      <c r="T67" s="242"/>
      <c r="U67" s="243"/>
      <c r="V67" s="243"/>
      <c r="W67" s="243"/>
      <c r="X67" s="243"/>
      <c r="Y67" s="243"/>
      <c r="Z67" s="243"/>
      <c r="AA67" s="243"/>
      <c r="AB67" s="243"/>
      <c r="AC67" s="243"/>
      <c r="AD67" s="243"/>
      <c r="AE67" s="243"/>
      <c r="AF67" s="221"/>
      <c r="AG67" s="221"/>
      <c r="AM67" s="104">
        <f t="shared" si="16"/>
        <v>0</v>
      </c>
      <c r="AN67" s="102">
        <v>54</v>
      </c>
      <c r="AO67" s="102" t="str">
        <f t="shared" si="17"/>
        <v/>
      </c>
      <c r="AP67" s="102" t="str">
        <f t="shared" si="0"/>
        <v/>
      </c>
      <c r="AQ67" s="102" t="str">
        <f t="shared" si="1"/>
        <v/>
      </c>
      <c r="AR67" s="102" t="str">
        <f t="shared" si="2"/>
        <v/>
      </c>
      <c r="AS67" s="102" t="str">
        <f t="shared" si="3"/>
        <v/>
      </c>
      <c r="AT67" s="102" t="str">
        <f t="shared" si="4"/>
        <v/>
      </c>
      <c r="AU67" s="102" t="str">
        <f t="shared" si="5"/>
        <v/>
      </c>
      <c r="AV67" s="102" t="str">
        <f t="shared" si="6"/>
        <v/>
      </c>
      <c r="AW67" s="102" t="str">
        <f t="shared" si="7"/>
        <v/>
      </c>
      <c r="AX67" s="102"/>
      <c r="AY67" s="102"/>
      <c r="AZ67" s="102"/>
    </row>
    <row r="68" spans="1:52" ht="15" customHeight="1" x14ac:dyDescent="0.3">
      <c r="A68" s="96" t="str">
        <f t="shared" si="11"/>
        <v/>
      </c>
      <c r="B68" s="96" t="str">
        <f t="shared" si="12"/>
        <v/>
      </c>
      <c r="C68" s="96" t="str">
        <f t="shared" si="13"/>
        <v/>
      </c>
      <c r="D68" s="13">
        <v>54</v>
      </c>
      <c r="E68" s="236"/>
      <c r="F68" s="241"/>
      <c r="G68" s="221"/>
      <c r="H68" s="221"/>
      <c r="I68" s="221"/>
      <c r="J68" s="235"/>
      <c r="K68" s="235"/>
      <c r="L68" s="221"/>
      <c r="M68" s="221"/>
      <c r="N68" s="282" t="str">
        <f t="shared" si="14"/>
        <v/>
      </c>
      <c r="O68" s="138">
        <f t="shared" si="15"/>
        <v>0</v>
      </c>
      <c r="P68" s="86"/>
      <c r="Q68" s="242"/>
      <c r="R68" s="243"/>
      <c r="S68" s="243"/>
      <c r="T68" s="242"/>
      <c r="U68" s="243"/>
      <c r="V68" s="243"/>
      <c r="W68" s="243"/>
      <c r="X68" s="243"/>
      <c r="Y68" s="243"/>
      <c r="Z68" s="243"/>
      <c r="AA68" s="243"/>
      <c r="AB68" s="243"/>
      <c r="AC68" s="243"/>
      <c r="AD68" s="243"/>
      <c r="AE68" s="243"/>
      <c r="AF68" s="221"/>
      <c r="AG68" s="221"/>
      <c r="AM68" s="104">
        <f t="shared" si="16"/>
        <v>0</v>
      </c>
      <c r="AN68" s="102">
        <v>55</v>
      </c>
      <c r="AO68" s="102" t="str">
        <f t="shared" si="17"/>
        <v/>
      </c>
      <c r="AP68" s="102" t="str">
        <f t="shared" si="0"/>
        <v/>
      </c>
      <c r="AQ68" s="102" t="str">
        <f t="shared" si="1"/>
        <v/>
      </c>
      <c r="AR68" s="102" t="str">
        <f t="shared" si="2"/>
        <v/>
      </c>
      <c r="AS68" s="102" t="str">
        <f t="shared" si="3"/>
        <v/>
      </c>
      <c r="AT68" s="102" t="str">
        <f t="shared" si="4"/>
        <v/>
      </c>
      <c r="AU68" s="102" t="str">
        <f t="shared" si="5"/>
        <v/>
      </c>
      <c r="AV68" s="102" t="str">
        <f t="shared" si="6"/>
        <v/>
      </c>
      <c r="AW68" s="102" t="str">
        <f t="shared" si="7"/>
        <v/>
      </c>
      <c r="AX68" s="102"/>
      <c r="AY68" s="102"/>
      <c r="AZ68" s="102"/>
    </row>
    <row r="69" spans="1:52" ht="15" customHeight="1" x14ac:dyDescent="0.3">
      <c r="A69" s="96" t="str">
        <f t="shared" si="11"/>
        <v/>
      </c>
      <c r="B69" s="96" t="str">
        <f t="shared" si="12"/>
        <v/>
      </c>
      <c r="C69" s="96" t="str">
        <f t="shared" si="13"/>
        <v/>
      </c>
      <c r="D69" s="13">
        <v>55</v>
      </c>
      <c r="E69" s="236"/>
      <c r="F69" s="241"/>
      <c r="G69" s="221"/>
      <c r="H69" s="221"/>
      <c r="I69" s="221"/>
      <c r="J69" s="235"/>
      <c r="K69" s="235"/>
      <c r="L69" s="221"/>
      <c r="M69" s="221"/>
      <c r="N69" s="282" t="str">
        <f t="shared" si="14"/>
        <v/>
      </c>
      <c r="O69" s="138">
        <f t="shared" si="15"/>
        <v>0</v>
      </c>
      <c r="P69" s="86"/>
      <c r="Q69" s="242"/>
      <c r="R69" s="243"/>
      <c r="S69" s="243"/>
      <c r="T69" s="242"/>
      <c r="U69" s="243"/>
      <c r="V69" s="243"/>
      <c r="W69" s="243"/>
      <c r="X69" s="243"/>
      <c r="Y69" s="243"/>
      <c r="Z69" s="243"/>
      <c r="AA69" s="243"/>
      <c r="AB69" s="243"/>
      <c r="AC69" s="243"/>
      <c r="AD69" s="243"/>
      <c r="AE69" s="243"/>
      <c r="AF69" s="221"/>
      <c r="AG69" s="221"/>
      <c r="AM69" s="104">
        <f t="shared" si="16"/>
        <v>0</v>
      </c>
      <c r="AN69" s="102">
        <v>56</v>
      </c>
      <c r="AO69" s="102" t="str">
        <f t="shared" si="17"/>
        <v/>
      </c>
      <c r="AP69" s="102" t="str">
        <f t="shared" si="0"/>
        <v/>
      </c>
      <c r="AQ69" s="102" t="str">
        <f t="shared" si="1"/>
        <v/>
      </c>
      <c r="AR69" s="102" t="str">
        <f t="shared" si="2"/>
        <v/>
      </c>
      <c r="AS69" s="102" t="str">
        <f t="shared" si="3"/>
        <v/>
      </c>
      <c r="AT69" s="102" t="str">
        <f t="shared" si="4"/>
        <v/>
      </c>
      <c r="AU69" s="102" t="str">
        <f t="shared" si="5"/>
        <v/>
      </c>
      <c r="AV69" s="102" t="str">
        <f t="shared" si="6"/>
        <v/>
      </c>
      <c r="AW69" s="102" t="str">
        <f t="shared" si="7"/>
        <v/>
      </c>
      <c r="AX69" s="102"/>
      <c r="AY69" s="102"/>
      <c r="AZ69" s="102"/>
    </row>
    <row r="70" spans="1:52" ht="15" customHeight="1" x14ac:dyDescent="0.3">
      <c r="A70" s="96" t="str">
        <f t="shared" si="11"/>
        <v/>
      </c>
      <c r="B70" s="96" t="str">
        <f t="shared" si="12"/>
        <v/>
      </c>
      <c r="C70" s="96" t="str">
        <f t="shared" si="13"/>
        <v/>
      </c>
      <c r="D70" s="13">
        <v>56</v>
      </c>
      <c r="E70" s="236"/>
      <c r="F70" s="241"/>
      <c r="G70" s="221"/>
      <c r="H70" s="221"/>
      <c r="I70" s="221"/>
      <c r="J70" s="235"/>
      <c r="K70" s="235"/>
      <c r="L70" s="221"/>
      <c r="M70" s="221"/>
      <c r="N70" s="282" t="str">
        <f t="shared" si="14"/>
        <v/>
      </c>
      <c r="O70" s="138">
        <f t="shared" si="15"/>
        <v>0</v>
      </c>
      <c r="P70" s="86"/>
      <c r="Q70" s="242"/>
      <c r="R70" s="243"/>
      <c r="S70" s="243"/>
      <c r="T70" s="242"/>
      <c r="U70" s="243"/>
      <c r="V70" s="243"/>
      <c r="W70" s="243"/>
      <c r="X70" s="243"/>
      <c r="Y70" s="243"/>
      <c r="Z70" s="243"/>
      <c r="AA70" s="243"/>
      <c r="AB70" s="243"/>
      <c r="AC70" s="243"/>
      <c r="AD70" s="243"/>
      <c r="AE70" s="243"/>
      <c r="AF70" s="221"/>
      <c r="AG70" s="221"/>
      <c r="AM70" s="104">
        <f t="shared" si="16"/>
        <v>0</v>
      </c>
      <c r="AN70" s="102">
        <v>57</v>
      </c>
      <c r="AO70" s="102" t="str">
        <f t="shared" si="17"/>
        <v/>
      </c>
      <c r="AP70" s="102" t="str">
        <f t="shared" si="0"/>
        <v/>
      </c>
      <c r="AQ70" s="102" t="str">
        <f t="shared" si="1"/>
        <v/>
      </c>
      <c r="AR70" s="102" t="str">
        <f t="shared" si="2"/>
        <v/>
      </c>
      <c r="AS70" s="102" t="str">
        <f t="shared" si="3"/>
        <v/>
      </c>
      <c r="AT70" s="102" t="str">
        <f t="shared" si="4"/>
        <v/>
      </c>
      <c r="AU70" s="102" t="str">
        <f t="shared" si="5"/>
        <v/>
      </c>
      <c r="AV70" s="102" t="str">
        <f t="shared" si="6"/>
        <v/>
      </c>
      <c r="AW70" s="102" t="str">
        <f t="shared" si="7"/>
        <v/>
      </c>
      <c r="AX70" s="102"/>
      <c r="AY70" s="102"/>
      <c r="AZ70" s="102"/>
    </row>
    <row r="71" spans="1:52" ht="15" customHeight="1" x14ac:dyDescent="0.3">
      <c r="A71" s="96" t="str">
        <f t="shared" si="11"/>
        <v/>
      </c>
      <c r="B71" s="96" t="str">
        <f t="shared" si="12"/>
        <v/>
      </c>
      <c r="C71" s="96" t="str">
        <f t="shared" si="13"/>
        <v/>
      </c>
      <c r="D71" s="13">
        <v>57</v>
      </c>
      <c r="E71" s="236"/>
      <c r="F71" s="241"/>
      <c r="G71" s="221"/>
      <c r="H71" s="221"/>
      <c r="I71" s="221"/>
      <c r="J71" s="235"/>
      <c r="K71" s="235"/>
      <c r="L71" s="221"/>
      <c r="M71" s="221"/>
      <c r="N71" s="282" t="str">
        <f t="shared" si="14"/>
        <v/>
      </c>
      <c r="O71" s="138">
        <f t="shared" si="15"/>
        <v>0</v>
      </c>
      <c r="P71" s="86"/>
      <c r="Q71" s="242"/>
      <c r="R71" s="243"/>
      <c r="S71" s="243"/>
      <c r="T71" s="242"/>
      <c r="U71" s="243"/>
      <c r="V71" s="243"/>
      <c r="W71" s="243"/>
      <c r="X71" s="243"/>
      <c r="Y71" s="243"/>
      <c r="Z71" s="243"/>
      <c r="AA71" s="243"/>
      <c r="AB71" s="243"/>
      <c r="AC71" s="243"/>
      <c r="AD71" s="243"/>
      <c r="AE71" s="243"/>
      <c r="AF71" s="221"/>
      <c r="AG71" s="221"/>
      <c r="AM71" s="104">
        <f t="shared" si="16"/>
        <v>0</v>
      </c>
      <c r="AN71" s="102">
        <v>58</v>
      </c>
      <c r="AO71" s="102" t="str">
        <f t="shared" si="17"/>
        <v/>
      </c>
      <c r="AP71" s="102" t="str">
        <f t="shared" si="0"/>
        <v/>
      </c>
      <c r="AQ71" s="102" t="str">
        <f t="shared" si="1"/>
        <v/>
      </c>
      <c r="AR71" s="102" t="str">
        <f t="shared" si="2"/>
        <v/>
      </c>
      <c r="AS71" s="102" t="str">
        <f t="shared" si="3"/>
        <v/>
      </c>
      <c r="AT71" s="102" t="str">
        <f t="shared" si="4"/>
        <v/>
      </c>
      <c r="AU71" s="102" t="str">
        <f t="shared" si="5"/>
        <v/>
      </c>
      <c r="AV71" s="102" t="str">
        <f t="shared" si="6"/>
        <v/>
      </c>
      <c r="AW71" s="102" t="str">
        <f t="shared" si="7"/>
        <v/>
      </c>
      <c r="AX71" s="102"/>
      <c r="AY71" s="102"/>
      <c r="AZ71" s="102"/>
    </row>
    <row r="72" spans="1:52" ht="15" customHeight="1" x14ac:dyDescent="0.3">
      <c r="A72" s="96" t="str">
        <f t="shared" si="11"/>
        <v/>
      </c>
      <c r="B72" s="96" t="str">
        <f t="shared" si="12"/>
        <v/>
      </c>
      <c r="C72" s="96" t="str">
        <f t="shared" si="13"/>
        <v/>
      </c>
      <c r="D72" s="13">
        <v>58</v>
      </c>
      <c r="E72" s="236"/>
      <c r="F72" s="241"/>
      <c r="G72" s="221"/>
      <c r="H72" s="221"/>
      <c r="I72" s="221"/>
      <c r="J72" s="235"/>
      <c r="K72" s="235"/>
      <c r="L72" s="221"/>
      <c r="M72" s="221"/>
      <c r="N72" s="282" t="str">
        <f t="shared" si="14"/>
        <v/>
      </c>
      <c r="O72" s="138">
        <f t="shared" si="15"/>
        <v>0</v>
      </c>
      <c r="P72" s="86"/>
      <c r="Q72" s="242"/>
      <c r="R72" s="243"/>
      <c r="S72" s="243"/>
      <c r="T72" s="242"/>
      <c r="U72" s="243"/>
      <c r="V72" s="243"/>
      <c r="W72" s="243"/>
      <c r="X72" s="243"/>
      <c r="Y72" s="243"/>
      <c r="Z72" s="243"/>
      <c r="AA72" s="243"/>
      <c r="AB72" s="243"/>
      <c r="AC72" s="243"/>
      <c r="AD72" s="243"/>
      <c r="AE72" s="243"/>
      <c r="AF72" s="221"/>
      <c r="AG72" s="221"/>
      <c r="AM72" s="104">
        <f t="shared" si="16"/>
        <v>0</v>
      </c>
      <c r="AN72" s="102">
        <v>59</v>
      </c>
      <c r="AO72" s="102" t="str">
        <f t="shared" si="17"/>
        <v/>
      </c>
      <c r="AP72" s="102" t="str">
        <f t="shared" si="0"/>
        <v/>
      </c>
      <c r="AQ72" s="102" t="str">
        <f t="shared" si="1"/>
        <v/>
      </c>
      <c r="AR72" s="102" t="str">
        <f t="shared" si="2"/>
        <v/>
      </c>
      <c r="AS72" s="102" t="str">
        <f t="shared" si="3"/>
        <v/>
      </c>
      <c r="AT72" s="102" t="str">
        <f t="shared" si="4"/>
        <v/>
      </c>
      <c r="AU72" s="102" t="str">
        <f t="shared" si="5"/>
        <v/>
      </c>
      <c r="AV72" s="102" t="str">
        <f t="shared" si="6"/>
        <v/>
      </c>
      <c r="AW72" s="102" t="str">
        <f t="shared" si="7"/>
        <v/>
      </c>
      <c r="AX72" s="102"/>
      <c r="AY72" s="102"/>
      <c r="AZ72" s="102"/>
    </row>
    <row r="73" spans="1:52" ht="15" customHeight="1" x14ac:dyDescent="0.3">
      <c r="A73" s="96" t="str">
        <f t="shared" si="11"/>
        <v/>
      </c>
      <c r="B73" s="96" t="str">
        <f t="shared" si="12"/>
        <v/>
      </c>
      <c r="C73" s="96" t="str">
        <f t="shared" si="13"/>
        <v/>
      </c>
      <c r="D73" s="13">
        <v>59</v>
      </c>
      <c r="E73" s="236"/>
      <c r="F73" s="241"/>
      <c r="G73" s="221"/>
      <c r="H73" s="221"/>
      <c r="I73" s="221"/>
      <c r="J73" s="235"/>
      <c r="K73" s="235"/>
      <c r="L73" s="221"/>
      <c r="M73" s="221"/>
      <c r="N73" s="282" t="str">
        <f t="shared" si="14"/>
        <v/>
      </c>
      <c r="O73" s="138">
        <f t="shared" si="15"/>
        <v>0</v>
      </c>
      <c r="P73" s="86"/>
      <c r="Q73" s="242"/>
      <c r="R73" s="243"/>
      <c r="S73" s="243"/>
      <c r="T73" s="242"/>
      <c r="U73" s="243"/>
      <c r="V73" s="243"/>
      <c r="W73" s="243"/>
      <c r="X73" s="243"/>
      <c r="Y73" s="243"/>
      <c r="Z73" s="243"/>
      <c r="AA73" s="243"/>
      <c r="AB73" s="243"/>
      <c r="AC73" s="243"/>
      <c r="AD73" s="243"/>
      <c r="AE73" s="243"/>
      <c r="AF73" s="221"/>
      <c r="AG73" s="221"/>
      <c r="AM73" s="104">
        <f t="shared" si="16"/>
        <v>0</v>
      </c>
      <c r="AN73" s="102">
        <v>60</v>
      </c>
      <c r="AO73" s="102" t="str">
        <f t="shared" si="17"/>
        <v/>
      </c>
      <c r="AP73" s="102" t="str">
        <f t="shared" si="0"/>
        <v/>
      </c>
      <c r="AQ73" s="102" t="str">
        <f t="shared" si="1"/>
        <v/>
      </c>
      <c r="AR73" s="102" t="str">
        <f t="shared" si="2"/>
        <v/>
      </c>
      <c r="AS73" s="102" t="str">
        <f t="shared" si="3"/>
        <v/>
      </c>
      <c r="AT73" s="102" t="str">
        <f t="shared" si="4"/>
        <v/>
      </c>
      <c r="AU73" s="102" t="str">
        <f t="shared" si="5"/>
        <v/>
      </c>
      <c r="AV73" s="102" t="str">
        <f t="shared" si="6"/>
        <v/>
      </c>
      <c r="AW73" s="102" t="str">
        <f t="shared" si="7"/>
        <v/>
      </c>
      <c r="AX73" s="102"/>
      <c r="AY73" s="102"/>
      <c r="AZ73" s="102"/>
    </row>
    <row r="74" spans="1:52" ht="15" customHeight="1" x14ac:dyDescent="0.3">
      <c r="A74" s="96" t="str">
        <f t="shared" si="11"/>
        <v/>
      </c>
      <c r="B74" s="96" t="str">
        <f t="shared" si="12"/>
        <v/>
      </c>
      <c r="C74" s="96" t="str">
        <f t="shared" si="13"/>
        <v/>
      </c>
      <c r="D74" s="13">
        <v>60</v>
      </c>
      <c r="E74" s="236"/>
      <c r="F74" s="241"/>
      <c r="G74" s="221"/>
      <c r="H74" s="221"/>
      <c r="I74" s="221"/>
      <c r="J74" s="235"/>
      <c r="K74" s="235"/>
      <c r="L74" s="221"/>
      <c r="M74" s="221"/>
      <c r="N74" s="282" t="str">
        <f t="shared" si="14"/>
        <v/>
      </c>
      <c r="O74" s="138">
        <f t="shared" si="15"/>
        <v>0</v>
      </c>
      <c r="P74" s="86"/>
      <c r="Q74" s="242"/>
      <c r="R74" s="243"/>
      <c r="S74" s="243"/>
      <c r="T74" s="242"/>
      <c r="U74" s="243"/>
      <c r="V74" s="243"/>
      <c r="W74" s="243"/>
      <c r="X74" s="243"/>
      <c r="Y74" s="243"/>
      <c r="Z74" s="243"/>
      <c r="AA74" s="243"/>
      <c r="AB74" s="243"/>
      <c r="AC74" s="243"/>
      <c r="AD74" s="243"/>
      <c r="AE74" s="243"/>
      <c r="AF74" s="221"/>
      <c r="AG74" s="221"/>
      <c r="AM74" s="104">
        <f t="shared" si="16"/>
        <v>0</v>
      </c>
      <c r="AN74" s="102">
        <v>61</v>
      </c>
      <c r="AO74" s="102" t="str">
        <f t="shared" si="17"/>
        <v/>
      </c>
      <c r="AP74" s="102" t="str">
        <f t="shared" si="0"/>
        <v/>
      </c>
      <c r="AQ74" s="102" t="str">
        <f t="shared" si="1"/>
        <v/>
      </c>
      <c r="AR74" s="102" t="str">
        <f t="shared" si="2"/>
        <v/>
      </c>
      <c r="AS74" s="102" t="str">
        <f t="shared" si="3"/>
        <v/>
      </c>
      <c r="AT74" s="102" t="str">
        <f t="shared" si="4"/>
        <v/>
      </c>
      <c r="AU74" s="102" t="str">
        <f t="shared" si="5"/>
        <v/>
      </c>
      <c r="AV74" s="102" t="str">
        <f t="shared" si="6"/>
        <v/>
      </c>
      <c r="AW74" s="102" t="str">
        <f t="shared" si="7"/>
        <v/>
      </c>
      <c r="AX74" s="102"/>
      <c r="AY74" s="102"/>
      <c r="AZ74" s="102"/>
    </row>
    <row r="75" spans="1:52" ht="15" customHeight="1" x14ac:dyDescent="0.3">
      <c r="A75" s="96" t="str">
        <f t="shared" si="11"/>
        <v/>
      </c>
      <c r="B75" s="96" t="str">
        <f t="shared" si="12"/>
        <v/>
      </c>
      <c r="C75" s="96" t="str">
        <f t="shared" si="13"/>
        <v/>
      </c>
      <c r="D75" s="13">
        <v>61</v>
      </c>
      <c r="E75" s="236"/>
      <c r="F75" s="241"/>
      <c r="G75" s="221"/>
      <c r="H75" s="221"/>
      <c r="I75" s="221"/>
      <c r="J75" s="235"/>
      <c r="K75" s="235"/>
      <c r="L75" s="221"/>
      <c r="M75" s="221"/>
      <c r="N75" s="282" t="str">
        <f t="shared" si="14"/>
        <v/>
      </c>
      <c r="O75" s="138">
        <f t="shared" si="15"/>
        <v>0</v>
      </c>
      <c r="P75" s="86"/>
      <c r="Q75" s="242"/>
      <c r="R75" s="243"/>
      <c r="S75" s="243"/>
      <c r="T75" s="242"/>
      <c r="U75" s="243"/>
      <c r="V75" s="243"/>
      <c r="W75" s="243"/>
      <c r="X75" s="243"/>
      <c r="Y75" s="243"/>
      <c r="Z75" s="243"/>
      <c r="AA75" s="243"/>
      <c r="AB75" s="243"/>
      <c r="AC75" s="243"/>
      <c r="AD75" s="243"/>
      <c r="AE75" s="243"/>
      <c r="AF75" s="221"/>
      <c r="AG75" s="221"/>
      <c r="AM75" s="104">
        <f t="shared" si="16"/>
        <v>0</v>
      </c>
      <c r="AN75" s="102">
        <v>62</v>
      </c>
      <c r="AO75" s="102" t="str">
        <f t="shared" si="17"/>
        <v/>
      </c>
      <c r="AP75" s="102" t="str">
        <f t="shared" si="0"/>
        <v/>
      </c>
      <c r="AQ75" s="102" t="str">
        <f t="shared" si="1"/>
        <v/>
      </c>
      <c r="AR75" s="102" t="str">
        <f t="shared" si="2"/>
        <v/>
      </c>
      <c r="AS75" s="102" t="str">
        <f t="shared" si="3"/>
        <v/>
      </c>
      <c r="AT75" s="102" t="str">
        <f t="shared" si="4"/>
        <v/>
      </c>
      <c r="AU75" s="102" t="str">
        <f t="shared" si="5"/>
        <v/>
      </c>
      <c r="AV75" s="102" t="str">
        <f t="shared" si="6"/>
        <v/>
      </c>
      <c r="AW75" s="102" t="str">
        <f t="shared" si="7"/>
        <v/>
      </c>
      <c r="AX75" s="102"/>
      <c r="AY75" s="102"/>
      <c r="AZ75" s="102"/>
    </row>
    <row r="76" spans="1:52" ht="15" customHeight="1" x14ac:dyDescent="0.3">
      <c r="A76" s="96" t="str">
        <f t="shared" si="11"/>
        <v/>
      </c>
      <c r="B76" s="96" t="str">
        <f t="shared" si="12"/>
        <v/>
      </c>
      <c r="C76" s="96" t="str">
        <f t="shared" si="13"/>
        <v/>
      </c>
      <c r="D76" s="13">
        <v>62</v>
      </c>
      <c r="E76" s="236"/>
      <c r="F76" s="241"/>
      <c r="G76" s="221"/>
      <c r="H76" s="221"/>
      <c r="I76" s="221"/>
      <c r="J76" s="235"/>
      <c r="K76" s="235"/>
      <c r="L76" s="221"/>
      <c r="M76" s="221"/>
      <c r="N76" s="282" t="str">
        <f t="shared" si="14"/>
        <v/>
      </c>
      <c r="O76" s="138">
        <f t="shared" si="15"/>
        <v>0</v>
      </c>
      <c r="P76" s="86"/>
      <c r="Q76" s="242"/>
      <c r="R76" s="243"/>
      <c r="S76" s="243"/>
      <c r="T76" s="242"/>
      <c r="U76" s="243"/>
      <c r="V76" s="243"/>
      <c r="W76" s="243"/>
      <c r="X76" s="243"/>
      <c r="Y76" s="243"/>
      <c r="Z76" s="243"/>
      <c r="AA76" s="243"/>
      <c r="AB76" s="243"/>
      <c r="AC76" s="243"/>
      <c r="AD76" s="243"/>
      <c r="AE76" s="243"/>
      <c r="AF76" s="221"/>
      <c r="AG76" s="221"/>
      <c r="AM76" s="104">
        <f t="shared" si="16"/>
        <v>0</v>
      </c>
      <c r="AN76" s="102">
        <v>63</v>
      </c>
      <c r="AO76" s="102" t="str">
        <f t="shared" si="17"/>
        <v/>
      </c>
      <c r="AP76" s="102" t="str">
        <f t="shared" si="0"/>
        <v/>
      </c>
      <c r="AQ76" s="102" t="str">
        <f t="shared" si="1"/>
        <v/>
      </c>
      <c r="AR76" s="102" t="str">
        <f t="shared" si="2"/>
        <v/>
      </c>
      <c r="AS76" s="102" t="str">
        <f t="shared" si="3"/>
        <v/>
      </c>
      <c r="AT76" s="102" t="str">
        <f t="shared" si="4"/>
        <v/>
      </c>
      <c r="AU76" s="102" t="str">
        <f t="shared" si="5"/>
        <v/>
      </c>
      <c r="AV76" s="102" t="str">
        <f t="shared" si="6"/>
        <v/>
      </c>
      <c r="AW76" s="102" t="str">
        <f t="shared" si="7"/>
        <v/>
      </c>
      <c r="AX76" s="102"/>
      <c r="AY76" s="102"/>
      <c r="AZ76" s="102"/>
    </row>
    <row r="77" spans="1:52" ht="15" customHeight="1" x14ac:dyDescent="0.3">
      <c r="A77" s="96" t="str">
        <f t="shared" si="11"/>
        <v/>
      </c>
      <c r="B77" s="96" t="str">
        <f t="shared" si="12"/>
        <v/>
      </c>
      <c r="C77" s="96" t="str">
        <f t="shared" si="13"/>
        <v/>
      </c>
      <c r="D77" s="13">
        <v>63</v>
      </c>
      <c r="E77" s="236"/>
      <c r="F77" s="241"/>
      <c r="G77" s="221"/>
      <c r="H77" s="221"/>
      <c r="I77" s="221"/>
      <c r="J77" s="235"/>
      <c r="K77" s="235"/>
      <c r="L77" s="221"/>
      <c r="M77" s="221"/>
      <c r="N77" s="282" t="str">
        <f t="shared" si="14"/>
        <v/>
      </c>
      <c r="O77" s="138">
        <f t="shared" si="15"/>
        <v>0</v>
      </c>
      <c r="P77" s="86"/>
      <c r="Q77" s="242"/>
      <c r="R77" s="243"/>
      <c r="S77" s="243"/>
      <c r="T77" s="242"/>
      <c r="U77" s="243"/>
      <c r="V77" s="243"/>
      <c r="W77" s="243"/>
      <c r="X77" s="243"/>
      <c r="Y77" s="243"/>
      <c r="Z77" s="243"/>
      <c r="AA77" s="243"/>
      <c r="AB77" s="243"/>
      <c r="AC77" s="243"/>
      <c r="AD77" s="243"/>
      <c r="AE77" s="243"/>
      <c r="AF77" s="221"/>
      <c r="AG77" s="221"/>
      <c r="AM77" s="104">
        <f t="shared" si="16"/>
        <v>0</v>
      </c>
      <c r="AN77" s="102">
        <v>64</v>
      </c>
      <c r="AO77" s="102" t="str">
        <f t="shared" si="17"/>
        <v/>
      </c>
      <c r="AP77" s="102" t="str">
        <f t="shared" si="0"/>
        <v/>
      </c>
      <c r="AQ77" s="102" t="str">
        <f t="shared" si="1"/>
        <v/>
      </c>
      <c r="AR77" s="102" t="str">
        <f t="shared" si="2"/>
        <v/>
      </c>
      <c r="AS77" s="102" t="str">
        <f t="shared" si="3"/>
        <v/>
      </c>
      <c r="AT77" s="102" t="str">
        <f t="shared" si="4"/>
        <v/>
      </c>
      <c r="AU77" s="102" t="str">
        <f t="shared" si="5"/>
        <v/>
      </c>
      <c r="AV77" s="102" t="str">
        <f t="shared" si="6"/>
        <v/>
      </c>
      <c r="AW77" s="102" t="str">
        <f t="shared" si="7"/>
        <v/>
      </c>
      <c r="AX77" s="102"/>
      <c r="AY77" s="102"/>
      <c r="AZ77" s="102"/>
    </row>
    <row r="78" spans="1:52" ht="15" customHeight="1" x14ac:dyDescent="0.3">
      <c r="A78" s="96" t="str">
        <f t="shared" si="11"/>
        <v/>
      </c>
      <c r="B78" s="96" t="str">
        <f t="shared" si="12"/>
        <v/>
      </c>
      <c r="C78" s="96" t="str">
        <f t="shared" si="13"/>
        <v/>
      </c>
      <c r="D78" s="13">
        <v>64</v>
      </c>
      <c r="E78" s="236"/>
      <c r="F78" s="241"/>
      <c r="G78" s="221"/>
      <c r="H78" s="221"/>
      <c r="I78" s="221"/>
      <c r="J78" s="235"/>
      <c r="K78" s="235"/>
      <c r="L78" s="221"/>
      <c r="M78" s="221"/>
      <c r="N78" s="282" t="str">
        <f t="shared" si="14"/>
        <v/>
      </c>
      <c r="O78" s="138">
        <f t="shared" si="15"/>
        <v>0</v>
      </c>
      <c r="P78" s="86"/>
      <c r="Q78" s="242"/>
      <c r="R78" s="243"/>
      <c r="S78" s="243"/>
      <c r="T78" s="242"/>
      <c r="U78" s="243"/>
      <c r="V78" s="243"/>
      <c r="W78" s="243"/>
      <c r="X78" s="243"/>
      <c r="Y78" s="243"/>
      <c r="Z78" s="243"/>
      <c r="AA78" s="243"/>
      <c r="AB78" s="243"/>
      <c r="AC78" s="243"/>
      <c r="AD78" s="243"/>
      <c r="AE78" s="243"/>
      <c r="AF78" s="221"/>
      <c r="AG78" s="221"/>
      <c r="AM78" s="104">
        <f t="shared" si="16"/>
        <v>0</v>
      </c>
      <c r="AN78" s="102">
        <v>65</v>
      </c>
      <c r="AO78" s="102" t="str">
        <f t="shared" si="17"/>
        <v/>
      </c>
      <c r="AP78" s="102" t="str">
        <f t="shared" si="0"/>
        <v/>
      </c>
      <c r="AQ78" s="102" t="str">
        <f t="shared" si="1"/>
        <v/>
      </c>
      <c r="AR78" s="102" t="str">
        <f t="shared" si="2"/>
        <v/>
      </c>
      <c r="AS78" s="102" t="str">
        <f t="shared" si="3"/>
        <v/>
      </c>
      <c r="AT78" s="102" t="str">
        <f t="shared" si="4"/>
        <v/>
      </c>
      <c r="AU78" s="102" t="str">
        <f t="shared" si="5"/>
        <v/>
      </c>
      <c r="AV78" s="102" t="str">
        <f t="shared" si="6"/>
        <v/>
      </c>
      <c r="AW78" s="102" t="str">
        <f t="shared" si="7"/>
        <v/>
      </c>
      <c r="AX78" s="102"/>
      <c r="AY78" s="102"/>
      <c r="AZ78" s="102"/>
    </row>
    <row r="79" spans="1:52" ht="15" customHeight="1" x14ac:dyDescent="0.3">
      <c r="A79" s="96" t="str">
        <f t="shared" si="11"/>
        <v/>
      </c>
      <c r="B79" s="96" t="str">
        <f t="shared" si="12"/>
        <v/>
      </c>
      <c r="C79" s="96" t="str">
        <f t="shared" si="13"/>
        <v/>
      </c>
      <c r="D79" s="13">
        <v>65</v>
      </c>
      <c r="E79" s="236"/>
      <c r="F79" s="241"/>
      <c r="G79" s="221"/>
      <c r="H79" s="221"/>
      <c r="I79" s="221"/>
      <c r="J79" s="235"/>
      <c r="K79" s="235"/>
      <c r="L79" s="221"/>
      <c r="M79" s="221"/>
      <c r="N79" s="282" t="str">
        <f t="shared" si="14"/>
        <v/>
      </c>
      <c r="O79" s="138">
        <f t="shared" si="15"/>
        <v>0</v>
      </c>
      <c r="P79" s="86"/>
      <c r="Q79" s="242"/>
      <c r="R79" s="243"/>
      <c r="S79" s="243"/>
      <c r="T79" s="242"/>
      <c r="U79" s="243"/>
      <c r="V79" s="243"/>
      <c r="W79" s="243"/>
      <c r="X79" s="243"/>
      <c r="Y79" s="243"/>
      <c r="Z79" s="243"/>
      <c r="AA79" s="243"/>
      <c r="AB79" s="243"/>
      <c r="AC79" s="243"/>
      <c r="AD79" s="243"/>
      <c r="AE79" s="243"/>
      <c r="AF79" s="221"/>
      <c r="AG79" s="221"/>
      <c r="AM79" s="104">
        <f t="shared" si="16"/>
        <v>0</v>
      </c>
      <c r="AN79" s="102">
        <v>66</v>
      </c>
      <c r="AO79" s="102" t="str">
        <f t="shared" si="17"/>
        <v/>
      </c>
      <c r="AP79" s="102" t="str">
        <f t="shared" ref="AP79:AP142" si="18">IFERROR(SMALL($Q$15:$Q$1014,AN79+1),"")</f>
        <v/>
      </c>
      <c r="AQ79" s="102" t="str">
        <f t="shared" ref="AQ79:AQ142" si="19">IFERROR(INDEX($R$15:$R$1514,MATCH(AO79,$Q$15:$Q$1514,0),0),"")</f>
        <v/>
      </c>
      <c r="AR79" s="102" t="str">
        <f t="shared" ref="AR79:AR142" si="20">IFERROR(INDEX($S$15:$S$1514,MATCH(AO79,$Q$15:$Q$1514,0),0),"")</f>
        <v/>
      </c>
      <c r="AS79" s="102" t="str">
        <f t="shared" ref="AS79:AS142" si="21">IFERROR(INDEX($E$15:$E$1514,MATCH(AO79,$Q$15:$Q$1514,0),0),"")</f>
        <v/>
      </c>
      <c r="AT79" s="102" t="str">
        <f t="shared" ref="AT79:AT142" si="22">IFERROR(MONTH(AS79),"")</f>
        <v/>
      </c>
      <c r="AU79" s="102" t="str">
        <f t="shared" ref="AU79:AU142" si="23">IFERROR(YEAR(AS79),"")</f>
        <v/>
      </c>
      <c r="AV79" s="102" t="str">
        <f t="shared" ref="AV79:AV142" si="24">IFERROR((AP79-AO79)/AQ79,"")</f>
        <v/>
      </c>
      <c r="AW79" s="102" t="str">
        <f t="shared" ref="AW79:AW142" si="25">IF(AND(AO79&lt;&gt;"",AP79&lt;&gt;""),AP79-AO79,"")</f>
        <v/>
      </c>
      <c r="AX79" s="102"/>
      <c r="AY79" s="102"/>
      <c r="AZ79" s="102"/>
    </row>
    <row r="80" spans="1:52" ht="15" customHeight="1" x14ac:dyDescent="0.3">
      <c r="A80" s="96" t="str">
        <f t="shared" ref="A80:A143" si="26">IF(T80&lt;&gt;"",T80,IF(K80&lt;&gt;"",K80,IF(J80&lt;&gt;"",J80,"")))</f>
        <v/>
      </c>
      <c r="B80" s="96" t="str">
        <f t="shared" ref="B80:B143" si="27">IF(E80&lt;&gt;"",MONTH(E80),"")</f>
        <v/>
      </c>
      <c r="C80" s="96" t="str">
        <f t="shared" ref="C80:C143" si="28">IF(E80&lt;&gt;"",YEAR(E80),"")</f>
        <v/>
      </c>
      <c r="D80" s="13">
        <v>66</v>
      </c>
      <c r="E80" s="236"/>
      <c r="F80" s="241"/>
      <c r="G80" s="221"/>
      <c r="H80" s="221"/>
      <c r="I80" s="221"/>
      <c r="J80" s="235"/>
      <c r="K80" s="235"/>
      <c r="L80" s="221"/>
      <c r="M80" s="221"/>
      <c r="N80" s="282" t="str">
        <f t="shared" ref="N80:N143" si="29">IF(J80&lt;&gt;"",K80-J80,"")</f>
        <v/>
      </c>
      <c r="O80" s="138">
        <f t="shared" ref="O80:O143" si="30">IF(F80=$O$13,N80*$J$10,0)</f>
        <v>0</v>
      </c>
      <c r="P80" s="86"/>
      <c r="Q80" s="242"/>
      <c r="R80" s="243"/>
      <c r="S80" s="243"/>
      <c r="T80" s="242"/>
      <c r="U80" s="243"/>
      <c r="V80" s="243"/>
      <c r="W80" s="243"/>
      <c r="X80" s="243"/>
      <c r="Y80" s="243"/>
      <c r="Z80" s="243"/>
      <c r="AA80" s="243"/>
      <c r="AB80" s="243"/>
      <c r="AC80" s="243"/>
      <c r="AD80" s="243"/>
      <c r="AE80" s="243"/>
      <c r="AF80" s="221"/>
      <c r="AG80" s="221"/>
      <c r="AM80" s="104">
        <f t="shared" ref="AM80:AM143" si="31">SUM(V80:AE80)</f>
        <v>0</v>
      </c>
      <c r="AN80" s="102">
        <v>67</v>
      </c>
      <c r="AO80" s="102" t="str">
        <f t="shared" ref="AO80:AO143" si="32">AP79</f>
        <v/>
      </c>
      <c r="AP80" s="102" t="str">
        <f t="shared" si="18"/>
        <v/>
      </c>
      <c r="AQ80" s="102" t="str">
        <f t="shared" si="19"/>
        <v/>
      </c>
      <c r="AR80" s="102" t="str">
        <f t="shared" si="20"/>
        <v/>
      </c>
      <c r="AS80" s="102" t="str">
        <f t="shared" si="21"/>
        <v/>
      </c>
      <c r="AT80" s="102" t="str">
        <f t="shared" si="22"/>
        <v/>
      </c>
      <c r="AU80" s="102" t="str">
        <f t="shared" si="23"/>
        <v/>
      </c>
      <c r="AV80" s="102" t="str">
        <f t="shared" si="24"/>
        <v/>
      </c>
      <c r="AW80" s="102" t="str">
        <f t="shared" si="25"/>
        <v/>
      </c>
      <c r="AX80" s="102"/>
      <c r="AY80" s="102"/>
      <c r="AZ80" s="102"/>
    </row>
    <row r="81" spans="1:52" ht="15" customHeight="1" x14ac:dyDescent="0.3">
      <c r="A81" s="96" t="str">
        <f t="shared" si="26"/>
        <v/>
      </c>
      <c r="B81" s="96" t="str">
        <f t="shared" si="27"/>
        <v/>
      </c>
      <c r="C81" s="96" t="str">
        <f t="shared" si="28"/>
        <v/>
      </c>
      <c r="D81" s="13">
        <v>67</v>
      </c>
      <c r="E81" s="236"/>
      <c r="F81" s="241"/>
      <c r="G81" s="221"/>
      <c r="H81" s="221"/>
      <c r="I81" s="221"/>
      <c r="J81" s="235"/>
      <c r="K81" s="235"/>
      <c r="L81" s="221"/>
      <c r="M81" s="221"/>
      <c r="N81" s="282" t="str">
        <f t="shared" si="29"/>
        <v/>
      </c>
      <c r="O81" s="138">
        <f t="shared" si="30"/>
        <v>0</v>
      </c>
      <c r="P81" s="86"/>
      <c r="Q81" s="242"/>
      <c r="R81" s="243"/>
      <c r="S81" s="243"/>
      <c r="T81" s="242"/>
      <c r="U81" s="243"/>
      <c r="V81" s="243"/>
      <c r="W81" s="243"/>
      <c r="X81" s="243"/>
      <c r="Y81" s="243"/>
      <c r="Z81" s="243"/>
      <c r="AA81" s="243"/>
      <c r="AB81" s="243"/>
      <c r="AC81" s="243"/>
      <c r="AD81" s="243"/>
      <c r="AE81" s="243"/>
      <c r="AF81" s="221"/>
      <c r="AG81" s="221"/>
      <c r="AM81" s="104">
        <f t="shared" si="31"/>
        <v>0</v>
      </c>
      <c r="AN81" s="102">
        <v>68</v>
      </c>
      <c r="AO81" s="102" t="str">
        <f t="shared" si="32"/>
        <v/>
      </c>
      <c r="AP81" s="102" t="str">
        <f t="shared" si="18"/>
        <v/>
      </c>
      <c r="AQ81" s="102" t="str">
        <f t="shared" si="19"/>
        <v/>
      </c>
      <c r="AR81" s="102" t="str">
        <f t="shared" si="20"/>
        <v/>
      </c>
      <c r="AS81" s="102" t="str">
        <f t="shared" si="21"/>
        <v/>
      </c>
      <c r="AT81" s="102" t="str">
        <f t="shared" si="22"/>
        <v/>
      </c>
      <c r="AU81" s="102" t="str">
        <f t="shared" si="23"/>
        <v/>
      </c>
      <c r="AV81" s="102" t="str">
        <f t="shared" si="24"/>
        <v/>
      </c>
      <c r="AW81" s="102" t="str">
        <f t="shared" si="25"/>
        <v/>
      </c>
      <c r="AX81" s="102"/>
      <c r="AY81" s="102"/>
      <c r="AZ81" s="102"/>
    </row>
    <row r="82" spans="1:52" ht="15" customHeight="1" x14ac:dyDescent="0.3">
      <c r="A82" s="96" t="str">
        <f t="shared" si="26"/>
        <v/>
      </c>
      <c r="B82" s="96" t="str">
        <f t="shared" si="27"/>
        <v/>
      </c>
      <c r="C82" s="96" t="str">
        <f t="shared" si="28"/>
        <v/>
      </c>
      <c r="D82" s="13">
        <v>68</v>
      </c>
      <c r="E82" s="236"/>
      <c r="F82" s="241"/>
      <c r="G82" s="221"/>
      <c r="H82" s="221"/>
      <c r="I82" s="221"/>
      <c r="J82" s="235"/>
      <c r="K82" s="235"/>
      <c r="L82" s="221"/>
      <c r="M82" s="221"/>
      <c r="N82" s="282" t="str">
        <f t="shared" si="29"/>
        <v/>
      </c>
      <c r="O82" s="138">
        <f t="shared" si="30"/>
        <v>0</v>
      </c>
      <c r="P82" s="86"/>
      <c r="Q82" s="242"/>
      <c r="R82" s="243"/>
      <c r="S82" s="243"/>
      <c r="T82" s="242"/>
      <c r="U82" s="243"/>
      <c r="V82" s="243"/>
      <c r="W82" s="243"/>
      <c r="X82" s="243"/>
      <c r="Y82" s="243"/>
      <c r="Z82" s="243"/>
      <c r="AA82" s="243"/>
      <c r="AB82" s="243"/>
      <c r="AC82" s="243"/>
      <c r="AD82" s="243"/>
      <c r="AE82" s="243"/>
      <c r="AF82" s="221"/>
      <c r="AG82" s="221"/>
      <c r="AM82" s="104">
        <f t="shared" si="31"/>
        <v>0</v>
      </c>
      <c r="AN82" s="102">
        <v>69</v>
      </c>
      <c r="AO82" s="102" t="str">
        <f t="shared" si="32"/>
        <v/>
      </c>
      <c r="AP82" s="102" t="str">
        <f t="shared" si="18"/>
        <v/>
      </c>
      <c r="AQ82" s="102" t="str">
        <f t="shared" si="19"/>
        <v/>
      </c>
      <c r="AR82" s="102" t="str">
        <f t="shared" si="20"/>
        <v/>
      </c>
      <c r="AS82" s="102" t="str">
        <f t="shared" si="21"/>
        <v/>
      </c>
      <c r="AT82" s="102" t="str">
        <f t="shared" si="22"/>
        <v/>
      </c>
      <c r="AU82" s="102" t="str">
        <f t="shared" si="23"/>
        <v/>
      </c>
      <c r="AV82" s="102" t="str">
        <f t="shared" si="24"/>
        <v/>
      </c>
      <c r="AW82" s="102" t="str">
        <f t="shared" si="25"/>
        <v/>
      </c>
      <c r="AX82" s="102"/>
      <c r="AY82" s="102"/>
      <c r="AZ82" s="102"/>
    </row>
    <row r="83" spans="1:52" ht="15" customHeight="1" x14ac:dyDescent="0.3">
      <c r="A83" s="96" t="str">
        <f t="shared" si="26"/>
        <v/>
      </c>
      <c r="B83" s="96" t="str">
        <f t="shared" si="27"/>
        <v/>
      </c>
      <c r="C83" s="96" t="str">
        <f t="shared" si="28"/>
        <v/>
      </c>
      <c r="D83" s="13">
        <v>69</v>
      </c>
      <c r="E83" s="236"/>
      <c r="F83" s="241"/>
      <c r="G83" s="221"/>
      <c r="H83" s="221"/>
      <c r="I83" s="221"/>
      <c r="J83" s="235"/>
      <c r="K83" s="235"/>
      <c r="L83" s="221"/>
      <c r="M83" s="221"/>
      <c r="N83" s="282" t="str">
        <f t="shared" si="29"/>
        <v/>
      </c>
      <c r="O83" s="138">
        <f t="shared" si="30"/>
        <v>0</v>
      </c>
      <c r="P83" s="86"/>
      <c r="Q83" s="242"/>
      <c r="R83" s="243"/>
      <c r="S83" s="243"/>
      <c r="T83" s="242"/>
      <c r="U83" s="243"/>
      <c r="V83" s="243"/>
      <c r="W83" s="243"/>
      <c r="X83" s="243"/>
      <c r="Y83" s="243"/>
      <c r="Z83" s="243"/>
      <c r="AA83" s="243"/>
      <c r="AB83" s="243"/>
      <c r="AC83" s="243"/>
      <c r="AD83" s="243"/>
      <c r="AE83" s="243"/>
      <c r="AF83" s="221"/>
      <c r="AG83" s="221"/>
      <c r="AM83" s="104">
        <f t="shared" si="31"/>
        <v>0</v>
      </c>
      <c r="AN83" s="102">
        <v>70</v>
      </c>
      <c r="AO83" s="102" t="str">
        <f t="shared" si="32"/>
        <v/>
      </c>
      <c r="AP83" s="102" t="str">
        <f t="shared" si="18"/>
        <v/>
      </c>
      <c r="AQ83" s="102" t="str">
        <f t="shared" si="19"/>
        <v/>
      </c>
      <c r="AR83" s="102" t="str">
        <f t="shared" si="20"/>
        <v/>
      </c>
      <c r="AS83" s="102" t="str">
        <f t="shared" si="21"/>
        <v/>
      </c>
      <c r="AT83" s="102" t="str">
        <f t="shared" si="22"/>
        <v/>
      </c>
      <c r="AU83" s="102" t="str">
        <f t="shared" si="23"/>
        <v/>
      </c>
      <c r="AV83" s="102" t="str">
        <f t="shared" si="24"/>
        <v/>
      </c>
      <c r="AW83" s="102" t="str">
        <f t="shared" si="25"/>
        <v/>
      </c>
      <c r="AX83" s="102"/>
      <c r="AY83" s="102"/>
      <c r="AZ83" s="102"/>
    </row>
    <row r="84" spans="1:52" ht="15" customHeight="1" x14ac:dyDescent="0.3">
      <c r="A84" s="96" t="str">
        <f t="shared" si="26"/>
        <v/>
      </c>
      <c r="B84" s="96" t="str">
        <f t="shared" si="27"/>
        <v/>
      </c>
      <c r="C84" s="96" t="str">
        <f t="shared" si="28"/>
        <v/>
      </c>
      <c r="D84" s="13">
        <v>70</v>
      </c>
      <c r="E84" s="236"/>
      <c r="F84" s="241"/>
      <c r="G84" s="221"/>
      <c r="H84" s="221"/>
      <c r="I84" s="221"/>
      <c r="J84" s="235"/>
      <c r="K84" s="235"/>
      <c r="L84" s="221"/>
      <c r="M84" s="221"/>
      <c r="N84" s="282" t="str">
        <f t="shared" si="29"/>
        <v/>
      </c>
      <c r="O84" s="138">
        <f t="shared" si="30"/>
        <v>0</v>
      </c>
      <c r="P84" s="86"/>
      <c r="Q84" s="242"/>
      <c r="R84" s="243"/>
      <c r="S84" s="243"/>
      <c r="T84" s="242"/>
      <c r="U84" s="243"/>
      <c r="V84" s="243"/>
      <c r="W84" s="243"/>
      <c r="X84" s="243"/>
      <c r="Y84" s="243"/>
      <c r="Z84" s="243"/>
      <c r="AA84" s="243"/>
      <c r="AB84" s="243"/>
      <c r="AC84" s="243"/>
      <c r="AD84" s="243"/>
      <c r="AE84" s="243"/>
      <c r="AF84" s="221"/>
      <c r="AG84" s="221"/>
      <c r="AM84" s="104">
        <f t="shared" si="31"/>
        <v>0</v>
      </c>
      <c r="AN84" s="102">
        <v>71</v>
      </c>
      <c r="AO84" s="102" t="str">
        <f t="shared" si="32"/>
        <v/>
      </c>
      <c r="AP84" s="102" t="str">
        <f t="shared" si="18"/>
        <v/>
      </c>
      <c r="AQ84" s="102" t="str">
        <f t="shared" si="19"/>
        <v/>
      </c>
      <c r="AR84" s="102" t="str">
        <f t="shared" si="20"/>
        <v/>
      </c>
      <c r="AS84" s="102" t="str">
        <f t="shared" si="21"/>
        <v/>
      </c>
      <c r="AT84" s="102" t="str">
        <f t="shared" si="22"/>
        <v/>
      </c>
      <c r="AU84" s="102" t="str">
        <f t="shared" si="23"/>
        <v/>
      </c>
      <c r="AV84" s="102" t="str">
        <f t="shared" si="24"/>
        <v/>
      </c>
      <c r="AW84" s="102" t="str">
        <f t="shared" si="25"/>
        <v/>
      </c>
      <c r="AX84" s="102"/>
      <c r="AY84" s="102"/>
      <c r="AZ84" s="102"/>
    </row>
    <row r="85" spans="1:52" ht="15" customHeight="1" x14ac:dyDescent="0.3">
      <c r="A85" s="96" t="str">
        <f t="shared" si="26"/>
        <v/>
      </c>
      <c r="B85" s="96" t="str">
        <f t="shared" si="27"/>
        <v/>
      </c>
      <c r="C85" s="96" t="str">
        <f t="shared" si="28"/>
        <v/>
      </c>
      <c r="D85" s="13">
        <v>71</v>
      </c>
      <c r="E85" s="236"/>
      <c r="F85" s="241"/>
      <c r="G85" s="221"/>
      <c r="H85" s="221"/>
      <c r="I85" s="221"/>
      <c r="J85" s="235"/>
      <c r="K85" s="235"/>
      <c r="L85" s="221"/>
      <c r="M85" s="221"/>
      <c r="N85" s="282" t="str">
        <f t="shared" si="29"/>
        <v/>
      </c>
      <c r="O85" s="138">
        <f t="shared" si="30"/>
        <v>0</v>
      </c>
      <c r="P85" s="86"/>
      <c r="Q85" s="242"/>
      <c r="R85" s="243"/>
      <c r="S85" s="243"/>
      <c r="T85" s="242"/>
      <c r="U85" s="243"/>
      <c r="V85" s="243"/>
      <c r="W85" s="243"/>
      <c r="X85" s="243"/>
      <c r="Y85" s="243"/>
      <c r="Z85" s="243"/>
      <c r="AA85" s="243"/>
      <c r="AB85" s="243"/>
      <c r="AC85" s="243"/>
      <c r="AD85" s="243"/>
      <c r="AE85" s="243"/>
      <c r="AF85" s="221"/>
      <c r="AG85" s="221"/>
      <c r="AM85" s="104">
        <f t="shared" si="31"/>
        <v>0</v>
      </c>
      <c r="AN85" s="102">
        <v>72</v>
      </c>
      <c r="AO85" s="102" t="str">
        <f t="shared" si="32"/>
        <v/>
      </c>
      <c r="AP85" s="102" t="str">
        <f t="shared" si="18"/>
        <v/>
      </c>
      <c r="AQ85" s="102" t="str">
        <f t="shared" si="19"/>
        <v/>
      </c>
      <c r="AR85" s="102" t="str">
        <f t="shared" si="20"/>
        <v/>
      </c>
      <c r="AS85" s="102" t="str">
        <f t="shared" si="21"/>
        <v/>
      </c>
      <c r="AT85" s="102" t="str">
        <f t="shared" si="22"/>
        <v/>
      </c>
      <c r="AU85" s="102" t="str">
        <f t="shared" si="23"/>
        <v/>
      </c>
      <c r="AV85" s="102" t="str">
        <f t="shared" si="24"/>
        <v/>
      </c>
      <c r="AW85" s="102" t="str">
        <f t="shared" si="25"/>
        <v/>
      </c>
      <c r="AX85" s="102"/>
      <c r="AY85" s="102"/>
      <c r="AZ85" s="102"/>
    </row>
    <row r="86" spans="1:52" ht="15" customHeight="1" x14ac:dyDescent="0.3">
      <c r="A86" s="96" t="str">
        <f t="shared" si="26"/>
        <v/>
      </c>
      <c r="B86" s="96" t="str">
        <f t="shared" si="27"/>
        <v/>
      </c>
      <c r="C86" s="96" t="str">
        <f t="shared" si="28"/>
        <v/>
      </c>
      <c r="D86" s="13">
        <v>72</v>
      </c>
      <c r="E86" s="236"/>
      <c r="F86" s="241"/>
      <c r="G86" s="221"/>
      <c r="H86" s="221"/>
      <c r="I86" s="221"/>
      <c r="J86" s="235"/>
      <c r="K86" s="235"/>
      <c r="L86" s="221"/>
      <c r="M86" s="221"/>
      <c r="N86" s="282" t="str">
        <f t="shared" si="29"/>
        <v/>
      </c>
      <c r="O86" s="138">
        <f t="shared" si="30"/>
        <v>0</v>
      </c>
      <c r="P86" s="86"/>
      <c r="Q86" s="242"/>
      <c r="R86" s="243"/>
      <c r="S86" s="243"/>
      <c r="T86" s="242"/>
      <c r="U86" s="243"/>
      <c r="V86" s="243"/>
      <c r="W86" s="243"/>
      <c r="X86" s="243"/>
      <c r="Y86" s="243"/>
      <c r="Z86" s="243"/>
      <c r="AA86" s="243"/>
      <c r="AB86" s="243"/>
      <c r="AC86" s="243"/>
      <c r="AD86" s="243"/>
      <c r="AE86" s="243"/>
      <c r="AF86" s="221"/>
      <c r="AG86" s="221"/>
      <c r="AM86" s="104">
        <f t="shared" si="31"/>
        <v>0</v>
      </c>
      <c r="AN86" s="102">
        <v>73</v>
      </c>
      <c r="AO86" s="102" t="str">
        <f t="shared" si="32"/>
        <v/>
      </c>
      <c r="AP86" s="102" t="str">
        <f t="shared" si="18"/>
        <v/>
      </c>
      <c r="AQ86" s="102" t="str">
        <f t="shared" si="19"/>
        <v/>
      </c>
      <c r="AR86" s="102" t="str">
        <f t="shared" si="20"/>
        <v/>
      </c>
      <c r="AS86" s="102" t="str">
        <f t="shared" si="21"/>
        <v/>
      </c>
      <c r="AT86" s="102" t="str">
        <f t="shared" si="22"/>
        <v/>
      </c>
      <c r="AU86" s="102" t="str">
        <f t="shared" si="23"/>
        <v/>
      </c>
      <c r="AV86" s="102" t="str">
        <f t="shared" si="24"/>
        <v/>
      </c>
      <c r="AW86" s="102" t="str">
        <f t="shared" si="25"/>
        <v/>
      </c>
      <c r="AX86" s="102"/>
      <c r="AY86" s="102"/>
      <c r="AZ86" s="102"/>
    </row>
    <row r="87" spans="1:52" ht="15" customHeight="1" x14ac:dyDescent="0.3">
      <c r="A87" s="96" t="str">
        <f t="shared" si="26"/>
        <v/>
      </c>
      <c r="B87" s="96" t="str">
        <f t="shared" si="27"/>
        <v/>
      </c>
      <c r="C87" s="96" t="str">
        <f t="shared" si="28"/>
        <v/>
      </c>
      <c r="D87" s="13">
        <v>73</v>
      </c>
      <c r="E87" s="236"/>
      <c r="F87" s="241"/>
      <c r="G87" s="221"/>
      <c r="H87" s="221"/>
      <c r="I87" s="221"/>
      <c r="J87" s="235"/>
      <c r="K87" s="235"/>
      <c r="L87" s="221"/>
      <c r="M87" s="221"/>
      <c r="N87" s="282" t="str">
        <f t="shared" si="29"/>
        <v/>
      </c>
      <c r="O87" s="138">
        <f t="shared" si="30"/>
        <v>0</v>
      </c>
      <c r="P87" s="86"/>
      <c r="Q87" s="242"/>
      <c r="R87" s="243"/>
      <c r="S87" s="243"/>
      <c r="T87" s="242"/>
      <c r="U87" s="243"/>
      <c r="V87" s="243"/>
      <c r="W87" s="243"/>
      <c r="X87" s="243"/>
      <c r="Y87" s="243"/>
      <c r="Z87" s="243"/>
      <c r="AA87" s="243"/>
      <c r="AB87" s="243"/>
      <c r="AC87" s="243"/>
      <c r="AD87" s="243"/>
      <c r="AE87" s="243"/>
      <c r="AF87" s="221"/>
      <c r="AG87" s="221"/>
      <c r="AM87" s="104">
        <f t="shared" si="31"/>
        <v>0</v>
      </c>
      <c r="AN87" s="102">
        <v>74</v>
      </c>
      <c r="AO87" s="102" t="str">
        <f t="shared" si="32"/>
        <v/>
      </c>
      <c r="AP87" s="102" t="str">
        <f t="shared" si="18"/>
        <v/>
      </c>
      <c r="AQ87" s="102" t="str">
        <f t="shared" si="19"/>
        <v/>
      </c>
      <c r="AR87" s="102" t="str">
        <f t="shared" si="20"/>
        <v/>
      </c>
      <c r="AS87" s="102" t="str">
        <f t="shared" si="21"/>
        <v/>
      </c>
      <c r="AT87" s="102" t="str">
        <f t="shared" si="22"/>
        <v/>
      </c>
      <c r="AU87" s="102" t="str">
        <f t="shared" si="23"/>
        <v/>
      </c>
      <c r="AV87" s="102" t="str">
        <f t="shared" si="24"/>
        <v/>
      </c>
      <c r="AW87" s="102" t="str">
        <f t="shared" si="25"/>
        <v/>
      </c>
      <c r="AX87" s="102"/>
      <c r="AY87" s="102"/>
      <c r="AZ87" s="102"/>
    </row>
    <row r="88" spans="1:52" ht="15" customHeight="1" x14ac:dyDescent="0.3">
      <c r="A88" s="96" t="str">
        <f t="shared" si="26"/>
        <v/>
      </c>
      <c r="B88" s="96" t="str">
        <f t="shared" si="27"/>
        <v/>
      </c>
      <c r="C88" s="96" t="str">
        <f t="shared" si="28"/>
        <v/>
      </c>
      <c r="D88" s="13">
        <v>74</v>
      </c>
      <c r="E88" s="236"/>
      <c r="F88" s="241"/>
      <c r="G88" s="221"/>
      <c r="H88" s="221"/>
      <c r="I88" s="221"/>
      <c r="J88" s="235"/>
      <c r="K88" s="235"/>
      <c r="L88" s="221"/>
      <c r="M88" s="221"/>
      <c r="N88" s="282" t="str">
        <f t="shared" si="29"/>
        <v/>
      </c>
      <c r="O88" s="138">
        <f t="shared" si="30"/>
        <v>0</v>
      </c>
      <c r="P88" s="86"/>
      <c r="Q88" s="242"/>
      <c r="R88" s="243"/>
      <c r="S88" s="243"/>
      <c r="T88" s="242"/>
      <c r="U88" s="243"/>
      <c r="V88" s="243"/>
      <c r="W88" s="243"/>
      <c r="X88" s="243"/>
      <c r="Y88" s="243"/>
      <c r="Z88" s="243"/>
      <c r="AA88" s="243"/>
      <c r="AB88" s="243"/>
      <c r="AC88" s="243"/>
      <c r="AD88" s="243"/>
      <c r="AE88" s="243"/>
      <c r="AF88" s="221"/>
      <c r="AG88" s="221"/>
      <c r="AM88" s="104">
        <f t="shared" si="31"/>
        <v>0</v>
      </c>
      <c r="AN88" s="102">
        <v>75</v>
      </c>
      <c r="AO88" s="102" t="str">
        <f t="shared" si="32"/>
        <v/>
      </c>
      <c r="AP88" s="102" t="str">
        <f t="shared" si="18"/>
        <v/>
      </c>
      <c r="AQ88" s="102" t="str">
        <f t="shared" si="19"/>
        <v/>
      </c>
      <c r="AR88" s="102" t="str">
        <f t="shared" si="20"/>
        <v/>
      </c>
      <c r="AS88" s="102" t="str">
        <f t="shared" si="21"/>
        <v/>
      </c>
      <c r="AT88" s="102" t="str">
        <f t="shared" si="22"/>
        <v/>
      </c>
      <c r="AU88" s="102" t="str">
        <f t="shared" si="23"/>
        <v/>
      </c>
      <c r="AV88" s="102" t="str">
        <f t="shared" si="24"/>
        <v/>
      </c>
      <c r="AW88" s="102" t="str">
        <f t="shared" si="25"/>
        <v/>
      </c>
      <c r="AX88" s="102"/>
      <c r="AY88" s="102"/>
      <c r="AZ88" s="102"/>
    </row>
    <row r="89" spans="1:52" ht="15" customHeight="1" x14ac:dyDescent="0.3">
      <c r="A89" s="96" t="str">
        <f t="shared" si="26"/>
        <v/>
      </c>
      <c r="B89" s="96" t="str">
        <f t="shared" si="27"/>
        <v/>
      </c>
      <c r="C89" s="96" t="str">
        <f t="shared" si="28"/>
        <v/>
      </c>
      <c r="D89" s="13">
        <v>75</v>
      </c>
      <c r="E89" s="236"/>
      <c r="F89" s="241"/>
      <c r="G89" s="221"/>
      <c r="H89" s="221"/>
      <c r="I89" s="221"/>
      <c r="J89" s="235"/>
      <c r="K89" s="235"/>
      <c r="L89" s="221"/>
      <c r="M89" s="221"/>
      <c r="N89" s="282" t="str">
        <f t="shared" si="29"/>
        <v/>
      </c>
      <c r="O89" s="138">
        <f t="shared" si="30"/>
        <v>0</v>
      </c>
      <c r="P89" s="86"/>
      <c r="Q89" s="242"/>
      <c r="R89" s="243"/>
      <c r="S89" s="243"/>
      <c r="T89" s="242"/>
      <c r="U89" s="243"/>
      <c r="V89" s="243"/>
      <c r="W89" s="243"/>
      <c r="X89" s="243"/>
      <c r="Y89" s="243"/>
      <c r="Z89" s="243"/>
      <c r="AA89" s="243"/>
      <c r="AB89" s="243"/>
      <c r="AC89" s="243"/>
      <c r="AD89" s="243"/>
      <c r="AE89" s="243"/>
      <c r="AF89" s="221"/>
      <c r="AG89" s="221"/>
      <c r="AM89" s="104">
        <f t="shared" si="31"/>
        <v>0</v>
      </c>
      <c r="AN89" s="102">
        <v>76</v>
      </c>
      <c r="AO89" s="102" t="str">
        <f t="shared" si="32"/>
        <v/>
      </c>
      <c r="AP89" s="102" t="str">
        <f t="shared" si="18"/>
        <v/>
      </c>
      <c r="AQ89" s="102" t="str">
        <f t="shared" si="19"/>
        <v/>
      </c>
      <c r="AR89" s="102" t="str">
        <f t="shared" si="20"/>
        <v/>
      </c>
      <c r="AS89" s="102" t="str">
        <f t="shared" si="21"/>
        <v/>
      </c>
      <c r="AT89" s="102" t="str">
        <f t="shared" si="22"/>
        <v/>
      </c>
      <c r="AU89" s="102" t="str">
        <f t="shared" si="23"/>
        <v/>
      </c>
      <c r="AV89" s="102" t="str">
        <f t="shared" si="24"/>
        <v/>
      </c>
      <c r="AW89" s="102" t="str">
        <f t="shared" si="25"/>
        <v/>
      </c>
      <c r="AX89" s="102"/>
      <c r="AY89" s="102"/>
      <c r="AZ89" s="102"/>
    </row>
    <row r="90" spans="1:52" ht="15" customHeight="1" x14ac:dyDescent="0.3">
      <c r="A90" s="96" t="str">
        <f t="shared" si="26"/>
        <v/>
      </c>
      <c r="B90" s="96" t="str">
        <f t="shared" si="27"/>
        <v/>
      </c>
      <c r="C90" s="96" t="str">
        <f t="shared" si="28"/>
        <v/>
      </c>
      <c r="D90" s="13">
        <v>76</v>
      </c>
      <c r="E90" s="236"/>
      <c r="F90" s="241"/>
      <c r="G90" s="221"/>
      <c r="H90" s="221"/>
      <c r="I90" s="221"/>
      <c r="J90" s="235"/>
      <c r="K90" s="235"/>
      <c r="L90" s="221"/>
      <c r="M90" s="221"/>
      <c r="N90" s="282" t="str">
        <f t="shared" si="29"/>
        <v/>
      </c>
      <c r="O90" s="138">
        <f t="shared" si="30"/>
        <v>0</v>
      </c>
      <c r="P90" s="86"/>
      <c r="Q90" s="242"/>
      <c r="R90" s="243"/>
      <c r="S90" s="243"/>
      <c r="T90" s="242"/>
      <c r="U90" s="243"/>
      <c r="V90" s="243"/>
      <c r="W90" s="243"/>
      <c r="X90" s="243"/>
      <c r="Y90" s="243"/>
      <c r="Z90" s="243"/>
      <c r="AA90" s="243"/>
      <c r="AB90" s="243"/>
      <c r="AC90" s="243"/>
      <c r="AD90" s="243"/>
      <c r="AE90" s="243"/>
      <c r="AF90" s="221"/>
      <c r="AG90" s="221"/>
      <c r="AM90" s="104">
        <f t="shared" si="31"/>
        <v>0</v>
      </c>
      <c r="AN90" s="102">
        <v>77</v>
      </c>
      <c r="AO90" s="102" t="str">
        <f t="shared" si="32"/>
        <v/>
      </c>
      <c r="AP90" s="102" t="str">
        <f t="shared" si="18"/>
        <v/>
      </c>
      <c r="AQ90" s="102" t="str">
        <f t="shared" si="19"/>
        <v/>
      </c>
      <c r="AR90" s="102" t="str">
        <f t="shared" si="20"/>
        <v/>
      </c>
      <c r="AS90" s="102" t="str">
        <f t="shared" si="21"/>
        <v/>
      </c>
      <c r="AT90" s="102" t="str">
        <f t="shared" si="22"/>
        <v/>
      </c>
      <c r="AU90" s="102" t="str">
        <f t="shared" si="23"/>
        <v/>
      </c>
      <c r="AV90" s="102" t="str">
        <f t="shared" si="24"/>
        <v/>
      </c>
      <c r="AW90" s="102" t="str">
        <f t="shared" si="25"/>
        <v/>
      </c>
      <c r="AX90" s="102"/>
      <c r="AY90" s="102"/>
      <c r="AZ90" s="102"/>
    </row>
    <row r="91" spans="1:52" ht="15" customHeight="1" x14ac:dyDescent="0.3">
      <c r="A91" s="96" t="str">
        <f t="shared" si="26"/>
        <v/>
      </c>
      <c r="B91" s="96" t="str">
        <f t="shared" si="27"/>
        <v/>
      </c>
      <c r="C91" s="96" t="str">
        <f t="shared" si="28"/>
        <v/>
      </c>
      <c r="D91" s="13">
        <v>77</v>
      </c>
      <c r="E91" s="236"/>
      <c r="F91" s="241"/>
      <c r="G91" s="221"/>
      <c r="H91" s="221"/>
      <c r="I91" s="221"/>
      <c r="J91" s="235"/>
      <c r="K91" s="235"/>
      <c r="L91" s="221"/>
      <c r="M91" s="221"/>
      <c r="N91" s="282" t="str">
        <f t="shared" si="29"/>
        <v/>
      </c>
      <c r="O91" s="138">
        <f t="shared" si="30"/>
        <v>0</v>
      </c>
      <c r="P91" s="86"/>
      <c r="Q91" s="242"/>
      <c r="R91" s="243"/>
      <c r="S91" s="243"/>
      <c r="T91" s="242"/>
      <c r="U91" s="243"/>
      <c r="V91" s="243"/>
      <c r="W91" s="243"/>
      <c r="X91" s="243"/>
      <c r="Y91" s="243"/>
      <c r="Z91" s="243"/>
      <c r="AA91" s="243"/>
      <c r="AB91" s="243"/>
      <c r="AC91" s="243"/>
      <c r="AD91" s="243"/>
      <c r="AE91" s="243"/>
      <c r="AF91" s="221"/>
      <c r="AG91" s="221"/>
      <c r="AM91" s="104">
        <f t="shared" si="31"/>
        <v>0</v>
      </c>
      <c r="AN91" s="102">
        <v>78</v>
      </c>
      <c r="AO91" s="102" t="str">
        <f t="shared" si="32"/>
        <v/>
      </c>
      <c r="AP91" s="102" t="str">
        <f t="shared" si="18"/>
        <v/>
      </c>
      <c r="AQ91" s="102" t="str">
        <f t="shared" si="19"/>
        <v/>
      </c>
      <c r="AR91" s="102" t="str">
        <f t="shared" si="20"/>
        <v/>
      </c>
      <c r="AS91" s="102" t="str">
        <f t="shared" si="21"/>
        <v/>
      </c>
      <c r="AT91" s="102" t="str">
        <f t="shared" si="22"/>
        <v/>
      </c>
      <c r="AU91" s="102" t="str">
        <f t="shared" si="23"/>
        <v/>
      </c>
      <c r="AV91" s="102" t="str">
        <f t="shared" si="24"/>
        <v/>
      </c>
      <c r="AW91" s="102" t="str">
        <f t="shared" si="25"/>
        <v/>
      </c>
      <c r="AX91" s="102"/>
      <c r="AY91" s="102"/>
      <c r="AZ91" s="102"/>
    </row>
    <row r="92" spans="1:52" ht="15" customHeight="1" x14ac:dyDescent="0.3">
      <c r="A92" s="96" t="str">
        <f t="shared" si="26"/>
        <v/>
      </c>
      <c r="B92" s="96" t="str">
        <f t="shared" si="27"/>
        <v/>
      </c>
      <c r="C92" s="96" t="str">
        <f t="shared" si="28"/>
        <v/>
      </c>
      <c r="D92" s="13">
        <v>78</v>
      </c>
      <c r="E92" s="236"/>
      <c r="F92" s="241"/>
      <c r="G92" s="221"/>
      <c r="H92" s="221"/>
      <c r="I92" s="221"/>
      <c r="J92" s="235"/>
      <c r="K92" s="235"/>
      <c r="L92" s="221"/>
      <c r="M92" s="221"/>
      <c r="N92" s="282" t="str">
        <f t="shared" si="29"/>
        <v/>
      </c>
      <c r="O92" s="138">
        <f t="shared" si="30"/>
        <v>0</v>
      </c>
      <c r="P92" s="86"/>
      <c r="Q92" s="242"/>
      <c r="R92" s="243"/>
      <c r="S92" s="243"/>
      <c r="T92" s="242"/>
      <c r="U92" s="243"/>
      <c r="V92" s="243"/>
      <c r="W92" s="243"/>
      <c r="X92" s="243"/>
      <c r="Y92" s="243"/>
      <c r="Z92" s="243"/>
      <c r="AA92" s="243"/>
      <c r="AB92" s="243"/>
      <c r="AC92" s="243"/>
      <c r="AD92" s="243"/>
      <c r="AE92" s="243"/>
      <c r="AF92" s="221"/>
      <c r="AG92" s="221"/>
      <c r="AM92" s="104">
        <f t="shared" si="31"/>
        <v>0</v>
      </c>
      <c r="AN92" s="102">
        <v>79</v>
      </c>
      <c r="AO92" s="102" t="str">
        <f t="shared" si="32"/>
        <v/>
      </c>
      <c r="AP92" s="102" t="str">
        <f t="shared" si="18"/>
        <v/>
      </c>
      <c r="AQ92" s="102" t="str">
        <f t="shared" si="19"/>
        <v/>
      </c>
      <c r="AR92" s="102" t="str">
        <f t="shared" si="20"/>
        <v/>
      </c>
      <c r="AS92" s="102" t="str">
        <f t="shared" si="21"/>
        <v/>
      </c>
      <c r="AT92" s="102" t="str">
        <f t="shared" si="22"/>
        <v/>
      </c>
      <c r="AU92" s="102" t="str">
        <f t="shared" si="23"/>
        <v/>
      </c>
      <c r="AV92" s="102" t="str">
        <f t="shared" si="24"/>
        <v/>
      </c>
      <c r="AW92" s="102" t="str">
        <f t="shared" si="25"/>
        <v/>
      </c>
      <c r="AX92" s="102"/>
      <c r="AY92" s="102"/>
      <c r="AZ92" s="102"/>
    </row>
    <row r="93" spans="1:52" ht="15" customHeight="1" x14ac:dyDescent="0.3">
      <c r="A93" s="96" t="str">
        <f t="shared" si="26"/>
        <v/>
      </c>
      <c r="B93" s="96" t="str">
        <f t="shared" si="27"/>
        <v/>
      </c>
      <c r="C93" s="96" t="str">
        <f t="shared" si="28"/>
        <v/>
      </c>
      <c r="D93" s="13">
        <v>79</v>
      </c>
      <c r="E93" s="236"/>
      <c r="F93" s="241"/>
      <c r="G93" s="221"/>
      <c r="H93" s="221"/>
      <c r="I93" s="221"/>
      <c r="J93" s="235"/>
      <c r="K93" s="235"/>
      <c r="L93" s="221"/>
      <c r="M93" s="221"/>
      <c r="N93" s="282" t="str">
        <f t="shared" si="29"/>
        <v/>
      </c>
      <c r="O93" s="138">
        <f t="shared" si="30"/>
        <v>0</v>
      </c>
      <c r="P93" s="86"/>
      <c r="Q93" s="242"/>
      <c r="R93" s="243"/>
      <c r="S93" s="243"/>
      <c r="T93" s="242"/>
      <c r="U93" s="243"/>
      <c r="V93" s="243"/>
      <c r="W93" s="243"/>
      <c r="X93" s="243"/>
      <c r="Y93" s="243"/>
      <c r="Z93" s="243"/>
      <c r="AA93" s="243"/>
      <c r="AB93" s="243"/>
      <c r="AC93" s="243"/>
      <c r="AD93" s="243"/>
      <c r="AE93" s="243"/>
      <c r="AF93" s="221"/>
      <c r="AG93" s="221"/>
      <c r="AM93" s="104">
        <f t="shared" si="31"/>
        <v>0</v>
      </c>
      <c r="AN93" s="102">
        <v>80</v>
      </c>
      <c r="AO93" s="102" t="str">
        <f t="shared" si="32"/>
        <v/>
      </c>
      <c r="AP93" s="102" t="str">
        <f t="shared" si="18"/>
        <v/>
      </c>
      <c r="AQ93" s="102" t="str">
        <f t="shared" si="19"/>
        <v/>
      </c>
      <c r="AR93" s="102" t="str">
        <f t="shared" si="20"/>
        <v/>
      </c>
      <c r="AS93" s="102" t="str">
        <f t="shared" si="21"/>
        <v/>
      </c>
      <c r="AT93" s="102" t="str">
        <f t="shared" si="22"/>
        <v/>
      </c>
      <c r="AU93" s="102" t="str">
        <f t="shared" si="23"/>
        <v/>
      </c>
      <c r="AV93" s="102" t="str">
        <f t="shared" si="24"/>
        <v/>
      </c>
      <c r="AW93" s="102" t="str">
        <f t="shared" si="25"/>
        <v/>
      </c>
      <c r="AX93" s="102"/>
      <c r="AY93" s="102"/>
      <c r="AZ93" s="102"/>
    </row>
    <row r="94" spans="1:52" ht="15" customHeight="1" x14ac:dyDescent="0.3">
      <c r="A94" s="96" t="str">
        <f t="shared" si="26"/>
        <v/>
      </c>
      <c r="B94" s="96" t="str">
        <f t="shared" si="27"/>
        <v/>
      </c>
      <c r="C94" s="96" t="str">
        <f t="shared" si="28"/>
        <v/>
      </c>
      <c r="D94" s="13">
        <v>80</v>
      </c>
      <c r="E94" s="236"/>
      <c r="F94" s="241"/>
      <c r="G94" s="221"/>
      <c r="H94" s="221"/>
      <c r="I94" s="221"/>
      <c r="J94" s="235"/>
      <c r="K94" s="235"/>
      <c r="L94" s="221"/>
      <c r="M94" s="221"/>
      <c r="N94" s="282" t="str">
        <f t="shared" si="29"/>
        <v/>
      </c>
      <c r="O94" s="138">
        <f t="shared" si="30"/>
        <v>0</v>
      </c>
      <c r="P94" s="86"/>
      <c r="Q94" s="242"/>
      <c r="R94" s="243"/>
      <c r="S94" s="243"/>
      <c r="T94" s="242"/>
      <c r="U94" s="243"/>
      <c r="V94" s="243"/>
      <c r="W94" s="243"/>
      <c r="X94" s="243"/>
      <c r="Y94" s="243"/>
      <c r="Z94" s="243"/>
      <c r="AA94" s="243"/>
      <c r="AB94" s="243"/>
      <c r="AC94" s="243"/>
      <c r="AD94" s="243"/>
      <c r="AE94" s="243"/>
      <c r="AF94" s="221"/>
      <c r="AG94" s="221"/>
      <c r="AM94" s="104">
        <f t="shared" si="31"/>
        <v>0</v>
      </c>
      <c r="AN94" s="102">
        <v>81</v>
      </c>
      <c r="AO94" s="102" t="str">
        <f t="shared" si="32"/>
        <v/>
      </c>
      <c r="AP94" s="102" t="str">
        <f t="shared" si="18"/>
        <v/>
      </c>
      <c r="AQ94" s="102" t="str">
        <f t="shared" si="19"/>
        <v/>
      </c>
      <c r="AR94" s="102" t="str">
        <f t="shared" si="20"/>
        <v/>
      </c>
      <c r="AS94" s="102" t="str">
        <f t="shared" si="21"/>
        <v/>
      </c>
      <c r="AT94" s="102" t="str">
        <f t="shared" si="22"/>
        <v/>
      </c>
      <c r="AU94" s="102" t="str">
        <f t="shared" si="23"/>
        <v/>
      </c>
      <c r="AV94" s="102" t="str">
        <f t="shared" si="24"/>
        <v/>
      </c>
      <c r="AW94" s="102" t="str">
        <f t="shared" si="25"/>
        <v/>
      </c>
      <c r="AX94" s="102"/>
      <c r="AY94" s="102"/>
      <c r="AZ94" s="102"/>
    </row>
    <row r="95" spans="1:52" ht="15" customHeight="1" x14ac:dyDescent="0.3">
      <c r="A95" s="96" t="str">
        <f t="shared" si="26"/>
        <v/>
      </c>
      <c r="B95" s="96" t="str">
        <f t="shared" si="27"/>
        <v/>
      </c>
      <c r="C95" s="96" t="str">
        <f t="shared" si="28"/>
        <v/>
      </c>
      <c r="D95" s="13">
        <v>81</v>
      </c>
      <c r="E95" s="236"/>
      <c r="F95" s="241"/>
      <c r="G95" s="221"/>
      <c r="H95" s="221"/>
      <c r="I95" s="221"/>
      <c r="J95" s="235"/>
      <c r="K95" s="235"/>
      <c r="L95" s="221"/>
      <c r="M95" s="221"/>
      <c r="N95" s="282" t="str">
        <f t="shared" si="29"/>
        <v/>
      </c>
      <c r="O95" s="138">
        <f t="shared" si="30"/>
        <v>0</v>
      </c>
      <c r="P95" s="86"/>
      <c r="Q95" s="242"/>
      <c r="R95" s="243"/>
      <c r="S95" s="243"/>
      <c r="T95" s="242"/>
      <c r="U95" s="243"/>
      <c r="V95" s="243"/>
      <c r="W95" s="243"/>
      <c r="X95" s="243"/>
      <c r="Y95" s="243"/>
      <c r="Z95" s="243"/>
      <c r="AA95" s="243"/>
      <c r="AB95" s="243"/>
      <c r="AC95" s="243"/>
      <c r="AD95" s="243"/>
      <c r="AE95" s="243"/>
      <c r="AF95" s="221"/>
      <c r="AG95" s="221"/>
      <c r="AM95" s="104">
        <f t="shared" si="31"/>
        <v>0</v>
      </c>
      <c r="AN95" s="102">
        <v>82</v>
      </c>
      <c r="AO95" s="102" t="str">
        <f t="shared" si="32"/>
        <v/>
      </c>
      <c r="AP95" s="102" t="str">
        <f t="shared" si="18"/>
        <v/>
      </c>
      <c r="AQ95" s="102" t="str">
        <f t="shared" si="19"/>
        <v/>
      </c>
      <c r="AR95" s="102" t="str">
        <f t="shared" si="20"/>
        <v/>
      </c>
      <c r="AS95" s="102" t="str">
        <f t="shared" si="21"/>
        <v/>
      </c>
      <c r="AT95" s="102" t="str">
        <f t="shared" si="22"/>
        <v/>
      </c>
      <c r="AU95" s="102" t="str">
        <f t="shared" si="23"/>
        <v/>
      </c>
      <c r="AV95" s="102" t="str">
        <f t="shared" si="24"/>
        <v/>
      </c>
      <c r="AW95" s="102" t="str">
        <f t="shared" si="25"/>
        <v/>
      </c>
      <c r="AX95" s="102"/>
      <c r="AY95" s="102"/>
      <c r="AZ95" s="102"/>
    </row>
    <row r="96" spans="1:52" ht="15" customHeight="1" x14ac:dyDescent="0.3">
      <c r="A96" s="96" t="str">
        <f t="shared" si="26"/>
        <v/>
      </c>
      <c r="B96" s="96" t="str">
        <f t="shared" si="27"/>
        <v/>
      </c>
      <c r="C96" s="96" t="str">
        <f t="shared" si="28"/>
        <v/>
      </c>
      <c r="D96" s="13">
        <v>82</v>
      </c>
      <c r="E96" s="236"/>
      <c r="F96" s="241"/>
      <c r="G96" s="221"/>
      <c r="H96" s="221"/>
      <c r="I96" s="221"/>
      <c r="J96" s="235"/>
      <c r="K96" s="235"/>
      <c r="L96" s="221"/>
      <c r="M96" s="221"/>
      <c r="N96" s="282" t="str">
        <f t="shared" si="29"/>
        <v/>
      </c>
      <c r="O96" s="138">
        <f t="shared" si="30"/>
        <v>0</v>
      </c>
      <c r="P96" s="86"/>
      <c r="Q96" s="242"/>
      <c r="R96" s="243"/>
      <c r="S96" s="243"/>
      <c r="T96" s="242"/>
      <c r="U96" s="243"/>
      <c r="V96" s="243"/>
      <c r="W96" s="243"/>
      <c r="X96" s="243"/>
      <c r="Y96" s="243"/>
      <c r="Z96" s="243"/>
      <c r="AA96" s="243"/>
      <c r="AB96" s="243"/>
      <c r="AC96" s="243"/>
      <c r="AD96" s="243"/>
      <c r="AE96" s="243"/>
      <c r="AF96" s="221"/>
      <c r="AG96" s="221"/>
      <c r="AM96" s="104">
        <f t="shared" si="31"/>
        <v>0</v>
      </c>
      <c r="AN96" s="102">
        <v>83</v>
      </c>
      <c r="AO96" s="102" t="str">
        <f t="shared" si="32"/>
        <v/>
      </c>
      <c r="AP96" s="102" t="str">
        <f t="shared" si="18"/>
        <v/>
      </c>
      <c r="AQ96" s="102" t="str">
        <f t="shared" si="19"/>
        <v/>
      </c>
      <c r="AR96" s="102" t="str">
        <f t="shared" si="20"/>
        <v/>
      </c>
      <c r="AS96" s="102" t="str">
        <f t="shared" si="21"/>
        <v/>
      </c>
      <c r="AT96" s="102" t="str">
        <f t="shared" si="22"/>
        <v/>
      </c>
      <c r="AU96" s="102" t="str">
        <f t="shared" si="23"/>
        <v/>
      </c>
      <c r="AV96" s="102" t="str">
        <f t="shared" si="24"/>
        <v/>
      </c>
      <c r="AW96" s="102" t="str">
        <f t="shared" si="25"/>
        <v/>
      </c>
      <c r="AX96" s="102"/>
      <c r="AY96" s="102"/>
      <c r="AZ96" s="102"/>
    </row>
    <row r="97" spans="1:52" ht="15" customHeight="1" x14ac:dyDescent="0.3">
      <c r="A97" s="96" t="str">
        <f t="shared" si="26"/>
        <v/>
      </c>
      <c r="B97" s="96" t="str">
        <f t="shared" si="27"/>
        <v/>
      </c>
      <c r="C97" s="96" t="str">
        <f t="shared" si="28"/>
        <v/>
      </c>
      <c r="D97" s="13">
        <v>83</v>
      </c>
      <c r="E97" s="236"/>
      <c r="F97" s="241"/>
      <c r="G97" s="221"/>
      <c r="H97" s="221"/>
      <c r="I97" s="221"/>
      <c r="J97" s="235"/>
      <c r="K97" s="235"/>
      <c r="L97" s="221"/>
      <c r="M97" s="221"/>
      <c r="N97" s="282" t="str">
        <f t="shared" si="29"/>
        <v/>
      </c>
      <c r="O97" s="138">
        <f t="shared" si="30"/>
        <v>0</v>
      </c>
      <c r="P97" s="86"/>
      <c r="Q97" s="242"/>
      <c r="R97" s="243"/>
      <c r="S97" s="243"/>
      <c r="T97" s="242"/>
      <c r="U97" s="243"/>
      <c r="V97" s="243"/>
      <c r="W97" s="243"/>
      <c r="X97" s="243"/>
      <c r="Y97" s="243"/>
      <c r="Z97" s="243"/>
      <c r="AA97" s="243"/>
      <c r="AB97" s="243"/>
      <c r="AC97" s="243"/>
      <c r="AD97" s="243"/>
      <c r="AE97" s="243"/>
      <c r="AF97" s="221"/>
      <c r="AG97" s="221"/>
      <c r="AM97" s="104">
        <f t="shared" si="31"/>
        <v>0</v>
      </c>
      <c r="AN97" s="102">
        <v>84</v>
      </c>
      <c r="AO97" s="102" t="str">
        <f t="shared" si="32"/>
        <v/>
      </c>
      <c r="AP97" s="102" t="str">
        <f t="shared" si="18"/>
        <v/>
      </c>
      <c r="AQ97" s="102" t="str">
        <f t="shared" si="19"/>
        <v/>
      </c>
      <c r="AR97" s="102" t="str">
        <f t="shared" si="20"/>
        <v/>
      </c>
      <c r="AS97" s="102" t="str">
        <f t="shared" si="21"/>
        <v/>
      </c>
      <c r="AT97" s="102" t="str">
        <f t="shared" si="22"/>
        <v/>
      </c>
      <c r="AU97" s="102" t="str">
        <f t="shared" si="23"/>
        <v/>
      </c>
      <c r="AV97" s="102" t="str">
        <f t="shared" si="24"/>
        <v/>
      </c>
      <c r="AW97" s="102" t="str">
        <f t="shared" si="25"/>
        <v/>
      </c>
      <c r="AX97" s="102"/>
      <c r="AY97" s="102"/>
      <c r="AZ97" s="102"/>
    </row>
    <row r="98" spans="1:52" ht="15" customHeight="1" x14ac:dyDescent="0.3">
      <c r="A98" s="96" t="str">
        <f t="shared" si="26"/>
        <v/>
      </c>
      <c r="B98" s="96" t="str">
        <f t="shared" si="27"/>
        <v/>
      </c>
      <c r="C98" s="96" t="str">
        <f t="shared" si="28"/>
        <v/>
      </c>
      <c r="D98" s="13">
        <v>84</v>
      </c>
      <c r="E98" s="236"/>
      <c r="F98" s="241"/>
      <c r="G98" s="221"/>
      <c r="H98" s="221"/>
      <c r="I98" s="221"/>
      <c r="J98" s="235"/>
      <c r="K98" s="235"/>
      <c r="L98" s="221"/>
      <c r="M98" s="221"/>
      <c r="N98" s="282" t="str">
        <f t="shared" si="29"/>
        <v/>
      </c>
      <c r="O98" s="138">
        <f t="shared" si="30"/>
        <v>0</v>
      </c>
      <c r="P98" s="86"/>
      <c r="Q98" s="242"/>
      <c r="R98" s="243"/>
      <c r="S98" s="243"/>
      <c r="T98" s="242"/>
      <c r="U98" s="243"/>
      <c r="V98" s="243"/>
      <c r="W98" s="243"/>
      <c r="X98" s="243"/>
      <c r="Y98" s="243"/>
      <c r="Z98" s="243"/>
      <c r="AA98" s="243"/>
      <c r="AB98" s="243"/>
      <c r="AC98" s="243"/>
      <c r="AD98" s="243"/>
      <c r="AE98" s="243"/>
      <c r="AF98" s="221"/>
      <c r="AG98" s="221"/>
      <c r="AM98" s="104">
        <f t="shared" si="31"/>
        <v>0</v>
      </c>
      <c r="AN98" s="102">
        <v>85</v>
      </c>
      <c r="AO98" s="102" t="str">
        <f t="shared" si="32"/>
        <v/>
      </c>
      <c r="AP98" s="102" t="str">
        <f t="shared" si="18"/>
        <v/>
      </c>
      <c r="AQ98" s="102" t="str">
        <f t="shared" si="19"/>
        <v/>
      </c>
      <c r="AR98" s="102" t="str">
        <f t="shared" si="20"/>
        <v/>
      </c>
      <c r="AS98" s="102" t="str">
        <f t="shared" si="21"/>
        <v/>
      </c>
      <c r="AT98" s="102" t="str">
        <f t="shared" si="22"/>
        <v/>
      </c>
      <c r="AU98" s="102" t="str">
        <f t="shared" si="23"/>
        <v/>
      </c>
      <c r="AV98" s="102" t="str">
        <f t="shared" si="24"/>
        <v/>
      </c>
      <c r="AW98" s="102" t="str">
        <f t="shared" si="25"/>
        <v/>
      </c>
      <c r="AX98" s="102"/>
      <c r="AY98" s="102"/>
      <c r="AZ98" s="102"/>
    </row>
    <row r="99" spans="1:52" ht="15" customHeight="1" x14ac:dyDescent="0.3">
      <c r="A99" s="96" t="str">
        <f t="shared" si="26"/>
        <v/>
      </c>
      <c r="B99" s="96" t="str">
        <f t="shared" si="27"/>
        <v/>
      </c>
      <c r="C99" s="96" t="str">
        <f t="shared" si="28"/>
        <v/>
      </c>
      <c r="D99" s="13">
        <v>85</v>
      </c>
      <c r="E99" s="236"/>
      <c r="F99" s="241"/>
      <c r="G99" s="221"/>
      <c r="H99" s="221"/>
      <c r="I99" s="221"/>
      <c r="J99" s="235"/>
      <c r="K99" s="235"/>
      <c r="L99" s="221"/>
      <c r="M99" s="221"/>
      <c r="N99" s="282" t="str">
        <f t="shared" si="29"/>
        <v/>
      </c>
      <c r="O99" s="138">
        <f t="shared" si="30"/>
        <v>0</v>
      </c>
      <c r="P99" s="86"/>
      <c r="Q99" s="242"/>
      <c r="R99" s="243"/>
      <c r="S99" s="243"/>
      <c r="T99" s="242"/>
      <c r="U99" s="243"/>
      <c r="V99" s="243"/>
      <c r="W99" s="243"/>
      <c r="X99" s="243"/>
      <c r="Y99" s="243"/>
      <c r="Z99" s="243"/>
      <c r="AA99" s="243"/>
      <c r="AB99" s="243"/>
      <c r="AC99" s="243"/>
      <c r="AD99" s="243"/>
      <c r="AE99" s="243"/>
      <c r="AF99" s="221"/>
      <c r="AG99" s="221"/>
      <c r="AM99" s="104">
        <f t="shared" si="31"/>
        <v>0</v>
      </c>
      <c r="AN99" s="102">
        <v>86</v>
      </c>
      <c r="AO99" s="102" t="str">
        <f t="shared" si="32"/>
        <v/>
      </c>
      <c r="AP99" s="102" t="str">
        <f t="shared" si="18"/>
        <v/>
      </c>
      <c r="AQ99" s="102" t="str">
        <f t="shared" si="19"/>
        <v/>
      </c>
      <c r="AR99" s="102" t="str">
        <f t="shared" si="20"/>
        <v/>
      </c>
      <c r="AS99" s="102" t="str">
        <f t="shared" si="21"/>
        <v/>
      </c>
      <c r="AT99" s="102" t="str">
        <f t="shared" si="22"/>
        <v/>
      </c>
      <c r="AU99" s="102" t="str">
        <f t="shared" si="23"/>
        <v/>
      </c>
      <c r="AV99" s="102" t="str">
        <f t="shared" si="24"/>
        <v/>
      </c>
      <c r="AW99" s="102" t="str">
        <f t="shared" si="25"/>
        <v/>
      </c>
      <c r="AX99" s="102"/>
      <c r="AY99" s="102"/>
      <c r="AZ99" s="102"/>
    </row>
    <row r="100" spans="1:52" ht="15" customHeight="1" x14ac:dyDescent="0.3">
      <c r="A100" s="96" t="str">
        <f t="shared" si="26"/>
        <v/>
      </c>
      <c r="B100" s="96" t="str">
        <f t="shared" si="27"/>
        <v/>
      </c>
      <c r="C100" s="96" t="str">
        <f t="shared" si="28"/>
        <v/>
      </c>
      <c r="D100" s="13">
        <v>86</v>
      </c>
      <c r="E100" s="236"/>
      <c r="F100" s="241"/>
      <c r="G100" s="221"/>
      <c r="H100" s="221"/>
      <c r="I100" s="221"/>
      <c r="J100" s="235"/>
      <c r="K100" s="235"/>
      <c r="L100" s="221"/>
      <c r="M100" s="221"/>
      <c r="N100" s="282" t="str">
        <f t="shared" si="29"/>
        <v/>
      </c>
      <c r="O100" s="138">
        <f t="shared" si="30"/>
        <v>0</v>
      </c>
      <c r="P100" s="86"/>
      <c r="Q100" s="242"/>
      <c r="R100" s="243"/>
      <c r="S100" s="243"/>
      <c r="T100" s="242"/>
      <c r="U100" s="243"/>
      <c r="V100" s="243"/>
      <c r="W100" s="243"/>
      <c r="X100" s="243"/>
      <c r="Y100" s="243"/>
      <c r="Z100" s="243"/>
      <c r="AA100" s="243"/>
      <c r="AB100" s="243"/>
      <c r="AC100" s="243"/>
      <c r="AD100" s="243"/>
      <c r="AE100" s="243"/>
      <c r="AF100" s="221"/>
      <c r="AG100" s="221"/>
      <c r="AM100" s="104">
        <f t="shared" si="31"/>
        <v>0</v>
      </c>
      <c r="AN100" s="102">
        <v>87</v>
      </c>
      <c r="AO100" s="102" t="str">
        <f t="shared" si="32"/>
        <v/>
      </c>
      <c r="AP100" s="102" t="str">
        <f t="shared" si="18"/>
        <v/>
      </c>
      <c r="AQ100" s="102" t="str">
        <f t="shared" si="19"/>
        <v/>
      </c>
      <c r="AR100" s="102" t="str">
        <f t="shared" si="20"/>
        <v/>
      </c>
      <c r="AS100" s="102" t="str">
        <f t="shared" si="21"/>
        <v/>
      </c>
      <c r="AT100" s="102" t="str">
        <f t="shared" si="22"/>
        <v/>
      </c>
      <c r="AU100" s="102" t="str">
        <f t="shared" si="23"/>
        <v/>
      </c>
      <c r="AV100" s="102" t="str">
        <f t="shared" si="24"/>
        <v/>
      </c>
      <c r="AW100" s="102" t="str">
        <f t="shared" si="25"/>
        <v/>
      </c>
      <c r="AX100" s="102"/>
      <c r="AY100" s="102"/>
      <c r="AZ100" s="102"/>
    </row>
    <row r="101" spans="1:52" ht="15" customHeight="1" x14ac:dyDescent="0.3">
      <c r="A101" s="96" t="str">
        <f t="shared" si="26"/>
        <v/>
      </c>
      <c r="B101" s="96" t="str">
        <f t="shared" si="27"/>
        <v/>
      </c>
      <c r="C101" s="96" t="str">
        <f t="shared" si="28"/>
        <v/>
      </c>
      <c r="D101" s="13">
        <v>87</v>
      </c>
      <c r="E101" s="236"/>
      <c r="F101" s="241"/>
      <c r="G101" s="221"/>
      <c r="H101" s="221"/>
      <c r="I101" s="221"/>
      <c r="J101" s="235"/>
      <c r="K101" s="235"/>
      <c r="L101" s="221"/>
      <c r="M101" s="221"/>
      <c r="N101" s="282" t="str">
        <f t="shared" si="29"/>
        <v/>
      </c>
      <c r="O101" s="138">
        <f t="shared" si="30"/>
        <v>0</v>
      </c>
      <c r="P101" s="86"/>
      <c r="Q101" s="242"/>
      <c r="R101" s="243"/>
      <c r="S101" s="243"/>
      <c r="T101" s="242"/>
      <c r="U101" s="243"/>
      <c r="V101" s="243"/>
      <c r="W101" s="243"/>
      <c r="X101" s="243"/>
      <c r="Y101" s="243"/>
      <c r="Z101" s="243"/>
      <c r="AA101" s="243"/>
      <c r="AB101" s="243"/>
      <c r="AC101" s="243"/>
      <c r="AD101" s="243"/>
      <c r="AE101" s="243"/>
      <c r="AF101" s="221"/>
      <c r="AG101" s="221"/>
      <c r="AM101" s="104">
        <f t="shared" si="31"/>
        <v>0</v>
      </c>
      <c r="AN101" s="102">
        <v>88</v>
      </c>
      <c r="AO101" s="102" t="str">
        <f t="shared" si="32"/>
        <v/>
      </c>
      <c r="AP101" s="102" t="str">
        <f t="shared" si="18"/>
        <v/>
      </c>
      <c r="AQ101" s="102" t="str">
        <f t="shared" si="19"/>
        <v/>
      </c>
      <c r="AR101" s="102" t="str">
        <f t="shared" si="20"/>
        <v/>
      </c>
      <c r="AS101" s="102" t="str">
        <f t="shared" si="21"/>
        <v/>
      </c>
      <c r="AT101" s="102" t="str">
        <f t="shared" si="22"/>
        <v/>
      </c>
      <c r="AU101" s="102" t="str">
        <f t="shared" si="23"/>
        <v/>
      </c>
      <c r="AV101" s="102" t="str">
        <f t="shared" si="24"/>
        <v/>
      </c>
      <c r="AW101" s="102" t="str">
        <f t="shared" si="25"/>
        <v/>
      </c>
      <c r="AX101" s="102"/>
      <c r="AY101" s="102"/>
      <c r="AZ101" s="102"/>
    </row>
    <row r="102" spans="1:52" ht="15" customHeight="1" x14ac:dyDescent="0.3">
      <c r="A102" s="96" t="str">
        <f t="shared" si="26"/>
        <v/>
      </c>
      <c r="B102" s="96" t="str">
        <f t="shared" si="27"/>
        <v/>
      </c>
      <c r="C102" s="96" t="str">
        <f t="shared" si="28"/>
        <v/>
      </c>
      <c r="D102" s="13">
        <v>88</v>
      </c>
      <c r="E102" s="236"/>
      <c r="F102" s="241"/>
      <c r="G102" s="221"/>
      <c r="H102" s="221"/>
      <c r="I102" s="221"/>
      <c r="J102" s="235"/>
      <c r="K102" s="235"/>
      <c r="L102" s="221"/>
      <c r="M102" s="221"/>
      <c r="N102" s="282" t="str">
        <f t="shared" si="29"/>
        <v/>
      </c>
      <c r="O102" s="138">
        <f t="shared" si="30"/>
        <v>0</v>
      </c>
      <c r="P102" s="86"/>
      <c r="Q102" s="242"/>
      <c r="R102" s="243"/>
      <c r="S102" s="243"/>
      <c r="T102" s="242"/>
      <c r="U102" s="243"/>
      <c r="V102" s="243"/>
      <c r="W102" s="243"/>
      <c r="X102" s="243"/>
      <c r="Y102" s="243"/>
      <c r="Z102" s="243"/>
      <c r="AA102" s="243"/>
      <c r="AB102" s="243"/>
      <c r="AC102" s="243"/>
      <c r="AD102" s="243"/>
      <c r="AE102" s="243"/>
      <c r="AF102" s="221"/>
      <c r="AG102" s="221"/>
      <c r="AM102" s="104">
        <f t="shared" si="31"/>
        <v>0</v>
      </c>
      <c r="AN102" s="102">
        <v>89</v>
      </c>
      <c r="AO102" s="102" t="str">
        <f t="shared" si="32"/>
        <v/>
      </c>
      <c r="AP102" s="102" t="str">
        <f t="shared" si="18"/>
        <v/>
      </c>
      <c r="AQ102" s="102" t="str">
        <f t="shared" si="19"/>
        <v/>
      </c>
      <c r="AR102" s="102" t="str">
        <f t="shared" si="20"/>
        <v/>
      </c>
      <c r="AS102" s="102" t="str">
        <f t="shared" si="21"/>
        <v/>
      </c>
      <c r="AT102" s="102" t="str">
        <f t="shared" si="22"/>
        <v/>
      </c>
      <c r="AU102" s="102" t="str">
        <f t="shared" si="23"/>
        <v/>
      </c>
      <c r="AV102" s="102" t="str">
        <f t="shared" si="24"/>
        <v/>
      </c>
      <c r="AW102" s="102" t="str">
        <f t="shared" si="25"/>
        <v/>
      </c>
      <c r="AX102" s="102"/>
      <c r="AY102" s="102"/>
      <c r="AZ102" s="102"/>
    </row>
    <row r="103" spans="1:52" ht="15" customHeight="1" x14ac:dyDescent="0.3">
      <c r="A103" s="96" t="str">
        <f t="shared" si="26"/>
        <v/>
      </c>
      <c r="B103" s="96" t="str">
        <f t="shared" si="27"/>
        <v/>
      </c>
      <c r="C103" s="96" t="str">
        <f t="shared" si="28"/>
        <v/>
      </c>
      <c r="D103" s="13">
        <v>89</v>
      </c>
      <c r="E103" s="236"/>
      <c r="F103" s="241"/>
      <c r="G103" s="221"/>
      <c r="H103" s="221"/>
      <c r="I103" s="221"/>
      <c r="J103" s="235"/>
      <c r="K103" s="235"/>
      <c r="L103" s="221"/>
      <c r="M103" s="221"/>
      <c r="N103" s="282" t="str">
        <f t="shared" si="29"/>
        <v/>
      </c>
      <c r="O103" s="138">
        <f t="shared" si="30"/>
        <v>0</v>
      </c>
      <c r="P103" s="86"/>
      <c r="Q103" s="242"/>
      <c r="R103" s="243"/>
      <c r="S103" s="243"/>
      <c r="T103" s="242"/>
      <c r="U103" s="243"/>
      <c r="V103" s="243"/>
      <c r="W103" s="243"/>
      <c r="X103" s="243"/>
      <c r="Y103" s="243"/>
      <c r="Z103" s="243"/>
      <c r="AA103" s="243"/>
      <c r="AB103" s="243"/>
      <c r="AC103" s="243"/>
      <c r="AD103" s="243"/>
      <c r="AE103" s="243"/>
      <c r="AF103" s="221"/>
      <c r="AG103" s="221"/>
      <c r="AM103" s="104">
        <f t="shared" si="31"/>
        <v>0</v>
      </c>
      <c r="AN103" s="102">
        <v>90</v>
      </c>
      <c r="AO103" s="102" t="str">
        <f t="shared" si="32"/>
        <v/>
      </c>
      <c r="AP103" s="102" t="str">
        <f t="shared" si="18"/>
        <v/>
      </c>
      <c r="AQ103" s="102" t="str">
        <f t="shared" si="19"/>
        <v/>
      </c>
      <c r="AR103" s="102" t="str">
        <f t="shared" si="20"/>
        <v/>
      </c>
      <c r="AS103" s="102" t="str">
        <f t="shared" si="21"/>
        <v/>
      </c>
      <c r="AT103" s="102" t="str">
        <f t="shared" si="22"/>
        <v/>
      </c>
      <c r="AU103" s="102" t="str">
        <f t="shared" si="23"/>
        <v/>
      </c>
      <c r="AV103" s="102" t="str">
        <f t="shared" si="24"/>
        <v/>
      </c>
      <c r="AW103" s="102" t="str">
        <f t="shared" si="25"/>
        <v/>
      </c>
      <c r="AX103" s="102"/>
      <c r="AY103" s="102"/>
      <c r="AZ103" s="102"/>
    </row>
    <row r="104" spans="1:52" ht="15" customHeight="1" x14ac:dyDescent="0.3">
      <c r="A104" s="96" t="str">
        <f t="shared" si="26"/>
        <v/>
      </c>
      <c r="B104" s="96" t="str">
        <f t="shared" si="27"/>
        <v/>
      </c>
      <c r="C104" s="96" t="str">
        <f t="shared" si="28"/>
        <v/>
      </c>
      <c r="D104" s="13">
        <v>90</v>
      </c>
      <c r="E104" s="236"/>
      <c r="F104" s="241"/>
      <c r="G104" s="221"/>
      <c r="H104" s="221"/>
      <c r="I104" s="221"/>
      <c r="J104" s="235"/>
      <c r="K104" s="235"/>
      <c r="L104" s="221"/>
      <c r="M104" s="221"/>
      <c r="N104" s="282" t="str">
        <f t="shared" si="29"/>
        <v/>
      </c>
      <c r="O104" s="138">
        <f t="shared" si="30"/>
        <v>0</v>
      </c>
      <c r="P104" s="86"/>
      <c r="Q104" s="242"/>
      <c r="R104" s="243"/>
      <c r="S104" s="243"/>
      <c r="T104" s="242"/>
      <c r="U104" s="243"/>
      <c r="V104" s="243"/>
      <c r="W104" s="243"/>
      <c r="X104" s="243"/>
      <c r="Y104" s="243"/>
      <c r="Z104" s="243"/>
      <c r="AA104" s="243"/>
      <c r="AB104" s="243"/>
      <c r="AC104" s="243"/>
      <c r="AD104" s="243"/>
      <c r="AE104" s="243"/>
      <c r="AF104" s="221"/>
      <c r="AG104" s="221"/>
      <c r="AM104" s="104">
        <f t="shared" si="31"/>
        <v>0</v>
      </c>
      <c r="AN104" s="102">
        <v>91</v>
      </c>
      <c r="AO104" s="102" t="str">
        <f t="shared" si="32"/>
        <v/>
      </c>
      <c r="AP104" s="102" t="str">
        <f t="shared" si="18"/>
        <v/>
      </c>
      <c r="AQ104" s="102" t="str">
        <f t="shared" si="19"/>
        <v/>
      </c>
      <c r="AR104" s="102" t="str">
        <f t="shared" si="20"/>
        <v/>
      </c>
      <c r="AS104" s="102" t="str">
        <f t="shared" si="21"/>
        <v/>
      </c>
      <c r="AT104" s="102" t="str">
        <f t="shared" si="22"/>
        <v/>
      </c>
      <c r="AU104" s="102" t="str">
        <f t="shared" si="23"/>
        <v/>
      </c>
      <c r="AV104" s="102" t="str">
        <f t="shared" si="24"/>
        <v/>
      </c>
      <c r="AW104" s="102" t="str">
        <f t="shared" si="25"/>
        <v/>
      </c>
      <c r="AX104" s="102"/>
      <c r="AY104" s="102"/>
      <c r="AZ104" s="102"/>
    </row>
    <row r="105" spans="1:52" ht="15" customHeight="1" x14ac:dyDescent="0.3">
      <c r="A105" s="96" t="str">
        <f t="shared" si="26"/>
        <v/>
      </c>
      <c r="B105" s="96" t="str">
        <f t="shared" si="27"/>
        <v/>
      </c>
      <c r="C105" s="96" t="str">
        <f t="shared" si="28"/>
        <v/>
      </c>
      <c r="D105" s="13">
        <v>91</v>
      </c>
      <c r="E105" s="236"/>
      <c r="F105" s="241"/>
      <c r="G105" s="221"/>
      <c r="H105" s="221"/>
      <c r="I105" s="221"/>
      <c r="J105" s="235"/>
      <c r="K105" s="235"/>
      <c r="L105" s="221"/>
      <c r="M105" s="221"/>
      <c r="N105" s="282" t="str">
        <f t="shared" si="29"/>
        <v/>
      </c>
      <c r="O105" s="138">
        <f t="shared" si="30"/>
        <v>0</v>
      </c>
      <c r="P105" s="86"/>
      <c r="Q105" s="242"/>
      <c r="R105" s="243"/>
      <c r="S105" s="243"/>
      <c r="T105" s="242"/>
      <c r="U105" s="243"/>
      <c r="V105" s="243"/>
      <c r="W105" s="243"/>
      <c r="X105" s="243"/>
      <c r="Y105" s="243"/>
      <c r="Z105" s="243"/>
      <c r="AA105" s="243"/>
      <c r="AB105" s="243"/>
      <c r="AC105" s="243"/>
      <c r="AD105" s="243"/>
      <c r="AE105" s="243"/>
      <c r="AF105" s="221"/>
      <c r="AG105" s="221"/>
      <c r="AM105" s="104">
        <f t="shared" si="31"/>
        <v>0</v>
      </c>
      <c r="AN105" s="102">
        <v>92</v>
      </c>
      <c r="AO105" s="102" t="str">
        <f t="shared" si="32"/>
        <v/>
      </c>
      <c r="AP105" s="102" t="str">
        <f t="shared" si="18"/>
        <v/>
      </c>
      <c r="AQ105" s="102" t="str">
        <f t="shared" si="19"/>
        <v/>
      </c>
      <c r="AR105" s="102" t="str">
        <f t="shared" si="20"/>
        <v/>
      </c>
      <c r="AS105" s="102" t="str">
        <f t="shared" si="21"/>
        <v/>
      </c>
      <c r="AT105" s="102" t="str">
        <f t="shared" si="22"/>
        <v/>
      </c>
      <c r="AU105" s="102" t="str">
        <f t="shared" si="23"/>
        <v/>
      </c>
      <c r="AV105" s="102" t="str">
        <f t="shared" si="24"/>
        <v/>
      </c>
      <c r="AW105" s="102" t="str">
        <f t="shared" si="25"/>
        <v/>
      </c>
      <c r="AX105" s="102"/>
      <c r="AY105" s="102"/>
      <c r="AZ105" s="102"/>
    </row>
    <row r="106" spans="1:52" ht="15" customHeight="1" x14ac:dyDescent="0.3">
      <c r="A106" s="96" t="str">
        <f t="shared" si="26"/>
        <v/>
      </c>
      <c r="B106" s="96" t="str">
        <f t="shared" si="27"/>
        <v/>
      </c>
      <c r="C106" s="96" t="str">
        <f t="shared" si="28"/>
        <v/>
      </c>
      <c r="D106" s="13">
        <v>92</v>
      </c>
      <c r="E106" s="236"/>
      <c r="F106" s="241"/>
      <c r="G106" s="221"/>
      <c r="H106" s="221"/>
      <c r="I106" s="221"/>
      <c r="J106" s="235"/>
      <c r="K106" s="235"/>
      <c r="L106" s="221"/>
      <c r="M106" s="221"/>
      <c r="N106" s="282" t="str">
        <f t="shared" si="29"/>
        <v/>
      </c>
      <c r="O106" s="138">
        <f t="shared" si="30"/>
        <v>0</v>
      </c>
      <c r="P106" s="86"/>
      <c r="Q106" s="242"/>
      <c r="R106" s="243"/>
      <c r="S106" s="243"/>
      <c r="T106" s="242"/>
      <c r="U106" s="243"/>
      <c r="V106" s="243"/>
      <c r="W106" s="243"/>
      <c r="X106" s="243"/>
      <c r="Y106" s="243"/>
      <c r="Z106" s="243"/>
      <c r="AA106" s="243"/>
      <c r="AB106" s="243"/>
      <c r="AC106" s="243"/>
      <c r="AD106" s="243"/>
      <c r="AE106" s="243"/>
      <c r="AF106" s="221"/>
      <c r="AG106" s="221"/>
      <c r="AM106" s="104">
        <f t="shared" si="31"/>
        <v>0</v>
      </c>
      <c r="AN106" s="102">
        <v>93</v>
      </c>
      <c r="AO106" s="102" t="str">
        <f t="shared" si="32"/>
        <v/>
      </c>
      <c r="AP106" s="102" t="str">
        <f t="shared" si="18"/>
        <v/>
      </c>
      <c r="AQ106" s="102" t="str">
        <f t="shared" si="19"/>
        <v/>
      </c>
      <c r="AR106" s="102" t="str">
        <f t="shared" si="20"/>
        <v/>
      </c>
      <c r="AS106" s="102" t="str">
        <f t="shared" si="21"/>
        <v/>
      </c>
      <c r="AT106" s="102" t="str">
        <f t="shared" si="22"/>
        <v/>
      </c>
      <c r="AU106" s="102" t="str">
        <f t="shared" si="23"/>
        <v/>
      </c>
      <c r="AV106" s="102" t="str">
        <f t="shared" si="24"/>
        <v/>
      </c>
      <c r="AW106" s="102" t="str">
        <f t="shared" si="25"/>
        <v/>
      </c>
      <c r="AX106" s="102"/>
      <c r="AY106" s="102"/>
      <c r="AZ106" s="102"/>
    </row>
    <row r="107" spans="1:52" ht="15" customHeight="1" x14ac:dyDescent="0.3">
      <c r="A107" s="96" t="str">
        <f t="shared" si="26"/>
        <v/>
      </c>
      <c r="B107" s="96" t="str">
        <f t="shared" si="27"/>
        <v/>
      </c>
      <c r="C107" s="96" t="str">
        <f t="shared" si="28"/>
        <v/>
      </c>
      <c r="D107" s="13">
        <v>93</v>
      </c>
      <c r="E107" s="236"/>
      <c r="F107" s="241"/>
      <c r="G107" s="221"/>
      <c r="H107" s="221"/>
      <c r="I107" s="221"/>
      <c r="J107" s="235"/>
      <c r="K107" s="235"/>
      <c r="L107" s="221"/>
      <c r="M107" s="221"/>
      <c r="N107" s="282" t="str">
        <f t="shared" si="29"/>
        <v/>
      </c>
      <c r="O107" s="138">
        <f t="shared" si="30"/>
        <v>0</v>
      </c>
      <c r="P107" s="86"/>
      <c r="Q107" s="242"/>
      <c r="R107" s="243"/>
      <c r="S107" s="243"/>
      <c r="T107" s="242"/>
      <c r="U107" s="243"/>
      <c r="V107" s="243"/>
      <c r="W107" s="243"/>
      <c r="X107" s="243"/>
      <c r="Y107" s="243"/>
      <c r="Z107" s="243"/>
      <c r="AA107" s="243"/>
      <c r="AB107" s="243"/>
      <c r="AC107" s="243"/>
      <c r="AD107" s="243"/>
      <c r="AE107" s="243"/>
      <c r="AF107" s="221"/>
      <c r="AG107" s="221"/>
      <c r="AM107" s="104">
        <f t="shared" si="31"/>
        <v>0</v>
      </c>
      <c r="AN107" s="102">
        <v>94</v>
      </c>
      <c r="AO107" s="102" t="str">
        <f t="shared" si="32"/>
        <v/>
      </c>
      <c r="AP107" s="102" t="str">
        <f t="shared" si="18"/>
        <v/>
      </c>
      <c r="AQ107" s="102" t="str">
        <f t="shared" si="19"/>
        <v/>
      </c>
      <c r="AR107" s="102" t="str">
        <f t="shared" si="20"/>
        <v/>
      </c>
      <c r="AS107" s="102" t="str">
        <f t="shared" si="21"/>
        <v/>
      </c>
      <c r="AT107" s="102" t="str">
        <f t="shared" si="22"/>
        <v/>
      </c>
      <c r="AU107" s="102" t="str">
        <f t="shared" si="23"/>
        <v/>
      </c>
      <c r="AV107" s="102" t="str">
        <f t="shared" si="24"/>
        <v/>
      </c>
      <c r="AW107" s="102" t="str">
        <f t="shared" si="25"/>
        <v/>
      </c>
      <c r="AX107" s="102"/>
      <c r="AY107" s="102"/>
      <c r="AZ107" s="102"/>
    </row>
    <row r="108" spans="1:52" ht="15" customHeight="1" x14ac:dyDescent="0.3">
      <c r="A108" s="96" t="str">
        <f t="shared" si="26"/>
        <v/>
      </c>
      <c r="B108" s="96" t="str">
        <f t="shared" si="27"/>
        <v/>
      </c>
      <c r="C108" s="96" t="str">
        <f t="shared" si="28"/>
        <v/>
      </c>
      <c r="D108" s="13">
        <v>94</v>
      </c>
      <c r="E108" s="236"/>
      <c r="F108" s="241"/>
      <c r="G108" s="221"/>
      <c r="H108" s="221"/>
      <c r="I108" s="221"/>
      <c r="J108" s="235"/>
      <c r="K108" s="235"/>
      <c r="L108" s="221"/>
      <c r="M108" s="221"/>
      <c r="N108" s="282" t="str">
        <f t="shared" si="29"/>
        <v/>
      </c>
      <c r="O108" s="138">
        <f t="shared" si="30"/>
        <v>0</v>
      </c>
      <c r="P108" s="86"/>
      <c r="Q108" s="242"/>
      <c r="R108" s="243"/>
      <c r="S108" s="243"/>
      <c r="T108" s="242"/>
      <c r="U108" s="243"/>
      <c r="V108" s="243"/>
      <c r="W108" s="243"/>
      <c r="X108" s="243"/>
      <c r="Y108" s="243"/>
      <c r="Z108" s="243"/>
      <c r="AA108" s="243"/>
      <c r="AB108" s="243"/>
      <c r="AC108" s="243"/>
      <c r="AD108" s="243"/>
      <c r="AE108" s="243"/>
      <c r="AF108" s="221"/>
      <c r="AG108" s="221"/>
      <c r="AM108" s="104">
        <f t="shared" si="31"/>
        <v>0</v>
      </c>
      <c r="AN108" s="102">
        <v>95</v>
      </c>
      <c r="AO108" s="102" t="str">
        <f t="shared" si="32"/>
        <v/>
      </c>
      <c r="AP108" s="102" t="str">
        <f t="shared" si="18"/>
        <v/>
      </c>
      <c r="AQ108" s="102" t="str">
        <f t="shared" si="19"/>
        <v/>
      </c>
      <c r="AR108" s="102" t="str">
        <f t="shared" si="20"/>
        <v/>
      </c>
      <c r="AS108" s="102" t="str">
        <f t="shared" si="21"/>
        <v/>
      </c>
      <c r="AT108" s="102" t="str">
        <f t="shared" si="22"/>
        <v/>
      </c>
      <c r="AU108" s="102" t="str">
        <f t="shared" si="23"/>
        <v/>
      </c>
      <c r="AV108" s="102" t="str">
        <f t="shared" si="24"/>
        <v/>
      </c>
      <c r="AW108" s="102" t="str">
        <f t="shared" si="25"/>
        <v/>
      </c>
      <c r="AX108" s="102"/>
      <c r="AY108" s="102"/>
      <c r="AZ108" s="102"/>
    </row>
    <row r="109" spans="1:52" ht="15" customHeight="1" x14ac:dyDescent="0.3">
      <c r="A109" s="96" t="str">
        <f t="shared" si="26"/>
        <v/>
      </c>
      <c r="B109" s="96" t="str">
        <f t="shared" si="27"/>
        <v/>
      </c>
      <c r="C109" s="96" t="str">
        <f t="shared" si="28"/>
        <v/>
      </c>
      <c r="D109" s="13">
        <v>95</v>
      </c>
      <c r="E109" s="236"/>
      <c r="F109" s="241"/>
      <c r="G109" s="221"/>
      <c r="H109" s="221"/>
      <c r="I109" s="221"/>
      <c r="J109" s="235"/>
      <c r="K109" s="235"/>
      <c r="L109" s="221"/>
      <c r="M109" s="221"/>
      <c r="N109" s="282" t="str">
        <f t="shared" si="29"/>
        <v/>
      </c>
      <c r="O109" s="138">
        <f t="shared" si="30"/>
        <v>0</v>
      </c>
      <c r="P109" s="86"/>
      <c r="Q109" s="242"/>
      <c r="R109" s="243"/>
      <c r="S109" s="243"/>
      <c r="T109" s="242"/>
      <c r="U109" s="243"/>
      <c r="V109" s="243"/>
      <c r="W109" s="243"/>
      <c r="X109" s="243"/>
      <c r="Y109" s="243"/>
      <c r="Z109" s="243"/>
      <c r="AA109" s="243"/>
      <c r="AB109" s="243"/>
      <c r="AC109" s="243"/>
      <c r="AD109" s="243"/>
      <c r="AE109" s="243"/>
      <c r="AF109" s="221"/>
      <c r="AG109" s="221"/>
      <c r="AM109" s="104">
        <f t="shared" si="31"/>
        <v>0</v>
      </c>
      <c r="AN109" s="102">
        <v>96</v>
      </c>
      <c r="AO109" s="102" t="str">
        <f t="shared" si="32"/>
        <v/>
      </c>
      <c r="AP109" s="102" t="str">
        <f t="shared" si="18"/>
        <v/>
      </c>
      <c r="AQ109" s="102" t="str">
        <f t="shared" si="19"/>
        <v/>
      </c>
      <c r="AR109" s="102" t="str">
        <f t="shared" si="20"/>
        <v/>
      </c>
      <c r="AS109" s="102" t="str">
        <f t="shared" si="21"/>
        <v/>
      </c>
      <c r="AT109" s="102" t="str">
        <f t="shared" si="22"/>
        <v/>
      </c>
      <c r="AU109" s="102" t="str">
        <f t="shared" si="23"/>
        <v/>
      </c>
      <c r="AV109" s="102" t="str">
        <f t="shared" si="24"/>
        <v/>
      </c>
      <c r="AW109" s="102" t="str">
        <f t="shared" si="25"/>
        <v/>
      </c>
      <c r="AX109" s="102"/>
      <c r="AY109" s="102"/>
      <c r="AZ109" s="102"/>
    </row>
    <row r="110" spans="1:52" ht="15" customHeight="1" x14ac:dyDescent="0.3">
      <c r="A110" s="96" t="str">
        <f t="shared" si="26"/>
        <v/>
      </c>
      <c r="B110" s="96" t="str">
        <f t="shared" si="27"/>
        <v/>
      </c>
      <c r="C110" s="96" t="str">
        <f t="shared" si="28"/>
        <v/>
      </c>
      <c r="D110" s="13">
        <v>96</v>
      </c>
      <c r="E110" s="236"/>
      <c r="F110" s="241"/>
      <c r="G110" s="221"/>
      <c r="H110" s="221"/>
      <c r="I110" s="221"/>
      <c r="J110" s="235"/>
      <c r="K110" s="235"/>
      <c r="L110" s="221"/>
      <c r="M110" s="221"/>
      <c r="N110" s="282" t="str">
        <f t="shared" si="29"/>
        <v/>
      </c>
      <c r="O110" s="138">
        <f t="shared" si="30"/>
        <v>0</v>
      </c>
      <c r="P110" s="86"/>
      <c r="Q110" s="242"/>
      <c r="R110" s="243"/>
      <c r="S110" s="243"/>
      <c r="T110" s="242"/>
      <c r="U110" s="243"/>
      <c r="V110" s="243"/>
      <c r="W110" s="243"/>
      <c r="X110" s="243"/>
      <c r="Y110" s="243"/>
      <c r="Z110" s="243"/>
      <c r="AA110" s="243"/>
      <c r="AB110" s="243"/>
      <c r="AC110" s="243"/>
      <c r="AD110" s="243"/>
      <c r="AE110" s="243"/>
      <c r="AF110" s="221"/>
      <c r="AG110" s="221"/>
      <c r="AM110" s="104">
        <f t="shared" si="31"/>
        <v>0</v>
      </c>
      <c r="AN110" s="102">
        <v>97</v>
      </c>
      <c r="AO110" s="102" t="str">
        <f t="shared" si="32"/>
        <v/>
      </c>
      <c r="AP110" s="102" t="str">
        <f t="shared" si="18"/>
        <v/>
      </c>
      <c r="AQ110" s="102" t="str">
        <f t="shared" si="19"/>
        <v/>
      </c>
      <c r="AR110" s="102" t="str">
        <f t="shared" si="20"/>
        <v/>
      </c>
      <c r="AS110" s="102" t="str">
        <f t="shared" si="21"/>
        <v/>
      </c>
      <c r="AT110" s="102" t="str">
        <f t="shared" si="22"/>
        <v/>
      </c>
      <c r="AU110" s="102" t="str">
        <f t="shared" si="23"/>
        <v/>
      </c>
      <c r="AV110" s="102" t="str">
        <f t="shared" si="24"/>
        <v/>
      </c>
      <c r="AW110" s="102" t="str">
        <f t="shared" si="25"/>
        <v/>
      </c>
      <c r="AX110" s="102"/>
      <c r="AY110" s="102"/>
      <c r="AZ110" s="102"/>
    </row>
    <row r="111" spans="1:52" ht="15" customHeight="1" x14ac:dyDescent="0.3">
      <c r="A111" s="96" t="str">
        <f t="shared" si="26"/>
        <v/>
      </c>
      <c r="B111" s="96" t="str">
        <f t="shared" si="27"/>
        <v/>
      </c>
      <c r="C111" s="96" t="str">
        <f t="shared" si="28"/>
        <v/>
      </c>
      <c r="D111" s="13">
        <v>97</v>
      </c>
      <c r="E111" s="236"/>
      <c r="F111" s="241"/>
      <c r="G111" s="221"/>
      <c r="H111" s="221"/>
      <c r="I111" s="221"/>
      <c r="J111" s="235"/>
      <c r="K111" s="235"/>
      <c r="L111" s="221"/>
      <c r="M111" s="221"/>
      <c r="N111" s="282" t="str">
        <f t="shared" si="29"/>
        <v/>
      </c>
      <c r="O111" s="138">
        <f t="shared" si="30"/>
        <v>0</v>
      </c>
      <c r="P111" s="86"/>
      <c r="Q111" s="242"/>
      <c r="R111" s="243"/>
      <c r="S111" s="243"/>
      <c r="T111" s="242"/>
      <c r="U111" s="243"/>
      <c r="V111" s="243"/>
      <c r="W111" s="243"/>
      <c r="X111" s="243"/>
      <c r="Y111" s="243"/>
      <c r="Z111" s="243"/>
      <c r="AA111" s="243"/>
      <c r="AB111" s="243"/>
      <c r="AC111" s="243"/>
      <c r="AD111" s="243"/>
      <c r="AE111" s="243"/>
      <c r="AF111" s="221"/>
      <c r="AG111" s="221"/>
      <c r="AM111" s="104">
        <f t="shared" si="31"/>
        <v>0</v>
      </c>
      <c r="AN111" s="102">
        <v>98</v>
      </c>
      <c r="AO111" s="102" t="str">
        <f t="shared" si="32"/>
        <v/>
      </c>
      <c r="AP111" s="102" t="str">
        <f t="shared" si="18"/>
        <v/>
      </c>
      <c r="AQ111" s="102" t="str">
        <f t="shared" si="19"/>
        <v/>
      </c>
      <c r="AR111" s="102" t="str">
        <f t="shared" si="20"/>
        <v/>
      </c>
      <c r="AS111" s="102" t="str">
        <f t="shared" si="21"/>
        <v/>
      </c>
      <c r="AT111" s="102" t="str">
        <f t="shared" si="22"/>
        <v/>
      </c>
      <c r="AU111" s="102" t="str">
        <f t="shared" si="23"/>
        <v/>
      </c>
      <c r="AV111" s="102" t="str">
        <f t="shared" si="24"/>
        <v/>
      </c>
      <c r="AW111" s="102" t="str">
        <f t="shared" si="25"/>
        <v/>
      </c>
      <c r="AX111" s="102"/>
      <c r="AY111" s="102"/>
      <c r="AZ111" s="102"/>
    </row>
    <row r="112" spans="1:52" ht="15" customHeight="1" x14ac:dyDescent="0.3">
      <c r="A112" s="96" t="str">
        <f t="shared" si="26"/>
        <v/>
      </c>
      <c r="B112" s="96" t="str">
        <f t="shared" si="27"/>
        <v/>
      </c>
      <c r="C112" s="96" t="str">
        <f t="shared" si="28"/>
        <v/>
      </c>
      <c r="D112" s="13">
        <v>98</v>
      </c>
      <c r="E112" s="236"/>
      <c r="F112" s="241"/>
      <c r="G112" s="221"/>
      <c r="H112" s="221"/>
      <c r="I112" s="221"/>
      <c r="J112" s="235"/>
      <c r="K112" s="235"/>
      <c r="L112" s="221"/>
      <c r="M112" s="221"/>
      <c r="N112" s="282" t="str">
        <f t="shared" si="29"/>
        <v/>
      </c>
      <c r="O112" s="138">
        <f t="shared" si="30"/>
        <v>0</v>
      </c>
      <c r="P112" s="86"/>
      <c r="Q112" s="242"/>
      <c r="R112" s="243"/>
      <c r="S112" s="243"/>
      <c r="T112" s="242"/>
      <c r="U112" s="243"/>
      <c r="V112" s="243"/>
      <c r="W112" s="243"/>
      <c r="X112" s="243"/>
      <c r="Y112" s="243"/>
      <c r="Z112" s="243"/>
      <c r="AA112" s="243"/>
      <c r="AB112" s="243"/>
      <c r="AC112" s="243"/>
      <c r="AD112" s="243"/>
      <c r="AE112" s="243"/>
      <c r="AF112" s="221"/>
      <c r="AG112" s="221"/>
      <c r="AM112" s="104">
        <f t="shared" si="31"/>
        <v>0</v>
      </c>
      <c r="AN112" s="102">
        <v>99</v>
      </c>
      <c r="AO112" s="102" t="str">
        <f t="shared" si="32"/>
        <v/>
      </c>
      <c r="AP112" s="102" t="str">
        <f t="shared" si="18"/>
        <v/>
      </c>
      <c r="AQ112" s="102" t="str">
        <f t="shared" si="19"/>
        <v/>
      </c>
      <c r="AR112" s="102" t="str">
        <f t="shared" si="20"/>
        <v/>
      </c>
      <c r="AS112" s="102" t="str">
        <f t="shared" si="21"/>
        <v/>
      </c>
      <c r="AT112" s="102" t="str">
        <f t="shared" si="22"/>
        <v/>
      </c>
      <c r="AU112" s="102" t="str">
        <f t="shared" si="23"/>
        <v/>
      </c>
      <c r="AV112" s="102" t="str">
        <f t="shared" si="24"/>
        <v/>
      </c>
      <c r="AW112" s="102" t="str">
        <f t="shared" si="25"/>
        <v/>
      </c>
      <c r="AX112" s="102"/>
      <c r="AY112" s="102"/>
      <c r="AZ112" s="102"/>
    </row>
    <row r="113" spans="1:52" ht="15" customHeight="1" x14ac:dyDescent="0.3">
      <c r="A113" s="96" t="str">
        <f t="shared" si="26"/>
        <v/>
      </c>
      <c r="B113" s="96" t="str">
        <f t="shared" si="27"/>
        <v/>
      </c>
      <c r="C113" s="96" t="str">
        <f t="shared" si="28"/>
        <v/>
      </c>
      <c r="D113" s="13">
        <v>99</v>
      </c>
      <c r="E113" s="236"/>
      <c r="F113" s="241"/>
      <c r="G113" s="221"/>
      <c r="H113" s="221"/>
      <c r="I113" s="221"/>
      <c r="J113" s="235"/>
      <c r="K113" s="235"/>
      <c r="L113" s="221"/>
      <c r="M113" s="221"/>
      <c r="N113" s="282" t="str">
        <f t="shared" si="29"/>
        <v/>
      </c>
      <c r="O113" s="138">
        <f t="shared" si="30"/>
        <v>0</v>
      </c>
      <c r="P113" s="86"/>
      <c r="Q113" s="242"/>
      <c r="R113" s="243"/>
      <c r="S113" s="243"/>
      <c r="T113" s="242"/>
      <c r="U113" s="243"/>
      <c r="V113" s="243"/>
      <c r="W113" s="243"/>
      <c r="X113" s="243"/>
      <c r="Y113" s="243"/>
      <c r="Z113" s="243"/>
      <c r="AA113" s="243"/>
      <c r="AB113" s="243"/>
      <c r="AC113" s="243"/>
      <c r="AD113" s="243"/>
      <c r="AE113" s="243"/>
      <c r="AF113" s="221"/>
      <c r="AG113" s="221"/>
      <c r="AM113" s="104">
        <f t="shared" si="31"/>
        <v>0</v>
      </c>
      <c r="AN113" s="102">
        <v>100</v>
      </c>
      <c r="AO113" s="102" t="str">
        <f t="shared" si="32"/>
        <v/>
      </c>
      <c r="AP113" s="102" t="str">
        <f t="shared" si="18"/>
        <v/>
      </c>
      <c r="AQ113" s="102" t="str">
        <f t="shared" si="19"/>
        <v/>
      </c>
      <c r="AR113" s="102" t="str">
        <f t="shared" si="20"/>
        <v/>
      </c>
      <c r="AS113" s="102" t="str">
        <f t="shared" si="21"/>
        <v/>
      </c>
      <c r="AT113" s="102" t="str">
        <f t="shared" si="22"/>
        <v/>
      </c>
      <c r="AU113" s="102" t="str">
        <f t="shared" si="23"/>
        <v/>
      </c>
      <c r="AV113" s="102" t="str">
        <f t="shared" si="24"/>
        <v/>
      </c>
      <c r="AW113" s="102" t="str">
        <f t="shared" si="25"/>
        <v/>
      </c>
      <c r="AX113" s="102"/>
      <c r="AY113" s="102"/>
      <c r="AZ113" s="102"/>
    </row>
    <row r="114" spans="1:52" ht="15" customHeight="1" x14ac:dyDescent="0.3">
      <c r="A114" s="96" t="str">
        <f t="shared" si="26"/>
        <v/>
      </c>
      <c r="B114" s="96" t="str">
        <f t="shared" si="27"/>
        <v/>
      </c>
      <c r="C114" s="96" t="str">
        <f t="shared" si="28"/>
        <v/>
      </c>
      <c r="D114" s="13">
        <v>100</v>
      </c>
      <c r="E114" s="236"/>
      <c r="F114" s="241"/>
      <c r="G114" s="221"/>
      <c r="H114" s="221"/>
      <c r="I114" s="221"/>
      <c r="J114" s="235"/>
      <c r="K114" s="235"/>
      <c r="L114" s="221"/>
      <c r="M114" s="221"/>
      <c r="N114" s="282" t="str">
        <f t="shared" si="29"/>
        <v/>
      </c>
      <c r="O114" s="138">
        <f t="shared" si="30"/>
        <v>0</v>
      </c>
      <c r="P114" s="86"/>
      <c r="Q114" s="242"/>
      <c r="R114" s="243"/>
      <c r="S114" s="243"/>
      <c r="T114" s="242"/>
      <c r="U114" s="243"/>
      <c r="V114" s="243"/>
      <c r="W114" s="243"/>
      <c r="X114" s="243"/>
      <c r="Y114" s="243"/>
      <c r="Z114" s="243"/>
      <c r="AA114" s="243"/>
      <c r="AB114" s="243"/>
      <c r="AC114" s="243"/>
      <c r="AD114" s="243"/>
      <c r="AE114" s="243"/>
      <c r="AF114" s="221"/>
      <c r="AG114" s="221"/>
      <c r="AM114" s="104">
        <f t="shared" si="31"/>
        <v>0</v>
      </c>
      <c r="AN114" s="102">
        <v>101</v>
      </c>
      <c r="AO114" s="102" t="str">
        <f t="shared" si="32"/>
        <v/>
      </c>
      <c r="AP114" s="102" t="str">
        <f t="shared" si="18"/>
        <v/>
      </c>
      <c r="AQ114" s="102" t="str">
        <f t="shared" si="19"/>
        <v/>
      </c>
      <c r="AR114" s="102" t="str">
        <f t="shared" si="20"/>
        <v/>
      </c>
      <c r="AS114" s="102" t="str">
        <f t="shared" si="21"/>
        <v/>
      </c>
      <c r="AT114" s="102" t="str">
        <f t="shared" si="22"/>
        <v/>
      </c>
      <c r="AU114" s="102" t="str">
        <f t="shared" si="23"/>
        <v/>
      </c>
      <c r="AV114" s="102" t="str">
        <f t="shared" si="24"/>
        <v/>
      </c>
      <c r="AW114" s="102" t="str">
        <f t="shared" si="25"/>
        <v/>
      </c>
      <c r="AX114" s="102"/>
      <c r="AY114" s="102"/>
      <c r="AZ114" s="102"/>
    </row>
    <row r="115" spans="1:52" ht="15" customHeight="1" x14ac:dyDescent="0.3">
      <c r="A115" s="96" t="str">
        <f t="shared" si="26"/>
        <v/>
      </c>
      <c r="B115" s="96" t="str">
        <f t="shared" si="27"/>
        <v/>
      </c>
      <c r="C115" s="96" t="str">
        <f t="shared" si="28"/>
        <v/>
      </c>
      <c r="D115" s="13">
        <v>101</v>
      </c>
      <c r="E115" s="236"/>
      <c r="F115" s="241"/>
      <c r="G115" s="221"/>
      <c r="H115" s="221"/>
      <c r="I115" s="221"/>
      <c r="J115" s="235"/>
      <c r="K115" s="235"/>
      <c r="L115" s="221"/>
      <c r="M115" s="221"/>
      <c r="N115" s="282" t="str">
        <f t="shared" si="29"/>
        <v/>
      </c>
      <c r="O115" s="138">
        <f t="shared" si="30"/>
        <v>0</v>
      </c>
      <c r="P115" s="86"/>
      <c r="Q115" s="242"/>
      <c r="R115" s="243"/>
      <c r="S115" s="243"/>
      <c r="T115" s="242"/>
      <c r="U115" s="243"/>
      <c r="V115" s="243"/>
      <c r="W115" s="243"/>
      <c r="X115" s="243"/>
      <c r="Y115" s="243"/>
      <c r="Z115" s="243"/>
      <c r="AA115" s="243"/>
      <c r="AB115" s="243"/>
      <c r="AC115" s="243"/>
      <c r="AD115" s="243"/>
      <c r="AE115" s="243"/>
      <c r="AF115" s="221"/>
      <c r="AG115" s="221"/>
      <c r="AM115" s="104">
        <f t="shared" si="31"/>
        <v>0</v>
      </c>
      <c r="AN115" s="102">
        <v>102</v>
      </c>
      <c r="AO115" s="102" t="str">
        <f t="shared" si="32"/>
        <v/>
      </c>
      <c r="AP115" s="102" t="str">
        <f t="shared" si="18"/>
        <v/>
      </c>
      <c r="AQ115" s="102" t="str">
        <f t="shared" si="19"/>
        <v/>
      </c>
      <c r="AR115" s="102" t="str">
        <f t="shared" si="20"/>
        <v/>
      </c>
      <c r="AS115" s="102" t="str">
        <f t="shared" si="21"/>
        <v/>
      </c>
      <c r="AT115" s="102" t="str">
        <f t="shared" si="22"/>
        <v/>
      </c>
      <c r="AU115" s="102" t="str">
        <f t="shared" si="23"/>
        <v/>
      </c>
      <c r="AV115" s="102" t="str">
        <f t="shared" si="24"/>
        <v/>
      </c>
      <c r="AW115" s="102" t="str">
        <f t="shared" si="25"/>
        <v/>
      </c>
      <c r="AX115" s="102"/>
      <c r="AY115" s="102"/>
      <c r="AZ115" s="102"/>
    </row>
    <row r="116" spans="1:52" ht="15" customHeight="1" x14ac:dyDescent="0.3">
      <c r="A116" s="96" t="str">
        <f t="shared" si="26"/>
        <v/>
      </c>
      <c r="B116" s="96" t="str">
        <f t="shared" si="27"/>
        <v/>
      </c>
      <c r="C116" s="96" t="str">
        <f t="shared" si="28"/>
        <v/>
      </c>
      <c r="D116" s="13">
        <v>102</v>
      </c>
      <c r="E116" s="236"/>
      <c r="F116" s="241"/>
      <c r="G116" s="221"/>
      <c r="H116" s="221"/>
      <c r="I116" s="221"/>
      <c r="J116" s="235"/>
      <c r="K116" s="235"/>
      <c r="L116" s="221"/>
      <c r="M116" s="221"/>
      <c r="N116" s="282" t="str">
        <f t="shared" si="29"/>
        <v/>
      </c>
      <c r="O116" s="138">
        <f t="shared" si="30"/>
        <v>0</v>
      </c>
      <c r="P116" s="86"/>
      <c r="Q116" s="242"/>
      <c r="R116" s="243"/>
      <c r="S116" s="243"/>
      <c r="T116" s="242"/>
      <c r="U116" s="243"/>
      <c r="V116" s="243"/>
      <c r="W116" s="243"/>
      <c r="X116" s="243"/>
      <c r="Y116" s="243"/>
      <c r="Z116" s="243"/>
      <c r="AA116" s="243"/>
      <c r="AB116" s="243"/>
      <c r="AC116" s="243"/>
      <c r="AD116" s="243"/>
      <c r="AE116" s="243"/>
      <c r="AF116" s="221"/>
      <c r="AG116" s="221"/>
      <c r="AM116" s="104">
        <f t="shared" si="31"/>
        <v>0</v>
      </c>
      <c r="AN116" s="102">
        <v>103</v>
      </c>
      <c r="AO116" s="102" t="str">
        <f t="shared" si="32"/>
        <v/>
      </c>
      <c r="AP116" s="102" t="str">
        <f t="shared" si="18"/>
        <v/>
      </c>
      <c r="AQ116" s="102" t="str">
        <f t="shared" si="19"/>
        <v/>
      </c>
      <c r="AR116" s="102" t="str">
        <f t="shared" si="20"/>
        <v/>
      </c>
      <c r="AS116" s="102" t="str">
        <f t="shared" si="21"/>
        <v/>
      </c>
      <c r="AT116" s="102" t="str">
        <f t="shared" si="22"/>
        <v/>
      </c>
      <c r="AU116" s="102" t="str">
        <f t="shared" si="23"/>
        <v/>
      </c>
      <c r="AV116" s="102" t="str">
        <f t="shared" si="24"/>
        <v/>
      </c>
      <c r="AW116" s="102" t="str">
        <f t="shared" si="25"/>
        <v/>
      </c>
      <c r="AX116" s="102"/>
      <c r="AY116" s="102"/>
      <c r="AZ116" s="102"/>
    </row>
    <row r="117" spans="1:52" ht="15" customHeight="1" x14ac:dyDescent="0.3">
      <c r="A117" s="96" t="str">
        <f t="shared" si="26"/>
        <v/>
      </c>
      <c r="B117" s="96" t="str">
        <f t="shared" si="27"/>
        <v/>
      </c>
      <c r="C117" s="96" t="str">
        <f t="shared" si="28"/>
        <v/>
      </c>
      <c r="D117" s="13">
        <v>103</v>
      </c>
      <c r="E117" s="236"/>
      <c r="F117" s="241"/>
      <c r="G117" s="221"/>
      <c r="H117" s="221"/>
      <c r="I117" s="221"/>
      <c r="J117" s="235"/>
      <c r="K117" s="235"/>
      <c r="L117" s="221"/>
      <c r="M117" s="221"/>
      <c r="N117" s="282" t="str">
        <f t="shared" si="29"/>
        <v/>
      </c>
      <c r="O117" s="138">
        <f t="shared" si="30"/>
        <v>0</v>
      </c>
      <c r="P117" s="86"/>
      <c r="Q117" s="242"/>
      <c r="R117" s="243"/>
      <c r="S117" s="243"/>
      <c r="T117" s="242"/>
      <c r="U117" s="243"/>
      <c r="V117" s="243"/>
      <c r="W117" s="243"/>
      <c r="X117" s="243"/>
      <c r="Y117" s="243"/>
      <c r="Z117" s="243"/>
      <c r="AA117" s="243"/>
      <c r="AB117" s="243"/>
      <c r="AC117" s="243"/>
      <c r="AD117" s="243"/>
      <c r="AE117" s="243"/>
      <c r="AF117" s="221"/>
      <c r="AG117" s="221"/>
      <c r="AM117" s="104">
        <f t="shared" si="31"/>
        <v>0</v>
      </c>
      <c r="AN117" s="102">
        <v>104</v>
      </c>
      <c r="AO117" s="102" t="str">
        <f t="shared" si="32"/>
        <v/>
      </c>
      <c r="AP117" s="102" t="str">
        <f t="shared" si="18"/>
        <v/>
      </c>
      <c r="AQ117" s="102" t="str">
        <f t="shared" si="19"/>
        <v/>
      </c>
      <c r="AR117" s="102" t="str">
        <f t="shared" si="20"/>
        <v/>
      </c>
      <c r="AS117" s="102" t="str">
        <f t="shared" si="21"/>
        <v/>
      </c>
      <c r="AT117" s="102" t="str">
        <f t="shared" si="22"/>
        <v/>
      </c>
      <c r="AU117" s="102" t="str">
        <f t="shared" si="23"/>
        <v/>
      </c>
      <c r="AV117" s="102" t="str">
        <f t="shared" si="24"/>
        <v/>
      </c>
      <c r="AW117" s="102" t="str">
        <f t="shared" si="25"/>
        <v/>
      </c>
      <c r="AX117" s="102"/>
      <c r="AY117" s="102"/>
      <c r="AZ117" s="102"/>
    </row>
    <row r="118" spans="1:52" ht="15" customHeight="1" x14ac:dyDescent="0.3">
      <c r="A118" s="96" t="str">
        <f t="shared" si="26"/>
        <v/>
      </c>
      <c r="B118" s="96" t="str">
        <f t="shared" si="27"/>
        <v/>
      </c>
      <c r="C118" s="96" t="str">
        <f t="shared" si="28"/>
        <v/>
      </c>
      <c r="D118" s="13">
        <v>104</v>
      </c>
      <c r="E118" s="236"/>
      <c r="F118" s="241"/>
      <c r="G118" s="221"/>
      <c r="H118" s="221"/>
      <c r="I118" s="221"/>
      <c r="J118" s="235"/>
      <c r="K118" s="235"/>
      <c r="L118" s="221"/>
      <c r="M118" s="221"/>
      <c r="N118" s="282" t="str">
        <f t="shared" si="29"/>
        <v/>
      </c>
      <c r="O118" s="138">
        <f t="shared" si="30"/>
        <v>0</v>
      </c>
      <c r="P118" s="86"/>
      <c r="Q118" s="242"/>
      <c r="R118" s="243"/>
      <c r="S118" s="243"/>
      <c r="T118" s="242"/>
      <c r="U118" s="243"/>
      <c r="V118" s="243"/>
      <c r="W118" s="243"/>
      <c r="X118" s="243"/>
      <c r="Y118" s="243"/>
      <c r="Z118" s="243"/>
      <c r="AA118" s="243"/>
      <c r="AB118" s="243"/>
      <c r="AC118" s="243"/>
      <c r="AD118" s="243"/>
      <c r="AE118" s="243"/>
      <c r="AF118" s="221"/>
      <c r="AG118" s="221"/>
      <c r="AM118" s="104">
        <f t="shared" si="31"/>
        <v>0</v>
      </c>
      <c r="AN118" s="102">
        <v>105</v>
      </c>
      <c r="AO118" s="102" t="str">
        <f t="shared" si="32"/>
        <v/>
      </c>
      <c r="AP118" s="102" t="str">
        <f t="shared" si="18"/>
        <v/>
      </c>
      <c r="AQ118" s="102" t="str">
        <f t="shared" si="19"/>
        <v/>
      </c>
      <c r="AR118" s="102" t="str">
        <f t="shared" si="20"/>
        <v/>
      </c>
      <c r="AS118" s="102" t="str">
        <f t="shared" si="21"/>
        <v/>
      </c>
      <c r="AT118" s="102" t="str">
        <f t="shared" si="22"/>
        <v/>
      </c>
      <c r="AU118" s="102" t="str">
        <f t="shared" si="23"/>
        <v/>
      </c>
      <c r="AV118" s="102" t="str">
        <f t="shared" si="24"/>
        <v/>
      </c>
      <c r="AW118" s="102" t="str">
        <f t="shared" si="25"/>
        <v/>
      </c>
      <c r="AX118" s="102"/>
      <c r="AY118" s="102"/>
      <c r="AZ118" s="102"/>
    </row>
    <row r="119" spans="1:52" ht="15" customHeight="1" x14ac:dyDescent="0.3">
      <c r="A119" s="96" t="str">
        <f t="shared" si="26"/>
        <v/>
      </c>
      <c r="B119" s="96" t="str">
        <f t="shared" si="27"/>
        <v/>
      </c>
      <c r="C119" s="96" t="str">
        <f t="shared" si="28"/>
        <v/>
      </c>
      <c r="D119" s="13">
        <v>105</v>
      </c>
      <c r="E119" s="236"/>
      <c r="F119" s="241"/>
      <c r="G119" s="221"/>
      <c r="H119" s="221"/>
      <c r="I119" s="221"/>
      <c r="J119" s="235"/>
      <c r="K119" s="235"/>
      <c r="L119" s="221"/>
      <c r="M119" s="221"/>
      <c r="N119" s="282" t="str">
        <f t="shared" si="29"/>
        <v/>
      </c>
      <c r="O119" s="138">
        <f t="shared" si="30"/>
        <v>0</v>
      </c>
      <c r="P119" s="86"/>
      <c r="Q119" s="242"/>
      <c r="R119" s="243"/>
      <c r="S119" s="243"/>
      <c r="T119" s="242"/>
      <c r="U119" s="243"/>
      <c r="V119" s="243"/>
      <c r="W119" s="243"/>
      <c r="X119" s="243"/>
      <c r="Y119" s="243"/>
      <c r="Z119" s="243"/>
      <c r="AA119" s="243"/>
      <c r="AB119" s="243"/>
      <c r="AC119" s="243"/>
      <c r="AD119" s="243"/>
      <c r="AE119" s="243"/>
      <c r="AF119" s="221"/>
      <c r="AG119" s="221"/>
      <c r="AM119" s="104">
        <f t="shared" si="31"/>
        <v>0</v>
      </c>
      <c r="AN119" s="102">
        <v>106</v>
      </c>
      <c r="AO119" s="102" t="str">
        <f t="shared" si="32"/>
        <v/>
      </c>
      <c r="AP119" s="102" t="str">
        <f t="shared" si="18"/>
        <v/>
      </c>
      <c r="AQ119" s="102" t="str">
        <f t="shared" si="19"/>
        <v/>
      </c>
      <c r="AR119" s="102" t="str">
        <f t="shared" si="20"/>
        <v/>
      </c>
      <c r="AS119" s="102" t="str">
        <f t="shared" si="21"/>
        <v/>
      </c>
      <c r="AT119" s="102" t="str">
        <f t="shared" si="22"/>
        <v/>
      </c>
      <c r="AU119" s="102" t="str">
        <f t="shared" si="23"/>
        <v/>
      </c>
      <c r="AV119" s="102" t="str">
        <f t="shared" si="24"/>
        <v/>
      </c>
      <c r="AW119" s="102" t="str">
        <f t="shared" si="25"/>
        <v/>
      </c>
      <c r="AX119" s="102"/>
      <c r="AY119" s="102"/>
      <c r="AZ119" s="102"/>
    </row>
    <row r="120" spans="1:52" ht="15" customHeight="1" x14ac:dyDescent="0.3">
      <c r="A120" s="96" t="str">
        <f t="shared" si="26"/>
        <v/>
      </c>
      <c r="B120" s="96" t="str">
        <f t="shared" si="27"/>
        <v/>
      </c>
      <c r="C120" s="96" t="str">
        <f t="shared" si="28"/>
        <v/>
      </c>
      <c r="D120" s="13">
        <v>106</v>
      </c>
      <c r="E120" s="236"/>
      <c r="F120" s="241"/>
      <c r="G120" s="221"/>
      <c r="H120" s="221"/>
      <c r="I120" s="221"/>
      <c r="J120" s="235"/>
      <c r="K120" s="235"/>
      <c r="L120" s="221"/>
      <c r="M120" s="221"/>
      <c r="N120" s="282" t="str">
        <f t="shared" si="29"/>
        <v/>
      </c>
      <c r="O120" s="138">
        <f t="shared" si="30"/>
        <v>0</v>
      </c>
      <c r="P120" s="86"/>
      <c r="Q120" s="242"/>
      <c r="R120" s="243"/>
      <c r="S120" s="243"/>
      <c r="T120" s="242"/>
      <c r="U120" s="243"/>
      <c r="V120" s="243"/>
      <c r="W120" s="243"/>
      <c r="X120" s="243"/>
      <c r="Y120" s="243"/>
      <c r="Z120" s="243"/>
      <c r="AA120" s="243"/>
      <c r="AB120" s="243"/>
      <c r="AC120" s="243"/>
      <c r="AD120" s="243"/>
      <c r="AE120" s="243"/>
      <c r="AF120" s="221"/>
      <c r="AG120" s="221"/>
      <c r="AM120" s="104">
        <f t="shared" si="31"/>
        <v>0</v>
      </c>
      <c r="AN120" s="102">
        <v>107</v>
      </c>
      <c r="AO120" s="102" t="str">
        <f t="shared" si="32"/>
        <v/>
      </c>
      <c r="AP120" s="102" t="str">
        <f t="shared" si="18"/>
        <v/>
      </c>
      <c r="AQ120" s="102" t="str">
        <f t="shared" si="19"/>
        <v/>
      </c>
      <c r="AR120" s="102" t="str">
        <f t="shared" si="20"/>
        <v/>
      </c>
      <c r="AS120" s="102" t="str">
        <f t="shared" si="21"/>
        <v/>
      </c>
      <c r="AT120" s="102" t="str">
        <f t="shared" si="22"/>
        <v/>
      </c>
      <c r="AU120" s="102" t="str">
        <f t="shared" si="23"/>
        <v/>
      </c>
      <c r="AV120" s="102" t="str">
        <f t="shared" si="24"/>
        <v/>
      </c>
      <c r="AW120" s="102" t="str">
        <f t="shared" si="25"/>
        <v/>
      </c>
      <c r="AX120" s="102"/>
      <c r="AY120" s="102"/>
      <c r="AZ120" s="102"/>
    </row>
    <row r="121" spans="1:52" ht="15" customHeight="1" x14ac:dyDescent="0.3">
      <c r="A121" s="96" t="str">
        <f t="shared" si="26"/>
        <v/>
      </c>
      <c r="B121" s="96" t="str">
        <f t="shared" si="27"/>
        <v/>
      </c>
      <c r="C121" s="96" t="str">
        <f t="shared" si="28"/>
        <v/>
      </c>
      <c r="D121" s="13">
        <v>107</v>
      </c>
      <c r="E121" s="236"/>
      <c r="F121" s="241"/>
      <c r="G121" s="221"/>
      <c r="H121" s="221"/>
      <c r="I121" s="221"/>
      <c r="J121" s="235"/>
      <c r="K121" s="235"/>
      <c r="L121" s="221"/>
      <c r="M121" s="221"/>
      <c r="N121" s="282" t="str">
        <f t="shared" si="29"/>
        <v/>
      </c>
      <c r="O121" s="138">
        <f t="shared" si="30"/>
        <v>0</v>
      </c>
      <c r="P121" s="86"/>
      <c r="Q121" s="242"/>
      <c r="R121" s="243"/>
      <c r="S121" s="243"/>
      <c r="T121" s="242"/>
      <c r="U121" s="243"/>
      <c r="V121" s="243"/>
      <c r="W121" s="243"/>
      <c r="X121" s="243"/>
      <c r="Y121" s="243"/>
      <c r="Z121" s="243"/>
      <c r="AA121" s="243"/>
      <c r="AB121" s="243"/>
      <c r="AC121" s="243"/>
      <c r="AD121" s="243"/>
      <c r="AE121" s="243"/>
      <c r="AF121" s="221"/>
      <c r="AG121" s="221"/>
      <c r="AM121" s="104">
        <f t="shared" si="31"/>
        <v>0</v>
      </c>
      <c r="AN121" s="102">
        <v>108</v>
      </c>
      <c r="AO121" s="102" t="str">
        <f t="shared" si="32"/>
        <v/>
      </c>
      <c r="AP121" s="102" t="str">
        <f t="shared" si="18"/>
        <v/>
      </c>
      <c r="AQ121" s="102" t="str">
        <f t="shared" si="19"/>
        <v/>
      </c>
      <c r="AR121" s="102" t="str">
        <f t="shared" si="20"/>
        <v/>
      </c>
      <c r="AS121" s="102" t="str">
        <f t="shared" si="21"/>
        <v/>
      </c>
      <c r="AT121" s="102" t="str">
        <f t="shared" si="22"/>
        <v/>
      </c>
      <c r="AU121" s="102" t="str">
        <f t="shared" si="23"/>
        <v/>
      </c>
      <c r="AV121" s="102" t="str">
        <f t="shared" si="24"/>
        <v/>
      </c>
      <c r="AW121" s="102" t="str">
        <f t="shared" si="25"/>
        <v/>
      </c>
      <c r="AX121" s="102"/>
      <c r="AY121" s="102"/>
      <c r="AZ121" s="102"/>
    </row>
    <row r="122" spans="1:52" ht="15" customHeight="1" x14ac:dyDescent="0.3">
      <c r="A122" s="96" t="str">
        <f t="shared" si="26"/>
        <v/>
      </c>
      <c r="B122" s="96" t="str">
        <f t="shared" si="27"/>
        <v/>
      </c>
      <c r="C122" s="96" t="str">
        <f t="shared" si="28"/>
        <v/>
      </c>
      <c r="D122" s="13">
        <v>108</v>
      </c>
      <c r="E122" s="236"/>
      <c r="F122" s="241"/>
      <c r="G122" s="221"/>
      <c r="H122" s="221"/>
      <c r="I122" s="221"/>
      <c r="J122" s="235"/>
      <c r="K122" s="235"/>
      <c r="L122" s="221"/>
      <c r="M122" s="221"/>
      <c r="N122" s="282" t="str">
        <f t="shared" si="29"/>
        <v/>
      </c>
      <c r="O122" s="138">
        <f t="shared" si="30"/>
        <v>0</v>
      </c>
      <c r="P122" s="86"/>
      <c r="Q122" s="242"/>
      <c r="R122" s="243"/>
      <c r="S122" s="243"/>
      <c r="T122" s="242"/>
      <c r="U122" s="243"/>
      <c r="V122" s="243"/>
      <c r="W122" s="243"/>
      <c r="X122" s="243"/>
      <c r="Y122" s="243"/>
      <c r="Z122" s="243"/>
      <c r="AA122" s="243"/>
      <c r="AB122" s="243"/>
      <c r="AC122" s="243"/>
      <c r="AD122" s="243"/>
      <c r="AE122" s="243"/>
      <c r="AF122" s="221"/>
      <c r="AG122" s="221"/>
      <c r="AM122" s="104">
        <f t="shared" si="31"/>
        <v>0</v>
      </c>
      <c r="AN122" s="102">
        <v>109</v>
      </c>
      <c r="AO122" s="102" t="str">
        <f t="shared" si="32"/>
        <v/>
      </c>
      <c r="AP122" s="102" t="str">
        <f t="shared" si="18"/>
        <v/>
      </c>
      <c r="AQ122" s="102" t="str">
        <f t="shared" si="19"/>
        <v/>
      </c>
      <c r="AR122" s="102" t="str">
        <f t="shared" si="20"/>
        <v/>
      </c>
      <c r="AS122" s="102" t="str">
        <f t="shared" si="21"/>
        <v/>
      </c>
      <c r="AT122" s="102" t="str">
        <f t="shared" si="22"/>
        <v/>
      </c>
      <c r="AU122" s="102" t="str">
        <f t="shared" si="23"/>
        <v/>
      </c>
      <c r="AV122" s="102" t="str">
        <f t="shared" si="24"/>
        <v/>
      </c>
      <c r="AW122" s="102" t="str">
        <f t="shared" si="25"/>
        <v/>
      </c>
      <c r="AX122" s="102"/>
      <c r="AY122" s="102"/>
      <c r="AZ122" s="102"/>
    </row>
    <row r="123" spans="1:52" ht="15" customHeight="1" x14ac:dyDescent="0.3">
      <c r="A123" s="96" t="str">
        <f t="shared" si="26"/>
        <v/>
      </c>
      <c r="B123" s="96" t="str">
        <f t="shared" si="27"/>
        <v/>
      </c>
      <c r="C123" s="96" t="str">
        <f t="shared" si="28"/>
        <v/>
      </c>
      <c r="D123" s="13">
        <v>109</v>
      </c>
      <c r="E123" s="236"/>
      <c r="F123" s="241"/>
      <c r="G123" s="221"/>
      <c r="H123" s="221"/>
      <c r="I123" s="221"/>
      <c r="J123" s="235"/>
      <c r="K123" s="235"/>
      <c r="L123" s="221"/>
      <c r="M123" s="221"/>
      <c r="N123" s="282" t="str">
        <f t="shared" si="29"/>
        <v/>
      </c>
      <c r="O123" s="138">
        <f t="shared" si="30"/>
        <v>0</v>
      </c>
      <c r="P123" s="86"/>
      <c r="Q123" s="242"/>
      <c r="R123" s="243"/>
      <c r="S123" s="243"/>
      <c r="T123" s="242"/>
      <c r="U123" s="243"/>
      <c r="V123" s="243"/>
      <c r="W123" s="243"/>
      <c r="X123" s="243"/>
      <c r="Y123" s="243"/>
      <c r="Z123" s="243"/>
      <c r="AA123" s="243"/>
      <c r="AB123" s="243"/>
      <c r="AC123" s="243"/>
      <c r="AD123" s="243"/>
      <c r="AE123" s="243"/>
      <c r="AF123" s="221"/>
      <c r="AG123" s="221"/>
      <c r="AM123" s="104">
        <f t="shared" si="31"/>
        <v>0</v>
      </c>
      <c r="AN123" s="102">
        <v>110</v>
      </c>
      <c r="AO123" s="102" t="str">
        <f t="shared" si="32"/>
        <v/>
      </c>
      <c r="AP123" s="102" t="str">
        <f t="shared" si="18"/>
        <v/>
      </c>
      <c r="AQ123" s="102" t="str">
        <f t="shared" si="19"/>
        <v/>
      </c>
      <c r="AR123" s="102" t="str">
        <f t="shared" si="20"/>
        <v/>
      </c>
      <c r="AS123" s="102" t="str">
        <f t="shared" si="21"/>
        <v/>
      </c>
      <c r="AT123" s="102" t="str">
        <f t="shared" si="22"/>
        <v/>
      </c>
      <c r="AU123" s="102" t="str">
        <f t="shared" si="23"/>
        <v/>
      </c>
      <c r="AV123" s="102" t="str">
        <f t="shared" si="24"/>
        <v/>
      </c>
      <c r="AW123" s="102" t="str">
        <f t="shared" si="25"/>
        <v/>
      </c>
      <c r="AX123" s="102"/>
      <c r="AY123" s="102"/>
      <c r="AZ123" s="102"/>
    </row>
    <row r="124" spans="1:52" ht="15" customHeight="1" x14ac:dyDescent="0.3">
      <c r="A124" s="96" t="str">
        <f t="shared" si="26"/>
        <v/>
      </c>
      <c r="B124" s="96" t="str">
        <f t="shared" si="27"/>
        <v/>
      </c>
      <c r="C124" s="96" t="str">
        <f t="shared" si="28"/>
        <v/>
      </c>
      <c r="D124" s="13">
        <v>110</v>
      </c>
      <c r="E124" s="236"/>
      <c r="F124" s="241"/>
      <c r="G124" s="221"/>
      <c r="H124" s="221"/>
      <c r="I124" s="221"/>
      <c r="J124" s="235"/>
      <c r="K124" s="235"/>
      <c r="L124" s="221"/>
      <c r="M124" s="221"/>
      <c r="N124" s="282" t="str">
        <f t="shared" si="29"/>
        <v/>
      </c>
      <c r="O124" s="138">
        <f t="shared" si="30"/>
        <v>0</v>
      </c>
      <c r="P124" s="86"/>
      <c r="Q124" s="242"/>
      <c r="R124" s="243"/>
      <c r="S124" s="243"/>
      <c r="T124" s="242"/>
      <c r="U124" s="243"/>
      <c r="V124" s="243"/>
      <c r="W124" s="243"/>
      <c r="X124" s="243"/>
      <c r="Y124" s="243"/>
      <c r="Z124" s="243"/>
      <c r="AA124" s="243"/>
      <c r="AB124" s="243"/>
      <c r="AC124" s="243"/>
      <c r="AD124" s="243"/>
      <c r="AE124" s="243"/>
      <c r="AF124" s="221"/>
      <c r="AG124" s="221"/>
      <c r="AM124" s="104">
        <f t="shared" si="31"/>
        <v>0</v>
      </c>
      <c r="AN124" s="102">
        <v>111</v>
      </c>
      <c r="AO124" s="102" t="str">
        <f t="shared" si="32"/>
        <v/>
      </c>
      <c r="AP124" s="102" t="str">
        <f t="shared" si="18"/>
        <v/>
      </c>
      <c r="AQ124" s="102" t="str">
        <f t="shared" si="19"/>
        <v/>
      </c>
      <c r="AR124" s="102" t="str">
        <f t="shared" si="20"/>
        <v/>
      </c>
      <c r="AS124" s="102" t="str">
        <f t="shared" si="21"/>
        <v/>
      </c>
      <c r="AT124" s="102" t="str">
        <f t="shared" si="22"/>
        <v/>
      </c>
      <c r="AU124" s="102" t="str">
        <f t="shared" si="23"/>
        <v/>
      </c>
      <c r="AV124" s="102" t="str">
        <f t="shared" si="24"/>
        <v/>
      </c>
      <c r="AW124" s="102" t="str">
        <f t="shared" si="25"/>
        <v/>
      </c>
      <c r="AX124" s="102"/>
      <c r="AY124" s="102"/>
      <c r="AZ124" s="102"/>
    </row>
    <row r="125" spans="1:52" ht="15" customHeight="1" x14ac:dyDescent="0.3">
      <c r="A125" s="96" t="str">
        <f t="shared" si="26"/>
        <v/>
      </c>
      <c r="B125" s="96" t="str">
        <f t="shared" si="27"/>
        <v/>
      </c>
      <c r="C125" s="96" t="str">
        <f t="shared" si="28"/>
        <v/>
      </c>
      <c r="D125" s="13">
        <v>111</v>
      </c>
      <c r="E125" s="236"/>
      <c r="F125" s="241"/>
      <c r="G125" s="221"/>
      <c r="H125" s="221"/>
      <c r="I125" s="221"/>
      <c r="J125" s="235"/>
      <c r="K125" s="235"/>
      <c r="L125" s="221"/>
      <c r="M125" s="221"/>
      <c r="N125" s="282" t="str">
        <f t="shared" si="29"/>
        <v/>
      </c>
      <c r="O125" s="138">
        <f t="shared" si="30"/>
        <v>0</v>
      </c>
      <c r="P125" s="86"/>
      <c r="Q125" s="242"/>
      <c r="R125" s="243"/>
      <c r="S125" s="243"/>
      <c r="T125" s="242"/>
      <c r="U125" s="243"/>
      <c r="V125" s="243"/>
      <c r="W125" s="243"/>
      <c r="X125" s="243"/>
      <c r="Y125" s="243"/>
      <c r="Z125" s="243"/>
      <c r="AA125" s="243"/>
      <c r="AB125" s="243"/>
      <c r="AC125" s="243"/>
      <c r="AD125" s="243"/>
      <c r="AE125" s="243"/>
      <c r="AF125" s="221"/>
      <c r="AG125" s="221"/>
      <c r="AM125" s="104">
        <f t="shared" si="31"/>
        <v>0</v>
      </c>
      <c r="AN125" s="102">
        <v>112</v>
      </c>
      <c r="AO125" s="102" t="str">
        <f t="shared" si="32"/>
        <v/>
      </c>
      <c r="AP125" s="102" t="str">
        <f t="shared" si="18"/>
        <v/>
      </c>
      <c r="AQ125" s="102" t="str">
        <f t="shared" si="19"/>
        <v/>
      </c>
      <c r="AR125" s="102" t="str">
        <f t="shared" si="20"/>
        <v/>
      </c>
      <c r="AS125" s="102" t="str">
        <f t="shared" si="21"/>
        <v/>
      </c>
      <c r="AT125" s="102" t="str">
        <f t="shared" si="22"/>
        <v/>
      </c>
      <c r="AU125" s="102" t="str">
        <f t="shared" si="23"/>
        <v/>
      </c>
      <c r="AV125" s="102" t="str">
        <f t="shared" si="24"/>
        <v/>
      </c>
      <c r="AW125" s="102" t="str">
        <f t="shared" si="25"/>
        <v/>
      </c>
      <c r="AX125" s="102"/>
      <c r="AY125" s="102"/>
      <c r="AZ125" s="102"/>
    </row>
    <row r="126" spans="1:52" ht="15" customHeight="1" x14ac:dyDescent="0.3">
      <c r="A126" s="96" t="str">
        <f t="shared" si="26"/>
        <v/>
      </c>
      <c r="B126" s="96" t="str">
        <f t="shared" si="27"/>
        <v/>
      </c>
      <c r="C126" s="96" t="str">
        <f t="shared" si="28"/>
        <v/>
      </c>
      <c r="D126" s="13">
        <v>112</v>
      </c>
      <c r="E126" s="236"/>
      <c r="F126" s="241"/>
      <c r="G126" s="221"/>
      <c r="H126" s="221"/>
      <c r="I126" s="221"/>
      <c r="J126" s="235"/>
      <c r="K126" s="235"/>
      <c r="L126" s="221"/>
      <c r="M126" s="221"/>
      <c r="N126" s="282" t="str">
        <f t="shared" si="29"/>
        <v/>
      </c>
      <c r="O126" s="138">
        <f t="shared" si="30"/>
        <v>0</v>
      </c>
      <c r="P126" s="86"/>
      <c r="Q126" s="242"/>
      <c r="R126" s="243"/>
      <c r="S126" s="243"/>
      <c r="T126" s="242"/>
      <c r="U126" s="243"/>
      <c r="V126" s="243"/>
      <c r="W126" s="243"/>
      <c r="X126" s="243"/>
      <c r="Y126" s="243"/>
      <c r="Z126" s="243"/>
      <c r="AA126" s="243"/>
      <c r="AB126" s="243"/>
      <c r="AC126" s="243"/>
      <c r="AD126" s="243"/>
      <c r="AE126" s="243"/>
      <c r="AF126" s="221"/>
      <c r="AG126" s="221"/>
      <c r="AM126" s="104">
        <f t="shared" si="31"/>
        <v>0</v>
      </c>
      <c r="AN126" s="102">
        <v>113</v>
      </c>
      <c r="AO126" s="102" t="str">
        <f t="shared" si="32"/>
        <v/>
      </c>
      <c r="AP126" s="102" t="str">
        <f t="shared" si="18"/>
        <v/>
      </c>
      <c r="AQ126" s="102" t="str">
        <f t="shared" si="19"/>
        <v/>
      </c>
      <c r="AR126" s="102" t="str">
        <f t="shared" si="20"/>
        <v/>
      </c>
      <c r="AS126" s="102" t="str">
        <f t="shared" si="21"/>
        <v/>
      </c>
      <c r="AT126" s="102" t="str">
        <f t="shared" si="22"/>
        <v/>
      </c>
      <c r="AU126" s="102" t="str">
        <f t="shared" si="23"/>
        <v/>
      </c>
      <c r="AV126" s="102" t="str">
        <f t="shared" si="24"/>
        <v/>
      </c>
      <c r="AW126" s="102" t="str">
        <f t="shared" si="25"/>
        <v/>
      </c>
      <c r="AX126" s="102"/>
      <c r="AY126" s="102"/>
      <c r="AZ126" s="102"/>
    </row>
    <row r="127" spans="1:52" ht="15" customHeight="1" x14ac:dyDescent="0.3">
      <c r="A127" s="96" t="str">
        <f t="shared" si="26"/>
        <v/>
      </c>
      <c r="B127" s="96" t="str">
        <f t="shared" si="27"/>
        <v/>
      </c>
      <c r="C127" s="96" t="str">
        <f t="shared" si="28"/>
        <v/>
      </c>
      <c r="D127" s="13">
        <v>113</v>
      </c>
      <c r="E127" s="236"/>
      <c r="F127" s="241"/>
      <c r="G127" s="221"/>
      <c r="H127" s="221"/>
      <c r="I127" s="221"/>
      <c r="J127" s="235"/>
      <c r="K127" s="235"/>
      <c r="L127" s="221"/>
      <c r="M127" s="221"/>
      <c r="N127" s="282" t="str">
        <f t="shared" si="29"/>
        <v/>
      </c>
      <c r="O127" s="138">
        <f t="shared" si="30"/>
        <v>0</v>
      </c>
      <c r="P127" s="86"/>
      <c r="Q127" s="242"/>
      <c r="R127" s="243"/>
      <c r="S127" s="243"/>
      <c r="T127" s="242"/>
      <c r="U127" s="243"/>
      <c r="V127" s="243"/>
      <c r="W127" s="243"/>
      <c r="X127" s="243"/>
      <c r="Y127" s="243"/>
      <c r="Z127" s="243"/>
      <c r="AA127" s="243"/>
      <c r="AB127" s="243"/>
      <c r="AC127" s="243"/>
      <c r="AD127" s="243"/>
      <c r="AE127" s="243"/>
      <c r="AF127" s="221"/>
      <c r="AG127" s="221"/>
      <c r="AM127" s="104">
        <f t="shared" si="31"/>
        <v>0</v>
      </c>
      <c r="AN127" s="102">
        <v>114</v>
      </c>
      <c r="AO127" s="102" t="str">
        <f t="shared" si="32"/>
        <v/>
      </c>
      <c r="AP127" s="102" t="str">
        <f t="shared" si="18"/>
        <v/>
      </c>
      <c r="AQ127" s="102" t="str">
        <f t="shared" si="19"/>
        <v/>
      </c>
      <c r="AR127" s="102" t="str">
        <f t="shared" si="20"/>
        <v/>
      </c>
      <c r="AS127" s="102" t="str">
        <f t="shared" si="21"/>
        <v/>
      </c>
      <c r="AT127" s="102" t="str">
        <f t="shared" si="22"/>
        <v/>
      </c>
      <c r="AU127" s="102" t="str">
        <f t="shared" si="23"/>
        <v/>
      </c>
      <c r="AV127" s="102" t="str">
        <f t="shared" si="24"/>
        <v/>
      </c>
      <c r="AW127" s="102" t="str">
        <f t="shared" si="25"/>
        <v/>
      </c>
      <c r="AX127" s="102"/>
      <c r="AY127" s="102"/>
      <c r="AZ127" s="102"/>
    </row>
    <row r="128" spans="1:52" ht="15" customHeight="1" x14ac:dyDescent="0.3">
      <c r="A128" s="96" t="str">
        <f t="shared" si="26"/>
        <v/>
      </c>
      <c r="B128" s="96" t="str">
        <f t="shared" si="27"/>
        <v/>
      </c>
      <c r="C128" s="96" t="str">
        <f t="shared" si="28"/>
        <v/>
      </c>
      <c r="D128" s="13">
        <v>114</v>
      </c>
      <c r="E128" s="236"/>
      <c r="F128" s="241"/>
      <c r="G128" s="221"/>
      <c r="H128" s="221"/>
      <c r="I128" s="221"/>
      <c r="J128" s="235"/>
      <c r="K128" s="235"/>
      <c r="L128" s="221"/>
      <c r="M128" s="221"/>
      <c r="N128" s="282" t="str">
        <f t="shared" si="29"/>
        <v/>
      </c>
      <c r="O128" s="138">
        <f t="shared" si="30"/>
        <v>0</v>
      </c>
      <c r="P128" s="86"/>
      <c r="Q128" s="242"/>
      <c r="R128" s="243"/>
      <c r="S128" s="243"/>
      <c r="T128" s="242"/>
      <c r="U128" s="243"/>
      <c r="V128" s="243"/>
      <c r="W128" s="243"/>
      <c r="X128" s="243"/>
      <c r="Y128" s="243"/>
      <c r="Z128" s="243"/>
      <c r="AA128" s="243"/>
      <c r="AB128" s="243"/>
      <c r="AC128" s="243"/>
      <c r="AD128" s="243"/>
      <c r="AE128" s="243"/>
      <c r="AF128" s="221"/>
      <c r="AG128" s="221"/>
      <c r="AM128" s="104">
        <f t="shared" si="31"/>
        <v>0</v>
      </c>
      <c r="AN128" s="102">
        <v>115</v>
      </c>
      <c r="AO128" s="102" t="str">
        <f t="shared" si="32"/>
        <v/>
      </c>
      <c r="AP128" s="102" t="str">
        <f t="shared" si="18"/>
        <v/>
      </c>
      <c r="AQ128" s="102" t="str">
        <f t="shared" si="19"/>
        <v/>
      </c>
      <c r="AR128" s="102" t="str">
        <f t="shared" si="20"/>
        <v/>
      </c>
      <c r="AS128" s="102" t="str">
        <f t="shared" si="21"/>
        <v/>
      </c>
      <c r="AT128" s="102" t="str">
        <f t="shared" si="22"/>
        <v/>
      </c>
      <c r="AU128" s="102" t="str">
        <f t="shared" si="23"/>
        <v/>
      </c>
      <c r="AV128" s="102" t="str">
        <f t="shared" si="24"/>
        <v/>
      </c>
      <c r="AW128" s="102" t="str">
        <f t="shared" si="25"/>
        <v/>
      </c>
      <c r="AX128" s="102"/>
      <c r="AY128" s="102"/>
      <c r="AZ128" s="102"/>
    </row>
    <row r="129" spans="1:52" ht="15" customHeight="1" x14ac:dyDescent="0.3">
      <c r="A129" s="96" t="str">
        <f t="shared" si="26"/>
        <v/>
      </c>
      <c r="B129" s="96" t="str">
        <f t="shared" si="27"/>
        <v/>
      </c>
      <c r="C129" s="96" t="str">
        <f t="shared" si="28"/>
        <v/>
      </c>
      <c r="D129" s="13">
        <v>115</v>
      </c>
      <c r="E129" s="236"/>
      <c r="F129" s="241"/>
      <c r="G129" s="221"/>
      <c r="H129" s="221"/>
      <c r="I129" s="221"/>
      <c r="J129" s="235"/>
      <c r="K129" s="235"/>
      <c r="L129" s="221"/>
      <c r="M129" s="221"/>
      <c r="N129" s="282" t="str">
        <f t="shared" si="29"/>
        <v/>
      </c>
      <c r="O129" s="138">
        <f t="shared" si="30"/>
        <v>0</v>
      </c>
      <c r="P129" s="86"/>
      <c r="Q129" s="242"/>
      <c r="R129" s="243"/>
      <c r="S129" s="243"/>
      <c r="T129" s="242"/>
      <c r="U129" s="243"/>
      <c r="V129" s="243"/>
      <c r="W129" s="243"/>
      <c r="X129" s="243"/>
      <c r="Y129" s="243"/>
      <c r="Z129" s="243"/>
      <c r="AA129" s="243"/>
      <c r="AB129" s="243"/>
      <c r="AC129" s="243"/>
      <c r="AD129" s="243"/>
      <c r="AE129" s="243"/>
      <c r="AF129" s="221"/>
      <c r="AG129" s="221"/>
      <c r="AM129" s="104">
        <f t="shared" si="31"/>
        <v>0</v>
      </c>
      <c r="AN129" s="102">
        <v>116</v>
      </c>
      <c r="AO129" s="102" t="str">
        <f t="shared" si="32"/>
        <v/>
      </c>
      <c r="AP129" s="102" t="str">
        <f t="shared" si="18"/>
        <v/>
      </c>
      <c r="AQ129" s="102" t="str">
        <f t="shared" si="19"/>
        <v/>
      </c>
      <c r="AR129" s="102" t="str">
        <f t="shared" si="20"/>
        <v/>
      </c>
      <c r="AS129" s="102" t="str">
        <f t="shared" si="21"/>
        <v/>
      </c>
      <c r="AT129" s="102" t="str">
        <f t="shared" si="22"/>
        <v/>
      </c>
      <c r="AU129" s="102" t="str">
        <f t="shared" si="23"/>
        <v/>
      </c>
      <c r="AV129" s="102" t="str">
        <f t="shared" si="24"/>
        <v/>
      </c>
      <c r="AW129" s="102" t="str">
        <f t="shared" si="25"/>
        <v/>
      </c>
      <c r="AX129" s="102"/>
      <c r="AY129" s="102"/>
      <c r="AZ129" s="102"/>
    </row>
    <row r="130" spans="1:52" ht="15" customHeight="1" x14ac:dyDescent="0.3">
      <c r="A130" s="96" t="str">
        <f t="shared" si="26"/>
        <v/>
      </c>
      <c r="B130" s="96" t="str">
        <f t="shared" si="27"/>
        <v/>
      </c>
      <c r="C130" s="96" t="str">
        <f t="shared" si="28"/>
        <v/>
      </c>
      <c r="D130" s="13">
        <v>116</v>
      </c>
      <c r="E130" s="236"/>
      <c r="F130" s="241"/>
      <c r="G130" s="221"/>
      <c r="H130" s="221"/>
      <c r="I130" s="221"/>
      <c r="J130" s="235"/>
      <c r="K130" s="235"/>
      <c r="L130" s="221"/>
      <c r="M130" s="221"/>
      <c r="N130" s="282" t="str">
        <f t="shared" si="29"/>
        <v/>
      </c>
      <c r="O130" s="138">
        <f t="shared" si="30"/>
        <v>0</v>
      </c>
      <c r="P130" s="86"/>
      <c r="Q130" s="242"/>
      <c r="R130" s="243"/>
      <c r="S130" s="243"/>
      <c r="T130" s="242"/>
      <c r="U130" s="243"/>
      <c r="V130" s="243"/>
      <c r="W130" s="243"/>
      <c r="X130" s="243"/>
      <c r="Y130" s="243"/>
      <c r="Z130" s="243"/>
      <c r="AA130" s="243"/>
      <c r="AB130" s="243"/>
      <c r="AC130" s="243"/>
      <c r="AD130" s="243"/>
      <c r="AE130" s="243"/>
      <c r="AF130" s="221"/>
      <c r="AG130" s="221"/>
      <c r="AM130" s="104">
        <f t="shared" si="31"/>
        <v>0</v>
      </c>
      <c r="AN130" s="102">
        <v>117</v>
      </c>
      <c r="AO130" s="102" t="str">
        <f t="shared" si="32"/>
        <v/>
      </c>
      <c r="AP130" s="102" t="str">
        <f t="shared" si="18"/>
        <v/>
      </c>
      <c r="AQ130" s="102" t="str">
        <f t="shared" si="19"/>
        <v/>
      </c>
      <c r="AR130" s="102" t="str">
        <f t="shared" si="20"/>
        <v/>
      </c>
      <c r="AS130" s="102" t="str">
        <f t="shared" si="21"/>
        <v/>
      </c>
      <c r="AT130" s="102" t="str">
        <f t="shared" si="22"/>
        <v/>
      </c>
      <c r="AU130" s="102" t="str">
        <f t="shared" si="23"/>
        <v/>
      </c>
      <c r="AV130" s="102" t="str">
        <f t="shared" si="24"/>
        <v/>
      </c>
      <c r="AW130" s="102" t="str">
        <f t="shared" si="25"/>
        <v/>
      </c>
      <c r="AX130" s="102"/>
      <c r="AY130" s="102"/>
      <c r="AZ130" s="102"/>
    </row>
    <row r="131" spans="1:52" ht="15" customHeight="1" x14ac:dyDescent="0.3">
      <c r="A131" s="96" t="str">
        <f t="shared" si="26"/>
        <v/>
      </c>
      <c r="B131" s="96" t="str">
        <f t="shared" si="27"/>
        <v/>
      </c>
      <c r="C131" s="96" t="str">
        <f t="shared" si="28"/>
        <v/>
      </c>
      <c r="D131" s="13">
        <v>117</v>
      </c>
      <c r="E131" s="236"/>
      <c r="F131" s="241"/>
      <c r="G131" s="221"/>
      <c r="H131" s="221"/>
      <c r="I131" s="221"/>
      <c r="J131" s="235"/>
      <c r="K131" s="235"/>
      <c r="L131" s="221"/>
      <c r="M131" s="221"/>
      <c r="N131" s="282" t="str">
        <f t="shared" si="29"/>
        <v/>
      </c>
      <c r="O131" s="138">
        <f t="shared" si="30"/>
        <v>0</v>
      </c>
      <c r="P131" s="86"/>
      <c r="Q131" s="242"/>
      <c r="R131" s="243"/>
      <c r="S131" s="243"/>
      <c r="T131" s="242"/>
      <c r="U131" s="243"/>
      <c r="V131" s="243"/>
      <c r="W131" s="243"/>
      <c r="X131" s="243"/>
      <c r="Y131" s="243"/>
      <c r="Z131" s="243"/>
      <c r="AA131" s="243"/>
      <c r="AB131" s="243"/>
      <c r="AC131" s="243"/>
      <c r="AD131" s="243"/>
      <c r="AE131" s="243"/>
      <c r="AF131" s="221"/>
      <c r="AG131" s="221"/>
      <c r="AM131" s="104">
        <f t="shared" si="31"/>
        <v>0</v>
      </c>
      <c r="AN131" s="102">
        <v>118</v>
      </c>
      <c r="AO131" s="102" t="str">
        <f t="shared" si="32"/>
        <v/>
      </c>
      <c r="AP131" s="102" t="str">
        <f t="shared" si="18"/>
        <v/>
      </c>
      <c r="AQ131" s="102" t="str">
        <f t="shared" si="19"/>
        <v/>
      </c>
      <c r="AR131" s="102" t="str">
        <f t="shared" si="20"/>
        <v/>
      </c>
      <c r="AS131" s="102" t="str">
        <f t="shared" si="21"/>
        <v/>
      </c>
      <c r="AT131" s="102" t="str">
        <f t="shared" si="22"/>
        <v/>
      </c>
      <c r="AU131" s="102" t="str">
        <f t="shared" si="23"/>
        <v/>
      </c>
      <c r="AV131" s="102" t="str">
        <f t="shared" si="24"/>
        <v/>
      </c>
      <c r="AW131" s="102" t="str">
        <f t="shared" si="25"/>
        <v/>
      </c>
      <c r="AX131" s="102"/>
      <c r="AY131" s="102"/>
      <c r="AZ131" s="102"/>
    </row>
    <row r="132" spans="1:52" ht="15" customHeight="1" x14ac:dyDescent="0.3">
      <c r="A132" s="96" t="str">
        <f t="shared" si="26"/>
        <v/>
      </c>
      <c r="B132" s="96" t="str">
        <f t="shared" si="27"/>
        <v/>
      </c>
      <c r="C132" s="96" t="str">
        <f t="shared" si="28"/>
        <v/>
      </c>
      <c r="D132" s="13">
        <v>118</v>
      </c>
      <c r="E132" s="236"/>
      <c r="F132" s="241"/>
      <c r="G132" s="221"/>
      <c r="H132" s="221"/>
      <c r="I132" s="221"/>
      <c r="J132" s="235"/>
      <c r="K132" s="235"/>
      <c r="L132" s="221"/>
      <c r="M132" s="221"/>
      <c r="N132" s="282" t="str">
        <f t="shared" si="29"/>
        <v/>
      </c>
      <c r="O132" s="138">
        <f t="shared" si="30"/>
        <v>0</v>
      </c>
      <c r="P132" s="86"/>
      <c r="Q132" s="242"/>
      <c r="R132" s="243"/>
      <c r="S132" s="243"/>
      <c r="T132" s="242"/>
      <c r="U132" s="243"/>
      <c r="V132" s="243"/>
      <c r="W132" s="243"/>
      <c r="X132" s="243"/>
      <c r="Y132" s="243"/>
      <c r="Z132" s="243"/>
      <c r="AA132" s="243"/>
      <c r="AB132" s="243"/>
      <c r="AC132" s="243"/>
      <c r="AD132" s="243"/>
      <c r="AE132" s="243"/>
      <c r="AF132" s="221"/>
      <c r="AG132" s="221"/>
      <c r="AM132" s="104">
        <f t="shared" si="31"/>
        <v>0</v>
      </c>
      <c r="AN132" s="102">
        <v>119</v>
      </c>
      <c r="AO132" s="102" t="str">
        <f t="shared" si="32"/>
        <v/>
      </c>
      <c r="AP132" s="102" t="str">
        <f t="shared" si="18"/>
        <v/>
      </c>
      <c r="AQ132" s="102" t="str">
        <f t="shared" si="19"/>
        <v/>
      </c>
      <c r="AR132" s="102" t="str">
        <f t="shared" si="20"/>
        <v/>
      </c>
      <c r="AS132" s="102" t="str">
        <f t="shared" si="21"/>
        <v/>
      </c>
      <c r="AT132" s="102" t="str">
        <f t="shared" si="22"/>
        <v/>
      </c>
      <c r="AU132" s="102" t="str">
        <f t="shared" si="23"/>
        <v/>
      </c>
      <c r="AV132" s="102" t="str">
        <f t="shared" si="24"/>
        <v/>
      </c>
      <c r="AW132" s="102" t="str">
        <f t="shared" si="25"/>
        <v/>
      </c>
      <c r="AX132" s="102"/>
      <c r="AY132" s="102"/>
      <c r="AZ132" s="102"/>
    </row>
    <row r="133" spans="1:52" ht="15" customHeight="1" x14ac:dyDescent="0.3">
      <c r="A133" s="96" t="str">
        <f t="shared" si="26"/>
        <v/>
      </c>
      <c r="B133" s="96" t="str">
        <f t="shared" si="27"/>
        <v/>
      </c>
      <c r="C133" s="96" t="str">
        <f t="shared" si="28"/>
        <v/>
      </c>
      <c r="D133" s="13">
        <v>119</v>
      </c>
      <c r="E133" s="236"/>
      <c r="F133" s="241"/>
      <c r="G133" s="221"/>
      <c r="H133" s="221"/>
      <c r="I133" s="221"/>
      <c r="J133" s="235"/>
      <c r="K133" s="235"/>
      <c r="L133" s="221"/>
      <c r="M133" s="221"/>
      <c r="N133" s="282" t="str">
        <f t="shared" si="29"/>
        <v/>
      </c>
      <c r="O133" s="138">
        <f t="shared" si="30"/>
        <v>0</v>
      </c>
      <c r="P133" s="86"/>
      <c r="Q133" s="242"/>
      <c r="R133" s="243"/>
      <c r="S133" s="243"/>
      <c r="T133" s="242"/>
      <c r="U133" s="243"/>
      <c r="V133" s="243"/>
      <c r="W133" s="243"/>
      <c r="X133" s="243"/>
      <c r="Y133" s="243"/>
      <c r="Z133" s="243"/>
      <c r="AA133" s="243"/>
      <c r="AB133" s="243"/>
      <c r="AC133" s="243"/>
      <c r="AD133" s="243"/>
      <c r="AE133" s="243"/>
      <c r="AF133" s="221"/>
      <c r="AG133" s="221"/>
      <c r="AM133" s="104">
        <f t="shared" si="31"/>
        <v>0</v>
      </c>
      <c r="AN133" s="102">
        <v>120</v>
      </c>
      <c r="AO133" s="102" t="str">
        <f t="shared" si="32"/>
        <v/>
      </c>
      <c r="AP133" s="102" t="str">
        <f t="shared" si="18"/>
        <v/>
      </c>
      <c r="AQ133" s="102" t="str">
        <f t="shared" si="19"/>
        <v/>
      </c>
      <c r="AR133" s="102" t="str">
        <f t="shared" si="20"/>
        <v/>
      </c>
      <c r="AS133" s="102" t="str">
        <f t="shared" si="21"/>
        <v/>
      </c>
      <c r="AT133" s="102" t="str">
        <f t="shared" si="22"/>
        <v/>
      </c>
      <c r="AU133" s="102" t="str">
        <f t="shared" si="23"/>
        <v/>
      </c>
      <c r="AV133" s="102" t="str">
        <f t="shared" si="24"/>
        <v/>
      </c>
      <c r="AW133" s="102" t="str">
        <f t="shared" si="25"/>
        <v/>
      </c>
      <c r="AX133" s="102"/>
      <c r="AY133" s="102"/>
      <c r="AZ133" s="102"/>
    </row>
    <row r="134" spans="1:52" ht="15" customHeight="1" x14ac:dyDescent="0.3">
      <c r="A134" s="96" t="str">
        <f t="shared" si="26"/>
        <v/>
      </c>
      <c r="B134" s="96" t="str">
        <f t="shared" si="27"/>
        <v/>
      </c>
      <c r="C134" s="96" t="str">
        <f t="shared" si="28"/>
        <v/>
      </c>
      <c r="D134" s="13">
        <v>120</v>
      </c>
      <c r="E134" s="236"/>
      <c r="F134" s="241"/>
      <c r="G134" s="221"/>
      <c r="H134" s="221"/>
      <c r="I134" s="221"/>
      <c r="J134" s="235"/>
      <c r="K134" s="235"/>
      <c r="L134" s="221"/>
      <c r="M134" s="221"/>
      <c r="N134" s="282" t="str">
        <f t="shared" si="29"/>
        <v/>
      </c>
      <c r="O134" s="138">
        <f t="shared" si="30"/>
        <v>0</v>
      </c>
      <c r="P134" s="86"/>
      <c r="Q134" s="242"/>
      <c r="R134" s="243"/>
      <c r="S134" s="243"/>
      <c r="T134" s="242"/>
      <c r="U134" s="243"/>
      <c r="V134" s="243"/>
      <c r="W134" s="243"/>
      <c r="X134" s="243"/>
      <c r="Y134" s="243"/>
      <c r="Z134" s="243"/>
      <c r="AA134" s="243"/>
      <c r="AB134" s="243"/>
      <c r="AC134" s="243"/>
      <c r="AD134" s="243"/>
      <c r="AE134" s="243"/>
      <c r="AF134" s="221"/>
      <c r="AG134" s="221"/>
      <c r="AM134" s="104">
        <f t="shared" si="31"/>
        <v>0</v>
      </c>
      <c r="AN134" s="102">
        <v>121</v>
      </c>
      <c r="AO134" s="102" t="str">
        <f t="shared" si="32"/>
        <v/>
      </c>
      <c r="AP134" s="102" t="str">
        <f t="shared" si="18"/>
        <v/>
      </c>
      <c r="AQ134" s="102" t="str">
        <f t="shared" si="19"/>
        <v/>
      </c>
      <c r="AR134" s="102" t="str">
        <f t="shared" si="20"/>
        <v/>
      </c>
      <c r="AS134" s="102" t="str">
        <f t="shared" si="21"/>
        <v/>
      </c>
      <c r="AT134" s="102" t="str">
        <f t="shared" si="22"/>
        <v/>
      </c>
      <c r="AU134" s="102" t="str">
        <f t="shared" si="23"/>
        <v/>
      </c>
      <c r="AV134" s="102" t="str">
        <f t="shared" si="24"/>
        <v/>
      </c>
      <c r="AW134" s="102" t="str">
        <f t="shared" si="25"/>
        <v/>
      </c>
      <c r="AX134" s="102"/>
      <c r="AY134" s="102"/>
      <c r="AZ134" s="102"/>
    </row>
    <row r="135" spans="1:52" ht="15" customHeight="1" x14ac:dyDescent="0.3">
      <c r="A135" s="96" t="str">
        <f t="shared" si="26"/>
        <v/>
      </c>
      <c r="B135" s="96" t="str">
        <f t="shared" si="27"/>
        <v/>
      </c>
      <c r="C135" s="96" t="str">
        <f t="shared" si="28"/>
        <v/>
      </c>
      <c r="D135" s="13">
        <v>121</v>
      </c>
      <c r="E135" s="236"/>
      <c r="F135" s="241"/>
      <c r="G135" s="221"/>
      <c r="H135" s="221"/>
      <c r="I135" s="221"/>
      <c r="J135" s="235"/>
      <c r="K135" s="235"/>
      <c r="L135" s="221"/>
      <c r="M135" s="221"/>
      <c r="N135" s="282" t="str">
        <f t="shared" si="29"/>
        <v/>
      </c>
      <c r="O135" s="138">
        <f t="shared" si="30"/>
        <v>0</v>
      </c>
      <c r="P135" s="86"/>
      <c r="Q135" s="242"/>
      <c r="R135" s="243"/>
      <c r="S135" s="243"/>
      <c r="T135" s="242"/>
      <c r="U135" s="243"/>
      <c r="V135" s="243"/>
      <c r="W135" s="243"/>
      <c r="X135" s="243"/>
      <c r="Y135" s="243"/>
      <c r="Z135" s="243"/>
      <c r="AA135" s="243"/>
      <c r="AB135" s="243"/>
      <c r="AC135" s="243"/>
      <c r="AD135" s="243"/>
      <c r="AE135" s="243"/>
      <c r="AF135" s="221"/>
      <c r="AG135" s="221"/>
      <c r="AM135" s="104">
        <f t="shared" si="31"/>
        <v>0</v>
      </c>
      <c r="AN135" s="102">
        <v>122</v>
      </c>
      <c r="AO135" s="102" t="str">
        <f t="shared" si="32"/>
        <v/>
      </c>
      <c r="AP135" s="102" t="str">
        <f t="shared" si="18"/>
        <v/>
      </c>
      <c r="AQ135" s="102" t="str">
        <f t="shared" si="19"/>
        <v/>
      </c>
      <c r="AR135" s="102" t="str">
        <f t="shared" si="20"/>
        <v/>
      </c>
      <c r="AS135" s="102" t="str">
        <f t="shared" si="21"/>
        <v/>
      </c>
      <c r="AT135" s="102" t="str">
        <f t="shared" si="22"/>
        <v/>
      </c>
      <c r="AU135" s="102" t="str">
        <f t="shared" si="23"/>
        <v/>
      </c>
      <c r="AV135" s="102" t="str">
        <f t="shared" si="24"/>
        <v/>
      </c>
      <c r="AW135" s="102" t="str">
        <f t="shared" si="25"/>
        <v/>
      </c>
      <c r="AX135" s="102"/>
      <c r="AY135" s="102"/>
      <c r="AZ135" s="102"/>
    </row>
    <row r="136" spans="1:52" ht="15" customHeight="1" x14ac:dyDescent="0.3">
      <c r="A136" s="96" t="str">
        <f t="shared" si="26"/>
        <v/>
      </c>
      <c r="B136" s="96" t="str">
        <f t="shared" si="27"/>
        <v/>
      </c>
      <c r="C136" s="96" t="str">
        <f t="shared" si="28"/>
        <v/>
      </c>
      <c r="D136" s="13">
        <v>122</v>
      </c>
      <c r="E136" s="236"/>
      <c r="F136" s="241"/>
      <c r="G136" s="221"/>
      <c r="H136" s="221"/>
      <c r="I136" s="221"/>
      <c r="J136" s="235"/>
      <c r="K136" s="235"/>
      <c r="L136" s="221"/>
      <c r="M136" s="221"/>
      <c r="N136" s="282" t="str">
        <f t="shared" si="29"/>
        <v/>
      </c>
      <c r="O136" s="138">
        <f t="shared" si="30"/>
        <v>0</v>
      </c>
      <c r="P136" s="86"/>
      <c r="Q136" s="242"/>
      <c r="R136" s="243"/>
      <c r="S136" s="243"/>
      <c r="T136" s="242"/>
      <c r="U136" s="243"/>
      <c r="V136" s="243"/>
      <c r="W136" s="243"/>
      <c r="X136" s="243"/>
      <c r="Y136" s="243"/>
      <c r="Z136" s="243"/>
      <c r="AA136" s="243"/>
      <c r="AB136" s="243"/>
      <c r="AC136" s="243"/>
      <c r="AD136" s="243"/>
      <c r="AE136" s="243"/>
      <c r="AF136" s="221"/>
      <c r="AG136" s="221"/>
      <c r="AM136" s="104">
        <f t="shared" si="31"/>
        <v>0</v>
      </c>
      <c r="AN136" s="102">
        <v>123</v>
      </c>
      <c r="AO136" s="102" t="str">
        <f t="shared" si="32"/>
        <v/>
      </c>
      <c r="AP136" s="102" t="str">
        <f t="shared" si="18"/>
        <v/>
      </c>
      <c r="AQ136" s="102" t="str">
        <f t="shared" si="19"/>
        <v/>
      </c>
      <c r="AR136" s="102" t="str">
        <f t="shared" si="20"/>
        <v/>
      </c>
      <c r="AS136" s="102" t="str">
        <f t="shared" si="21"/>
        <v/>
      </c>
      <c r="AT136" s="102" t="str">
        <f t="shared" si="22"/>
        <v/>
      </c>
      <c r="AU136" s="102" t="str">
        <f t="shared" si="23"/>
        <v/>
      </c>
      <c r="AV136" s="102" t="str">
        <f t="shared" si="24"/>
        <v/>
      </c>
      <c r="AW136" s="102" t="str">
        <f t="shared" si="25"/>
        <v/>
      </c>
      <c r="AX136" s="102"/>
      <c r="AY136" s="102"/>
      <c r="AZ136" s="102"/>
    </row>
    <row r="137" spans="1:52" ht="15" customHeight="1" x14ac:dyDescent="0.3">
      <c r="A137" s="96" t="str">
        <f t="shared" si="26"/>
        <v/>
      </c>
      <c r="B137" s="96" t="str">
        <f t="shared" si="27"/>
        <v/>
      </c>
      <c r="C137" s="96" t="str">
        <f t="shared" si="28"/>
        <v/>
      </c>
      <c r="D137" s="13">
        <v>123</v>
      </c>
      <c r="E137" s="236"/>
      <c r="F137" s="241"/>
      <c r="G137" s="221"/>
      <c r="H137" s="221"/>
      <c r="I137" s="221"/>
      <c r="J137" s="235"/>
      <c r="K137" s="235"/>
      <c r="L137" s="221"/>
      <c r="M137" s="221"/>
      <c r="N137" s="282" t="str">
        <f t="shared" si="29"/>
        <v/>
      </c>
      <c r="O137" s="138">
        <f t="shared" si="30"/>
        <v>0</v>
      </c>
      <c r="P137" s="86"/>
      <c r="Q137" s="242"/>
      <c r="R137" s="243"/>
      <c r="S137" s="243"/>
      <c r="T137" s="242"/>
      <c r="U137" s="243"/>
      <c r="V137" s="243"/>
      <c r="W137" s="243"/>
      <c r="X137" s="243"/>
      <c r="Y137" s="243"/>
      <c r="Z137" s="243"/>
      <c r="AA137" s="243"/>
      <c r="AB137" s="243"/>
      <c r="AC137" s="243"/>
      <c r="AD137" s="243"/>
      <c r="AE137" s="243"/>
      <c r="AF137" s="221"/>
      <c r="AG137" s="221"/>
      <c r="AM137" s="104">
        <f t="shared" si="31"/>
        <v>0</v>
      </c>
      <c r="AN137" s="102">
        <v>124</v>
      </c>
      <c r="AO137" s="102" t="str">
        <f t="shared" si="32"/>
        <v/>
      </c>
      <c r="AP137" s="102" t="str">
        <f t="shared" si="18"/>
        <v/>
      </c>
      <c r="AQ137" s="102" t="str">
        <f t="shared" si="19"/>
        <v/>
      </c>
      <c r="AR137" s="102" t="str">
        <f t="shared" si="20"/>
        <v/>
      </c>
      <c r="AS137" s="102" t="str">
        <f t="shared" si="21"/>
        <v/>
      </c>
      <c r="AT137" s="102" t="str">
        <f t="shared" si="22"/>
        <v/>
      </c>
      <c r="AU137" s="102" t="str">
        <f t="shared" si="23"/>
        <v/>
      </c>
      <c r="AV137" s="102" t="str">
        <f t="shared" si="24"/>
        <v/>
      </c>
      <c r="AW137" s="102" t="str">
        <f t="shared" si="25"/>
        <v/>
      </c>
      <c r="AX137" s="102"/>
      <c r="AY137" s="102"/>
      <c r="AZ137" s="102"/>
    </row>
    <row r="138" spans="1:52" ht="15" customHeight="1" x14ac:dyDescent="0.3">
      <c r="A138" s="96" t="str">
        <f t="shared" si="26"/>
        <v/>
      </c>
      <c r="B138" s="96" t="str">
        <f t="shared" si="27"/>
        <v/>
      </c>
      <c r="C138" s="96" t="str">
        <f t="shared" si="28"/>
        <v/>
      </c>
      <c r="D138" s="13">
        <v>124</v>
      </c>
      <c r="E138" s="236"/>
      <c r="F138" s="241"/>
      <c r="G138" s="221"/>
      <c r="H138" s="221"/>
      <c r="I138" s="221"/>
      <c r="J138" s="235"/>
      <c r="K138" s="235"/>
      <c r="L138" s="221"/>
      <c r="M138" s="221"/>
      <c r="N138" s="282" t="str">
        <f t="shared" si="29"/>
        <v/>
      </c>
      <c r="O138" s="138">
        <f t="shared" si="30"/>
        <v>0</v>
      </c>
      <c r="P138" s="86"/>
      <c r="Q138" s="242"/>
      <c r="R138" s="243"/>
      <c r="S138" s="243"/>
      <c r="T138" s="242"/>
      <c r="U138" s="243"/>
      <c r="V138" s="243"/>
      <c r="W138" s="243"/>
      <c r="X138" s="243"/>
      <c r="Y138" s="243"/>
      <c r="Z138" s="243"/>
      <c r="AA138" s="243"/>
      <c r="AB138" s="243"/>
      <c r="AC138" s="243"/>
      <c r="AD138" s="243"/>
      <c r="AE138" s="243"/>
      <c r="AF138" s="221"/>
      <c r="AG138" s="221"/>
      <c r="AM138" s="104">
        <f t="shared" si="31"/>
        <v>0</v>
      </c>
      <c r="AN138" s="102">
        <v>125</v>
      </c>
      <c r="AO138" s="102" t="str">
        <f t="shared" si="32"/>
        <v/>
      </c>
      <c r="AP138" s="102" t="str">
        <f t="shared" si="18"/>
        <v/>
      </c>
      <c r="AQ138" s="102" t="str">
        <f t="shared" si="19"/>
        <v/>
      </c>
      <c r="AR138" s="102" t="str">
        <f t="shared" si="20"/>
        <v/>
      </c>
      <c r="AS138" s="102" t="str">
        <f t="shared" si="21"/>
        <v/>
      </c>
      <c r="AT138" s="102" t="str">
        <f t="shared" si="22"/>
        <v/>
      </c>
      <c r="AU138" s="102" t="str">
        <f t="shared" si="23"/>
        <v/>
      </c>
      <c r="AV138" s="102" t="str">
        <f t="shared" si="24"/>
        <v/>
      </c>
      <c r="AW138" s="102" t="str">
        <f t="shared" si="25"/>
        <v/>
      </c>
      <c r="AX138" s="102"/>
      <c r="AY138" s="102"/>
      <c r="AZ138" s="102"/>
    </row>
    <row r="139" spans="1:52" ht="15" customHeight="1" x14ac:dyDescent="0.3">
      <c r="A139" s="96" t="str">
        <f t="shared" si="26"/>
        <v/>
      </c>
      <c r="B139" s="96" t="str">
        <f t="shared" si="27"/>
        <v/>
      </c>
      <c r="C139" s="96" t="str">
        <f t="shared" si="28"/>
        <v/>
      </c>
      <c r="D139" s="13">
        <v>125</v>
      </c>
      <c r="E139" s="236"/>
      <c r="F139" s="241"/>
      <c r="G139" s="221"/>
      <c r="H139" s="221"/>
      <c r="I139" s="221"/>
      <c r="J139" s="235"/>
      <c r="K139" s="235"/>
      <c r="L139" s="221"/>
      <c r="M139" s="221"/>
      <c r="N139" s="282" t="str">
        <f t="shared" si="29"/>
        <v/>
      </c>
      <c r="O139" s="138">
        <f t="shared" si="30"/>
        <v>0</v>
      </c>
      <c r="P139" s="86"/>
      <c r="Q139" s="242"/>
      <c r="R139" s="243"/>
      <c r="S139" s="243"/>
      <c r="T139" s="242"/>
      <c r="U139" s="243"/>
      <c r="V139" s="243"/>
      <c r="W139" s="243"/>
      <c r="X139" s="243"/>
      <c r="Y139" s="243"/>
      <c r="Z139" s="243"/>
      <c r="AA139" s="243"/>
      <c r="AB139" s="243"/>
      <c r="AC139" s="243"/>
      <c r="AD139" s="243"/>
      <c r="AE139" s="243"/>
      <c r="AF139" s="221"/>
      <c r="AG139" s="221"/>
      <c r="AM139" s="104">
        <f t="shared" si="31"/>
        <v>0</v>
      </c>
      <c r="AN139" s="102">
        <v>126</v>
      </c>
      <c r="AO139" s="102" t="str">
        <f t="shared" si="32"/>
        <v/>
      </c>
      <c r="AP139" s="102" t="str">
        <f t="shared" si="18"/>
        <v/>
      </c>
      <c r="AQ139" s="102" t="str">
        <f t="shared" si="19"/>
        <v/>
      </c>
      <c r="AR139" s="102" t="str">
        <f t="shared" si="20"/>
        <v/>
      </c>
      <c r="AS139" s="102" t="str">
        <f t="shared" si="21"/>
        <v/>
      </c>
      <c r="AT139" s="102" t="str">
        <f t="shared" si="22"/>
        <v/>
      </c>
      <c r="AU139" s="102" t="str">
        <f t="shared" si="23"/>
        <v/>
      </c>
      <c r="AV139" s="102" t="str">
        <f t="shared" si="24"/>
        <v/>
      </c>
      <c r="AW139" s="102" t="str">
        <f t="shared" si="25"/>
        <v/>
      </c>
      <c r="AX139" s="102"/>
      <c r="AY139" s="102"/>
      <c r="AZ139" s="102"/>
    </row>
    <row r="140" spans="1:52" ht="15" customHeight="1" x14ac:dyDescent="0.3">
      <c r="A140" s="96" t="str">
        <f t="shared" si="26"/>
        <v/>
      </c>
      <c r="B140" s="96" t="str">
        <f t="shared" si="27"/>
        <v/>
      </c>
      <c r="C140" s="96" t="str">
        <f t="shared" si="28"/>
        <v/>
      </c>
      <c r="D140" s="13">
        <v>126</v>
      </c>
      <c r="E140" s="236"/>
      <c r="F140" s="241"/>
      <c r="G140" s="221"/>
      <c r="H140" s="221"/>
      <c r="I140" s="221"/>
      <c r="J140" s="235"/>
      <c r="K140" s="235"/>
      <c r="L140" s="221"/>
      <c r="M140" s="221"/>
      <c r="N140" s="282" t="str">
        <f t="shared" si="29"/>
        <v/>
      </c>
      <c r="O140" s="138">
        <f t="shared" si="30"/>
        <v>0</v>
      </c>
      <c r="P140" s="86"/>
      <c r="Q140" s="242"/>
      <c r="R140" s="243"/>
      <c r="S140" s="243"/>
      <c r="T140" s="242"/>
      <c r="U140" s="243"/>
      <c r="V140" s="243"/>
      <c r="W140" s="243"/>
      <c r="X140" s="243"/>
      <c r="Y140" s="243"/>
      <c r="Z140" s="243"/>
      <c r="AA140" s="243"/>
      <c r="AB140" s="243"/>
      <c r="AC140" s="243"/>
      <c r="AD140" s="243"/>
      <c r="AE140" s="243"/>
      <c r="AF140" s="221"/>
      <c r="AG140" s="221"/>
      <c r="AM140" s="104">
        <f t="shared" si="31"/>
        <v>0</v>
      </c>
      <c r="AN140" s="102">
        <v>127</v>
      </c>
      <c r="AO140" s="102" t="str">
        <f t="shared" si="32"/>
        <v/>
      </c>
      <c r="AP140" s="102" t="str">
        <f t="shared" si="18"/>
        <v/>
      </c>
      <c r="AQ140" s="102" t="str">
        <f t="shared" si="19"/>
        <v/>
      </c>
      <c r="AR140" s="102" t="str">
        <f t="shared" si="20"/>
        <v/>
      </c>
      <c r="AS140" s="102" t="str">
        <f t="shared" si="21"/>
        <v/>
      </c>
      <c r="AT140" s="102" t="str">
        <f t="shared" si="22"/>
        <v/>
      </c>
      <c r="AU140" s="102" t="str">
        <f t="shared" si="23"/>
        <v/>
      </c>
      <c r="AV140" s="102" t="str">
        <f t="shared" si="24"/>
        <v/>
      </c>
      <c r="AW140" s="102" t="str">
        <f t="shared" si="25"/>
        <v/>
      </c>
      <c r="AX140" s="102"/>
      <c r="AY140" s="102"/>
      <c r="AZ140" s="102"/>
    </row>
    <row r="141" spans="1:52" ht="15" customHeight="1" x14ac:dyDescent="0.3">
      <c r="A141" s="96" t="str">
        <f t="shared" si="26"/>
        <v/>
      </c>
      <c r="B141" s="96" t="str">
        <f t="shared" si="27"/>
        <v/>
      </c>
      <c r="C141" s="96" t="str">
        <f t="shared" si="28"/>
        <v/>
      </c>
      <c r="D141" s="13">
        <v>127</v>
      </c>
      <c r="E141" s="236"/>
      <c r="F141" s="241"/>
      <c r="G141" s="221"/>
      <c r="H141" s="221"/>
      <c r="I141" s="221"/>
      <c r="J141" s="235"/>
      <c r="K141" s="235"/>
      <c r="L141" s="221"/>
      <c r="M141" s="221"/>
      <c r="N141" s="282" t="str">
        <f t="shared" si="29"/>
        <v/>
      </c>
      <c r="O141" s="138">
        <f t="shared" si="30"/>
        <v>0</v>
      </c>
      <c r="P141" s="86"/>
      <c r="Q141" s="242"/>
      <c r="R141" s="243"/>
      <c r="S141" s="243"/>
      <c r="T141" s="242"/>
      <c r="U141" s="243"/>
      <c r="V141" s="243"/>
      <c r="W141" s="243"/>
      <c r="X141" s="243"/>
      <c r="Y141" s="243"/>
      <c r="Z141" s="243"/>
      <c r="AA141" s="243"/>
      <c r="AB141" s="243"/>
      <c r="AC141" s="243"/>
      <c r="AD141" s="243"/>
      <c r="AE141" s="243"/>
      <c r="AF141" s="221"/>
      <c r="AG141" s="221"/>
      <c r="AM141" s="104">
        <f t="shared" si="31"/>
        <v>0</v>
      </c>
      <c r="AN141" s="102">
        <v>128</v>
      </c>
      <c r="AO141" s="102" t="str">
        <f t="shared" si="32"/>
        <v/>
      </c>
      <c r="AP141" s="102" t="str">
        <f t="shared" si="18"/>
        <v/>
      </c>
      <c r="AQ141" s="102" t="str">
        <f t="shared" si="19"/>
        <v/>
      </c>
      <c r="AR141" s="102" t="str">
        <f t="shared" si="20"/>
        <v/>
      </c>
      <c r="AS141" s="102" t="str">
        <f t="shared" si="21"/>
        <v/>
      </c>
      <c r="AT141" s="102" t="str">
        <f t="shared" si="22"/>
        <v/>
      </c>
      <c r="AU141" s="102" t="str">
        <f t="shared" si="23"/>
        <v/>
      </c>
      <c r="AV141" s="102" t="str">
        <f t="shared" si="24"/>
        <v/>
      </c>
      <c r="AW141" s="102" t="str">
        <f t="shared" si="25"/>
        <v/>
      </c>
      <c r="AX141" s="102"/>
      <c r="AY141" s="102"/>
      <c r="AZ141" s="102"/>
    </row>
    <row r="142" spans="1:52" ht="15" customHeight="1" x14ac:dyDescent="0.3">
      <c r="A142" s="96" t="str">
        <f t="shared" si="26"/>
        <v/>
      </c>
      <c r="B142" s="96" t="str">
        <f t="shared" si="27"/>
        <v/>
      </c>
      <c r="C142" s="96" t="str">
        <f t="shared" si="28"/>
        <v/>
      </c>
      <c r="D142" s="13">
        <v>128</v>
      </c>
      <c r="E142" s="236"/>
      <c r="F142" s="241"/>
      <c r="G142" s="221"/>
      <c r="H142" s="221"/>
      <c r="I142" s="221"/>
      <c r="J142" s="235"/>
      <c r="K142" s="235"/>
      <c r="L142" s="221"/>
      <c r="M142" s="221"/>
      <c r="N142" s="282" t="str">
        <f t="shared" si="29"/>
        <v/>
      </c>
      <c r="O142" s="138">
        <f t="shared" si="30"/>
        <v>0</v>
      </c>
      <c r="P142" s="86"/>
      <c r="Q142" s="242"/>
      <c r="R142" s="243"/>
      <c r="S142" s="243"/>
      <c r="T142" s="242"/>
      <c r="U142" s="243"/>
      <c r="V142" s="243"/>
      <c r="W142" s="243"/>
      <c r="X142" s="243"/>
      <c r="Y142" s="243"/>
      <c r="Z142" s="243"/>
      <c r="AA142" s="243"/>
      <c r="AB142" s="243"/>
      <c r="AC142" s="243"/>
      <c r="AD142" s="243"/>
      <c r="AE142" s="243"/>
      <c r="AF142" s="221"/>
      <c r="AG142" s="221"/>
      <c r="AM142" s="104">
        <f t="shared" si="31"/>
        <v>0</v>
      </c>
      <c r="AN142" s="102">
        <v>129</v>
      </c>
      <c r="AO142" s="102" t="str">
        <f t="shared" si="32"/>
        <v/>
      </c>
      <c r="AP142" s="102" t="str">
        <f t="shared" si="18"/>
        <v/>
      </c>
      <c r="AQ142" s="102" t="str">
        <f t="shared" si="19"/>
        <v/>
      </c>
      <c r="AR142" s="102" t="str">
        <f t="shared" si="20"/>
        <v/>
      </c>
      <c r="AS142" s="102" t="str">
        <f t="shared" si="21"/>
        <v/>
      </c>
      <c r="AT142" s="102" t="str">
        <f t="shared" si="22"/>
        <v/>
      </c>
      <c r="AU142" s="102" t="str">
        <f t="shared" si="23"/>
        <v/>
      </c>
      <c r="AV142" s="102" t="str">
        <f t="shared" si="24"/>
        <v/>
      </c>
      <c r="AW142" s="102" t="str">
        <f t="shared" si="25"/>
        <v/>
      </c>
      <c r="AX142" s="102"/>
      <c r="AY142" s="102"/>
      <c r="AZ142" s="102"/>
    </row>
    <row r="143" spans="1:52" ht="15" customHeight="1" x14ac:dyDescent="0.3">
      <c r="A143" s="96" t="str">
        <f t="shared" si="26"/>
        <v/>
      </c>
      <c r="B143" s="96" t="str">
        <f t="shared" si="27"/>
        <v/>
      </c>
      <c r="C143" s="96" t="str">
        <f t="shared" si="28"/>
        <v/>
      </c>
      <c r="D143" s="13">
        <v>129</v>
      </c>
      <c r="E143" s="236"/>
      <c r="F143" s="241"/>
      <c r="G143" s="221"/>
      <c r="H143" s="221"/>
      <c r="I143" s="221"/>
      <c r="J143" s="235"/>
      <c r="K143" s="235"/>
      <c r="L143" s="221"/>
      <c r="M143" s="221"/>
      <c r="N143" s="282" t="str">
        <f t="shared" si="29"/>
        <v/>
      </c>
      <c r="O143" s="138">
        <f t="shared" si="30"/>
        <v>0</v>
      </c>
      <c r="P143" s="86"/>
      <c r="Q143" s="242"/>
      <c r="R143" s="243"/>
      <c r="S143" s="243"/>
      <c r="T143" s="242"/>
      <c r="U143" s="243"/>
      <c r="V143" s="243"/>
      <c r="W143" s="243"/>
      <c r="X143" s="243"/>
      <c r="Y143" s="243"/>
      <c r="Z143" s="243"/>
      <c r="AA143" s="243"/>
      <c r="AB143" s="243"/>
      <c r="AC143" s="243"/>
      <c r="AD143" s="243"/>
      <c r="AE143" s="243"/>
      <c r="AF143" s="221"/>
      <c r="AG143" s="221"/>
      <c r="AM143" s="104">
        <f t="shared" si="31"/>
        <v>0</v>
      </c>
      <c r="AN143" s="102">
        <v>130</v>
      </c>
      <c r="AO143" s="102" t="str">
        <f t="shared" si="32"/>
        <v/>
      </c>
      <c r="AP143" s="102" t="str">
        <f t="shared" ref="AP143:AP206" si="33">IFERROR(SMALL($Q$15:$Q$1014,AN143+1),"")</f>
        <v/>
      </c>
      <c r="AQ143" s="102" t="str">
        <f t="shared" ref="AQ143:AQ206" si="34">IFERROR(INDEX($R$15:$R$1514,MATCH(AO143,$Q$15:$Q$1514,0),0),"")</f>
        <v/>
      </c>
      <c r="AR143" s="102" t="str">
        <f t="shared" ref="AR143:AR206" si="35">IFERROR(INDEX($S$15:$S$1514,MATCH(AO143,$Q$15:$Q$1514,0),0),"")</f>
        <v/>
      </c>
      <c r="AS143" s="102" t="str">
        <f t="shared" ref="AS143:AS206" si="36">IFERROR(INDEX($E$15:$E$1514,MATCH(AO143,$Q$15:$Q$1514,0),0),"")</f>
        <v/>
      </c>
      <c r="AT143" s="102" t="str">
        <f t="shared" ref="AT143:AT206" si="37">IFERROR(MONTH(AS143),"")</f>
        <v/>
      </c>
      <c r="AU143" s="102" t="str">
        <f t="shared" ref="AU143:AU206" si="38">IFERROR(YEAR(AS143),"")</f>
        <v/>
      </c>
      <c r="AV143" s="102" t="str">
        <f t="shared" ref="AV143:AV206" si="39">IFERROR((AP143-AO143)/AQ143,"")</f>
        <v/>
      </c>
      <c r="AW143" s="102" t="str">
        <f t="shared" ref="AW143:AW206" si="40">IF(AND(AO143&lt;&gt;"",AP143&lt;&gt;""),AP143-AO143,"")</f>
        <v/>
      </c>
      <c r="AX143" s="102"/>
      <c r="AY143" s="102"/>
      <c r="AZ143" s="102"/>
    </row>
    <row r="144" spans="1:52" ht="15" customHeight="1" x14ac:dyDescent="0.3">
      <c r="A144" s="96" t="str">
        <f t="shared" ref="A144:A207" si="41">IF(T144&lt;&gt;"",T144,IF(K144&lt;&gt;"",K144,IF(J144&lt;&gt;"",J144,"")))</f>
        <v/>
      </c>
      <c r="B144" s="96" t="str">
        <f t="shared" ref="B144:B207" si="42">IF(E144&lt;&gt;"",MONTH(E144),"")</f>
        <v/>
      </c>
      <c r="C144" s="96" t="str">
        <f t="shared" ref="C144:C207" si="43">IF(E144&lt;&gt;"",YEAR(E144),"")</f>
        <v/>
      </c>
      <c r="D144" s="13">
        <v>130</v>
      </c>
      <c r="E144" s="236"/>
      <c r="F144" s="241"/>
      <c r="G144" s="221"/>
      <c r="H144" s="221"/>
      <c r="I144" s="221"/>
      <c r="J144" s="235"/>
      <c r="K144" s="235"/>
      <c r="L144" s="221"/>
      <c r="M144" s="221"/>
      <c r="N144" s="282" t="str">
        <f t="shared" ref="N144:N207" si="44">IF(J144&lt;&gt;"",K144-J144,"")</f>
        <v/>
      </c>
      <c r="O144" s="138">
        <f t="shared" ref="O144:O207" si="45">IF(F144=$O$13,N144*$J$10,0)</f>
        <v>0</v>
      </c>
      <c r="P144" s="86"/>
      <c r="Q144" s="242"/>
      <c r="R144" s="243"/>
      <c r="S144" s="243"/>
      <c r="T144" s="242"/>
      <c r="U144" s="243"/>
      <c r="V144" s="243"/>
      <c r="W144" s="243"/>
      <c r="X144" s="243"/>
      <c r="Y144" s="243"/>
      <c r="Z144" s="243"/>
      <c r="AA144" s="243"/>
      <c r="AB144" s="243"/>
      <c r="AC144" s="243"/>
      <c r="AD144" s="243"/>
      <c r="AE144" s="243"/>
      <c r="AF144" s="221"/>
      <c r="AG144" s="221"/>
      <c r="AM144" s="104">
        <f t="shared" ref="AM144:AM207" si="46">SUM(V144:AE144)</f>
        <v>0</v>
      </c>
      <c r="AN144" s="102">
        <v>131</v>
      </c>
      <c r="AO144" s="102" t="str">
        <f t="shared" ref="AO144:AO207" si="47">AP143</f>
        <v/>
      </c>
      <c r="AP144" s="102" t="str">
        <f t="shared" si="33"/>
        <v/>
      </c>
      <c r="AQ144" s="102" t="str">
        <f t="shared" si="34"/>
        <v/>
      </c>
      <c r="AR144" s="102" t="str">
        <f t="shared" si="35"/>
        <v/>
      </c>
      <c r="AS144" s="102" t="str">
        <f t="shared" si="36"/>
        <v/>
      </c>
      <c r="AT144" s="102" t="str">
        <f t="shared" si="37"/>
        <v/>
      </c>
      <c r="AU144" s="102" t="str">
        <f t="shared" si="38"/>
        <v/>
      </c>
      <c r="AV144" s="102" t="str">
        <f t="shared" si="39"/>
        <v/>
      </c>
      <c r="AW144" s="102" t="str">
        <f t="shared" si="40"/>
        <v/>
      </c>
      <c r="AX144" s="102"/>
      <c r="AY144" s="102"/>
      <c r="AZ144" s="102"/>
    </row>
    <row r="145" spans="1:52" ht="15" customHeight="1" x14ac:dyDescent="0.3">
      <c r="A145" s="96" t="str">
        <f t="shared" si="41"/>
        <v/>
      </c>
      <c r="B145" s="96" t="str">
        <f t="shared" si="42"/>
        <v/>
      </c>
      <c r="C145" s="96" t="str">
        <f t="shared" si="43"/>
        <v/>
      </c>
      <c r="D145" s="13">
        <v>131</v>
      </c>
      <c r="E145" s="236"/>
      <c r="F145" s="241"/>
      <c r="G145" s="221"/>
      <c r="H145" s="221"/>
      <c r="I145" s="221"/>
      <c r="J145" s="235"/>
      <c r="K145" s="235"/>
      <c r="L145" s="221"/>
      <c r="M145" s="221"/>
      <c r="N145" s="282" t="str">
        <f t="shared" si="44"/>
        <v/>
      </c>
      <c r="O145" s="138">
        <f t="shared" si="45"/>
        <v>0</v>
      </c>
      <c r="P145" s="86"/>
      <c r="Q145" s="242"/>
      <c r="R145" s="243"/>
      <c r="S145" s="243"/>
      <c r="T145" s="242"/>
      <c r="U145" s="243"/>
      <c r="V145" s="243"/>
      <c r="W145" s="243"/>
      <c r="X145" s="243"/>
      <c r="Y145" s="243"/>
      <c r="Z145" s="243"/>
      <c r="AA145" s="243"/>
      <c r="AB145" s="243"/>
      <c r="AC145" s="243"/>
      <c r="AD145" s="243"/>
      <c r="AE145" s="243"/>
      <c r="AF145" s="221"/>
      <c r="AG145" s="221"/>
      <c r="AM145" s="104">
        <f t="shared" si="46"/>
        <v>0</v>
      </c>
      <c r="AN145" s="102">
        <v>132</v>
      </c>
      <c r="AO145" s="102" t="str">
        <f t="shared" si="47"/>
        <v/>
      </c>
      <c r="AP145" s="102" t="str">
        <f t="shared" si="33"/>
        <v/>
      </c>
      <c r="AQ145" s="102" t="str">
        <f t="shared" si="34"/>
        <v/>
      </c>
      <c r="AR145" s="102" t="str">
        <f t="shared" si="35"/>
        <v/>
      </c>
      <c r="AS145" s="102" t="str">
        <f t="shared" si="36"/>
        <v/>
      </c>
      <c r="AT145" s="102" t="str">
        <f t="shared" si="37"/>
        <v/>
      </c>
      <c r="AU145" s="102" t="str">
        <f t="shared" si="38"/>
        <v/>
      </c>
      <c r="AV145" s="102" t="str">
        <f t="shared" si="39"/>
        <v/>
      </c>
      <c r="AW145" s="102" t="str">
        <f t="shared" si="40"/>
        <v/>
      </c>
      <c r="AX145" s="102"/>
      <c r="AY145" s="102"/>
      <c r="AZ145" s="102"/>
    </row>
    <row r="146" spans="1:52" ht="15" customHeight="1" x14ac:dyDescent="0.3">
      <c r="A146" s="96" t="str">
        <f t="shared" si="41"/>
        <v/>
      </c>
      <c r="B146" s="96" t="str">
        <f t="shared" si="42"/>
        <v/>
      </c>
      <c r="C146" s="96" t="str">
        <f t="shared" si="43"/>
        <v/>
      </c>
      <c r="D146" s="13">
        <v>132</v>
      </c>
      <c r="E146" s="236"/>
      <c r="F146" s="241"/>
      <c r="G146" s="221"/>
      <c r="H146" s="221"/>
      <c r="I146" s="221"/>
      <c r="J146" s="235"/>
      <c r="K146" s="235"/>
      <c r="L146" s="221"/>
      <c r="M146" s="221"/>
      <c r="N146" s="282" t="str">
        <f t="shared" si="44"/>
        <v/>
      </c>
      <c r="O146" s="138">
        <f t="shared" si="45"/>
        <v>0</v>
      </c>
      <c r="P146" s="86"/>
      <c r="Q146" s="242"/>
      <c r="R146" s="243"/>
      <c r="S146" s="243"/>
      <c r="T146" s="242"/>
      <c r="U146" s="243"/>
      <c r="V146" s="243"/>
      <c r="W146" s="243"/>
      <c r="X146" s="243"/>
      <c r="Y146" s="243"/>
      <c r="Z146" s="243"/>
      <c r="AA146" s="243"/>
      <c r="AB146" s="243"/>
      <c r="AC146" s="243"/>
      <c r="AD146" s="243"/>
      <c r="AE146" s="243"/>
      <c r="AF146" s="221"/>
      <c r="AG146" s="221"/>
      <c r="AM146" s="104">
        <f t="shared" si="46"/>
        <v>0</v>
      </c>
      <c r="AN146" s="102">
        <v>133</v>
      </c>
      <c r="AO146" s="102" t="str">
        <f t="shared" si="47"/>
        <v/>
      </c>
      <c r="AP146" s="102" t="str">
        <f t="shared" si="33"/>
        <v/>
      </c>
      <c r="AQ146" s="102" t="str">
        <f t="shared" si="34"/>
        <v/>
      </c>
      <c r="AR146" s="102" t="str">
        <f t="shared" si="35"/>
        <v/>
      </c>
      <c r="AS146" s="102" t="str">
        <f t="shared" si="36"/>
        <v/>
      </c>
      <c r="AT146" s="102" t="str">
        <f t="shared" si="37"/>
        <v/>
      </c>
      <c r="AU146" s="102" t="str">
        <f t="shared" si="38"/>
        <v/>
      </c>
      <c r="AV146" s="102" t="str">
        <f t="shared" si="39"/>
        <v/>
      </c>
      <c r="AW146" s="102" t="str">
        <f t="shared" si="40"/>
        <v/>
      </c>
      <c r="AX146" s="102"/>
      <c r="AY146" s="102"/>
      <c r="AZ146" s="102"/>
    </row>
    <row r="147" spans="1:52" ht="15" customHeight="1" x14ac:dyDescent="0.3">
      <c r="A147" s="96" t="str">
        <f t="shared" si="41"/>
        <v/>
      </c>
      <c r="B147" s="96" t="str">
        <f t="shared" si="42"/>
        <v/>
      </c>
      <c r="C147" s="96" t="str">
        <f t="shared" si="43"/>
        <v/>
      </c>
      <c r="D147" s="13">
        <v>133</v>
      </c>
      <c r="E147" s="236"/>
      <c r="F147" s="241"/>
      <c r="G147" s="221"/>
      <c r="H147" s="221"/>
      <c r="I147" s="221"/>
      <c r="J147" s="235"/>
      <c r="K147" s="235"/>
      <c r="L147" s="221"/>
      <c r="M147" s="221"/>
      <c r="N147" s="282" t="str">
        <f t="shared" si="44"/>
        <v/>
      </c>
      <c r="O147" s="138">
        <f t="shared" si="45"/>
        <v>0</v>
      </c>
      <c r="P147" s="86"/>
      <c r="Q147" s="242"/>
      <c r="R147" s="243"/>
      <c r="S147" s="243"/>
      <c r="T147" s="242"/>
      <c r="U147" s="243"/>
      <c r="V147" s="243"/>
      <c r="W147" s="243"/>
      <c r="X147" s="243"/>
      <c r="Y147" s="243"/>
      <c r="Z147" s="243"/>
      <c r="AA147" s="243"/>
      <c r="AB147" s="243"/>
      <c r="AC147" s="243"/>
      <c r="AD147" s="243"/>
      <c r="AE147" s="243"/>
      <c r="AF147" s="221"/>
      <c r="AG147" s="221"/>
      <c r="AM147" s="104">
        <f t="shared" si="46"/>
        <v>0</v>
      </c>
      <c r="AN147" s="102">
        <v>134</v>
      </c>
      <c r="AO147" s="102" t="str">
        <f t="shared" si="47"/>
        <v/>
      </c>
      <c r="AP147" s="102" t="str">
        <f t="shared" si="33"/>
        <v/>
      </c>
      <c r="AQ147" s="102" t="str">
        <f t="shared" si="34"/>
        <v/>
      </c>
      <c r="AR147" s="102" t="str">
        <f t="shared" si="35"/>
        <v/>
      </c>
      <c r="AS147" s="102" t="str">
        <f t="shared" si="36"/>
        <v/>
      </c>
      <c r="AT147" s="102" t="str">
        <f t="shared" si="37"/>
        <v/>
      </c>
      <c r="AU147" s="102" t="str">
        <f t="shared" si="38"/>
        <v/>
      </c>
      <c r="AV147" s="102" t="str">
        <f t="shared" si="39"/>
        <v/>
      </c>
      <c r="AW147" s="102" t="str">
        <f t="shared" si="40"/>
        <v/>
      </c>
      <c r="AX147" s="102"/>
      <c r="AY147" s="102"/>
      <c r="AZ147" s="102"/>
    </row>
    <row r="148" spans="1:52" ht="15" customHeight="1" x14ac:dyDescent="0.3">
      <c r="A148" s="96" t="str">
        <f t="shared" si="41"/>
        <v/>
      </c>
      <c r="B148" s="96" t="str">
        <f t="shared" si="42"/>
        <v/>
      </c>
      <c r="C148" s="96" t="str">
        <f t="shared" si="43"/>
        <v/>
      </c>
      <c r="D148" s="13">
        <v>134</v>
      </c>
      <c r="E148" s="236"/>
      <c r="F148" s="241"/>
      <c r="G148" s="221"/>
      <c r="H148" s="221"/>
      <c r="I148" s="221"/>
      <c r="J148" s="235"/>
      <c r="K148" s="235"/>
      <c r="L148" s="221"/>
      <c r="M148" s="221"/>
      <c r="N148" s="282" t="str">
        <f t="shared" si="44"/>
        <v/>
      </c>
      <c r="O148" s="138">
        <f t="shared" si="45"/>
        <v>0</v>
      </c>
      <c r="P148" s="86"/>
      <c r="Q148" s="242"/>
      <c r="R148" s="243"/>
      <c r="S148" s="243"/>
      <c r="T148" s="242"/>
      <c r="U148" s="243"/>
      <c r="V148" s="243"/>
      <c r="W148" s="243"/>
      <c r="X148" s="243"/>
      <c r="Y148" s="243"/>
      <c r="Z148" s="243"/>
      <c r="AA148" s="243"/>
      <c r="AB148" s="243"/>
      <c r="AC148" s="243"/>
      <c r="AD148" s="243"/>
      <c r="AE148" s="243"/>
      <c r="AF148" s="221"/>
      <c r="AG148" s="221"/>
      <c r="AM148" s="104">
        <f t="shared" si="46"/>
        <v>0</v>
      </c>
      <c r="AN148" s="102">
        <v>135</v>
      </c>
      <c r="AO148" s="102" t="str">
        <f t="shared" si="47"/>
        <v/>
      </c>
      <c r="AP148" s="102" t="str">
        <f t="shared" si="33"/>
        <v/>
      </c>
      <c r="AQ148" s="102" t="str">
        <f t="shared" si="34"/>
        <v/>
      </c>
      <c r="AR148" s="102" t="str">
        <f t="shared" si="35"/>
        <v/>
      </c>
      <c r="AS148" s="102" t="str">
        <f t="shared" si="36"/>
        <v/>
      </c>
      <c r="AT148" s="102" t="str">
        <f t="shared" si="37"/>
        <v/>
      </c>
      <c r="AU148" s="102" t="str">
        <f t="shared" si="38"/>
        <v/>
      </c>
      <c r="AV148" s="102" t="str">
        <f t="shared" si="39"/>
        <v/>
      </c>
      <c r="AW148" s="102" t="str">
        <f t="shared" si="40"/>
        <v/>
      </c>
      <c r="AX148" s="102"/>
      <c r="AY148" s="102"/>
      <c r="AZ148" s="102"/>
    </row>
    <row r="149" spans="1:52" ht="15" customHeight="1" x14ac:dyDescent="0.3">
      <c r="A149" s="96" t="str">
        <f t="shared" si="41"/>
        <v/>
      </c>
      <c r="B149" s="96" t="str">
        <f t="shared" si="42"/>
        <v/>
      </c>
      <c r="C149" s="96" t="str">
        <f t="shared" si="43"/>
        <v/>
      </c>
      <c r="D149" s="13">
        <v>135</v>
      </c>
      <c r="E149" s="236"/>
      <c r="F149" s="241"/>
      <c r="G149" s="221"/>
      <c r="H149" s="221"/>
      <c r="I149" s="221"/>
      <c r="J149" s="235"/>
      <c r="K149" s="235"/>
      <c r="L149" s="221"/>
      <c r="M149" s="221"/>
      <c r="N149" s="282" t="str">
        <f t="shared" si="44"/>
        <v/>
      </c>
      <c r="O149" s="138">
        <f t="shared" si="45"/>
        <v>0</v>
      </c>
      <c r="P149" s="86"/>
      <c r="Q149" s="242"/>
      <c r="R149" s="243"/>
      <c r="S149" s="243"/>
      <c r="T149" s="242"/>
      <c r="U149" s="243"/>
      <c r="V149" s="243"/>
      <c r="W149" s="243"/>
      <c r="X149" s="243"/>
      <c r="Y149" s="243"/>
      <c r="Z149" s="243"/>
      <c r="AA149" s="243"/>
      <c r="AB149" s="243"/>
      <c r="AC149" s="243"/>
      <c r="AD149" s="243"/>
      <c r="AE149" s="243"/>
      <c r="AF149" s="221"/>
      <c r="AG149" s="221"/>
      <c r="AM149" s="104">
        <f t="shared" si="46"/>
        <v>0</v>
      </c>
      <c r="AN149" s="102">
        <v>136</v>
      </c>
      <c r="AO149" s="102" t="str">
        <f t="shared" si="47"/>
        <v/>
      </c>
      <c r="AP149" s="102" t="str">
        <f t="shared" si="33"/>
        <v/>
      </c>
      <c r="AQ149" s="102" t="str">
        <f t="shared" si="34"/>
        <v/>
      </c>
      <c r="AR149" s="102" t="str">
        <f t="shared" si="35"/>
        <v/>
      </c>
      <c r="AS149" s="102" t="str">
        <f t="shared" si="36"/>
        <v/>
      </c>
      <c r="AT149" s="102" t="str">
        <f t="shared" si="37"/>
        <v/>
      </c>
      <c r="AU149" s="102" t="str">
        <f t="shared" si="38"/>
        <v/>
      </c>
      <c r="AV149" s="102" t="str">
        <f t="shared" si="39"/>
        <v/>
      </c>
      <c r="AW149" s="102" t="str">
        <f t="shared" si="40"/>
        <v/>
      </c>
      <c r="AX149" s="102"/>
      <c r="AY149" s="102"/>
      <c r="AZ149" s="102"/>
    </row>
    <row r="150" spans="1:52" ht="15" customHeight="1" x14ac:dyDescent="0.3">
      <c r="A150" s="96" t="str">
        <f t="shared" si="41"/>
        <v/>
      </c>
      <c r="B150" s="96" t="str">
        <f t="shared" si="42"/>
        <v/>
      </c>
      <c r="C150" s="96" t="str">
        <f t="shared" si="43"/>
        <v/>
      </c>
      <c r="D150" s="13">
        <v>136</v>
      </c>
      <c r="E150" s="236"/>
      <c r="F150" s="241"/>
      <c r="G150" s="221"/>
      <c r="H150" s="221"/>
      <c r="I150" s="221"/>
      <c r="J150" s="235"/>
      <c r="K150" s="235"/>
      <c r="L150" s="221"/>
      <c r="M150" s="221"/>
      <c r="N150" s="282" t="str">
        <f t="shared" si="44"/>
        <v/>
      </c>
      <c r="O150" s="138">
        <f t="shared" si="45"/>
        <v>0</v>
      </c>
      <c r="P150" s="86"/>
      <c r="Q150" s="242"/>
      <c r="R150" s="243"/>
      <c r="S150" s="243"/>
      <c r="T150" s="242"/>
      <c r="U150" s="243"/>
      <c r="V150" s="243"/>
      <c r="W150" s="243"/>
      <c r="X150" s="243"/>
      <c r="Y150" s="243"/>
      <c r="Z150" s="243"/>
      <c r="AA150" s="243"/>
      <c r="AB150" s="243"/>
      <c r="AC150" s="243"/>
      <c r="AD150" s="243"/>
      <c r="AE150" s="243"/>
      <c r="AF150" s="221"/>
      <c r="AG150" s="221"/>
      <c r="AM150" s="104">
        <f t="shared" si="46"/>
        <v>0</v>
      </c>
      <c r="AN150" s="102">
        <v>137</v>
      </c>
      <c r="AO150" s="102" t="str">
        <f t="shared" si="47"/>
        <v/>
      </c>
      <c r="AP150" s="102" t="str">
        <f t="shared" si="33"/>
        <v/>
      </c>
      <c r="AQ150" s="102" t="str">
        <f t="shared" si="34"/>
        <v/>
      </c>
      <c r="AR150" s="102" t="str">
        <f t="shared" si="35"/>
        <v/>
      </c>
      <c r="AS150" s="102" t="str">
        <f t="shared" si="36"/>
        <v/>
      </c>
      <c r="AT150" s="102" t="str">
        <f t="shared" si="37"/>
        <v/>
      </c>
      <c r="AU150" s="102" t="str">
        <f t="shared" si="38"/>
        <v/>
      </c>
      <c r="AV150" s="102" t="str">
        <f t="shared" si="39"/>
        <v/>
      </c>
      <c r="AW150" s="102" t="str">
        <f t="shared" si="40"/>
        <v/>
      </c>
      <c r="AX150" s="102"/>
      <c r="AY150" s="102"/>
      <c r="AZ150" s="102"/>
    </row>
    <row r="151" spans="1:52" ht="15" customHeight="1" x14ac:dyDescent="0.3">
      <c r="A151" s="96" t="str">
        <f t="shared" si="41"/>
        <v/>
      </c>
      <c r="B151" s="96" t="str">
        <f t="shared" si="42"/>
        <v/>
      </c>
      <c r="C151" s="96" t="str">
        <f t="shared" si="43"/>
        <v/>
      </c>
      <c r="D151" s="13">
        <v>137</v>
      </c>
      <c r="E151" s="236"/>
      <c r="F151" s="241"/>
      <c r="G151" s="221"/>
      <c r="H151" s="221"/>
      <c r="I151" s="221"/>
      <c r="J151" s="235"/>
      <c r="K151" s="235"/>
      <c r="L151" s="221"/>
      <c r="M151" s="221"/>
      <c r="N151" s="282" t="str">
        <f t="shared" si="44"/>
        <v/>
      </c>
      <c r="O151" s="138">
        <f t="shared" si="45"/>
        <v>0</v>
      </c>
      <c r="P151" s="86"/>
      <c r="Q151" s="242"/>
      <c r="R151" s="243"/>
      <c r="S151" s="243"/>
      <c r="T151" s="242"/>
      <c r="U151" s="243"/>
      <c r="V151" s="243"/>
      <c r="W151" s="243"/>
      <c r="X151" s="243"/>
      <c r="Y151" s="243"/>
      <c r="Z151" s="243"/>
      <c r="AA151" s="243"/>
      <c r="AB151" s="243"/>
      <c r="AC151" s="243"/>
      <c r="AD151" s="243"/>
      <c r="AE151" s="243"/>
      <c r="AF151" s="221"/>
      <c r="AG151" s="221"/>
      <c r="AM151" s="104">
        <f t="shared" si="46"/>
        <v>0</v>
      </c>
      <c r="AN151" s="102">
        <v>138</v>
      </c>
      <c r="AO151" s="102" t="str">
        <f t="shared" si="47"/>
        <v/>
      </c>
      <c r="AP151" s="102" t="str">
        <f t="shared" si="33"/>
        <v/>
      </c>
      <c r="AQ151" s="102" t="str">
        <f t="shared" si="34"/>
        <v/>
      </c>
      <c r="AR151" s="102" t="str">
        <f t="shared" si="35"/>
        <v/>
      </c>
      <c r="AS151" s="102" t="str">
        <f t="shared" si="36"/>
        <v/>
      </c>
      <c r="AT151" s="102" t="str">
        <f t="shared" si="37"/>
        <v/>
      </c>
      <c r="AU151" s="102" t="str">
        <f t="shared" si="38"/>
        <v/>
      </c>
      <c r="AV151" s="102" t="str">
        <f t="shared" si="39"/>
        <v/>
      </c>
      <c r="AW151" s="102" t="str">
        <f t="shared" si="40"/>
        <v/>
      </c>
      <c r="AX151" s="102"/>
      <c r="AY151" s="102"/>
      <c r="AZ151" s="102"/>
    </row>
    <row r="152" spans="1:52" ht="15" customHeight="1" x14ac:dyDescent="0.3">
      <c r="A152" s="96" t="str">
        <f t="shared" si="41"/>
        <v/>
      </c>
      <c r="B152" s="96" t="str">
        <f t="shared" si="42"/>
        <v/>
      </c>
      <c r="C152" s="96" t="str">
        <f t="shared" si="43"/>
        <v/>
      </c>
      <c r="D152" s="13">
        <v>138</v>
      </c>
      <c r="E152" s="236"/>
      <c r="F152" s="241"/>
      <c r="G152" s="221"/>
      <c r="H152" s="221"/>
      <c r="I152" s="221"/>
      <c r="J152" s="235"/>
      <c r="K152" s="235"/>
      <c r="L152" s="221"/>
      <c r="M152" s="221"/>
      <c r="N152" s="282" t="str">
        <f t="shared" si="44"/>
        <v/>
      </c>
      <c r="O152" s="138">
        <f t="shared" si="45"/>
        <v>0</v>
      </c>
      <c r="P152" s="86"/>
      <c r="Q152" s="242"/>
      <c r="R152" s="243"/>
      <c r="S152" s="243"/>
      <c r="T152" s="242"/>
      <c r="U152" s="243"/>
      <c r="V152" s="243"/>
      <c r="W152" s="243"/>
      <c r="X152" s="243"/>
      <c r="Y152" s="243"/>
      <c r="Z152" s="243"/>
      <c r="AA152" s="243"/>
      <c r="AB152" s="243"/>
      <c r="AC152" s="243"/>
      <c r="AD152" s="243"/>
      <c r="AE152" s="243"/>
      <c r="AF152" s="221"/>
      <c r="AG152" s="221"/>
      <c r="AM152" s="104">
        <f t="shared" si="46"/>
        <v>0</v>
      </c>
      <c r="AN152" s="102">
        <v>139</v>
      </c>
      <c r="AO152" s="102" t="str">
        <f t="shared" si="47"/>
        <v/>
      </c>
      <c r="AP152" s="102" t="str">
        <f t="shared" si="33"/>
        <v/>
      </c>
      <c r="AQ152" s="102" t="str">
        <f t="shared" si="34"/>
        <v/>
      </c>
      <c r="AR152" s="102" t="str">
        <f t="shared" si="35"/>
        <v/>
      </c>
      <c r="AS152" s="102" t="str">
        <f t="shared" si="36"/>
        <v/>
      </c>
      <c r="AT152" s="102" t="str">
        <f t="shared" si="37"/>
        <v/>
      </c>
      <c r="AU152" s="102" t="str">
        <f t="shared" si="38"/>
        <v/>
      </c>
      <c r="AV152" s="102" t="str">
        <f t="shared" si="39"/>
        <v/>
      </c>
      <c r="AW152" s="102" t="str">
        <f t="shared" si="40"/>
        <v/>
      </c>
      <c r="AX152" s="102"/>
      <c r="AY152" s="102"/>
      <c r="AZ152" s="102"/>
    </row>
    <row r="153" spans="1:52" ht="15" customHeight="1" x14ac:dyDescent="0.3">
      <c r="A153" s="96" t="str">
        <f t="shared" si="41"/>
        <v/>
      </c>
      <c r="B153" s="96" t="str">
        <f t="shared" si="42"/>
        <v/>
      </c>
      <c r="C153" s="96" t="str">
        <f t="shared" si="43"/>
        <v/>
      </c>
      <c r="D153" s="13">
        <v>139</v>
      </c>
      <c r="E153" s="236"/>
      <c r="F153" s="241"/>
      <c r="G153" s="221"/>
      <c r="H153" s="221"/>
      <c r="I153" s="221"/>
      <c r="J153" s="235"/>
      <c r="K153" s="235"/>
      <c r="L153" s="221"/>
      <c r="M153" s="221"/>
      <c r="N153" s="282" t="str">
        <f t="shared" si="44"/>
        <v/>
      </c>
      <c r="O153" s="138">
        <f t="shared" si="45"/>
        <v>0</v>
      </c>
      <c r="P153" s="86"/>
      <c r="Q153" s="242"/>
      <c r="R153" s="243"/>
      <c r="S153" s="243"/>
      <c r="T153" s="242"/>
      <c r="U153" s="243"/>
      <c r="V153" s="243"/>
      <c r="W153" s="243"/>
      <c r="X153" s="243"/>
      <c r="Y153" s="243"/>
      <c r="Z153" s="243"/>
      <c r="AA153" s="243"/>
      <c r="AB153" s="243"/>
      <c r="AC153" s="243"/>
      <c r="AD153" s="243"/>
      <c r="AE153" s="243"/>
      <c r="AF153" s="221"/>
      <c r="AG153" s="221"/>
      <c r="AM153" s="104">
        <f t="shared" si="46"/>
        <v>0</v>
      </c>
      <c r="AN153" s="102">
        <v>140</v>
      </c>
      <c r="AO153" s="102" t="str">
        <f t="shared" si="47"/>
        <v/>
      </c>
      <c r="AP153" s="102" t="str">
        <f t="shared" si="33"/>
        <v/>
      </c>
      <c r="AQ153" s="102" t="str">
        <f t="shared" si="34"/>
        <v/>
      </c>
      <c r="AR153" s="102" t="str">
        <f t="shared" si="35"/>
        <v/>
      </c>
      <c r="AS153" s="102" t="str">
        <f t="shared" si="36"/>
        <v/>
      </c>
      <c r="AT153" s="102" t="str">
        <f t="shared" si="37"/>
        <v/>
      </c>
      <c r="AU153" s="102" t="str">
        <f t="shared" si="38"/>
        <v/>
      </c>
      <c r="AV153" s="102" t="str">
        <f t="shared" si="39"/>
        <v/>
      </c>
      <c r="AW153" s="102" t="str">
        <f t="shared" si="40"/>
        <v/>
      </c>
      <c r="AX153" s="102"/>
      <c r="AY153" s="102"/>
      <c r="AZ153" s="102"/>
    </row>
    <row r="154" spans="1:52" ht="15" customHeight="1" x14ac:dyDescent="0.3">
      <c r="A154" s="96" t="str">
        <f t="shared" si="41"/>
        <v/>
      </c>
      <c r="B154" s="96" t="str">
        <f t="shared" si="42"/>
        <v/>
      </c>
      <c r="C154" s="96" t="str">
        <f t="shared" si="43"/>
        <v/>
      </c>
      <c r="D154" s="13">
        <v>140</v>
      </c>
      <c r="E154" s="236"/>
      <c r="F154" s="241"/>
      <c r="G154" s="221"/>
      <c r="H154" s="221"/>
      <c r="I154" s="221"/>
      <c r="J154" s="235"/>
      <c r="K154" s="235"/>
      <c r="L154" s="221"/>
      <c r="M154" s="221"/>
      <c r="N154" s="282" t="str">
        <f t="shared" si="44"/>
        <v/>
      </c>
      <c r="O154" s="138">
        <f t="shared" si="45"/>
        <v>0</v>
      </c>
      <c r="P154" s="86"/>
      <c r="Q154" s="242"/>
      <c r="R154" s="243"/>
      <c r="S154" s="243"/>
      <c r="T154" s="242"/>
      <c r="U154" s="243"/>
      <c r="V154" s="243"/>
      <c r="W154" s="243"/>
      <c r="X154" s="243"/>
      <c r="Y154" s="243"/>
      <c r="Z154" s="243"/>
      <c r="AA154" s="243"/>
      <c r="AB154" s="243"/>
      <c r="AC154" s="243"/>
      <c r="AD154" s="243"/>
      <c r="AE154" s="243"/>
      <c r="AF154" s="221"/>
      <c r="AG154" s="221"/>
      <c r="AM154" s="104">
        <f t="shared" si="46"/>
        <v>0</v>
      </c>
      <c r="AN154" s="102">
        <v>141</v>
      </c>
      <c r="AO154" s="102" t="str">
        <f t="shared" si="47"/>
        <v/>
      </c>
      <c r="AP154" s="102" t="str">
        <f t="shared" si="33"/>
        <v/>
      </c>
      <c r="AQ154" s="102" t="str">
        <f t="shared" si="34"/>
        <v/>
      </c>
      <c r="AR154" s="102" t="str">
        <f t="shared" si="35"/>
        <v/>
      </c>
      <c r="AS154" s="102" t="str">
        <f t="shared" si="36"/>
        <v/>
      </c>
      <c r="AT154" s="102" t="str">
        <f t="shared" si="37"/>
        <v/>
      </c>
      <c r="AU154" s="102" t="str">
        <f t="shared" si="38"/>
        <v/>
      </c>
      <c r="AV154" s="102" t="str">
        <f t="shared" si="39"/>
        <v/>
      </c>
      <c r="AW154" s="102" t="str">
        <f t="shared" si="40"/>
        <v/>
      </c>
      <c r="AX154" s="102"/>
      <c r="AY154" s="102"/>
      <c r="AZ154" s="102"/>
    </row>
    <row r="155" spans="1:52" ht="15" customHeight="1" x14ac:dyDescent="0.3">
      <c r="A155" s="96" t="str">
        <f t="shared" si="41"/>
        <v/>
      </c>
      <c r="B155" s="96" t="str">
        <f t="shared" si="42"/>
        <v/>
      </c>
      <c r="C155" s="96" t="str">
        <f t="shared" si="43"/>
        <v/>
      </c>
      <c r="D155" s="13">
        <v>141</v>
      </c>
      <c r="E155" s="236"/>
      <c r="F155" s="241"/>
      <c r="G155" s="221"/>
      <c r="H155" s="221"/>
      <c r="I155" s="221"/>
      <c r="J155" s="235"/>
      <c r="K155" s="235"/>
      <c r="L155" s="221"/>
      <c r="M155" s="221"/>
      <c r="N155" s="282" t="str">
        <f t="shared" si="44"/>
        <v/>
      </c>
      <c r="O155" s="138">
        <f t="shared" si="45"/>
        <v>0</v>
      </c>
      <c r="P155" s="86"/>
      <c r="Q155" s="242"/>
      <c r="R155" s="243"/>
      <c r="S155" s="243"/>
      <c r="T155" s="242"/>
      <c r="U155" s="243"/>
      <c r="V155" s="243"/>
      <c r="W155" s="243"/>
      <c r="X155" s="243"/>
      <c r="Y155" s="243"/>
      <c r="Z155" s="243"/>
      <c r="AA155" s="243"/>
      <c r="AB155" s="243"/>
      <c r="AC155" s="243"/>
      <c r="AD155" s="243"/>
      <c r="AE155" s="243"/>
      <c r="AF155" s="221"/>
      <c r="AG155" s="221"/>
      <c r="AM155" s="104">
        <f t="shared" si="46"/>
        <v>0</v>
      </c>
      <c r="AN155" s="102">
        <v>142</v>
      </c>
      <c r="AO155" s="102" t="str">
        <f t="shared" si="47"/>
        <v/>
      </c>
      <c r="AP155" s="102" t="str">
        <f t="shared" si="33"/>
        <v/>
      </c>
      <c r="AQ155" s="102" t="str">
        <f t="shared" si="34"/>
        <v/>
      </c>
      <c r="AR155" s="102" t="str">
        <f t="shared" si="35"/>
        <v/>
      </c>
      <c r="AS155" s="102" t="str">
        <f t="shared" si="36"/>
        <v/>
      </c>
      <c r="AT155" s="102" t="str">
        <f t="shared" si="37"/>
        <v/>
      </c>
      <c r="AU155" s="102" t="str">
        <f t="shared" si="38"/>
        <v/>
      </c>
      <c r="AV155" s="102" t="str">
        <f t="shared" si="39"/>
        <v/>
      </c>
      <c r="AW155" s="102" t="str">
        <f t="shared" si="40"/>
        <v/>
      </c>
      <c r="AX155" s="102"/>
      <c r="AY155" s="102"/>
      <c r="AZ155" s="102"/>
    </row>
    <row r="156" spans="1:52" ht="15" customHeight="1" x14ac:dyDescent="0.3">
      <c r="A156" s="96" t="str">
        <f t="shared" si="41"/>
        <v/>
      </c>
      <c r="B156" s="96" t="str">
        <f t="shared" si="42"/>
        <v/>
      </c>
      <c r="C156" s="96" t="str">
        <f t="shared" si="43"/>
        <v/>
      </c>
      <c r="D156" s="13">
        <v>142</v>
      </c>
      <c r="E156" s="236"/>
      <c r="F156" s="241"/>
      <c r="G156" s="221"/>
      <c r="H156" s="221"/>
      <c r="I156" s="221"/>
      <c r="J156" s="235"/>
      <c r="K156" s="235"/>
      <c r="L156" s="221"/>
      <c r="M156" s="221"/>
      <c r="N156" s="282" t="str">
        <f t="shared" si="44"/>
        <v/>
      </c>
      <c r="O156" s="138">
        <f t="shared" si="45"/>
        <v>0</v>
      </c>
      <c r="P156" s="86"/>
      <c r="Q156" s="242"/>
      <c r="R156" s="243"/>
      <c r="S156" s="243"/>
      <c r="T156" s="242"/>
      <c r="U156" s="243"/>
      <c r="V156" s="243"/>
      <c r="W156" s="243"/>
      <c r="X156" s="243"/>
      <c r="Y156" s="243"/>
      <c r="Z156" s="243"/>
      <c r="AA156" s="243"/>
      <c r="AB156" s="243"/>
      <c r="AC156" s="243"/>
      <c r="AD156" s="243"/>
      <c r="AE156" s="243"/>
      <c r="AF156" s="221"/>
      <c r="AG156" s="221"/>
      <c r="AM156" s="104">
        <f t="shared" si="46"/>
        <v>0</v>
      </c>
      <c r="AN156" s="102">
        <v>143</v>
      </c>
      <c r="AO156" s="102" t="str">
        <f t="shared" si="47"/>
        <v/>
      </c>
      <c r="AP156" s="102" t="str">
        <f t="shared" si="33"/>
        <v/>
      </c>
      <c r="AQ156" s="102" t="str">
        <f t="shared" si="34"/>
        <v/>
      </c>
      <c r="AR156" s="102" t="str">
        <f t="shared" si="35"/>
        <v/>
      </c>
      <c r="AS156" s="102" t="str">
        <f t="shared" si="36"/>
        <v/>
      </c>
      <c r="AT156" s="102" t="str">
        <f t="shared" si="37"/>
        <v/>
      </c>
      <c r="AU156" s="102" t="str">
        <f t="shared" si="38"/>
        <v/>
      </c>
      <c r="AV156" s="102" t="str">
        <f t="shared" si="39"/>
        <v/>
      </c>
      <c r="AW156" s="102" t="str">
        <f t="shared" si="40"/>
        <v/>
      </c>
      <c r="AX156" s="102"/>
      <c r="AY156" s="102"/>
      <c r="AZ156" s="102"/>
    </row>
    <row r="157" spans="1:52" ht="15" customHeight="1" x14ac:dyDescent="0.3">
      <c r="A157" s="96" t="str">
        <f t="shared" si="41"/>
        <v/>
      </c>
      <c r="B157" s="96" t="str">
        <f t="shared" si="42"/>
        <v/>
      </c>
      <c r="C157" s="96" t="str">
        <f t="shared" si="43"/>
        <v/>
      </c>
      <c r="D157" s="13">
        <v>143</v>
      </c>
      <c r="E157" s="236"/>
      <c r="F157" s="241"/>
      <c r="G157" s="221"/>
      <c r="H157" s="221"/>
      <c r="I157" s="221"/>
      <c r="J157" s="235"/>
      <c r="K157" s="235"/>
      <c r="L157" s="221"/>
      <c r="M157" s="221"/>
      <c r="N157" s="282" t="str">
        <f t="shared" si="44"/>
        <v/>
      </c>
      <c r="O157" s="138">
        <f t="shared" si="45"/>
        <v>0</v>
      </c>
      <c r="P157" s="86"/>
      <c r="Q157" s="242"/>
      <c r="R157" s="243"/>
      <c r="S157" s="243"/>
      <c r="T157" s="242"/>
      <c r="U157" s="243"/>
      <c r="V157" s="243"/>
      <c r="W157" s="243"/>
      <c r="X157" s="243"/>
      <c r="Y157" s="243"/>
      <c r="Z157" s="243"/>
      <c r="AA157" s="243"/>
      <c r="AB157" s="243"/>
      <c r="AC157" s="243"/>
      <c r="AD157" s="243"/>
      <c r="AE157" s="243"/>
      <c r="AF157" s="221"/>
      <c r="AG157" s="221"/>
      <c r="AM157" s="104">
        <f t="shared" si="46"/>
        <v>0</v>
      </c>
      <c r="AN157" s="102">
        <v>144</v>
      </c>
      <c r="AO157" s="102" t="str">
        <f t="shared" si="47"/>
        <v/>
      </c>
      <c r="AP157" s="102" t="str">
        <f t="shared" si="33"/>
        <v/>
      </c>
      <c r="AQ157" s="102" t="str">
        <f t="shared" si="34"/>
        <v/>
      </c>
      <c r="AR157" s="102" t="str">
        <f t="shared" si="35"/>
        <v/>
      </c>
      <c r="AS157" s="102" t="str">
        <f t="shared" si="36"/>
        <v/>
      </c>
      <c r="AT157" s="102" t="str">
        <f t="shared" si="37"/>
        <v/>
      </c>
      <c r="AU157" s="102" t="str">
        <f t="shared" si="38"/>
        <v/>
      </c>
      <c r="AV157" s="102" t="str">
        <f t="shared" si="39"/>
        <v/>
      </c>
      <c r="AW157" s="102" t="str">
        <f t="shared" si="40"/>
        <v/>
      </c>
      <c r="AX157" s="102"/>
      <c r="AY157" s="102"/>
      <c r="AZ157" s="102"/>
    </row>
    <row r="158" spans="1:52" ht="15" customHeight="1" x14ac:dyDescent="0.3">
      <c r="A158" s="96" t="str">
        <f t="shared" si="41"/>
        <v/>
      </c>
      <c r="B158" s="96" t="str">
        <f t="shared" si="42"/>
        <v/>
      </c>
      <c r="C158" s="96" t="str">
        <f t="shared" si="43"/>
        <v/>
      </c>
      <c r="D158" s="13">
        <v>144</v>
      </c>
      <c r="E158" s="236"/>
      <c r="F158" s="241"/>
      <c r="G158" s="221"/>
      <c r="H158" s="221"/>
      <c r="I158" s="221"/>
      <c r="J158" s="235"/>
      <c r="K158" s="235"/>
      <c r="L158" s="221"/>
      <c r="M158" s="221"/>
      <c r="N158" s="282" t="str">
        <f t="shared" si="44"/>
        <v/>
      </c>
      <c r="O158" s="138">
        <f t="shared" si="45"/>
        <v>0</v>
      </c>
      <c r="P158" s="86"/>
      <c r="Q158" s="242"/>
      <c r="R158" s="243"/>
      <c r="S158" s="243"/>
      <c r="T158" s="242"/>
      <c r="U158" s="243"/>
      <c r="V158" s="243"/>
      <c r="W158" s="243"/>
      <c r="X158" s="243"/>
      <c r="Y158" s="243"/>
      <c r="Z158" s="243"/>
      <c r="AA158" s="243"/>
      <c r="AB158" s="243"/>
      <c r="AC158" s="243"/>
      <c r="AD158" s="243"/>
      <c r="AE158" s="243"/>
      <c r="AF158" s="221"/>
      <c r="AG158" s="221"/>
      <c r="AM158" s="104">
        <f t="shared" si="46"/>
        <v>0</v>
      </c>
      <c r="AN158" s="102">
        <v>145</v>
      </c>
      <c r="AO158" s="102" t="str">
        <f t="shared" si="47"/>
        <v/>
      </c>
      <c r="AP158" s="102" t="str">
        <f t="shared" si="33"/>
        <v/>
      </c>
      <c r="AQ158" s="102" t="str">
        <f t="shared" si="34"/>
        <v/>
      </c>
      <c r="AR158" s="102" t="str">
        <f t="shared" si="35"/>
        <v/>
      </c>
      <c r="AS158" s="102" t="str">
        <f t="shared" si="36"/>
        <v/>
      </c>
      <c r="AT158" s="102" t="str">
        <f t="shared" si="37"/>
        <v/>
      </c>
      <c r="AU158" s="102" t="str">
        <f t="shared" si="38"/>
        <v/>
      </c>
      <c r="AV158" s="102" t="str">
        <f t="shared" si="39"/>
        <v/>
      </c>
      <c r="AW158" s="102" t="str">
        <f t="shared" si="40"/>
        <v/>
      </c>
      <c r="AX158" s="102"/>
      <c r="AY158" s="102"/>
      <c r="AZ158" s="102"/>
    </row>
    <row r="159" spans="1:52" ht="15" customHeight="1" x14ac:dyDescent="0.3">
      <c r="A159" s="96" t="str">
        <f t="shared" si="41"/>
        <v/>
      </c>
      <c r="B159" s="96" t="str">
        <f t="shared" si="42"/>
        <v/>
      </c>
      <c r="C159" s="96" t="str">
        <f t="shared" si="43"/>
        <v/>
      </c>
      <c r="D159" s="13">
        <v>145</v>
      </c>
      <c r="E159" s="236"/>
      <c r="F159" s="241"/>
      <c r="G159" s="221"/>
      <c r="H159" s="221"/>
      <c r="I159" s="221"/>
      <c r="J159" s="235"/>
      <c r="K159" s="235"/>
      <c r="L159" s="221"/>
      <c r="M159" s="221"/>
      <c r="N159" s="282" t="str">
        <f t="shared" si="44"/>
        <v/>
      </c>
      <c r="O159" s="138">
        <f t="shared" si="45"/>
        <v>0</v>
      </c>
      <c r="P159" s="86"/>
      <c r="Q159" s="242"/>
      <c r="R159" s="243"/>
      <c r="S159" s="243"/>
      <c r="T159" s="242"/>
      <c r="U159" s="243"/>
      <c r="V159" s="243"/>
      <c r="W159" s="243"/>
      <c r="X159" s="243"/>
      <c r="Y159" s="243"/>
      <c r="Z159" s="243"/>
      <c r="AA159" s="243"/>
      <c r="AB159" s="243"/>
      <c r="AC159" s="243"/>
      <c r="AD159" s="243"/>
      <c r="AE159" s="243"/>
      <c r="AF159" s="221"/>
      <c r="AG159" s="221"/>
      <c r="AM159" s="104">
        <f t="shared" si="46"/>
        <v>0</v>
      </c>
      <c r="AN159" s="102">
        <v>146</v>
      </c>
      <c r="AO159" s="102" t="str">
        <f t="shared" si="47"/>
        <v/>
      </c>
      <c r="AP159" s="102" t="str">
        <f t="shared" si="33"/>
        <v/>
      </c>
      <c r="AQ159" s="102" t="str">
        <f t="shared" si="34"/>
        <v/>
      </c>
      <c r="AR159" s="102" t="str">
        <f t="shared" si="35"/>
        <v/>
      </c>
      <c r="AS159" s="102" t="str">
        <f t="shared" si="36"/>
        <v/>
      </c>
      <c r="AT159" s="102" t="str">
        <f t="shared" si="37"/>
        <v/>
      </c>
      <c r="AU159" s="102" t="str">
        <f t="shared" si="38"/>
        <v/>
      </c>
      <c r="AV159" s="102" t="str">
        <f t="shared" si="39"/>
        <v/>
      </c>
      <c r="AW159" s="102" t="str">
        <f t="shared" si="40"/>
        <v/>
      </c>
      <c r="AX159" s="102"/>
      <c r="AY159" s="102"/>
      <c r="AZ159" s="102"/>
    </row>
    <row r="160" spans="1:52" ht="15" customHeight="1" x14ac:dyDescent="0.3">
      <c r="A160" s="96" t="str">
        <f t="shared" si="41"/>
        <v/>
      </c>
      <c r="B160" s="96" t="str">
        <f t="shared" si="42"/>
        <v/>
      </c>
      <c r="C160" s="96" t="str">
        <f t="shared" si="43"/>
        <v/>
      </c>
      <c r="D160" s="13">
        <v>146</v>
      </c>
      <c r="E160" s="236"/>
      <c r="F160" s="241"/>
      <c r="G160" s="221"/>
      <c r="H160" s="221"/>
      <c r="I160" s="221"/>
      <c r="J160" s="235"/>
      <c r="K160" s="235"/>
      <c r="L160" s="221"/>
      <c r="M160" s="221"/>
      <c r="N160" s="282" t="str">
        <f t="shared" si="44"/>
        <v/>
      </c>
      <c r="O160" s="138">
        <f t="shared" si="45"/>
        <v>0</v>
      </c>
      <c r="P160" s="86"/>
      <c r="Q160" s="242"/>
      <c r="R160" s="243"/>
      <c r="S160" s="243"/>
      <c r="T160" s="242"/>
      <c r="U160" s="243"/>
      <c r="V160" s="243"/>
      <c r="W160" s="243"/>
      <c r="X160" s="243"/>
      <c r="Y160" s="243"/>
      <c r="Z160" s="243"/>
      <c r="AA160" s="243"/>
      <c r="AB160" s="243"/>
      <c r="AC160" s="243"/>
      <c r="AD160" s="243"/>
      <c r="AE160" s="243"/>
      <c r="AF160" s="221"/>
      <c r="AG160" s="221"/>
      <c r="AM160" s="104">
        <f t="shared" si="46"/>
        <v>0</v>
      </c>
      <c r="AN160" s="102">
        <v>147</v>
      </c>
      <c r="AO160" s="102" t="str">
        <f t="shared" si="47"/>
        <v/>
      </c>
      <c r="AP160" s="102" t="str">
        <f t="shared" si="33"/>
        <v/>
      </c>
      <c r="AQ160" s="102" t="str">
        <f t="shared" si="34"/>
        <v/>
      </c>
      <c r="AR160" s="102" t="str">
        <f t="shared" si="35"/>
        <v/>
      </c>
      <c r="AS160" s="102" t="str">
        <f t="shared" si="36"/>
        <v/>
      </c>
      <c r="AT160" s="102" t="str">
        <f t="shared" si="37"/>
        <v/>
      </c>
      <c r="AU160" s="102" t="str">
        <f t="shared" si="38"/>
        <v/>
      </c>
      <c r="AV160" s="102" t="str">
        <f t="shared" si="39"/>
        <v/>
      </c>
      <c r="AW160" s="102" t="str">
        <f t="shared" si="40"/>
        <v/>
      </c>
      <c r="AX160" s="102"/>
      <c r="AY160" s="102"/>
      <c r="AZ160" s="102"/>
    </row>
    <row r="161" spans="1:52" ht="15" customHeight="1" x14ac:dyDescent="0.3">
      <c r="A161" s="96" t="str">
        <f t="shared" si="41"/>
        <v/>
      </c>
      <c r="B161" s="96" t="str">
        <f t="shared" si="42"/>
        <v/>
      </c>
      <c r="C161" s="96" t="str">
        <f t="shared" si="43"/>
        <v/>
      </c>
      <c r="D161" s="13">
        <v>147</v>
      </c>
      <c r="E161" s="236"/>
      <c r="F161" s="241"/>
      <c r="G161" s="221"/>
      <c r="H161" s="221"/>
      <c r="I161" s="221"/>
      <c r="J161" s="235"/>
      <c r="K161" s="235"/>
      <c r="L161" s="221"/>
      <c r="M161" s="221"/>
      <c r="N161" s="282" t="str">
        <f t="shared" si="44"/>
        <v/>
      </c>
      <c r="O161" s="138">
        <f t="shared" si="45"/>
        <v>0</v>
      </c>
      <c r="P161" s="86"/>
      <c r="Q161" s="242"/>
      <c r="R161" s="243"/>
      <c r="S161" s="243"/>
      <c r="T161" s="242"/>
      <c r="U161" s="243"/>
      <c r="V161" s="243"/>
      <c r="W161" s="243"/>
      <c r="X161" s="243"/>
      <c r="Y161" s="243"/>
      <c r="Z161" s="243"/>
      <c r="AA161" s="243"/>
      <c r="AB161" s="243"/>
      <c r="AC161" s="243"/>
      <c r="AD161" s="243"/>
      <c r="AE161" s="243"/>
      <c r="AF161" s="221"/>
      <c r="AG161" s="221"/>
      <c r="AM161" s="104">
        <f t="shared" si="46"/>
        <v>0</v>
      </c>
      <c r="AN161" s="102">
        <v>148</v>
      </c>
      <c r="AO161" s="102" t="str">
        <f t="shared" si="47"/>
        <v/>
      </c>
      <c r="AP161" s="102" t="str">
        <f t="shared" si="33"/>
        <v/>
      </c>
      <c r="AQ161" s="102" t="str">
        <f t="shared" si="34"/>
        <v/>
      </c>
      <c r="AR161" s="102" t="str">
        <f t="shared" si="35"/>
        <v/>
      </c>
      <c r="AS161" s="102" t="str">
        <f t="shared" si="36"/>
        <v/>
      </c>
      <c r="AT161" s="102" t="str">
        <f t="shared" si="37"/>
        <v/>
      </c>
      <c r="AU161" s="102" t="str">
        <f t="shared" si="38"/>
        <v/>
      </c>
      <c r="AV161" s="102" t="str">
        <f t="shared" si="39"/>
        <v/>
      </c>
      <c r="AW161" s="102" t="str">
        <f t="shared" si="40"/>
        <v/>
      </c>
      <c r="AX161" s="102"/>
      <c r="AY161" s="102"/>
      <c r="AZ161" s="102"/>
    </row>
    <row r="162" spans="1:52" ht="15" customHeight="1" x14ac:dyDescent="0.3">
      <c r="A162" s="96" t="str">
        <f t="shared" si="41"/>
        <v/>
      </c>
      <c r="B162" s="96" t="str">
        <f t="shared" si="42"/>
        <v/>
      </c>
      <c r="C162" s="96" t="str">
        <f t="shared" si="43"/>
        <v/>
      </c>
      <c r="D162" s="13">
        <v>148</v>
      </c>
      <c r="E162" s="236"/>
      <c r="F162" s="241"/>
      <c r="G162" s="221"/>
      <c r="H162" s="221"/>
      <c r="I162" s="221"/>
      <c r="J162" s="235"/>
      <c r="K162" s="235"/>
      <c r="L162" s="221"/>
      <c r="M162" s="221"/>
      <c r="N162" s="282" t="str">
        <f t="shared" si="44"/>
        <v/>
      </c>
      <c r="O162" s="138">
        <f t="shared" si="45"/>
        <v>0</v>
      </c>
      <c r="P162" s="86"/>
      <c r="Q162" s="242"/>
      <c r="R162" s="243"/>
      <c r="S162" s="243"/>
      <c r="T162" s="242"/>
      <c r="U162" s="243"/>
      <c r="V162" s="243"/>
      <c r="W162" s="243"/>
      <c r="X162" s="243"/>
      <c r="Y162" s="243"/>
      <c r="Z162" s="243"/>
      <c r="AA162" s="243"/>
      <c r="AB162" s="243"/>
      <c r="AC162" s="243"/>
      <c r="AD162" s="243"/>
      <c r="AE162" s="243"/>
      <c r="AF162" s="221"/>
      <c r="AG162" s="221"/>
      <c r="AM162" s="104">
        <f t="shared" si="46"/>
        <v>0</v>
      </c>
      <c r="AN162" s="102">
        <v>149</v>
      </c>
      <c r="AO162" s="102" t="str">
        <f t="shared" si="47"/>
        <v/>
      </c>
      <c r="AP162" s="102" t="str">
        <f t="shared" si="33"/>
        <v/>
      </c>
      <c r="AQ162" s="102" t="str">
        <f t="shared" si="34"/>
        <v/>
      </c>
      <c r="AR162" s="102" t="str">
        <f t="shared" si="35"/>
        <v/>
      </c>
      <c r="AS162" s="102" t="str">
        <f t="shared" si="36"/>
        <v/>
      </c>
      <c r="AT162" s="102" t="str">
        <f t="shared" si="37"/>
        <v/>
      </c>
      <c r="AU162" s="102" t="str">
        <f t="shared" si="38"/>
        <v/>
      </c>
      <c r="AV162" s="102" t="str">
        <f t="shared" si="39"/>
        <v/>
      </c>
      <c r="AW162" s="102" t="str">
        <f t="shared" si="40"/>
        <v/>
      </c>
      <c r="AX162" s="102"/>
      <c r="AY162" s="102"/>
      <c r="AZ162" s="102"/>
    </row>
    <row r="163" spans="1:52" ht="15" customHeight="1" x14ac:dyDescent="0.3">
      <c r="A163" s="96" t="str">
        <f t="shared" si="41"/>
        <v/>
      </c>
      <c r="B163" s="96" t="str">
        <f t="shared" si="42"/>
        <v/>
      </c>
      <c r="C163" s="96" t="str">
        <f t="shared" si="43"/>
        <v/>
      </c>
      <c r="D163" s="13">
        <v>149</v>
      </c>
      <c r="E163" s="236"/>
      <c r="F163" s="241"/>
      <c r="G163" s="221"/>
      <c r="H163" s="221"/>
      <c r="I163" s="221"/>
      <c r="J163" s="235"/>
      <c r="K163" s="235"/>
      <c r="L163" s="221"/>
      <c r="M163" s="221"/>
      <c r="N163" s="282" t="str">
        <f t="shared" si="44"/>
        <v/>
      </c>
      <c r="O163" s="138">
        <f t="shared" si="45"/>
        <v>0</v>
      </c>
      <c r="P163" s="86"/>
      <c r="Q163" s="242"/>
      <c r="R163" s="243"/>
      <c r="S163" s="243"/>
      <c r="T163" s="242"/>
      <c r="U163" s="243"/>
      <c r="V163" s="243"/>
      <c r="W163" s="243"/>
      <c r="X163" s="243"/>
      <c r="Y163" s="243"/>
      <c r="Z163" s="243"/>
      <c r="AA163" s="243"/>
      <c r="AB163" s="243"/>
      <c r="AC163" s="243"/>
      <c r="AD163" s="243"/>
      <c r="AE163" s="243"/>
      <c r="AF163" s="221"/>
      <c r="AG163" s="221"/>
      <c r="AM163" s="104">
        <f t="shared" si="46"/>
        <v>0</v>
      </c>
      <c r="AN163" s="102">
        <v>150</v>
      </c>
      <c r="AO163" s="102" t="str">
        <f t="shared" si="47"/>
        <v/>
      </c>
      <c r="AP163" s="102" t="str">
        <f t="shared" si="33"/>
        <v/>
      </c>
      <c r="AQ163" s="102" t="str">
        <f t="shared" si="34"/>
        <v/>
      </c>
      <c r="AR163" s="102" t="str">
        <f t="shared" si="35"/>
        <v/>
      </c>
      <c r="AS163" s="102" t="str">
        <f t="shared" si="36"/>
        <v/>
      </c>
      <c r="AT163" s="102" t="str">
        <f t="shared" si="37"/>
        <v/>
      </c>
      <c r="AU163" s="102" t="str">
        <f t="shared" si="38"/>
        <v/>
      </c>
      <c r="AV163" s="102" t="str">
        <f t="shared" si="39"/>
        <v/>
      </c>
      <c r="AW163" s="102" t="str">
        <f t="shared" si="40"/>
        <v/>
      </c>
      <c r="AX163" s="102"/>
      <c r="AY163" s="102"/>
      <c r="AZ163" s="102"/>
    </row>
    <row r="164" spans="1:52" ht="15" customHeight="1" x14ac:dyDescent="0.3">
      <c r="A164" s="96" t="str">
        <f t="shared" si="41"/>
        <v/>
      </c>
      <c r="B164" s="96" t="str">
        <f t="shared" si="42"/>
        <v/>
      </c>
      <c r="C164" s="96" t="str">
        <f t="shared" si="43"/>
        <v/>
      </c>
      <c r="D164" s="13">
        <v>150</v>
      </c>
      <c r="E164" s="236"/>
      <c r="F164" s="241"/>
      <c r="G164" s="221"/>
      <c r="H164" s="221"/>
      <c r="I164" s="221"/>
      <c r="J164" s="235"/>
      <c r="K164" s="235"/>
      <c r="L164" s="221"/>
      <c r="M164" s="221"/>
      <c r="N164" s="282" t="str">
        <f t="shared" si="44"/>
        <v/>
      </c>
      <c r="O164" s="138">
        <f t="shared" si="45"/>
        <v>0</v>
      </c>
      <c r="P164" s="86"/>
      <c r="Q164" s="242"/>
      <c r="R164" s="243"/>
      <c r="S164" s="243"/>
      <c r="T164" s="242"/>
      <c r="U164" s="243"/>
      <c r="V164" s="243"/>
      <c r="W164" s="243"/>
      <c r="X164" s="243"/>
      <c r="Y164" s="243"/>
      <c r="Z164" s="243"/>
      <c r="AA164" s="243"/>
      <c r="AB164" s="243"/>
      <c r="AC164" s="243"/>
      <c r="AD164" s="243"/>
      <c r="AE164" s="243"/>
      <c r="AF164" s="221"/>
      <c r="AG164" s="221"/>
      <c r="AM164" s="104">
        <f t="shared" si="46"/>
        <v>0</v>
      </c>
      <c r="AN164" s="102">
        <v>151</v>
      </c>
      <c r="AO164" s="102" t="str">
        <f t="shared" si="47"/>
        <v/>
      </c>
      <c r="AP164" s="102" t="str">
        <f t="shared" si="33"/>
        <v/>
      </c>
      <c r="AQ164" s="102" t="str">
        <f t="shared" si="34"/>
        <v/>
      </c>
      <c r="AR164" s="102" t="str">
        <f t="shared" si="35"/>
        <v/>
      </c>
      <c r="AS164" s="102" t="str">
        <f t="shared" si="36"/>
        <v/>
      </c>
      <c r="AT164" s="102" t="str">
        <f t="shared" si="37"/>
        <v/>
      </c>
      <c r="AU164" s="102" t="str">
        <f t="shared" si="38"/>
        <v/>
      </c>
      <c r="AV164" s="102" t="str">
        <f t="shared" si="39"/>
        <v/>
      </c>
      <c r="AW164" s="102" t="str">
        <f t="shared" si="40"/>
        <v/>
      </c>
      <c r="AX164" s="102"/>
      <c r="AY164" s="102"/>
      <c r="AZ164" s="102"/>
    </row>
    <row r="165" spans="1:52" ht="15" customHeight="1" x14ac:dyDescent="0.3">
      <c r="A165" s="96" t="str">
        <f t="shared" si="41"/>
        <v/>
      </c>
      <c r="B165" s="96" t="str">
        <f t="shared" si="42"/>
        <v/>
      </c>
      <c r="C165" s="96" t="str">
        <f t="shared" si="43"/>
        <v/>
      </c>
      <c r="D165" s="13">
        <v>151</v>
      </c>
      <c r="E165" s="236"/>
      <c r="F165" s="241"/>
      <c r="G165" s="221"/>
      <c r="H165" s="221"/>
      <c r="I165" s="221"/>
      <c r="J165" s="235"/>
      <c r="K165" s="235"/>
      <c r="L165" s="221"/>
      <c r="M165" s="221"/>
      <c r="N165" s="282" t="str">
        <f t="shared" si="44"/>
        <v/>
      </c>
      <c r="O165" s="138">
        <f t="shared" si="45"/>
        <v>0</v>
      </c>
      <c r="P165" s="86"/>
      <c r="Q165" s="242"/>
      <c r="R165" s="243"/>
      <c r="S165" s="243"/>
      <c r="T165" s="242"/>
      <c r="U165" s="243"/>
      <c r="V165" s="243"/>
      <c r="W165" s="243"/>
      <c r="X165" s="243"/>
      <c r="Y165" s="243"/>
      <c r="Z165" s="243"/>
      <c r="AA165" s="243"/>
      <c r="AB165" s="243"/>
      <c r="AC165" s="243"/>
      <c r="AD165" s="243"/>
      <c r="AE165" s="243"/>
      <c r="AF165" s="221"/>
      <c r="AG165" s="221"/>
      <c r="AM165" s="104">
        <f t="shared" si="46"/>
        <v>0</v>
      </c>
      <c r="AN165" s="102">
        <v>152</v>
      </c>
      <c r="AO165" s="102" t="str">
        <f t="shared" si="47"/>
        <v/>
      </c>
      <c r="AP165" s="102" t="str">
        <f t="shared" si="33"/>
        <v/>
      </c>
      <c r="AQ165" s="102" t="str">
        <f t="shared" si="34"/>
        <v/>
      </c>
      <c r="AR165" s="102" t="str">
        <f t="shared" si="35"/>
        <v/>
      </c>
      <c r="AS165" s="102" t="str">
        <f t="shared" si="36"/>
        <v/>
      </c>
      <c r="AT165" s="102" t="str">
        <f t="shared" si="37"/>
        <v/>
      </c>
      <c r="AU165" s="102" t="str">
        <f t="shared" si="38"/>
        <v/>
      </c>
      <c r="AV165" s="102" t="str">
        <f t="shared" si="39"/>
        <v/>
      </c>
      <c r="AW165" s="102" t="str">
        <f t="shared" si="40"/>
        <v/>
      </c>
      <c r="AX165" s="102"/>
      <c r="AY165" s="102"/>
      <c r="AZ165" s="102"/>
    </row>
    <row r="166" spans="1:52" ht="15" customHeight="1" x14ac:dyDescent="0.3">
      <c r="A166" s="96" t="str">
        <f t="shared" si="41"/>
        <v/>
      </c>
      <c r="B166" s="96" t="str">
        <f t="shared" si="42"/>
        <v/>
      </c>
      <c r="C166" s="96" t="str">
        <f t="shared" si="43"/>
        <v/>
      </c>
      <c r="D166" s="13">
        <v>152</v>
      </c>
      <c r="E166" s="236"/>
      <c r="F166" s="241"/>
      <c r="G166" s="221"/>
      <c r="H166" s="221"/>
      <c r="I166" s="221"/>
      <c r="J166" s="235"/>
      <c r="K166" s="235"/>
      <c r="L166" s="221"/>
      <c r="M166" s="221"/>
      <c r="N166" s="282" t="str">
        <f t="shared" si="44"/>
        <v/>
      </c>
      <c r="O166" s="138">
        <f t="shared" si="45"/>
        <v>0</v>
      </c>
      <c r="P166" s="86"/>
      <c r="Q166" s="242"/>
      <c r="R166" s="243"/>
      <c r="S166" s="243"/>
      <c r="T166" s="242"/>
      <c r="U166" s="243"/>
      <c r="V166" s="243"/>
      <c r="W166" s="243"/>
      <c r="X166" s="243"/>
      <c r="Y166" s="243"/>
      <c r="Z166" s="243"/>
      <c r="AA166" s="243"/>
      <c r="AB166" s="243"/>
      <c r="AC166" s="243"/>
      <c r="AD166" s="243"/>
      <c r="AE166" s="243"/>
      <c r="AF166" s="221"/>
      <c r="AG166" s="221"/>
      <c r="AM166" s="104">
        <f t="shared" si="46"/>
        <v>0</v>
      </c>
      <c r="AN166" s="102">
        <v>153</v>
      </c>
      <c r="AO166" s="102" t="str">
        <f t="shared" si="47"/>
        <v/>
      </c>
      <c r="AP166" s="102" t="str">
        <f t="shared" si="33"/>
        <v/>
      </c>
      <c r="AQ166" s="102" t="str">
        <f t="shared" si="34"/>
        <v/>
      </c>
      <c r="AR166" s="102" t="str">
        <f t="shared" si="35"/>
        <v/>
      </c>
      <c r="AS166" s="102" t="str">
        <f t="shared" si="36"/>
        <v/>
      </c>
      <c r="AT166" s="102" t="str">
        <f t="shared" si="37"/>
        <v/>
      </c>
      <c r="AU166" s="102" t="str">
        <f t="shared" si="38"/>
        <v/>
      </c>
      <c r="AV166" s="102" t="str">
        <f t="shared" si="39"/>
        <v/>
      </c>
      <c r="AW166" s="102" t="str">
        <f t="shared" si="40"/>
        <v/>
      </c>
      <c r="AX166" s="102"/>
      <c r="AY166" s="102"/>
      <c r="AZ166" s="102"/>
    </row>
    <row r="167" spans="1:52" ht="15" customHeight="1" x14ac:dyDescent="0.3">
      <c r="A167" s="96" t="str">
        <f t="shared" si="41"/>
        <v/>
      </c>
      <c r="B167" s="96" t="str">
        <f t="shared" si="42"/>
        <v/>
      </c>
      <c r="C167" s="96" t="str">
        <f t="shared" si="43"/>
        <v/>
      </c>
      <c r="D167" s="13">
        <v>153</v>
      </c>
      <c r="E167" s="236"/>
      <c r="F167" s="241"/>
      <c r="G167" s="221"/>
      <c r="H167" s="221"/>
      <c r="I167" s="221"/>
      <c r="J167" s="235"/>
      <c r="K167" s="235"/>
      <c r="L167" s="221"/>
      <c r="M167" s="221"/>
      <c r="N167" s="282" t="str">
        <f t="shared" si="44"/>
        <v/>
      </c>
      <c r="O167" s="138">
        <f t="shared" si="45"/>
        <v>0</v>
      </c>
      <c r="P167" s="86"/>
      <c r="Q167" s="242"/>
      <c r="R167" s="243"/>
      <c r="S167" s="243"/>
      <c r="T167" s="242"/>
      <c r="U167" s="243"/>
      <c r="V167" s="243"/>
      <c r="W167" s="243"/>
      <c r="X167" s="243"/>
      <c r="Y167" s="243"/>
      <c r="Z167" s="243"/>
      <c r="AA167" s="243"/>
      <c r="AB167" s="243"/>
      <c r="AC167" s="243"/>
      <c r="AD167" s="243"/>
      <c r="AE167" s="243"/>
      <c r="AF167" s="221"/>
      <c r="AG167" s="221"/>
      <c r="AM167" s="104">
        <f t="shared" si="46"/>
        <v>0</v>
      </c>
      <c r="AN167" s="102">
        <v>154</v>
      </c>
      <c r="AO167" s="102" t="str">
        <f t="shared" si="47"/>
        <v/>
      </c>
      <c r="AP167" s="102" t="str">
        <f t="shared" si="33"/>
        <v/>
      </c>
      <c r="AQ167" s="102" t="str">
        <f t="shared" si="34"/>
        <v/>
      </c>
      <c r="AR167" s="102" t="str">
        <f t="shared" si="35"/>
        <v/>
      </c>
      <c r="AS167" s="102" t="str">
        <f t="shared" si="36"/>
        <v/>
      </c>
      <c r="AT167" s="102" t="str">
        <f t="shared" si="37"/>
        <v/>
      </c>
      <c r="AU167" s="102" t="str">
        <f t="shared" si="38"/>
        <v/>
      </c>
      <c r="AV167" s="102" t="str">
        <f t="shared" si="39"/>
        <v/>
      </c>
      <c r="AW167" s="102" t="str">
        <f t="shared" si="40"/>
        <v/>
      </c>
      <c r="AX167" s="102"/>
      <c r="AY167" s="102"/>
      <c r="AZ167" s="102"/>
    </row>
    <row r="168" spans="1:52" ht="15" customHeight="1" x14ac:dyDescent="0.3">
      <c r="A168" s="96" t="str">
        <f t="shared" si="41"/>
        <v/>
      </c>
      <c r="B168" s="96" t="str">
        <f t="shared" si="42"/>
        <v/>
      </c>
      <c r="C168" s="96" t="str">
        <f t="shared" si="43"/>
        <v/>
      </c>
      <c r="D168" s="13">
        <v>154</v>
      </c>
      <c r="E168" s="236"/>
      <c r="F168" s="241"/>
      <c r="G168" s="221"/>
      <c r="H168" s="221"/>
      <c r="I168" s="221"/>
      <c r="J168" s="235"/>
      <c r="K168" s="235"/>
      <c r="L168" s="221"/>
      <c r="M168" s="221"/>
      <c r="N168" s="282" t="str">
        <f t="shared" si="44"/>
        <v/>
      </c>
      <c r="O168" s="138">
        <f t="shared" si="45"/>
        <v>0</v>
      </c>
      <c r="P168" s="86"/>
      <c r="Q168" s="242"/>
      <c r="R168" s="243"/>
      <c r="S168" s="243"/>
      <c r="T168" s="242"/>
      <c r="U168" s="243"/>
      <c r="V168" s="243"/>
      <c r="W168" s="243"/>
      <c r="X168" s="243"/>
      <c r="Y168" s="243"/>
      <c r="Z168" s="243"/>
      <c r="AA168" s="243"/>
      <c r="AB168" s="243"/>
      <c r="AC168" s="243"/>
      <c r="AD168" s="243"/>
      <c r="AE168" s="243"/>
      <c r="AF168" s="221"/>
      <c r="AG168" s="221"/>
      <c r="AM168" s="104">
        <f t="shared" si="46"/>
        <v>0</v>
      </c>
      <c r="AN168" s="102">
        <v>155</v>
      </c>
      <c r="AO168" s="102" t="str">
        <f t="shared" si="47"/>
        <v/>
      </c>
      <c r="AP168" s="102" t="str">
        <f t="shared" si="33"/>
        <v/>
      </c>
      <c r="AQ168" s="102" t="str">
        <f t="shared" si="34"/>
        <v/>
      </c>
      <c r="AR168" s="102" t="str">
        <f t="shared" si="35"/>
        <v/>
      </c>
      <c r="AS168" s="102" t="str">
        <f t="shared" si="36"/>
        <v/>
      </c>
      <c r="AT168" s="102" t="str">
        <f t="shared" si="37"/>
        <v/>
      </c>
      <c r="AU168" s="102" t="str">
        <f t="shared" si="38"/>
        <v/>
      </c>
      <c r="AV168" s="102" t="str">
        <f t="shared" si="39"/>
        <v/>
      </c>
      <c r="AW168" s="102" t="str">
        <f t="shared" si="40"/>
        <v/>
      </c>
      <c r="AX168" s="102"/>
      <c r="AY168" s="102"/>
      <c r="AZ168" s="102"/>
    </row>
    <row r="169" spans="1:52" ht="15" customHeight="1" x14ac:dyDescent="0.3">
      <c r="A169" s="96" t="str">
        <f t="shared" si="41"/>
        <v/>
      </c>
      <c r="B169" s="96" t="str">
        <f t="shared" si="42"/>
        <v/>
      </c>
      <c r="C169" s="96" t="str">
        <f t="shared" si="43"/>
        <v/>
      </c>
      <c r="D169" s="13">
        <v>155</v>
      </c>
      <c r="E169" s="236"/>
      <c r="F169" s="241"/>
      <c r="G169" s="221"/>
      <c r="H169" s="221"/>
      <c r="I169" s="221"/>
      <c r="J169" s="235"/>
      <c r="K169" s="235"/>
      <c r="L169" s="221"/>
      <c r="M169" s="221"/>
      <c r="N169" s="282" t="str">
        <f t="shared" si="44"/>
        <v/>
      </c>
      <c r="O169" s="138">
        <f t="shared" si="45"/>
        <v>0</v>
      </c>
      <c r="P169" s="86"/>
      <c r="Q169" s="242"/>
      <c r="R169" s="243"/>
      <c r="S169" s="243"/>
      <c r="T169" s="242"/>
      <c r="U169" s="243"/>
      <c r="V169" s="243"/>
      <c r="W169" s="243"/>
      <c r="X169" s="243"/>
      <c r="Y169" s="243"/>
      <c r="Z169" s="243"/>
      <c r="AA169" s="243"/>
      <c r="AB169" s="243"/>
      <c r="AC169" s="243"/>
      <c r="AD169" s="243"/>
      <c r="AE169" s="243"/>
      <c r="AF169" s="221"/>
      <c r="AG169" s="221"/>
      <c r="AM169" s="104">
        <f t="shared" si="46"/>
        <v>0</v>
      </c>
      <c r="AN169" s="102">
        <v>156</v>
      </c>
      <c r="AO169" s="102" t="str">
        <f t="shared" si="47"/>
        <v/>
      </c>
      <c r="AP169" s="102" t="str">
        <f t="shared" si="33"/>
        <v/>
      </c>
      <c r="AQ169" s="102" t="str">
        <f t="shared" si="34"/>
        <v/>
      </c>
      <c r="AR169" s="102" t="str">
        <f t="shared" si="35"/>
        <v/>
      </c>
      <c r="AS169" s="102" t="str">
        <f t="shared" si="36"/>
        <v/>
      </c>
      <c r="AT169" s="102" t="str">
        <f t="shared" si="37"/>
        <v/>
      </c>
      <c r="AU169" s="102" t="str">
        <f t="shared" si="38"/>
        <v/>
      </c>
      <c r="AV169" s="102" t="str">
        <f t="shared" si="39"/>
        <v/>
      </c>
      <c r="AW169" s="102" t="str">
        <f t="shared" si="40"/>
        <v/>
      </c>
      <c r="AX169" s="102"/>
      <c r="AY169" s="102"/>
      <c r="AZ169" s="102"/>
    </row>
    <row r="170" spans="1:52" ht="15" customHeight="1" x14ac:dyDescent="0.3">
      <c r="A170" s="96" t="str">
        <f t="shared" si="41"/>
        <v/>
      </c>
      <c r="B170" s="96" t="str">
        <f t="shared" si="42"/>
        <v/>
      </c>
      <c r="C170" s="96" t="str">
        <f t="shared" si="43"/>
        <v/>
      </c>
      <c r="D170" s="13">
        <v>156</v>
      </c>
      <c r="E170" s="236"/>
      <c r="F170" s="241"/>
      <c r="G170" s="221"/>
      <c r="H170" s="221"/>
      <c r="I170" s="221"/>
      <c r="J170" s="235"/>
      <c r="K170" s="235"/>
      <c r="L170" s="221"/>
      <c r="M170" s="221"/>
      <c r="N170" s="282" t="str">
        <f t="shared" si="44"/>
        <v/>
      </c>
      <c r="O170" s="138">
        <f t="shared" si="45"/>
        <v>0</v>
      </c>
      <c r="P170" s="86"/>
      <c r="Q170" s="242"/>
      <c r="R170" s="243"/>
      <c r="S170" s="243"/>
      <c r="T170" s="242"/>
      <c r="U170" s="243"/>
      <c r="V170" s="243"/>
      <c r="W170" s="243"/>
      <c r="X170" s="243"/>
      <c r="Y170" s="243"/>
      <c r="Z170" s="243"/>
      <c r="AA170" s="243"/>
      <c r="AB170" s="243"/>
      <c r="AC170" s="243"/>
      <c r="AD170" s="243"/>
      <c r="AE170" s="243"/>
      <c r="AF170" s="221"/>
      <c r="AG170" s="221"/>
      <c r="AM170" s="104">
        <f t="shared" si="46"/>
        <v>0</v>
      </c>
      <c r="AN170" s="102">
        <v>157</v>
      </c>
      <c r="AO170" s="102" t="str">
        <f t="shared" si="47"/>
        <v/>
      </c>
      <c r="AP170" s="102" t="str">
        <f t="shared" si="33"/>
        <v/>
      </c>
      <c r="AQ170" s="102" t="str">
        <f t="shared" si="34"/>
        <v/>
      </c>
      <c r="AR170" s="102" t="str">
        <f t="shared" si="35"/>
        <v/>
      </c>
      <c r="AS170" s="102" t="str">
        <f t="shared" si="36"/>
        <v/>
      </c>
      <c r="AT170" s="102" t="str">
        <f t="shared" si="37"/>
        <v/>
      </c>
      <c r="AU170" s="102" t="str">
        <f t="shared" si="38"/>
        <v/>
      </c>
      <c r="AV170" s="102" t="str">
        <f t="shared" si="39"/>
        <v/>
      </c>
      <c r="AW170" s="102" t="str">
        <f t="shared" si="40"/>
        <v/>
      </c>
      <c r="AX170" s="102"/>
      <c r="AY170" s="102"/>
      <c r="AZ170" s="102"/>
    </row>
    <row r="171" spans="1:52" ht="15" customHeight="1" x14ac:dyDescent="0.3">
      <c r="A171" s="96" t="str">
        <f t="shared" si="41"/>
        <v/>
      </c>
      <c r="B171" s="96" t="str">
        <f t="shared" si="42"/>
        <v/>
      </c>
      <c r="C171" s="96" t="str">
        <f t="shared" si="43"/>
        <v/>
      </c>
      <c r="D171" s="13">
        <v>157</v>
      </c>
      <c r="E171" s="236"/>
      <c r="F171" s="241"/>
      <c r="G171" s="221"/>
      <c r="H171" s="221"/>
      <c r="I171" s="221"/>
      <c r="J171" s="235"/>
      <c r="K171" s="235"/>
      <c r="L171" s="221"/>
      <c r="M171" s="221"/>
      <c r="N171" s="282" t="str">
        <f t="shared" si="44"/>
        <v/>
      </c>
      <c r="O171" s="138">
        <f t="shared" si="45"/>
        <v>0</v>
      </c>
      <c r="P171" s="86"/>
      <c r="Q171" s="242"/>
      <c r="R171" s="243"/>
      <c r="S171" s="243"/>
      <c r="T171" s="242"/>
      <c r="U171" s="243"/>
      <c r="V171" s="243"/>
      <c r="W171" s="243"/>
      <c r="X171" s="243"/>
      <c r="Y171" s="243"/>
      <c r="Z171" s="243"/>
      <c r="AA171" s="243"/>
      <c r="AB171" s="243"/>
      <c r="AC171" s="243"/>
      <c r="AD171" s="243"/>
      <c r="AE171" s="243"/>
      <c r="AF171" s="221"/>
      <c r="AG171" s="221"/>
      <c r="AM171" s="104">
        <f t="shared" si="46"/>
        <v>0</v>
      </c>
      <c r="AN171" s="102">
        <v>158</v>
      </c>
      <c r="AO171" s="102" t="str">
        <f t="shared" si="47"/>
        <v/>
      </c>
      <c r="AP171" s="102" t="str">
        <f t="shared" si="33"/>
        <v/>
      </c>
      <c r="AQ171" s="102" t="str">
        <f t="shared" si="34"/>
        <v/>
      </c>
      <c r="AR171" s="102" t="str">
        <f t="shared" si="35"/>
        <v/>
      </c>
      <c r="AS171" s="102" t="str">
        <f t="shared" si="36"/>
        <v/>
      </c>
      <c r="AT171" s="102" t="str">
        <f t="shared" si="37"/>
        <v/>
      </c>
      <c r="AU171" s="102" t="str">
        <f t="shared" si="38"/>
        <v/>
      </c>
      <c r="AV171" s="102" t="str">
        <f t="shared" si="39"/>
        <v/>
      </c>
      <c r="AW171" s="102" t="str">
        <f t="shared" si="40"/>
        <v/>
      </c>
      <c r="AX171" s="102"/>
      <c r="AY171" s="102"/>
      <c r="AZ171" s="102"/>
    </row>
    <row r="172" spans="1:52" ht="15" customHeight="1" x14ac:dyDescent="0.3">
      <c r="A172" s="96" t="str">
        <f t="shared" si="41"/>
        <v/>
      </c>
      <c r="B172" s="96" t="str">
        <f t="shared" si="42"/>
        <v/>
      </c>
      <c r="C172" s="96" t="str">
        <f t="shared" si="43"/>
        <v/>
      </c>
      <c r="D172" s="13">
        <v>158</v>
      </c>
      <c r="E172" s="236"/>
      <c r="F172" s="241"/>
      <c r="G172" s="221"/>
      <c r="H172" s="221"/>
      <c r="I172" s="221"/>
      <c r="J172" s="235"/>
      <c r="K172" s="235"/>
      <c r="L172" s="221"/>
      <c r="M172" s="221"/>
      <c r="N172" s="282" t="str">
        <f t="shared" si="44"/>
        <v/>
      </c>
      <c r="O172" s="138">
        <f t="shared" si="45"/>
        <v>0</v>
      </c>
      <c r="P172" s="86"/>
      <c r="Q172" s="242"/>
      <c r="R172" s="243"/>
      <c r="S172" s="243"/>
      <c r="T172" s="242"/>
      <c r="U172" s="243"/>
      <c r="V172" s="243"/>
      <c r="W172" s="243"/>
      <c r="X172" s="243"/>
      <c r="Y172" s="243"/>
      <c r="Z172" s="243"/>
      <c r="AA172" s="243"/>
      <c r="AB172" s="243"/>
      <c r="AC172" s="243"/>
      <c r="AD172" s="243"/>
      <c r="AE172" s="243"/>
      <c r="AF172" s="221"/>
      <c r="AG172" s="221"/>
      <c r="AM172" s="104">
        <f t="shared" si="46"/>
        <v>0</v>
      </c>
      <c r="AN172" s="102">
        <v>159</v>
      </c>
      <c r="AO172" s="102" t="str">
        <f t="shared" si="47"/>
        <v/>
      </c>
      <c r="AP172" s="102" t="str">
        <f t="shared" si="33"/>
        <v/>
      </c>
      <c r="AQ172" s="102" t="str">
        <f t="shared" si="34"/>
        <v/>
      </c>
      <c r="AR172" s="102" t="str">
        <f t="shared" si="35"/>
        <v/>
      </c>
      <c r="AS172" s="102" t="str">
        <f t="shared" si="36"/>
        <v/>
      </c>
      <c r="AT172" s="102" t="str">
        <f t="shared" si="37"/>
        <v/>
      </c>
      <c r="AU172" s="102" t="str">
        <f t="shared" si="38"/>
        <v/>
      </c>
      <c r="AV172" s="102" t="str">
        <f t="shared" si="39"/>
        <v/>
      </c>
      <c r="AW172" s="102" t="str">
        <f t="shared" si="40"/>
        <v/>
      </c>
      <c r="AX172" s="102"/>
      <c r="AY172" s="102"/>
      <c r="AZ172" s="102"/>
    </row>
    <row r="173" spans="1:52" ht="15" customHeight="1" x14ac:dyDescent="0.3">
      <c r="A173" s="96" t="str">
        <f t="shared" si="41"/>
        <v/>
      </c>
      <c r="B173" s="96" t="str">
        <f t="shared" si="42"/>
        <v/>
      </c>
      <c r="C173" s="96" t="str">
        <f t="shared" si="43"/>
        <v/>
      </c>
      <c r="D173" s="13">
        <v>159</v>
      </c>
      <c r="E173" s="236"/>
      <c r="F173" s="241"/>
      <c r="G173" s="221"/>
      <c r="H173" s="221"/>
      <c r="I173" s="221"/>
      <c r="J173" s="235"/>
      <c r="K173" s="235"/>
      <c r="L173" s="221"/>
      <c r="M173" s="221"/>
      <c r="N173" s="282" t="str">
        <f t="shared" si="44"/>
        <v/>
      </c>
      <c r="O173" s="138">
        <f t="shared" si="45"/>
        <v>0</v>
      </c>
      <c r="P173" s="86"/>
      <c r="Q173" s="242"/>
      <c r="R173" s="243"/>
      <c r="S173" s="243"/>
      <c r="T173" s="242"/>
      <c r="U173" s="243"/>
      <c r="V173" s="243"/>
      <c r="W173" s="243"/>
      <c r="X173" s="243"/>
      <c r="Y173" s="243"/>
      <c r="Z173" s="243"/>
      <c r="AA173" s="243"/>
      <c r="AB173" s="243"/>
      <c r="AC173" s="243"/>
      <c r="AD173" s="243"/>
      <c r="AE173" s="243"/>
      <c r="AF173" s="221"/>
      <c r="AG173" s="221"/>
      <c r="AM173" s="104">
        <f t="shared" si="46"/>
        <v>0</v>
      </c>
      <c r="AN173" s="102">
        <v>160</v>
      </c>
      <c r="AO173" s="102" t="str">
        <f t="shared" si="47"/>
        <v/>
      </c>
      <c r="AP173" s="102" t="str">
        <f t="shared" si="33"/>
        <v/>
      </c>
      <c r="AQ173" s="102" t="str">
        <f t="shared" si="34"/>
        <v/>
      </c>
      <c r="AR173" s="102" t="str">
        <f t="shared" si="35"/>
        <v/>
      </c>
      <c r="AS173" s="102" t="str">
        <f t="shared" si="36"/>
        <v/>
      </c>
      <c r="AT173" s="102" t="str">
        <f t="shared" si="37"/>
        <v/>
      </c>
      <c r="AU173" s="102" t="str">
        <f t="shared" si="38"/>
        <v/>
      </c>
      <c r="AV173" s="102" t="str">
        <f t="shared" si="39"/>
        <v/>
      </c>
      <c r="AW173" s="102" t="str">
        <f t="shared" si="40"/>
        <v/>
      </c>
      <c r="AX173" s="102"/>
      <c r="AY173" s="102"/>
      <c r="AZ173" s="102"/>
    </row>
    <row r="174" spans="1:52" ht="15" customHeight="1" x14ac:dyDescent="0.3">
      <c r="A174" s="96" t="str">
        <f t="shared" si="41"/>
        <v/>
      </c>
      <c r="B174" s="96" t="str">
        <f t="shared" si="42"/>
        <v/>
      </c>
      <c r="C174" s="96" t="str">
        <f t="shared" si="43"/>
        <v/>
      </c>
      <c r="D174" s="13">
        <v>160</v>
      </c>
      <c r="E174" s="236"/>
      <c r="F174" s="241"/>
      <c r="G174" s="221"/>
      <c r="H174" s="221"/>
      <c r="I174" s="221"/>
      <c r="J174" s="235"/>
      <c r="K174" s="235"/>
      <c r="L174" s="221"/>
      <c r="M174" s="221"/>
      <c r="N174" s="282" t="str">
        <f t="shared" si="44"/>
        <v/>
      </c>
      <c r="O174" s="138">
        <f t="shared" si="45"/>
        <v>0</v>
      </c>
      <c r="P174" s="86"/>
      <c r="Q174" s="242"/>
      <c r="R174" s="243"/>
      <c r="S174" s="243"/>
      <c r="T174" s="242"/>
      <c r="U174" s="243"/>
      <c r="V174" s="243"/>
      <c r="W174" s="243"/>
      <c r="X174" s="243"/>
      <c r="Y174" s="243"/>
      <c r="Z174" s="243"/>
      <c r="AA174" s="243"/>
      <c r="AB174" s="243"/>
      <c r="AC174" s="243"/>
      <c r="AD174" s="243"/>
      <c r="AE174" s="243"/>
      <c r="AF174" s="221"/>
      <c r="AG174" s="221"/>
      <c r="AM174" s="104">
        <f t="shared" si="46"/>
        <v>0</v>
      </c>
      <c r="AN174" s="102">
        <v>161</v>
      </c>
      <c r="AO174" s="102" t="str">
        <f t="shared" si="47"/>
        <v/>
      </c>
      <c r="AP174" s="102" t="str">
        <f t="shared" si="33"/>
        <v/>
      </c>
      <c r="AQ174" s="102" t="str">
        <f t="shared" si="34"/>
        <v/>
      </c>
      <c r="AR174" s="102" t="str">
        <f t="shared" si="35"/>
        <v/>
      </c>
      <c r="AS174" s="102" t="str">
        <f t="shared" si="36"/>
        <v/>
      </c>
      <c r="AT174" s="102" t="str">
        <f t="shared" si="37"/>
        <v/>
      </c>
      <c r="AU174" s="102" t="str">
        <f t="shared" si="38"/>
        <v/>
      </c>
      <c r="AV174" s="102" t="str">
        <f t="shared" si="39"/>
        <v/>
      </c>
      <c r="AW174" s="102" t="str">
        <f t="shared" si="40"/>
        <v/>
      </c>
      <c r="AX174" s="102"/>
      <c r="AY174" s="102"/>
      <c r="AZ174" s="102"/>
    </row>
    <row r="175" spans="1:52" ht="15" customHeight="1" x14ac:dyDescent="0.3">
      <c r="A175" s="96" t="str">
        <f t="shared" si="41"/>
        <v/>
      </c>
      <c r="B175" s="96" t="str">
        <f t="shared" si="42"/>
        <v/>
      </c>
      <c r="C175" s="96" t="str">
        <f t="shared" si="43"/>
        <v/>
      </c>
      <c r="D175" s="13">
        <v>161</v>
      </c>
      <c r="E175" s="236"/>
      <c r="F175" s="241"/>
      <c r="G175" s="221"/>
      <c r="H175" s="221"/>
      <c r="I175" s="221"/>
      <c r="J175" s="235"/>
      <c r="K175" s="235"/>
      <c r="L175" s="221"/>
      <c r="M175" s="221"/>
      <c r="N175" s="282" t="str">
        <f t="shared" si="44"/>
        <v/>
      </c>
      <c r="O175" s="138">
        <f t="shared" si="45"/>
        <v>0</v>
      </c>
      <c r="P175" s="86"/>
      <c r="Q175" s="242"/>
      <c r="R175" s="243"/>
      <c r="S175" s="243"/>
      <c r="T175" s="242"/>
      <c r="U175" s="243"/>
      <c r="V175" s="243"/>
      <c r="W175" s="243"/>
      <c r="X175" s="243"/>
      <c r="Y175" s="243"/>
      <c r="Z175" s="243"/>
      <c r="AA175" s="243"/>
      <c r="AB175" s="243"/>
      <c r="AC175" s="243"/>
      <c r="AD175" s="243"/>
      <c r="AE175" s="243"/>
      <c r="AF175" s="221"/>
      <c r="AG175" s="221"/>
      <c r="AM175" s="104">
        <f t="shared" si="46"/>
        <v>0</v>
      </c>
      <c r="AN175" s="102">
        <v>162</v>
      </c>
      <c r="AO175" s="102" t="str">
        <f t="shared" si="47"/>
        <v/>
      </c>
      <c r="AP175" s="102" t="str">
        <f t="shared" si="33"/>
        <v/>
      </c>
      <c r="AQ175" s="102" t="str">
        <f t="shared" si="34"/>
        <v/>
      </c>
      <c r="AR175" s="102" t="str">
        <f t="shared" si="35"/>
        <v/>
      </c>
      <c r="AS175" s="102" t="str">
        <f t="shared" si="36"/>
        <v/>
      </c>
      <c r="AT175" s="102" t="str">
        <f t="shared" si="37"/>
        <v/>
      </c>
      <c r="AU175" s="102" t="str">
        <f t="shared" si="38"/>
        <v/>
      </c>
      <c r="AV175" s="102" t="str">
        <f t="shared" si="39"/>
        <v/>
      </c>
      <c r="AW175" s="102" t="str">
        <f t="shared" si="40"/>
        <v/>
      </c>
      <c r="AX175" s="102"/>
      <c r="AY175" s="102"/>
      <c r="AZ175" s="102"/>
    </row>
    <row r="176" spans="1:52" ht="15" customHeight="1" x14ac:dyDescent="0.3">
      <c r="A176" s="96" t="str">
        <f t="shared" si="41"/>
        <v/>
      </c>
      <c r="B176" s="96" t="str">
        <f t="shared" si="42"/>
        <v/>
      </c>
      <c r="C176" s="96" t="str">
        <f t="shared" si="43"/>
        <v/>
      </c>
      <c r="D176" s="13">
        <v>162</v>
      </c>
      <c r="E176" s="236"/>
      <c r="F176" s="241"/>
      <c r="G176" s="221"/>
      <c r="H176" s="221"/>
      <c r="I176" s="221"/>
      <c r="J176" s="235"/>
      <c r="K176" s="235"/>
      <c r="L176" s="221"/>
      <c r="M176" s="221"/>
      <c r="N176" s="282" t="str">
        <f t="shared" si="44"/>
        <v/>
      </c>
      <c r="O176" s="138">
        <f t="shared" si="45"/>
        <v>0</v>
      </c>
      <c r="P176" s="86"/>
      <c r="Q176" s="242"/>
      <c r="R176" s="243"/>
      <c r="S176" s="243"/>
      <c r="T176" s="242"/>
      <c r="U176" s="243"/>
      <c r="V176" s="243"/>
      <c r="W176" s="243"/>
      <c r="X176" s="243"/>
      <c r="Y176" s="243"/>
      <c r="Z176" s="243"/>
      <c r="AA176" s="243"/>
      <c r="AB176" s="243"/>
      <c r="AC176" s="243"/>
      <c r="AD176" s="243"/>
      <c r="AE176" s="243"/>
      <c r="AF176" s="221"/>
      <c r="AG176" s="221"/>
      <c r="AM176" s="104">
        <f t="shared" si="46"/>
        <v>0</v>
      </c>
      <c r="AN176" s="102">
        <v>163</v>
      </c>
      <c r="AO176" s="102" t="str">
        <f t="shared" si="47"/>
        <v/>
      </c>
      <c r="AP176" s="102" t="str">
        <f t="shared" si="33"/>
        <v/>
      </c>
      <c r="AQ176" s="102" t="str">
        <f t="shared" si="34"/>
        <v/>
      </c>
      <c r="AR176" s="102" t="str">
        <f t="shared" si="35"/>
        <v/>
      </c>
      <c r="AS176" s="102" t="str">
        <f t="shared" si="36"/>
        <v/>
      </c>
      <c r="AT176" s="102" t="str">
        <f t="shared" si="37"/>
        <v/>
      </c>
      <c r="AU176" s="102" t="str">
        <f t="shared" si="38"/>
        <v/>
      </c>
      <c r="AV176" s="102" t="str">
        <f t="shared" si="39"/>
        <v/>
      </c>
      <c r="AW176" s="102" t="str">
        <f t="shared" si="40"/>
        <v/>
      </c>
      <c r="AX176" s="102"/>
      <c r="AY176" s="102"/>
      <c r="AZ176" s="102"/>
    </row>
    <row r="177" spans="1:52" ht="15" customHeight="1" x14ac:dyDescent="0.3">
      <c r="A177" s="96" t="str">
        <f t="shared" si="41"/>
        <v/>
      </c>
      <c r="B177" s="96" t="str">
        <f t="shared" si="42"/>
        <v/>
      </c>
      <c r="C177" s="96" t="str">
        <f t="shared" si="43"/>
        <v/>
      </c>
      <c r="D177" s="13">
        <v>163</v>
      </c>
      <c r="E177" s="236"/>
      <c r="F177" s="241"/>
      <c r="G177" s="221"/>
      <c r="H177" s="221"/>
      <c r="I177" s="221"/>
      <c r="J177" s="235"/>
      <c r="K177" s="235"/>
      <c r="L177" s="221"/>
      <c r="M177" s="221"/>
      <c r="N177" s="282" t="str">
        <f t="shared" si="44"/>
        <v/>
      </c>
      <c r="O177" s="138">
        <f t="shared" si="45"/>
        <v>0</v>
      </c>
      <c r="P177" s="86"/>
      <c r="Q177" s="242"/>
      <c r="R177" s="243"/>
      <c r="S177" s="243"/>
      <c r="T177" s="242"/>
      <c r="U177" s="243"/>
      <c r="V177" s="243"/>
      <c r="W177" s="243"/>
      <c r="X177" s="243"/>
      <c r="Y177" s="243"/>
      <c r="Z177" s="243"/>
      <c r="AA177" s="243"/>
      <c r="AB177" s="243"/>
      <c r="AC177" s="243"/>
      <c r="AD177" s="243"/>
      <c r="AE177" s="243"/>
      <c r="AF177" s="221"/>
      <c r="AG177" s="221"/>
      <c r="AM177" s="104">
        <f t="shared" si="46"/>
        <v>0</v>
      </c>
      <c r="AN177" s="102">
        <v>164</v>
      </c>
      <c r="AO177" s="102" t="str">
        <f t="shared" si="47"/>
        <v/>
      </c>
      <c r="AP177" s="102" t="str">
        <f t="shared" si="33"/>
        <v/>
      </c>
      <c r="AQ177" s="102" t="str">
        <f t="shared" si="34"/>
        <v/>
      </c>
      <c r="AR177" s="102" t="str">
        <f t="shared" si="35"/>
        <v/>
      </c>
      <c r="AS177" s="102" t="str">
        <f t="shared" si="36"/>
        <v/>
      </c>
      <c r="AT177" s="102" t="str">
        <f t="shared" si="37"/>
        <v/>
      </c>
      <c r="AU177" s="102" t="str">
        <f t="shared" si="38"/>
        <v/>
      </c>
      <c r="AV177" s="102" t="str">
        <f t="shared" si="39"/>
        <v/>
      </c>
      <c r="AW177" s="102" t="str">
        <f t="shared" si="40"/>
        <v/>
      </c>
      <c r="AX177" s="102"/>
      <c r="AY177" s="102"/>
      <c r="AZ177" s="102"/>
    </row>
    <row r="178" spans="1:52" ht="15" customHeight="1" x14ac:dyDescent="0.3">
      <c r="A178" s="96" t="str">
        <f t="shared" si="41"/>
        <v/>
      </c>
      <c r="B178" s="96" t="str">
        <f t="shared" si="42"/>
        <v/>
      </c>
      <c r="C178" s="96" t="str">
        <f t="shared" si="43"/>
        <v/>
      </c>
      <c r="D178" s="13">
        <v>164</v>
      </c>
      <c r="E178" s="236"/>
      <c r="F178" s="241"/>
      <c r="G178" s="221"/>
      <c r="H178" s="221"/>
      <c r="I178" s="221"/>
      <c r="J178" s="235"/>
      <c r="K178" s="235"/>
      <c r="L178" s="221"/>
      <c r="M178" s="221"/>
      <c r="N178" s="282" t="str">
        <f t="shared" si="44"/>
        <v/>
      </c>
      <c r="O178" s="138">
        <f t="shared" si="45"/>
        <v>0</v>
      </c>
      <c r="P178" s="86"/>
      <c r="Q178" s="242"/>
      <c r="R178" s="243"/>
      <c r="S178" s="243"/>
      <c r="T178" s="242"/>
      <c r="U178" s="243"/>
      <c r="V178" s="243"/>
      <c r="W178" s="243"/>
      <c r="X178" s="243"/>
      <c r="Y178" s="243"/>
      <c r="Z178" s="243"/>
      <c r="AA178" s="243"/>
      <c r="AB178" s="243"/>
      <c r="AC178" s="243"/>
      <c r="AD178" s="243"/>
      <c r="AE178" s="243"/>
      <c r="AF178" s="221"/>
      <c r="AG178" s="221"/>
      <c r="AM178" s="104">
        <f t="shared" si="46"/>
        <v>0</v>
      </c>
      <c r="AN178" s="102">
        <v>165</v>
      </c>
      <c r="AO178" s="102" t="str">
        <f t="shared" si="47"/>
        <v/>
      </c>
      <c r="AP178" s="102" t="str">
        <f t="shared" si="33"/>
        <v/>
      </c>
      <c r="AQ178" s="102" t="str">
        <f t="shared" si="34"/>
        <v/>
      </c>
      <c r="AR178" s="102" t="str">
        <f t="shared" si="35"/>
        <v/>
      </c>
      <c r="AS178" s="102" t="str">
        <f t="shared" si="36"/>
        <v/>
      </c>
      <c r="AT178" s="102" t="str">
        <f t="shared" si="37"/>
        <v/>
      </c>
      <c r="AU178" s="102" t="str">
        <f t="shared" si="38"/>
        <v/>
      </c>
      <c r="AV178" s="102" t="str">
        <f t="shared" si="39"/>
        <v/>
      </c>
      <c r="AW178" s="102" t="str">
        <f t="shared" si="40"/>
        <v/>
      </c>
      <c r="AX178" s="102"/>
      <c r="AY178" s="102"/>
      <c r="AZ178" s="102"/>
    </row>
    <row r="179" spans="1:52" ht="15" customHeight="1" x14ac:dyDescent="0.3">
      <c r="A179" s="96" t="str">
        <f t="shared" si="41"/>
        <v/>
      </c>
      <c r="B179" s="96" t="str">
        <f t="shared" si="42"/>
        <v/>
      </c>
      <c r="C179" s="96" t="str">
        <f t="shared" si="43"/>
        <v/>
      </c>
      <c r="D179" s="13">
        <v>165</v>
      </c>
      <c r="E179" s="236"/>
      <c r="F179" s="241"/>
      <c r="G179" s="221"/>
      <c r="H179" s="221"/>
      <c r="I179" s="221"/>
      <c r="J179" s="235"/>
      <c r="K179" s="235"/>
      <c r="L179" s="221"/>
      <c r="M179" s="221"/>
      <c r="N179" s="282" t="str">
        <f t="shared" si="44"/>
        <v/>
      </c>
      <c r="O179" s="138">
        <f t="shared" si="45"/>
        <v>0</v>
      </c>
      <c r="P179" s="86"/>
      <c r="Q179" s="242"/>
      <c r="R179" s="243"/>
      <c r="S179" s="243"/>
      <c r="T179" s="242"/>
      <c r="U179" s="243"/>
      <c r="V179" s="243"/>
      <c r="W179" s="243"/>
      <c r="X179" s="243"/>
      <c r="Y179" s="243"/>
      <c r="Z179" s="243"/>
      <c r="AA179" s="243"/>
      <c r="AB179" s="243"/>
      <c r="AC179" s="243"/>
      <c r="AD179" s="243"/>
      <c r="AE179" s="243"/>
      <c r="AF179" s="221"/>
      <c r="AG179" s="221"/>
      <c r="AM179" s="104">
        <f t="shared" si="46"/>
        <v>0</v>
      </c>
      <c r="AN179" s="102">
        <v>166</v>
      </c>
      <c r="AO179" s="102" t="str">
        <f t="shared" si="47"/>
        <v/>
      </c>
      <c r="AP179" s="102" t="str">
        <f t="shared" si="33"/>
        <v/>
      </c>
      <c r="AQ179" s="102" t="str">
        <f t="shared" si="34"/>
        <v/>
      </c>
      <c r="AR179" s="102" t="str">
        <f t="shared" si="35"/>
        <v/>
      </c>
      <c r="AS179" s="102" t="str">
        <f t="shared" si="36"/>
        <v/>
      </c>
      <c r="AT179" s="102" t="str">
        <f t="shared" si="37"/>
        <v/>
      </c>
      <c r="AU179" s="102" t="str">
        <f t="shared" si="38"/>
        <v/>
      </c>
      <c r="AV179" s="102" t="str">
        <f t="shared" si="39"/>
        <v/>
      </c>
      <c r="AW179" s="102" t="str">
        <f t="shared" si="40"/>
        <v/>
      </c>
      <c r="AX179" s="102"/>
      <c r="AY179" s="102"/>
      <c r="AZ179" s="102"/>
    </row>
    <row r="180" spans="1:52" ht="15" customHeight="1" x14ac:dyDescent="0.3">
      <c r="A180" s="96" t="str">
        <f t="shared" si="41"/>
        <v/>
      </c>
      <c r="B180" s="96" t="str">
        <f t="shared" si="42"/>
        <v/>
      </c>
      <c r="C180" s="96" t="str">
        <f t="shared" si="43"/>
        <v/>
      </c>
      <c r="D180" s="13">
        <v>166</v>
      </c>
      <c r="E180" s="236"/>
      <c r="F180" s="241"/>
      <c r="G180" s="221"/>
      <c r="H180" s="221"/>
      <c r="I180" s="221"/>
      <c r="J180" s="235"/>
      <c r="K180" s="235"/>
      <c r="L180" s="221"/>
      <c r="M180" s="221"/>
      <c r="N180" s="282" t="str">
        <f t="shared" si="44"/>
        <v/>
      </c>
      <c r="O180" s="138">
        <f t="shared" si="45"/>
        <v>0</v>
      </c>
      <c r="P180" s="86"/>
      <c r="Q180" s="242"/>
      <c r="R180" s="243"/>
      <c r="S180" s="243"/>
      <c r="T180" s="242"/>
      <c r="U180" s="243"/>
      <c r="V180" s="243"/>
      <c r="W180" s="243"/>
      <c r="X180" s="243"/>
      <c r="Y180" s="243"/>
      <c r="Z180" s="243"/>
      <c r="AA180" s="243"/>
      <c r="AB180" s="243"/>
      <c r="AC180" s="243"/>
      <c r="AD180" s="243"/>
      <c r="AE180" s="243"/>
      <c r="AF180" s="221"/>
      <c r="AG180" s="221"/>
      <c r="AM180" s="104">
        <f t="shared" si="46"/>
        <v>0</v>
      </c>
      <c r="AN180" s="102">
        <v>167</v>
      </c>
      <c r="AO180" s="102" t="str">
        <f t="shared" si="47"/>
        <v/>
      </c>
      <c r="AP180" s="102" t="str">
        <f t="shared" si="33"/>
        <v/>
      </c>
      <c r="AQ180" s="102" t="str">
        <f t="shared" si="34"/>
        <v/>
      </c>
      <c r="AR180" s="102" t="str">
        <f t="shared" si="35"/>
        <v/>
      </c>
      <c r="AS180" s="102" t="str">
        <f t="shared" si="36"/>
        <v/>
      </c>
      <c r="AT180" s="102" t="str">
        <f t="shared" si="37"/>
        <v/>
      </c>
      <c r="AU180" s="102" t="str">
        <f t="shared" si="38"/>
        <v/>
      </c>
      <c r="AV180" s="102" t="str">
        <f t="shared" si="39"/>
        <v/>
      </c>
      <c r="AW180" s="102" t="str">
        <f t="shared" si="40"/>
        <v/>
      </c>
      <c r="AX180" s="102"/>
      <c r="AY180" s="102"/>
      <c r="AZ180" s="102"/>
    </row>
    <row r="181" spans="1:52" ht="15" customHeight="1" x14ac:dyDescent="0.3">
      <c r="A181" s="96" t="str">
        <f t="shared" si="41"/>
        <v/>
      </c>
      <c r="B181" s="96" t="str">
        <f t="shared" si="42"/>
        <v/>
      </c>
      <c r="C181" s="96" t="str">
        <f t="shared" si="43"/>
        <v/>
      </c>
      <c r="D181" s="13">
        <v>167</v>
      </c>
      <c r="E181" s="236"/>
      <c r="F181" s="241"/>
      <c r="G181" s="221"/>
      <c r="H181" s="221"/>
      <c r="I181" s="221"/>
      <c r="J181" s="235"/>
      <c r="K181" s="235"/>
      <c r="L181" s="221"/>
      <c r="M181" s="221"/>
      <c r="N181" s="282" t="str">
        <f t="shared" si="44"/>
        <v/>
      </c>
      <c r="O181" s="138">
        <f t="shared" si="45"/>
        <v>0</v>
      </c>
      <c r="P181" s="86"/>
      <c r="Q181" s="242"/>
      <c r="R181" s="243"/>
      <c r="S181" s="243"/>
      <c r="T181" s="242"/>
      <c r="U181" s="243"/>
      <c r="V181" s="243"/>
      <c r="W181" s="243"/>
      <c r="X181" s="243"/>
      <c r="Y181" s="243"/>
      <c r="Z181" s="243"/>
      <c r="AA181" s="243"/>
      <c r="AB181" s="243"/>
      <c r="AC181" s="243"/>
      <c r="AD181" s="243"/>
      <c r="AE181" s="243"/>
      <c r="AF181" s="221"/>
      <c r="AG181" s="221"/>
      <c r="AM181" s="104">
        <f t="shared" si="46"/>
        <v>0</v>
      </c>
      <c r="AN181" s="102">
        <v>168</v>
      </c>
      <c r="AO181" s="102" t="str">
        <f t="shared" si="47"/>
        <v/>
      </c>
      <c r="AP181" s="102" t="str">
        <f t="shared" si="33"/>
        <v/>
      </c>
      <c r="AQ181" s="102" t="str">
        <f t="shared" si="34"/>
        <v/>
      </c>
      <c r="AR181" s="102" t="str">
        <f t="shared" si="35"/>
        <v/>
      </c>
      <c r="AS181" s="102" t="str">
        <f t="shared" si="36"/>
        <v/>
      </c>
      <c r="AT181" s="102" t="str">
        <f t="shared" si="37"/>
        <v/>
      </c>
      <c r="AU181" s="102" t="str">
        <f t="shared" si="38"/>
        <v/>
      </c>
      <c r="AV181" s="102" t="str">
        <f t="shared" si="39"/>
        <v/>
      </c>
      <c r="AW181" s="102" t="str">
        <f t="shared" si="40"/>
        <v/>
      </c>
      <c r="AX181" s="102"/>
      <c r="AY181" s="102"/>
      <c r="AZ181" s="102"/>
    </row>
    <row r="182" spans="1:52" ht="15" customHeight="1" x14ac:dyDescent="0.3">
      <c r="A182" s="96" t="str">
        <f t="shared" si="41"/>
        <v/>
      </c>
      <c r="B182" s="96" t="str">
        <f t="shared" si="42"/>
        <v/>
      </c>
      <c r="C182" s="96" t="str">
        <f t="shared" si="43"/>
        <v/>
      </c>
      <c r="D182" s="13">
        <v>168</v>
      </c>
      <c r="E182" s="236"/>
      <c r="F182" s="241"/>
      <c r="G182" s="221"/>
      <c r="H182" s="221"/>
      <c r="I182" s="221"/>
      <c r="J182" s="235"/>
      <c r="K182" s="235"/>
      <c r="L182" s="221"/>
      <c r="M182" s="221"/>
      <c r="N182" s="282" t="str">
        <f t="shared" si="44"/>
        <v/>
      </c>
      <c r="O182" s="138">
        <f t="shared" si="45"/>
        <v>0</v>
      </c>
      <c r="P182" s="86"/>
      <c r="Q182" s="242"/>
      <c r="R182" s="243"/>
      <c r="S182" s="243"/>
      <c r="T182" s="242"/>
      <c r="U182" s="243"/>
      <c r="V182" s="243"/>
      <c r="W182" s="243"/>
      <c r="X182" s="243"/>
      <c r="Y182" s="243"/>
      <c r="Z182" s="243"/>
      <c r="AA182" s="243"/>
      <c r="AB182" s="243"/>
      <c r="AC182" s="243"/>
      <c r="AD182" s="243"/>
      <c r="AE182" s="243"/>
      <c r="AF182" s="221"/>
      <c r="AG182" s="221"/>
      <c r="AM182" s="104">
        <f t="shared" si="46"/>
        <v>0</v>
      </c>
      <c r="AN182" s="102">
        <v>169</v>
      </c>
      <c r="AO182" s="102" t="str">
        <f t="shared" si="47"/>
        <v/>
      </c>
      <c r="AP182" s="102" t="str">
        <f t="shared" si="33"/>
        <v/>
      </c>
      <c r="AQ182" s="102" t="str">
        <f t="shared" si="34"/>
        <v/>
      </c>
      <c r="AR182" s="102" t="str">
        <f t="shared" si="35"/>
        <v/>
      </c>
      <c r="AS182" s="102" t="str">
        <f t="shared" si="36"/>
        <v/>
      </c>
      <c r="AT182" s="102" t="str">
        <f t="shared" si="37"/>
        <v/>
      </c>
      <c r="AU182" s="102" t="str">
        <f t="shared" si="38"/>
        <v/>
      </c>
      <c r="AV182" s="102" t="str">
        <f t="shared" si="39"/>
        <v/>
      </c>
      <c r="AW182" s="102" t="str">
        <f t="shared" si="40"/>
        <v/>
      </c>
      <c r="AX182" s="102"/>
      <c r="AY182" s="102"/>
      <c r="AZ182" s="102"/>
    </row>
    <row r="183" spans="1:52" ht="15" customHeight="1" x14ac:dyDescent="0.3">
      <c r="A183" s="96" t="str">
        <f t="shared" si="41"/>
        <v/>
      </c>
      <c r="B183" s="96" t="str">
        <f t="shared" si="42"/>
        <v/>
      </c>
      <c r="C183" s="96" t="str">
        <f t="shared" si="43"/>
        <v/>
      </c>
      <c r="D183" s="13">
        <v>169</v>
      </c>
      <c r="E183" s="236"/>
      <c r="F183" s="241"/>
      <c r="G183" s="221"/>
      <c r="H183" s="221"/>
      <c r="I183" s="221"/>
      <c r="J183" s="235"/>
      <c r="K183" s="235"/>
      <c r="L183" s="221"/>
      <c r="M183" s="221"/>
      <c r="N183" s="282" t="str">
        <f t="shared" si="44"/>
        <v/>
      </c>
      <c r="O183" s="138">
        <f t="shared" si="45"/>
        <v>0</v>
      </c>
      <c r="P183" s="86"/>
      <c r="Q183" s="242"/>
      <c r="R183" s="243"/>
      <c r="S183" s="243"/>
      <c r="T183" s="242"/>
      <c r="U183" s="243"/>
      <c r="V183" s="243"/>
      <c r="W183" s="243"/>
      <c r="X183" s="243"/>
      <c r="Y183" s="243"/>
      <c r="Z183" s="243"/>
      <c r="AA183" s="243"/>
      <c r="AB183" s="243"/>
      <c r="AC183" s="243"/>
      <c r="AD183" s="243"/>
      <c r="AE183" s="243"/>
      <c r="AF183" s="221"/>
      <c r="AG183" s="221"/>
      <c r="AM183" s="104">
        <f t="shared" si="46"/>
        <v>0</v>
      </c>
      <c r="AN183" s="102">
        <v>170</v>
      </c>
      <c r="AO183" s="102" t="str">
        <f t="shared" si="47"/>
        <v/>
      </c>
      <c r="AP183" s="102" t="str">
        <f t="shared" si="33"/>
        <v/>
      </c>
      <c r="AQ183" s="102" t="str">
        <f t="shared" si="34"/>
        <v/>
      </c>
      <c r="AR183" s="102" t="str">
        <f t="shared" si="35"/>
        <v/>
      </c>
      <c r="AS183" s="102" t="str">
        <f t="shared" si="36"/>
        <v/>
      </c>
      <c r="AT183" s="102" t="str">
        <f t="shared" si="37"/>
        <v/>
      </c>
      <c r="AU183" s="102" t="str">
        <f t="shared" si="38"/>
        <v/>
      </c>
      <c r="AV183" s="102" t="str">
        <f t="shared" si="39"/>
        <v/>
      </c>
      <c r="AW183" s="102" t="str">
        <f t="shared" si="40"/>
        <v/>
      </c>
      <c r="AX183" s="102"/>
      <c r="AY183" s="102"/>
      <c r="AZ183" s="102"/>
    </row>
    <row r="184" spans="1:52" ht="15" customHeight="1" x14ac:dyDescent="0.3">
      <c r="A184" s="96" t="str">
        <f t="shared" si="41"/>
        <v/>
      </c>
      <c r="B184" s="96" t="str">
        <f t="shared" si="42"/>
        <v/>
      </c>
      <c r="C184" s="96" t="str">
        <f t="shared" si="43"/>
        <v/>
      </c>
      <c r="D184" s="13">
        <v>170</v>
      </c>
      <c r="E184" s="236"/>
      <c r="F184" s="241"/>
      <c r="G184" s="221"/>
      <c r="H184" s="221"/>
      <c r="I184" s="221"/>
      <c r="J184" s="235"/>
      <c r="K184" s="235"/>
      <c r="L184" s="221"/>
      <c r="M184" s="221"/>
      <c r="N184" s="282" t="str">
        <f t="shared" si="44"/>
        <v/>
      </c>
      <c r="O184" s="138">
        <f t="shared" si="45"/>
        <v>0</v>
      </c>
      <c r="P184" s="86"/>
      <c r="Q184" s="242"/>
      <c r="R184" s="243"/>
      <c r="S184" s="243"/>
      <c r="T184" s="242"/>
      <c r="U184" s="243"/>
      <c r="V184" s="243"/>
      <c r="W184" s="243"/>
      <c r="X184" s="243"/>
      <c r="Y184" s="243"/>
      <c r="Z184" s="243"/>
      <c r="AA184" s="243"/>
      <c r="AB184" s="243"/>
      <c r="AC184" s="243"/>
      <c r="AD184" s="243"/>
      <c r="AE184" s="243"/>
      <c r="AF184" s="221"/>
      <c r="AG184" s="221"/>
      <c r="AM184" s="104">
        <f t="shared" si="46"/>
        <v>0</v>
      </c>
      <c r="AN184" s="102">
        <v>171</v>
      </c>
      <c r="AO184" s="102" t="str">
        <f t="shared" si="47"/>
        <v/>
      </c>
      <c r="AP184" s="102" t="str">
        <f t="shared" si="33"/>
        <v/>
      </c>
      <c r="AQ184" s="102" t="str">
        <f t="shared" si="34"/>
        <v/>
      </c>
      <c r="AR184" s="102" t="str">
        <f t="shared" si="35"/>
        <v/>
      </c>
      <c r="AS184" s="102" t="str">
        <f t="shared" si="36"/>
        <v/>
      </c>
      <c r="AT184" s="102" t="str">
        <f t="shared" si="37"/>
        <v/>
      </c>
      <c r="AU184" s="102" t="str">
        <f t="shared" si="38"/>
        <v/>
      </c>
      <c r="AV184" s="102" t="str">
        <f t="shared" si="39"/>
        <v/>
      </c>
      <c r="AW184" s="102" t="str">
        <f t="shared" si="40"/>
        <v/>
      </c>
      <c r="AX184" s="102"/>
      <c r="AY184" s="102"/>
      <c r="AZ184" s="102"/>
    </row>
    <row r="185" spans="1:52" ht="15" customHeight="1" x14ac:dyDescent="0.3">
      <c r="A185" s="96" t="str">
        <f t="shared" si="41"/>
        <v/>
      </c>
      <c r="B185" s="96" t="str">
        <f t="shared" si="42"/>
        <v/>
      </c>
      <c r="C185" s="96" t="str">
        <f t="shared" si="43"/>
        <v/>
      </c>
      <c r="D185" s="13">
        <v>171</v>
      </c>
      <c r="E185" s="236"/>
      <c r="F185" s="241"/>
      <c r="G185" s="221"/>
      <c r="H185" s="221"/>
      <c r="I185" s="221"/>
      <c r="J185" s="235"/>
      <c r="K185" s="235"/>
      <c r="L185" s="221"/>
      <c r="M185" s="221"/>
      <c r="N185" s="282" t="str">
        <f t="shared" si="44"/>
        <v/>
      </c>
      <c r="O185" s="138">
        <f t="shared" si="45"/>
        <v>0</v>
      </c>
      <c r="P185" s="86"/>
      <c r="Q185" s="242"/>
      <c r="R185" s="243"/>
      <c r="S185" s="243"/>
      <c r="T185" s="242"/>
      <c r="U185" s="243"/>
      <c r="V185" s="243"/>
      <c r="W185" s="243"/>
      <c r="X185" s="243"/>
      <c r="Y185" s="243"/>
      <c r="Z185" s="243"/>
      <c r="AA185" s="243"/>
      <c r="AB185" s="243"/>
      <c r="AC185" s="243"/>
      <c r="AD185" s="243"/>
      <c r="AE185" s="243"/>
      <c r="AF185" s="221"/>
      <c r="AG185" s="221"/>
      <c r="AM185" s="104">
        <f t="shared" si="46"/>
        <v>0</v>
      </c>
      <c r="AN185" s="102">
        <v>172</v>
      </c>
      <c r="AO185" s="102" t="str">
        <f t="shared" si="47"/>
        <v/>
      </c>
      <c r="AP185" s="102" t="str">
        <f t="shared" si="33"/>
        <v/>
      </c>
      <c r="AQ185" s="102" t="str">
        <f t="shared" si="34"/>
        <v/>
      </c>
      <c r="AR185" s="102" t="str">
        <f t="shared" si="35"/>
        <v/>
      </c>
      <c r="AS185" s="102" t="str">
        <f t="shared" si="36"/>
        <v/>
      </c>
      <c r="AT185" s="102" t="str">
        <f t="shared" si="37"/>
        <v/>
      </c>
      <c r="AU185" s="102" t="str">
        <f t="shared" si="38"/>
        <v/>
      </c>
      <c r="AV185" s="102" t="str">
        <f t="shared" si="39"/>
        <v/>
      </c>
      <c r="AW185" s="102" t="str">
        <f t="shared" si="40"/>
        <v/>
      </c>
      <c r="AX185" s="102"/>
      <c r="AY185" s="102"/>
      <c r="AZ185" s="102"/>
    </row>
    <row r="186" spans="1:52" ht="15" customHeight="1" x14ac:dyDescent="0.3">
      <c r="A186" s="96" t="str">
        <f t="shared" si="41"/>
        <v/>
      </c>
      <c r="B186" s="96" t="str">
        <f t="shared" si="42"/>
        <v/>
      </c>
      <c r="C186" s="96" t="str">
        <f t="shared" si="43"/>
        <v/>
      </c>
      <c r="D186" s="13">
        <v>172</v>
      </c>
      <c r="E186" s="236"/>
      <c r="F186" s="241"/>
      <c r="G186" s="221"/>
      <c r="H186" s="221"/>
      <c r="I186" s="221"/>
      <c r="J186" s="235"/>
      <c r="K186" s="235"/>
      <c r="L186" s="221"/>
      <c r="M186" s="221"/>
      <c r="N186" s="282" t="str">
        <f t="shared" si="44"/>
        <v/>
      </c>
      <c r="O186" s="138">
        <f t="shared" si="45"/>
        <v>0</v>
      </c>
      <c r="P186" s="86"/>
      <c r="Q186" s="242"/>
      <c r="R186" s="243"/>
      <c r="S186" s="243"/>
      <c r="T186" s="242"/>
      <c r="U186" s="243"/>
      <c r="V186" s="243"/>
      <c r="W186" s="243"/>
      <c r="X186" s="243"/>
      <c r="Y186" s="243"/>
      <c r="Z186" s="243"/>
      <c r="AA186" s="243"/>
      <c r="AB186" s="243"/>
      <c r="AC186" s="243"/>
      <c r="AD186" s="243"/>
      <c r="AE186" s="243"/>
      <c r="AF186" s="221"/>
      <c r="AG186" s="221"/>
      <c r="AM186" s="104">
        <f t="shared" si="46"/>
        <v>0</v>
      </c>
      <c r="AN186" s="102">
        <v>173</v>
      </c>
      <c r="AO186" s="102" t="str">
        <f t="shared" si="47"/>
        <v/>
      </c>
      <c r="AP186" s="102" t="str">
        <f t="shared" si="33"/>
        <v/>
      </c>
      <c r="AQ186" s="102" t="str">
        <f t="shared" si="34"/>
        <v/>
      </c>
      <c r="AR186" s="102" t="str">
        <f t="shared" si="35"/>
        <v/>
      </c>
      <c r="AS186" s="102" t="str">
        <f t="shared" si="36"/>
        <v/>
      </c>
      <c r="AT186" s="102" t="str">
        <f t="shared" si="37"/>
        <v/>
      </c>
      <c r="AU186" s="102" t="str">
        <f t="shared" si="38"/>
        <v/>
      </c>
      <c r="AV186" s="102" t="str">
        <f t="shared" si="39"/>
        <v/>
      </c>
      <c r="AW186" s="102" t="str">
        <f t="shared" si="40"/>
        <v/>
      </c>
      <c r="AX186" s="102"/>
      <c r="AY186" s="102"/>
      <c r="AZ186" s="102"/>
    </row>
    <row r="187" spans="1:52" ht="15" customHeight="1" x14ac:dyDescent="0.3">
      <c r="A187" s="96" t="str">
        <f t="shared" si="41"/>
        <v/>
      </c>
      <c r="B187" s="96" t="str">
        <f t="shared" si="42"/>
        <v/>
      </c>
      <c r="C187" s="96" t="str">
        <f t="shared" si="43"/>
        <v/>
      </c>
      <c r="D187" s="13">
        <v>173</v>
      </c>
      <c r="E187" s="236"/>
      <c r="F187" s="241"/>
      <c r="G187" s="221"/>
      <c r="H187" s="221"/>
      <c r="I187" s="221"/>
      <c r="J187" s="235"/>
      <c r="K187" s="235"/>
      <c r="L187" s="221"/>
      <c r="M187" s="221"/>
      <c r="N187" s="282" t="str">
        <f t="shared" si="44"/>
        <v/>
      </c>
      <c r="O187" s="138">
        <f t="shared" si="45"/>
        <v>0</v>
      </c>
      <c r="P187" s="86"/>
      <c r="Q187" s="242"/>
      <c r="R187" s="243"/>
      <c r="S187" s="243"/>
      <c r="T187" s="242"/>
      <c r="U187" s="243"/>
      <c r="V187" s="243"/>
      <c r="W187" s="243"/>
      <c r="X187" s="243"/>
      <c r="Y187" s="243"/>
      <c r="Z187" s="243"/>
      <c r="AA187" s="243"/>
      <c r="AB187" s="243"/>
      <c r="AC187" s="243"/>
      <c r="AD187" s="243"/>
      <c r="AE187" s="243"/>
      <c r="AF187" s="221"/>
      <c r="AG187" s="221"/>
      <c r="AM187" s="104">
        <f t="shared" si="46"/>
        <v>0</v>
      </c>
      <c r="AN187" s="102">
        <v>174</v>
      </c>
      <c r="AO187" s="102" t="str">
        <f t="shared" si="47"/>
        <v/>
      </c>
      <c r="AP187" s="102" t="str">
        <f t="shared" si="33"/>
        <v/>
      </c>
      <c r="AQ187" s="102" t="str">
        <f t="shared" si="34"/>
        <v/>
      </c>
      <c r="AR187" s="102" t="str">
        <f t="shared" si="35"/>
        <v/>
      </c>
      <c r="AS187" s="102" t="str">
        <f t="shared" si="36"/>
        <v/>
      </c>
      <c r="AT187" s="102" t="str">
        <f t="shared" si="37"/>
        <v/>
      </c>
      <c r="AU187" s="102" t="str">
        <f t="shared" si="38"/>
        <v/>
      </c>
      <c r="AV187" s="102" t="str">
        <f t="shared" si="39"/>
        <v/>
      </c>
      <c r="AW187" s="102" t="str">
        <f t="shared" si="40"/>
        <v/>
      </c>
      <c r="AX187" s="102"/>
      <c r="AY187" s="102"/>
      <c r="AZ187" s="102"/>
    </row>
    <row r="188" spans="1:52" ht="15" customHeight="1" x14ac:dyDescent="0.3">
      <c r="A188" s="96" t="str">
        <f t="shared" si="41"/>
        <v/>
      </c>
      <c r="B188" s="96" t="str">
        <f t="shared" si="42"/>
        <v/>
      </c>
      <c r="C188" s="96" t="str">
        <f t="shared" si="43"/>
        <v/>
      </c>
      <c r="D188" s="13">
        <v>174</v>
      </c>
      <c r="E188" s="236"/>
      <c r="F188" s="241"/>
      <c r="G188" s="221"/>
      <c r="H188" s="221"/>
      <c r="I188" s="221"/>
      <c r="J188" s="235"/>
      <c r="K188" s="235"/>
      <c r="L188" s="221"/>
      <c r="M188" s="221"/>
      <c r="N188" s="282" t="str">
        <f t="shared" si="44"/>
        <v/>
      </c>
      <c r="O188" s="138">
        <f t="shared" si="45"/>
        <v>0</v>
      </c>
      <c r="P188" s="86"/>
      <c r="Q188" s="242"/>
      <c r="R188" s="243"/>
      <c r="S188" s="243"/>
      <c r="T188" s="242"/>
      <c r="U188" s="243"/>
      <c r="V188" s="243"/>
      <c r="W188" s="243"/>
      <c r="X188" s="243"/>
      <c r="Y188" s="243"/>
      <c r="Z188" s="243"/>
      <c r="AA188" s="243"/>
      <c r="AB188" s="243"/>
      <c r="AC188" s="243"/>
      <c r="AD188" s="243"/>
      <c r="AE188" s="243"/>
      <c r="AF188" s="221"/>
      <c r="AG188" s="221"/>
      <c r="AM188" s="104">
        <f t="shared" si="46"/>
        <v>0</v>
      </c>
      <c r="AN188" s="102">
        <v>175</v>
      </c>
      <c r="AO188" s="102" t="str">
        <f t="shared" si="47"/>
        <v/>
      </c>
      <c r="AP188" s="102" t="str">
        <f t="shared" si="33"/>
        <v/>
      </c>
      <c r="AQ188" s="102" t="str">
        <f t="shared" si="34"/>
        <v/>
      </c>
      <c r="AR188" s="102" t="str">
        <f t="shared" si="35"/>
        <v/>
      </c>
      <c r="AS188" s="102" t="str">
        <f t="shared" si="36"/>
        <v/>
      </c>
      <c r="AT188" s="102" t="str">
        <f t="shared" si="37"/>
        <v/>
      </c>
      <c r="AU188" s="102" t="str">
        <f t="shared" si="38"/>
        <v/>
      </c>
      <c r="AV188" s="102" t="str">
        <f t="shared" si="39"/>
        <v/>
      </c>
      <c r="AW188" s="102" t="str">
        <f t="shared" si="40"/>
        <v/>
      </c>
      <c r="AX188" s="102"/>
      <c r="AY188" s="102"/>
      <c r="AZ188" s="102"/>
    </row>
    <row r="189" spans="1:52" ht="15" customHeight="1" x14ac:dyDescent="0.3">
      <c r="A189" s="96" t="str">
        <f t="shared" si="41"/>
        <v/>
      </c>
      <c r="B189" s="96" t="str">
        <f t="shared" si="42"/>
        <v/>
      </c>
      <c r="C189" s="96" t="str">
        <f t="shared" si="43"/>
        <v/>
      </c>
      <c r="D189" s="13">
        <v>175</v>
      </c>
      <c r="E189" s="236"/>
      <c r="F189" s="241"/>
      <c r="G189" s="221"/>
      <c r="H189" s="221"/>
      <c r="I189" s="221"/>
      <c r="J189" s="235"/>
      <c r="K189" s="235"/>
      <c r="L189" s="221"/>
      <c r="M189" s="221"/>
      <c r="N189" s="282" t="str">
        <f t="shared" si="44"/>
        <v/>
      </c>
      <c r="O189" s="138">
        <f t="shared" si="45"/>
        <v>0</v>
      </c>
      <c r="P189" s="86"/>
      <c r="Q189" s="242"/>
      <c r="R189" s="243"/>
      <c r="S189" s="243"/>
      <c r="T189" s="242"/>
      <c r="U189" s="243"/>
      <c r="V189" s="243"/>
      <c r="W189" s="243"/>
      <c r="X189" s="243"/>
      <c r="Y189" s="243"/>
      <c r="Z189" s="243"/>
      <c r="AA189" s="243"/>
      <c r="AB189" s="243"/>
      <c r="AC189" s="243"/>
      <c r="AD189" s="243"/>
      <c r="AE189" s="243"/>
      <c r="AF189" s="221"/>
      <c r="AG189" s="221"/>
      <c r="AM189" s="104">
        <f t="shared" si="46"/>
        <v>0</v>
      </c>
      <c r="AN189" s="102">
        <v>176</v>
      </c>
      <c r="AO189" s="102" t="str">
        <f t="shared" si="47"/>
        <v/>
      </c>
      <c r="AP189" s="102" t="str">
        <f t="shared" si="33"/>
        <v/>
      </c>
      <c r="AQ189" s="102" t="str">
        <f t="shared" si="34"/>
        <v/>
      </c>
      <c r="AR189" s="102" t="str">
        <f t="shared" si="35"/>
        <v/>
      </c>
      <c r="AS189" s="102" t="str">
        <f t="shared" si="36"/>
        <v/>
      </c>
      <c r="AT189" s="102" t="str">
        <f t="shared" si="37"/>
        <v/>
      </c>
      <c r="AU189" s="102" t="str">
        <f t="shared" si="38"/>
        <v/>
      </c>
      <c r="AV189" s="102" t="str">
        <f t="shared" si="39"/>
        <v/>
      </c>
      <c r="AW189" s="102" t="str">
        <f t="shared" si="40"/>
        <v/>
      </c>
      <c r="AX189" s="102"/>
      <c r="AY189" s="102"/>
      <c r="AZ189" s="102"/>
    </row>
    <row r="190" spans="1:52" ht="15" customHeight="1" x14ac:dyDescent="0.3">
      <c r="A190" s="96" t="str">
        <f t="shared" si="41"/>
        <v/>
      </c>
      <c r="B190" s="96" t="str">
        <f t="shared" si="42"/>
        <v/>
      </c>
      <c r="C190" s="96" t="str">
        <f t="shared" si="43"/>
        <v/>
      </c>
      <c r="D190" s="13">
        <v>176</v>
      </c>
      <c r="E190" s="236"/>
      <c r="F190" s="241"/>
      <c r="G190" s="221"/>
      <c r="H190" s="221"/>
      <c r="I190" s="221"/>
      <c r="J190" s="235"/>
      <c r="K190" s="235"/>
      <c r="L190" s="221"/>
      <c r="M190" s="221"/>
      <c r="N190" s="282" t="str">
        <f t="shared" si="44"/>
        <v/>
      </c>
      <c r="O190" s="138">
        <f t="shared" si="45"/>
        <v>0</v>
      </c>
      <c r="P190" s="86"/>
      <c r="Q190" s="242"/>
      <c r="R190" s="243"/>
      <c r="S190" s="243"/>
      <c r="T190" s="242"/>
      <c r="U190" s="243"/>
      <c r="V190" s="243"/>
      <c r="W190" s="243"/>
      <c r="X190" s="243"/>
      <c r="Y190" s="243"/>
      <c r="Z190" s="243"/>
      <c r="AA190" s="243"/>
      <c r="AB190" s="243"/>
      <c r="AC190" s="243"/>
      <c r="AD190" s="243"/>
      <c r="AE190" s="243"/>
      <c r="AF190" s="221"/>
      <c r="AG190" s="221"/>
      <c r="AM190" s="104">
        <f t="shared" si="46"/>
        <v>0</v>
      </c>
      <c r="AN190" s="102">
        <v>177</v>
      </c>
      <c r="AO190" s="102" t="str">
        <f t="shared" si="47"/>
        <v/>
      </c>
      <c r="AP190" s="102" t="str">
        <f t="shared" si="33"/>
        <v/>
      </c>
      <c r="AQ190" s="102" t="str">
        <f t="shared" si="34"/>
        <v/>
      </c>
      <c r="AR190" s="102" t="str">
        <f t="shared" si="35"/>
        <v/>
      </c>
      <c r="AS190" s="102" t="str">
        <f t="shared" si="36"/>
        <v/>
      </c>
      <c r="AT190" s="102" t="str">
        <f t="shared" si="37"/>
        <v/>
      </c>
      <c r="AU190" s="102" t="str">
        <f t="shared" si="38"/>
        <v/>
      </c>
      <c r="AV190" s="102" t="str">
        <f t="shared" si="39"/>
        <v/>
      </c>
      <c r="AW190" s="102" t="str">
        <f t="shared" si="40"/>
        <v/>
      </c>
      <c r="AX190" s="102"/>
      <c r="AY190" s="102"/>
      <c r="AZ190" s="102"/>
    </row>
    <row r="191" spans="1:52" ht="15" customHeight="1" x14ac:dyDescent="0.3">
      <c r="A191" s="96" t="str">
        <f t="shared" si="41"/>
        <v/>
      </c>
      <c r="B191" s="96" t="str">
        <f t="shared" si="42"/>
        <v/>
      </c>
      <c r="C191" s="96" t="str">
        <f t="shared" si="43"/>
        <v/>
      </c>
      <c r="D191" s="13">
        <v>177</v>
      </c>
      <c r="E191" s="236"/>
      <c r="F191" s="241"/>
      <c r="G191" s="221"/>
      <c r="H191" s="221"/>
      <c r="I191" s="221"/>
      <c r="J191" s="235"/>
      <c r="K191" s="235"/>
      <c r="L191" s="221"/>
      <c r="M191" s="221"/>
      <c r="N191" s="282" t="str">
        <f t="shared" si="44"/>
        <v/>
      </c>
      <c r="O191" s="138">
        <f t="shared" si="45"/>
        <v>0</v>
      </c>
      <c r="P191" s="86"/>
      <c r="Q191" s="242"/>
      <c r="R191" s="243"/>
      <c r="S191" s="243"/>
      <c r="T191" s="242"/>
      <c r="U191" s="243"/>
      <c r="V191" s="243"/>
      <c r="W191" s="243"/>
      <c r="X191" s="243"/>
      <c r="Y191" s="243"/>
      <c r="Z191" s="243"/>
      <c r="AA191" s="243"/>
      <c r="AB191" s="243"/>
      <c r="AC191" s="243"/>
      <c r="AD191" s="243"/>
      <c r="AE191" s="243"/>
      <c r="AF191" s="221"/>
      <c r="AG191" s="221"/>
      <c r="AM191" s="104">
        <f t="shared" si="46"/>
        <v>0</v>
      </c>
      <c r="AN191" s="102">
        <v>178</v>
      </c>
      <c r="AO191" s="102" t="str">
        <f t="shared" si="47"/>
        <v/>
      </c>
      <c r="AP191" s="102" t="str">
        <f t="shared" si="33"/>
        <v/>
      </c>
      <c r="AQ191" s="102" t="str">
        <f t="shared" si="34"/>
        <v/>
      </c>
      <c r="AR191" s="102" t="str">
        <f t="shared" si="35"/>
        <v/>
      </c>
      <c r="AS191" s="102" t="str">
        <f t="shared" si="36"/>
        <v/>
      </c>
      <c r="AT191" s="102" t="str">
        <f t="shared" si="37"/>
        <v/>
      </c>
      <c r="AU191" s="102" t="str">
        <f t="shared" si="38"/>
        <v/>
      </c>
      <c r="AV191" s="102" t="str">
        <f t="shared" si="39"/>
        <v/>
      </c>
      <c r="AW191" s="102" t="str">
        <f t="shared" si="40"/>
        <v/>
      </c>
      <c r="AX191" s="102"/>
      <c r="AY191" s="102"/>
      <c r="AZ191" s="102"/>
    </row>
    <row r="192" spans="1:52" ht="15" customHeight="1" x14ac:dyDescent="0.3">
      <c r="A192" s="96" t="str">
        <f t="shared" si="41"/>
        <v/>
      </c>
      <c r="B192" s="96" t="str">
        <f t="shared" si="42"/>
        <v/>
      </c>
      <c r="C192" s="96" t="str">
        <f t="shared" si="43"/>
        <v/>
      </c>
      <c r="D192" s="13">
        <v>178</v>
      </c>
      <c r="E192" s="236"/>
      <c r="F192" s="241"/>
      <c r="G192" s="221"/>
      <c r="H192" s="221"/>
      <c r="I192" s="221"/>
      <c r="J192" s="235"/>
      <c r="K192" s="235"/>
      <c r="L192" s="221"/>
      <c r="M192" s="221"/>
      <c r="N192" s="282" t="str">
        <f t="shared" si="44"/>
        <v/>
      </c>
      <c r="O192" s="138">
        <f t="shared" si="45"/>
        <v>0</v>
      </c>
      <c r="P192" s="86"/>
      <c r="Q192" s="242"/>
      <c r="R192" s="243"/>
      <c r="S192" s="243"/>
      <c r="T192" s="242"/>
      <c r="U192" s="243"/>
      <c r="V192" s="243"/>
      <c r="W192" s="243"/>
      <c r="X192" s="243"/>
      <c r="Y192" s="243"/>
      <c r="Z192" s="243"/>
      <c r="AA192" s="243"/>
      <c r="AB192" s="243"/>
      <c r="AC192" s="243"/>
      <c r="AD192" s="243"/>
      <c r="AE192" s="243"/>
      <c r="AF192" s="221"/>
      <c r="AG192" s="221"/>
      <c r="AM192" s="104">
        <f t="shared" si="46"/>
        <v>0</v>
      </c>
      <c r="AN192" s="102">
        <v>179</v>
      </c>
      <c r="AO192" s="102" t="str">
        <f t="shared" si="47"/>
        <v/>
      </c>
      <c r="AP192" s="102" t="str">
        <f t="shared" si="33"/>
        <v/>
      </c>
      <c r="AQ192" s="102" t="str">
        <f t="shared" si="34"/>
        <v/>
      </c>
      <c r="AR192" s="102" t="str">
        <f t="shared" si="35"/>
        <v/>
      </c>
      <c r="AS192" s="102" t="str">
        <f t="shared" si="36"/>
        <v/>
      </c>
      <c r="AT192" s="102" t="str">
        <f t="shared" si="37"/>
        <v/>
      </c>
      <c r="AU192" s="102" t="str">
        <f t="shared" si="38"/>
        <v/>
      </c>
      <c r="AV192" s="102" t="str">
        <f t="shared" si="39"/>
        <v/>
      </c>
      <c r="AW192" s="102" t="str">
        <f t="shared" si="40"/>
        <v/>
      </c>
      <c r="AX192" s="102"/>
      <c r="AY192" s="102"/>
      <c r="AZ192" s="102"/>
    </row>
    <row r="193" spans="1:52" ht="15" customHeight="1" x14ac:dyDescent="0.3">
      <c r="A193" s="96" t="str">
        <f t="shared" si="41"/>
        <v/>
      </c>
      <c r="B193" s="96" t="str">
        <f t="shared" si="42"/>
        <v/>
      </c>
      <c r="C193" s="96" t="str">
        <f t="shared" si="43"/>
        <v/>
      </c>
      <c r="D193" s="13">
        <v>179</v>
      </c>
      <c r="E193" s="236"/>
      <c r="F193" s="241"/>
      <c r="G193" s="221"/>
      <c r="H193" s="221"/>
      <c r="I193" s="221"/>
      <c r="J193" s="235"/>
      <c r="K193" s="235"/>
      <c r="L193" s="221"/>
      <c r="M193" s="221"/>
      <c r="N193" s="282" t="str">
        <f t="shared" si="44"/>
        <v/>
      </c>
      <c r="O193" s="138">
        <f t="shared" si="45"/>
        <v>0</v>
      </c>
      <c r="P193" s="86"/>
      <c r="Q193" s="242"/>
      <c r="R193" s="243"/>
      <c r="S193" s="243"/>
      <c r="T193" s="242"/>
      <c r="U193" s="243"/>
      <c r="V193" s="243"/>
      <c r="W193" s="243"/>
      <c r="X193" s="243"/>
      <c r="Y193" s="243"/>
      <c r="Z193" s="243"/>
      <c r="AA193" s="243"/>
      <c r="AB193" s="243"/>
      <c r="AC193" s="243"/>
      <c r="AD193" s="243"/>
      <c r="AE193" s="243"/>
      <c r="AF193" s="221"/>
      <c r="AG193" s="221"/>
      <c r="AM193" s="104">
        <f t="shared" si="46"/>
        <v>0</v>
      </c>
      <c r="AN193" s="102">
        <v>180</v>
      </c>
      <c r="AO193" s="102" t="str">
        <f t="shared" si="47"/>
        <v/>
      </c>
      <c r="AP193" s="102" t="str">
        <f t="shared" si="33"/>
        <v/>
      </c>
      <c r="AQ193" s="102" t="str">
        <f t="shared" si="34"/>
        <v/>
      </c>
      <c r="AR193" s="102" t="str">
        <f t="shared" si="35"/>
        <v/>
      </c>
      <c r="AS193" s="102" t="str">
        <f t="shared" si="36"/>
        <v/>
      </c>
      <c r="AT193" s="102" t="str">
        <f t="shared" si="37"/>
        <v/>
      </c>
      <c r="AU193" s="102" t="str">
        <f t="shared" si="38"/>
        <v/>
      </c>
      <c r="AV193" s="102" t="str">
        <f t="shared" si="39"/>
        <v/>
      </c>
      <c r="AW193" s="102" t="str">
        <f t="shared" si="40"/>
        <v/>
      </c>
      <c r="AX193" s="102"/>
      <c r="AY193" s="102"/>
      <c r="AZ193" s="102"/>
    </row>
    <row r="194" spans="1:52" ht="15" customHeight="1" x14ac:dyDescent="0.3">
      <c r="A194" s="96" t="str">
        <f t="shared" si="41"/>
        <v/>
      </c>
      <c r="B194" s="96" t="str">
        <f t="shared" si="42"/>
        <v/>
      </c>
      <c r="C194" s="96" t="str">
        <f t="shared" si="43"/>
        <v/>
      </c>
      <c r="D194" s="13">
        <v>180</v>
      </c>
      <c r="E194" s="236"/>
      <c r="F194" s="241"/>
      <c r="G194" s="221"/>
      <c r="H194" s="221"/>
      <c r="I194" s="221"/>
      <c r="J194" s="235"/>
      <c r="K194" s="235"/>
      <c r="L194" s="221"/>
      <c r="M194" s="221"/>
      <c r="N194" s="282" t="str">
        <f t="shared" si="44"/>
        <v/>
      </c>
      <c r="O194" s="138">
        <f t="shared" si="45"/>
        <v>0</v>
      </c>
      <c r="P194" s="86"/>
      <c r="Q194" s="242"/>
      <c r="R194" s="243"/>
      <c r="S194" s="243"/>
      <c r="T194" s="242"/>
      <c r="U194" s="243"/>
      <c r="V194" s="243"/>
      <c r="W194" s="243"/>
      <c r="X194" s="243"/>
      <c r="Y194" s="243"/>
      <c r="Z194" s="243"/>
      <c r="AA194" s="243"/>
      <c r="AB194" s="243"/>
      <c r="AC194" s="243"/>
      <c r="AD194" s="243"/>
      <c r="AE194" s="243"/>
      <c r="AF194" s="221"/>
      <c r="AG194" s="221"/>
      <c r="AM194" s="104">
        <f t="shared" si="46"/>
        <v>0</v>
      </c>
      <c r="AN194" s="102">
        <v>181</v>
      </c>
      <c r="AO194" s="102" t="str">
        <f t="shared" si="47"/>
        <v/>
      </c>
      <c r="AP194" s="102" t="str">
        <f t="shared" si="33"/>
        <v/>
      </c>
      <c r="AQ194" s="102" t="str">
        <f t="shared" si="34"/>
        <v/>
      </c>
      <c r="AR194" s="102" t="str">
        <f t="shared" si="35"/>
        <v/>
      </c>
      <c r="AS194" s="102" t="str">
        <f t="shared" si="36"/>
        <v/>
      </c>
      <c r="AT194" s="102" t="str">
        <f t="shared" si="37"/>
        <v/>
      </c>
      <c r="AU194" s="102" t="str">
        <f t="shared" si="38"/>
        <v/>
      </c>
      <c r="AV194" s="102" t="str">
        <f t="shared" si="39"/>
        <v/>
      </c>
      <c r="AW194" s="102" t="str">
        <f t="shared" si="40"/>
        <v/>
      </c>
      <c r="AX194" s="102"/>
      <c r="AY194" s="102"/>
      <c r="AZ194" s="102"/>
    </row>
    <row r="195" spans="1:52" ht="15" customHeight="1" x14ac:dyDescent="0.3">
      <c r="A195" s="96" t="str">
        <f t="shared" si="41"/>
        <v/>
      </c>
      <c r="B195" s="96" t="str">
        <f t="shared" si="42"/>
        <v/>
      </c>
      <c r="C195" s="96" t="str">
        <f t="shared" si="43"/>
        <v/>
      </c>
      <c r="D195" s="13">
        <v>181</v>
      </c>
      <c r="E195" s="236"/>
      <c r="F195" s="241"/>
      <c r="G195" s="221"/>
      <c r="H195" s="221"/>
      <c r="I195" s="221"/>
      <c r="J195" s="235"/>
      <c r="K195" s="235"/>
      <c r="L195" s="221"/>
      <c r="M195" s="221"/>
      <c r="N195" s="282" t="str">
        <f t="shared" si="44"/>
        <v/>
      </c>
      <c r="O195" s="138">
        <f t="shared" si="45"/>
        <v>0</v>
      </c>
      <c r="P195" s="86"/>
      <c r="Q195" s="242"/>
      <c r="R195" s="243"/>
      <c r="S195" s="243"/>
      <c r="T195" s="242"/>
      <c r="U195" s="243"/>
      <c r="V195" s="243"/>
      <c r="W195" s="243"/>
      <c r="X195" s="243"/>
      <c r="Y195" s="243"/>
      <c r="Z195" s="243"/>
      <c r="AA195" s="243"/>
      <c r="AB195" s="243"/>
      <c r="AC195" s="243"/>
      <c r="AD195" s="243"/>
      <c r="AE195" s="243"/>
      <c r="AF195" s="221"/>
      <c r="AG195" s="221"/>
      <c r="AM195" s="104">
        <f t="shared" si="46"/>
        <v>0</v>
      </c>
      <c r="AN195" s="102">
        <v>182</v>
      </c>
      <c r="AO195" s="102" t="str">
        <f t="shared" si="47"/>
        <v/>
      </c>
      <c r="AP195" s="102" t="str">
        <f t="shared" si="33"/>
        <v/>
      </c>
      <c r="AQ195" s="102" t="str">
        <f t="shared" si="34"/>
        <v/>
      </c>
      <c r="AR195" s="102" t="str">
        <f t="shared" si="35"/>
        <v/>
      </c>
      <c r="AS195" s="102" t="str">
        <f t="shared" si="36"/>
        <v/>
      </c>
      <c r="AT195" s="102" t="str">
        <f t="shared" si="37"/>
        <v/>
      </c>
      <c r="AU195" s="102" t="str">
        <f t="shared" si="38"/>
        <v/>
      </c>
      <c r="AV195" s="102" t="str">
        <f t="shared" si="39"/>
        <v/>
      </c>
      <c r="AW195" s="102" t="str">
        <f t="shared" si="40"/>
        <v/>
      </c>
      <c r="AX195" s="102"/>
      <c r="AY195" s="102"/>
      <c r="AZ195" s="102"/>
    </row>
    <row r="196" spans="1:52" ht="15" customHeight="1" x14ac:dyDescent="0.3">
      <c r="A196" s="96" t="str">
        <f t="shared" si="41"/>
        <v/>
      </c>
      <c r="B196" s="96" t="str">
        <f t="shared" si="42"/>
        <v/>
      </c>
      <c r="C196" s="96" t="str">
        <f t="shared" si="43"/>
        <v/>
      </c>
      <c r="D196" s="13">
        <v>182</v>
      </c>
      <c r="E196" s="236"/>
      <c r="F196" s="241"/>
      <c r="G196" s="221"/>
      <c r="H196" s="221"/>
      <c r="I196" s="221"/>
      <c r="J196" s="235"/>
      <c r="K196" s="235"/>
      <c r="L196" s="221"/>
      <c r="M196" s="221"/>
      <c r="N196" s="282" t="str">
        <f t="shared" si="44"/>
        <v/>
      </c>
      <c r="O196" s="138">
        <f t="shared" si="45"/>
        <v>0</v>
      </c>
      <c r="P196" s="86"/>
      <c r="Q196" s="242"/>
      <c r="R196" s="243"/>
      <c r="S196" s="243"/>
      <c r="T196" s="242"/>
      <c r="U196" s="243"/>
      <c r="V196" s="243"/>
      <c r="W196" s="243"/>
      <c r="X196" s="243"/>
      <c r="Y196" s="243"/>
      <c r="Z196" s="243"/>
      <c r="AA196" s="243"/>
      <c r="AB196" s="243"/>
      <c r="AC196" s="243"/>
      <c r="AD196" s="243"/>
      <c r="AE196" s="243"/>
      <c r="AF196" s="221"/>
      <c r="AG196" s="221"/>
      <c r="AM196" s="104">
        <f t="shared" si="46"/>
        <v>0</v>
      </c>
      <c r="AN196" s="102">
        <v>183</v>
      </c>
      <c r="AO196" s="102" t="str">
        <f t="shared" si="47"/>
        <v/>
      </c>
      <c r="AP196" s="102" t="str">
        <f t="shared" si="33"/>
        <v/>
      </c>
      <c r="AQ196" s="102" t="str">
        <f t="shared" si="34"/>
        <v/>
      </c>
      <c r="AR196" s="102" t="str">
        <f t="shared" si="35"/>
        <v/>
      </c>
      <c r="AS196" s="102" t="str">
        <f t="shared" si="36"/>
        <v/>
      </c>
      <c r="AT196" s="102" t="str">
        <f t="shared" si="37"/>
        <v/>
      </c>
      <c r="AU196" s="102" t="str">
        <f t="shared" si="38"/>
        <v/>
      </c>
      <c r="AV196" s="102" t="str">
        <f t="shared" si="39"/>
        <v/>
      </c>
      <c r="AW196" s="102" t="str">
        <f t="shared" si="40"/>
        <v/>
      </c>
      <c r="AX196" s="102"/>
      <c r="AY196" s="102"/>
      <c r="AZ196" s="102"/>
    </row>
    <row r="197" spans="1:52" ht="15" customHeight="1" x14ac:dyDescent="0.3">
      <c r="A197" s="96" t="str">
        <f t="shared" si="41"/>
        <v/>
      </c>
      <c r="B197" s="96" t="str">
        <f t="shared" si="42"/>
        <v/>
      </c>
      <c r="C197" s="96" t="str">
        <f t="shared" si="43"/>
        <v/>
      </c>
      <c r="D197" s="13">
        <v>183</v>
      </c>
      <c r="E197" s="236"/>
      <c r="F197" s="241"/>
      <c r="G197" s="221"/>
      <c r="H197" s="221"/>
      <c r="I197" s="221"/>
      <c r="J197" s="235"/>
      <c r="K197" s="235"/>
      <c r="L197" s="221"/>
      <c r="M197" s="221"/>
      <c r="N197" s="282" t="str">
        <f t="shared" si="44"/>
        <v/>
      </c>
      <c r="O197" s="138">
        <f t="shared" si="45"/>
        <v>0</v>
      </c>
      <c r="P197" s="86"/>
      <c r="Q197" s="242"/>
      <c r="R197" s="243"/>
      <c r="S197" s="243"/>
      <c r="T197" s="242"/>
      <c r="U197" s="243"/>
      <c r="V197" s="243"/>
      <c r="W197" s="243"/>
      <c r="X197" s="243"/>
      <c r="Y197" s="243"/>
      <c r="Z197" s="243"/>
      <c r="AA197" s="243"/>
      <c r="AB197" s="243"/>
      <c r="AC197" s="243"/>
      <c r="AD197" s="243"/>
      <c r="AE197" s="243"/>
      <c r="AF197" s="221"/>
      <c r="AG197" s="221"/>
      <c r="AM197" s="104">
        <f t="shared" si="46"/>
        <v>0</v>
      </c>
      <c r="AN197" s="102">
        <v>184</v>
      </c>
      <c r="AO197" s="102" t="str">
        <f t="shared" si="47"/>
        <v/>
      </c>
      <c r="AP197" s="102" t="str">
        <f t="shared" si="33"/>
        <v/>
      </c>
      <c r="AQ197" s="102" t="str">
        <f t="shared" si="34"/>
        <v/>
      </c>
      <c r="AR197" s="102" t="str">
        <f t="shared" si="35"/>
        <v/>
      </c>
      <c r="AS197" s="102" t="str">
        <f t="shared" si="36"/>
        <v/>
      </c>
      <c r="AT197" s="102" t="str">
        <f t="shared" si="37"/>
        <v/>
      </c>
      <c r="AU197" s="102" t="str">
        <f t="shared" si="38"/>
        <v/>
      </c>
      <c r="AV197" s="102" t="str">
        <f t="shared" si="39"/>
        <v/>
      </c>
      <c r="AW197" s="102" t="str">
        <f t="shared" si="40"/>
        <v/>
      </c>
      <c r="AX197" s="102"/>
      <c r="AY197" s="102"/>
      <c r="AZ197" s="102"/>
    </row>
    <row r="198" spans="1:52" ht="15" customHeight="1" x14ac:dyDescent="0.3">
      <c r="A198" s="96" t="str">
        <f t="shared" si="41"/>
        <v/>
      </c>
      <c r="B198" s="96" t="str">
        <f t="shared" si="42"/>
        <v/>
      </c>
      <c r="C198" s="96" t="str">
        <f t="shared" si="43"/>
        <v/>
      </c>
      <c r="D198" s="13">
        <v>184</v>
      </c>
      <c r="E198" s="236"/>
      <c r="F198" s="241"/>
      <c r="G198" s="221"/>
      <c r="H198" s="221"/>
      <c r="I198" s="221"/>
      <c r="J198" s="235"/>
      <c r="K198" s="235"/>
      <c r="L198" s="221"/>
      <c r="M198" s="221"/>
      <c r="N198" s="282" t="str">
        <f t="shared" si="44"/>
        <v/>
      </c>
      <c r="O198" s="138">
        <f t="shared" si="45"/>
        <v>0</v>
      </c>
      <c r="P198" s="86"/>
      <c r="Q198" s="242"/>
      <c r="R198" s="243"/>
      <c r="S198" s="243"/>
      <c r="T198" s="242"/>
      <c r="U198" s="243"/>
      <c r="V198" s="243"/>
      <c r="W198" s="243"/>
      <c r="X198" s="243"/>
      <c r="Y198" s="243"/>
      <c r="Z198" s="243"/>
      <c r="AA198" s="243"/>
      <c r="AB198" s="243"/>
      <c r="AC198" s="243"/>
      <c r="AD198" s="243"/>
      <c r="AE198" s="243"/>
      <c r="AF198" s="221"/>
      <c r="AG198" s="221"/>
      <c r="AM198" s="104">
        <f t="shared" si="46"/>
        <v>0</v>
      </c>
      <c r="AN198" s="102">
        <v>185</v>
      </c>
      <c r="AO198" s="102" t="str">
        <f t="shared" si="47"/>
        <v/>
      </c>
      <c r="AP198" s="102" t="str">
        <f t="shared" si="33"/>
        <v/>
      </c>
      <c r="AQ198" s="102" t="str">
        <f t="shared" si="34"/>
        <v/>
      </c>
      <c r="AR198" s="102" t="str">
        <f t="shared" si="35"/>
        <v/>
      </c>
      <c r="AS198" s="102" t="str">
        <f t="shared" si="36"/>
        <v/>
      </c>
      <c r="AT198" s="102" t="str">
        <f t="shared" si="37"/>
        <v/>
      </c>
      <c r="AU198" s="102" t="str">
        <f t="shared" si="38"/>
        <v/>
      </c>
      <c r="AV198" s="102" t="str">
        <f t="shared" si="39"/>
        <v/>
      </c>
      <c r="AW198" s="102" t="str">
        <f t="shared" si="40"/>
        <v/>
      </c>
      <c r="AX198" s="102"/>
      <c r="AY198" s="102"/>
      <c r="AZ198" s="102"/>
    </row>
    <row r="199" spans="1:52" ht="15" customHeight="1" x14ac:dyDescent="0.3">
      <c r="A199" s="96" t="str">
        <f t="shared" si="41"/>
        <v/>
      </c>
      <c r="B199" s="96" t="str">
        <f t="shared" si="42"/>
        <v/>
      </c>
      <c r="C199" s="96" t="str">
        <f t="shared" si="43"/>
        <v/>
      </c>
      <c r="D199" s="13">
        <v>185</v>
      </c>
      <c r="E199" s="236"/>
      <c r="F199" s="241"/>
      <c r="G199" s="221"/>
      <c r="H199" s="221"/>
      <c r="I199" s="221"/>
      <c r="J199" s="235"/>
      <c r="K199" s="235"/>
      <c r="L199" s="221"/>
      <c r="M199" s="221"/>
      <c r="N199" s="282" t="str">
        <f t="shared" si="44"/>
        <v/>
      </c>
      <c r="O199" s="138">
        <f t="shared" si="45"/>
        <v>0</v>
      </c>
      <c r="P199" s="86"/>
      <c r="Q199" s="242"/>
      <c r="R199" s="243"/>
      <c r="S199" s="243"/>
      <c r="T199" s="242"/>
      <c r="U199" s="243"/>
      <c r="V199" s="243"/>
      <c r="W199" s="243"/>
      <c r="X199" s="243"/>
      <c r="Y199" s="243"/>
      <c r="Z199" s="243"/>
      <c r="AA199" s="243"/>
      <c r="AB199" s="243"/>
      <c r="AC199" s="243"/>
      <c r="AD199" s="243"/>
      <c r="AE199" s="243"/>
      <c r="AF199" s="221"/>
      <c r="AG199" s="221"/>
      <c r="AM199" s="104">
        <f t="shared" si="46"/>
        <v>0</v>
      </c>
      <c r="AN199" s="102">
        <v>186</v>
      </c>
      <c r="AO199" s="102" t="str">
        <f t="shared" si="47"/>
        <v/>
      </c>
      <c r="AP199" s="102" t="str">
        <f t="shared" si="33"/>
        <v/>
      </c>
      <c r="AQ199" s="102" t="str">
        <f t="shared" si="34"/>
        <v/>
      </c>
      <c r="AR199" s="102" t="str">
        <f t="shared" si="35"/>
        <v/>
      </c>
      <c r="AS199" s="102" t="str">
        <f t="shared" si="36"/>
        <v/>
      </c>
      <c r="AT199" s="102" t="str">
        <f t="shared" si="37"/>
        <v/>
      </c>
      <c r="AU199" s="102" t="str">
        <f t="shared" si="38"/>
        <v/>
      </c>
      <c r="AV199" s="102" t="str">
        <f t="shared" si="39"/>
        <v/>
      </c>
      <c r="AW199" s="102" t="str">
        <f t="shared" si="40"/>
        <v/>
      </c>
      <c r="AX199" s="102"/>
      <c r="AY199" s="102"/>
      <c r="AZ199" s="102"/>
    </row>
    <row r="200" spans="1:52" ht="15" customHeight="1" x14ac:dyDescent="0.3">
      <c r="A200" s="96" t="str">
        <f t="shared" si="41"/>
        <v/>
      </c>
      <c r="B200" s="96" t="str">
        <f t="shared" si="42"/>
        <v/>
      </c>
      <c r="C200" s="96" t="str">
        <f t="shared" si="43"/>
        <v/>
      </c>
      <c r="D200" s="13">
        <v>186</v>
      </c>
      <c r="E200" s="236"/>
      <c r="F200" s="241"/>
      <c r="G200" s="221"/>
      <c r="H200" s="221"/>
      <c r="I200" s="221"/>
      <c r="J200" s="235"/>
      <c r="K200" s="235"/>
      <c r="L200" s="221"/>
      <c r="M200" s="221"/>
      <c r="N200" s="282" t="str">
        <f t="shared" si="44"/>
        <v/>
      </c>
      <c r="O200" s="138">
        <f t="shared" si="45"/>
        <v>0</v>
      </c>
      <c r="P200" s="86"/>
      <c r="Q200" s="242"/>
      <c r="R200" s="243"/>
      <c r="S200" s="243"/>
      <c r="T200" s="242"/>
      <c r="U200" s="243"/>
      <c r="V200" s="243"/>
      <c r="W200" s="243"/>
      <c r="X200" s="243"/>
      <c r="Y200" s="243"/>
      <c r="Z200" s="243"/>
      <c r="AA200" s="243"/>
      <c r="AB200" s="243"/>
      <c r="AC200" s="243"/>
      <c r="AD200" s="243"/>
      <c r="AE200" s="243"/>
      <c r="AF200" s="221"/>
      <c r="AG200" s="221"/>
      <c r="AM200" s="104">
        <f t="shared" si="46"/>
        <v>0</v>
      </c>
      <c r="AN200" s="102">
        <v>187</v>
      </c>
      <c r="AO200" s="102" t="str">
        <f t="shared" si="47"/>
        <v/>
      </c>
      <c r="AP200" s="102" t="str">
        <f t="shared" si="33"/>
        <v/>
      </c>
      <c r="AQ200" s="102" t="str">
        <f t="shared" si="34"/>
        <v/>
      </c>
      <c r="AR200" s="102" t="str">
        <f t="shared" si="35"/>
        <v/>
      </c>
      <c r="AS200" s="102" t="str">
        <f t="shared" si="36"/>
        <v/>
      </c>
      <c r="AT200" s="102" t="str">
        <f t="shared" si="37"/>
        <v/>
      </c>
      <c r="AU200" s="102" t="str">
        <f t="shared" si="38"/>
        <v/>
      </c>
      <c r="AV200" s="102" t="str">
        <f t="shared" si="39"/>
        <v/>
      </c>
      <c r="AW200" s="102" t="str">
        <f t="shared" si="40"/>
        <v/>
      </c>
      <c r="AX200" s="102"/>
      <c r="AY200" s="102"/>
      <c r="AZ200" s="102"/>
    </row>
    <row r="201" spans="1:52" ht="15" customHeight="1" x14ac:dyDescent="0.3">
      <c r="A201" s="96" t="str">
        <f t="shared" si="41"/>
        <v/>
      </c>
      <c r="B201" s="96" t="str">
        <f t="shared" si="42"/>
        <v/>
      </c>
      <c r="C201" s="96" t="str">
        <f t="shared" si="43"/>
        <v/>
      </c>
      <c r="D201" s="13">
        <v>187</v>
      </c>
      <c r="E201" s="236"/>
      <c r="F201" s="241"/>
      <c r="G201" s="221"/>
      <c r="H201" s="221"/>
      <c r="I201" s="221"/>
      <c r="J201" s="235"/>
      <c r="K201" s="235"/>
      <c r="L201" s="221"/>
      <c r="M201" s="221"/>
      <c r="N201" s="282" t="str">
        <f t="shared" si="44"/>
        <v/>
      </c>
      <c r="O201" s="138">
        <f t="shared" si="45"/>
        <v>0</v>
      </c>
      <c r="P201" s="86"/>
      <c r="Q201" s="242"/>
      <c r="R201" s="243"/>
      <c r="S201" s="243"/>
      <c r="T201" s="242"/>
      <c r="U201" s="243"/>
      <c r="V201" s="243"/>
      <c r="W201" s="243"/>
      <c r="X201" s="243"/>
      <c r="Y201" s="243"/>
      <c r="Z201" s="243"/>
      <c r="AA201" s="243"/>
      <c r="AB201" s="243"/>
      <c r="AC201" s="243"/>
      <c r="AD201" s="243"/>
      <c r="AE201" s="243"/>
      <c r="AF201" s="221"/>
      <c r="AG201" s="221"/>
      <c r="AM201" s="104">
        <f t="shared" si="46"/>
        <v>0</v>
      </c>
      <c r="AN201" s="102">
        <v>188</v>
      </c>
      <c r="AO201" s="102" t="str">
        <f t="shared" si="47"/>
        <v/>
      </c>
      <c r="AP201" s="102" t="str">
        <f t="shared" si="33"/>
        <v/>
      </c>
      <c r="AQ201" s="102" t="str">
        <f t="shared" si="34"/>
        <v/>
      </c>
      <c r="AR201" s="102" t="str">
        <f t="shared" si="35"/>
        <v/>
      </c>
      <c r="AS201" s="102" t="str">
        <f t="shared" si="36"/>
        <v/>
      </c>
      <c r="AT201" s="102" t="str">
        <f t="shared" si="37"/>
        <v/>
      </c>
      <c r="AU201" s="102" t="str">
        <f t="shared" si="38"/>
        <v/>
      </c>
      <c r="AV201" s="102" t="str">
        <f t="shared" si="39"/>
        <v/>
      </c>
      <c r="AW201" s="102" t="str">
        <f t="shared" si="40"/>
        <v/>
      </c>
      <c r="AX201" s="102"/>
      <c r="AY201" s="102"/>
      <c r="AZ201" s="102"/>
    </row>
    <row r="202" spans="1:52" ht="15" customHeight="1" x14ac:dyDescent="0.3">
      <c r="A202" s="96" t="str">
        <f t="shared" si="41"/>
        <v/>
      </c>
      <c r="B202" s="96" t="str">
        <f t="shared" si="42"/>
        <v/>
      </c>
      <c r="C202" s="96" t="str">
        <f t="shared" si="43"/>
        <v/>
      </c>
      <c r="D202" s="13">
        <v>188</v>
      </c>
      <c r="E202" s="236"/>
      <c r="F202" s="241"/>
      <c r="G202" s="221"/>
      <c r="H202" s="221"/>
      <c r="I202" s="221"/>
      <c r="J202" s="235"/>
      <c r="K202" s="235"/>
      <c r="L202" s="221"/>
      <c r="M202" s="221"/>
      <c r="N202" s="282" t="str">
        <f t="shared" si="44"/>
        <v/>
      </c>
      <c r="O202" s="138">
        <f t="shared" si="45"/>
        <v>0</v>
      </c>
      <c r="P202" s="86"/>
      <c r="Q202" s="242"/>
      <c r="R202" s="243"/>
      <c r="S202" s="243"/>
      <c r="T202" s="242"/>
      <c r="U202" s="243"/>
      <c r="V202" s="243"/>
      <c r="W202" s="243"/>
      <c r="X202" s="243"/>
      <c r="Y202" s="243"/>
      <c r="Z202" s="243"/>
      <c r="AA202" s="243"/>
      <c r="AB202" s="243"/>
      <c r="AC202" s="243"/>
      <c r="AD202" s="243"/>
      <c r="AE202" s="243"/>
      <c r="AF202" s="221"/>
      <c r="AG202" s="221"/>
      <c r="AM202" s="104">
        <f t="shared" si="46"/>
        <v>0</v>
      </c>
      <c r="AN202" s="102">
        <v>189</v>
      </c>
      <c r="AO202" s="102" t="str">
        <f t="shared" si="47"/>
        <v/>
      </c>
      <c r="AP202" s="102" t="str">
        <f t="shared" si="33"/>
        <v/>
      </c>
      <c r="AQ202" s="102" t="str">
        <f t="shared" si="34"/>
        <v/>
      </c>
      <c r="AR202" s="102" t="str">
        <f t="shared" si="35"/>
        <v/>
      </c>
      <c r="AS202" s="102" t="str">
        <f t="shared" si="36"/>
        <v/>
      </c>
      <c r="AT202" s="102" t="str">
        <f t="shared" si="37"/>
        <v/>
      </c>
      <c r="AU202" s="102" t="str">
        <f t="shared" si="38"/>
        <v/>
      </c>
      <c r="AV202" s="102" t="str">
        <f t="shared" si="39"/>
        <v/>
      </c>
      <c r="AW202" s="102" t="str">
        <f t="shared" si="40"/>
        <v/>
      </c>
      <c r="AX202" s="102"/>
      <c r="AY202" s="102"/>
      <c r="AZ202" s="102"/>
    </row>
    <row r="203" spans="1:52" ht="15" customHeight="1" x14ac:dyDescent="0.3">
      <c r="A203" s="96" t="str">
        <f t="shared" si="41"/>
        <v/>
      </c>
      <c r="B203" s="96" t="str">
        <f t="shared" si="42"/>
        <v/>
      </c>
      <c r="C203" s="96" t="str">
        <f t="shared" si="43"/>
        <v/>
      </c>
      <c r="D203" s="13">
        <v>189</v>
      </c>
      <c r="E203" s="236"/>
      <c r="F203" s="241"/>
      <c r="G203" s="221"/>
      <c r="H203" s="221"/>
      <c r="I203" s="221"/>
      <c r="J203" s="235"/>
      <c r="K203" s="235"/>
      <c r="L203" s="221"/>
      <c r="M203" s="221"/>
      <c r="N203" s="282" t="str">
        <f t="shared" si="44"/>
        <v/>
      </c>
      <c r="O203" s="138">
        <f t="shared" si="45"/>
        <v>0</v>
      </c>
      <c r="P203" s="86"/>
      <c r="Q203" s="242"/>
      <c r="R203" s="243"/>
      <c r="S203" s="243"/>
      <c r="T203" s="242"/>
      <c r="U203" s="243"/>
      <c r="V203" s="243"/>
      <c r="W203" s="243"/>
      <c r="X203" s="243"/>
      <c r="Y203" s="243"/>
      <c r="Z203" s="243"/>
      <c r="AA203" s="243"/>
      <c r="AB203" s="243"/>
      <c r="AC203" s="243"/>
      <c r="AD203" s="243"/>
      <c r="AE203" s="243"/>
      <c r="AF203" s="221"/>
      <c r="AG203" s="221"/>
      <c r="AM203" s="104">
        <f t="shared" si="46"/>
        <v>0</v>
      </c>
      <c r="AN203" s="102">
        <v>190</v>
      </c>
      <c r="AO203" s="102" t="str">
        <f t="shared" si="47"/>
        <v/>
      </c>
      <c r="AP203" s="102" t="str">
        <f t="shared" si="33"/>
        <v/>
      </c>
      <c r="AQ203" s="102" t="str">
        <f t="shared" si="34"/>
        <v/>
      </c>
      <c r="AR203" s="102" t="str">
        <f t="shared" si="35"/>
        <v/>
      </c>
      <c r="AS203" s="102" t="str">
        <f t="shared" si="36"/>
        <v/>
      </c>
      <c r="AT203" s="102" t="str">
        <f t="shared" si="37"/>
        <v/>
      </c>
      <c r="AU203" s="102" t="str">
        <f t="shared" si="38"/>
        <v/>
      </c>
      <c r="AV203" s="102" t="str">
        <f t="shared" si="39"/>
        <v/>
      </c>
      <c r="AW203" s="102" t="str">
        <f t="shared" si="40"/>
        <v/>
      </c>
      <c r="AX203" s="102"/>
      <c r="AY203" s="102"/>
      <c r="AZ203" s="102"/>
    </row>
    <row r="204" spans="1:52" ht="15" customHeight="1" x14ac:dyDescent="0.3">
      <c r="A204" s="96" t="str">
        <f t="shared" si="41"/>
        <v/>
      </c>
      <c r="B204" s="96" t="str">
        <f t="shared" si="42"/>
        <v/>
      </c>
      <c r="C204" s="96" t="str">
        <f t="shared" si="43"/>
        <v/>
      </c>
      <c r="D204" s="13">
        <v>190</v>
      </c>
      <c r="E204" s="236"/>
      <c r="F204" s="241"/>
      <c r="G204" s="221"/>
      <c r="H204" s="221"/>
      <c r="I204" s="221"/>
      <c r="J204" s="235"/>
      <c r="K204" s="235"/>
      <c r="L204" s="221"/>
      <c r="M204" s="221"/>
      <c r="N204" s="282" t="str">
        <f t="shared" si="44"/>
        <v/>
      </c>
      <c r="O204" s="138">
        <f t="shared" si="45"/>
        <v>0</v>
      </c>
      <c r="P204" s="86"/>
      <c r="Q204" s="242"/>
      <c r="R204" s="243"/>
      <c r="S204" s="243"/>
      <c r="T204" s="242"/>
      <c r="U204" s="243"/>
      <c r="V204" s="243"/>
      <c r="W204" s="243"/>
      <c r="X204" s="243"/>
      <c r="Y204" s="243"/>
      <c r="Z204" s="243"/>
      <c r="AA204" s="243"/>
      <c r="AB204" s="243"/>
      <c r="AC204" s="243"/>
      <c r="AD204" s="243"/>
      <c r="AE204" s="243"/>
      <c r="AF204" s="221"/>
      <c r="AG204" s="221"/>
      <c r="AM204" s="104">
        <f t="shared" si="46"/>
        <v>0</v>
      </c>
      <c r="AN204" s="102">
        <v>191</v>
      </c>
      <c r="AO204" s="102" t="str">
        <f t="shared" si="47"/>
        <v/>
      </c>
      <c r="AP204" s="102" t="str">
        <f t="shared" si="33"/>
        <v/>
      </c>
      <c r="AQ204" s="102" t="str">
        <f t="shared" si="34"/>
        <v/>
      </c>
      <c r="AR204" s="102" t="str">
        <f t="shared" si="35"/>
        <v/>
      </c>
      <c r="AS204" s="102" t="str">
        <f t="shared" si="36"/>
        <v/>
      </c>
      <c r="AT204" s="102" t="str">
        <f t="shared" si="37"/>
        <v/>
      </c>
      <c r="AU204" s="102" t="str">
        <f t="shared" si="38"/>
        <v/>
      </c>
      <c r="AV204" s="102" t="str">
        <f t="shared" si="39"/>
        <v/>
      </c>
      <c r="AW204" s="102" t="str">
        <f t="shared" si="40"/>
        <v/>
      </c>
      <c r="AX204" s="102"/>
      <c r="AY204" s="102"/>
      <c r="AZ204" s="102"/>
    </row>
    <row r="205" spans="1:52" ht="15" customHeight="1" x14ac:dyDescent="0.3">
      <c r="A205" s="96" t="str">
        <f t="shared" si="41"/>
        <v/>
      </c>
      <c r="B205" s="96" t="str">
        <f t="shared" si="42"/>
        <v/>
      </c>
      <c r="C205" s="96" t="str">
        <f t="shared" si="43"/>
        <v/>
      </c>
      <c r="D205" s="13">
        <v>191</v>
      </c>
      <c r="E205" s="236"/>
      <c r="F205" s="241"/>
      <c r="G205" s="221"/>
      <c r="H205" s="221"/>
      <c r="I205" s="221"/>
      <c r="J205" s="235"/>
      <c r="K205" s="235"/>
      <c r="L205" s="221"/>
      <c r="M205" s="221"/>
      <c r="N205" s="282" t="str">
        <f t="shared" si="44"/>
        <v/>
      </c>
      <c r="O205" s="138">
        <f t="shared" si="45"/>
        <v>0</v>
      </c>
      <c r="P205" s="86"/>
      <c r="Q205" s="242"/>
      <c r="R205" s="243"/>
      <c r="S205" s="243"/>
      <c r="T205" s="242"/>
      <c r="U205" s="243"/>
      <c r="V205" s="243"/>
      <c r="W205" s="243"/>
      <c r="X205" s="243"/>
      <c r="Y205" s="243"/>
      <c r="Z205" s="243"/>
      <c r="AA205" s="243"/>
      <c r="AB205" s="243"/>
      <c r="AC205" s="243"/>
      <c r="AD205" s="243"/>
      <c r="AE205" s="243"/>
      <c r="AF205" s="221"/>
      <c r="AG205" s="221"/>
      <c r="AM205" s="104">
        <f t="shared" si="46"/>
        <v>0</v>
      </c>
      <c r="AN205" s="102">
        <v>192</v>
      </c>
      <c r="AO205" s="102" t="str">
        <f t="shared" si="47"/>
        <v/>
      </c>
      <c r="AP205" s="102" t="str">
        <f t="shared" si="33"/>
        <v/>
      </c>
      <c r="AQ205" s="102" t="str">
        <f t="shared" si="34"/>
        <v/>
      </c>
      <c r="AR205" s="102" t="str">
        <f t="shared" si="35"/>
        <v/>
      </c>
      <c r="AS205" s="102" t="str">
        <f t="shared" si="36"/>
        <v/>
      </c>
      <c r="AT205" s="102" t="str">
        <f t="shared" si="37"/>
        <v/>
      </c>
      <c r="AU205" s="102" t="str">
        <f t="shared" si="38"/>
        <v/>
      </c>
      <c r="AV205" s="102" t="str">
        <f t="shared" si="39"/>
        <v/>
      </c>
      <c r="AW205" s="102" t="str">
        <f t="shared" si="40"/>
        <v/>
      </c>
      <c r="AX205" s="102"/>
      <c r="AY205" s="102"/>
      <c r="AZ205" s="102"/>
    </row>
    <row r="206" spans="1:52" ht="15" customHeight="1" x14ac:dyDescent="0.3">
      <c r="A206" s="96" t="str">
        <f t="shared" si="41"/>
        <v/>
      </c>
      <c r="B206" s="96" t="str">
        <f t="shared" si="42"/>
        <v/>
      </c>
      <c r="C206" s="96" t="str">
        <f t="shared" si="43"/>
        <v/>
      </c>
      <c r="D206" s="13">
        <v>192</v>
      </c>
      <c r="E206" s="236"/>
      <c r="F206" s="241"/>
      <c r="G206" s="221"/>
      <c r="H206" s="221"/>
      <c r="I206" s="221"/>
      <c r="J206" s="235"/>
      <c r="K206" s="235"/>
      <c r="L206" s="221"/>
      <c r="M206" s="221"/>
      <c r="N206" s="282" t="str">
        <f t="shared" si="44"/>
        <v/>
      </c>
      <c r="O206" s="138">
        <f t="shared" si="45"/>
        <v>0</v>
      </c>
      <c r="P206" s="86"/>
      <c r="Q206" s="242"/>
      <c r="R206" s="243"/>
      <c r="S206" s="243"/>
      <c r="T206" s="242"/>
      <c r="U206" s="243"/>
      <c r="V206" s="243"/>
      <c r="W206" s="243"/>
      <c r="X206" s="243"/>
      <c r="Y206" s="243"/>
      <c r="Z206" s="243"/>
      <c r="AA206" s="243"/>
      <c r="AB206" s="243"/>
      <c r="AC206" s="243"/>
      <c r="AD206" s="243"/>
      <c r="AE206" s="243"/>
      <c r="AF206" s="221"/>
      <c r="AG206" s="221"/>
      <c r="AM206" s="104">
        <f t="shared" si="46"/>
        <v>0</v>
      </c>
      <c r="AN206" s="102">
        <v>193</v>
      </c>
      <c r="AO206" s="102" t="str">
        <f t="shared" si="47"/>
        <v/>
      </c>
      <c r="AP206" s="102" t="str">
        <f t="shared" si="33"/>
        <v/>
      </c>
      <c r="AQ206" s="102" t="str">
        <f t="shared" si="34"/>
        <v/>
      </c>
      <c r="AR206" s="102" t="str">
        <f t="shared" si="35"/>
        <v/>
      </c>
      <c r="AS206" s="102" t="str">
        <f t="shared" si="36"/>
        <v/>
      </c>
      <c r="AT206" s="102" t="str">
        <f t="shared" si="37"/>
        <v/>
      </c>
      <c r="AU206" s="102" t="str">
        <f t="shared" si="38"/>
        <v/>
      </c>
      <c r="AV206" s="102" t="str">
        <f t="shared" si="39"/>
        <v/>
      </c>
      <c r="AW206" s="102" t="str">
        <f t="shared" si="40"/>
        <v/>
      </c>
      <c r="AX206" s="102"/>
      <c r="AY206" s="102"/>
      <c r="AZ206" s="102"/>
    </row>
    <row r="207" spans="1:52" ht="15" customHeight="1" x14ac:dyDescent="0.3">
      <c r="A207" s="96" t="str">
        <f t="shared" si="41"/>
        <v/>
      </c>
      <c r="B207" s="96" t="str">
        <f t="shared" si="42"/>
        <v/>
      </c>
      <c r="C207" s="96" t="str">
        <f t="shared" si="43"/>
        <v/>
      </c>
      <c r="D207" s="13">
        <v>193</v>
      </c>
      <c r="E207" s="236"/>
      <c r="F207" s="241"/>
      <c r="G207" s="221"/>
      <c r="H207" s="221"/>
      <c r="I207" s="221"/>
      <c r="J207" s="235"/>
      <c r="K207" s="235"/>
      <c r="L207" s="221"/>
      <c r="M207" s="221"/>
      <c r="N207" s="282" t="str">
        <f t="shared" si="44"/>
        <v/>
      </c>
      <c r="O207" s="138">
        <f t="shared" si="45"/>
        <v>0</v>
      </c>
      <c r="P207" s="86"/>
      <c r="Q207" s="242"/>
      <c r="R207" s="243"/>
      <c r="S207" s="243"/>
      <c r="T207" s="242"/>
      <c r="U207" s="243"/>
      <c r="V207" s="243"/>
      <c r="W207" s="243"/>
      <c r="X207" s="243"/>
      <c r="Y207" s="243"/>
      <c r="Z207" s="243"/>
      <c r="AA207" s="243"/>
      <c r="AB207" s="243"/>
      <c r="AC207" s="243"/>
      <c r="AD207" s="243"/>
      <c r="AE207" s="243"/>
      <c r="AF207" s="221"/>
      <c r="AG207" s="221"/>
      <c r="AM207" s="104">
        <f t="shared" si="46"/>
        <v>0</v>
      </c>
      <c r="AN207" s="102">
        <v>194</v>
      </c>
      <c r="AO207" s="102" t="str">
        <f t="shared" si="47"/>
        <v/>
      </c>
      <c r="AP207" s="102" t="str">
        <f t="shared" ref="AP207:AP270" si="48">IFERROR(SMALL($Q$15:$Q$1014,AN207+1),"")</f>
        <v/>
      </c>
      <c r="AQ207" s="102" t="str">
        <f t="shared" ref="AQ207:AQ270" si="49">IFERROR(INDEX($R$15:$R$1514,MATCH(AO207,$Q$15:$Q$1514,0),0),"")</f>
        <v/>
      </c>
      <c r="AR207" s="102" t="str">
        <f t="shared" ref="AR207:AR270" si="50">IFERROR(INDEX($S$15:$S$1514,MATCH(AO207,$Q$15:$Q$1514,0),0),"")</f>
        <v/>
      </c>
      <c r="AS207" s="102" t="str">
        <f t="shared" ref="AS207:AS270" si="51">IFERROR(INDEX($E$15:$E$1514,MATCH(AO207,$Q$15:$Q$1514,0),0),"")</f>
        <v/>
      </c>
      <c r="AT207" s="102" t="str">
        <f t="shared" ref="AT207:AT270" si="52">IFERROR(MONTH(AS207),"")</f>
        <v/>
      </c>
      <c r="AU207" s="102" t="str">
        <f t="shared" ref="AU207:AU270" si="53">IFERROR(YEAR(AS207),"")</f>
        <v/>
      </c>
      <c r="AV207" s="102" t="str">
        <f t="shared" ref="AV207:AV270" si="54">IFERROR((AP207-AO207)/AQ207,"")</f>
        <v/>
      </c>
      <c r="AW207" s="102" t="str">
        <f t="shared" ref="AW207:AW270" si="55">IF(AND(AO207&lt;&gt;"",AP207&lt;&gt;""),AP207-AO207,"")</f>
        <v/>
      </c>
      <c r="AX207" s="102"/>
      <c r="AY207" s="102"/>
      <c r="AZ207" s="102"/>
    </row>
    <row r="208" spans="1:52" ht="15" customHeight="1" x14ac:dyDescent="0.3">
      <c r="A208" s="96" t="str">
        <f t="shared" ref="A208:A271" si="56">IF(T208&lt;&gt;"",T208,IF(K208&lt;&gt;"",K208,IF(J208&lt;&gt;"",J208,"")))</f>
        <v/>
      </c>
      <c r="B208" s="96" t="str">
        <f t="shared" ref="B208:B271" si="57">IF(E208&lt;&gt;"",MONTH(E208),"")</f>
        <v/>
      </c>
      <c r="C208" s="96" t="str">
        <f t="shared" ref="C208:C271" si="58">IF(E208&lt;&gt;"",YEAR(E208),"")</f>
        <v/>
      </c>
      <c r="D208" s="13">
        <v>194</v>
      </c>
      <c r="E208" s="236"/>
      <c r="F208" s="241"/>
      <c r="G208" s="221"/>
      <c r="H208" s="221"/>
      <c r="I208" s="221"/>
      <c r="J208" s="235"/>
      <c r="K208" s="235"/>
      <c r="L208" s="221"/>
      <c r="M208" s="221"/>
      <c r="N208" s="282" t="str">
        <f t="shared" ref="N208:N271" si="59">IF(J208&lt;&gt;"",K208-J208,"")</f>
        <v/>
      </c>
      <c r="O208" s="138">
        <f t="shared" ref="O208:O271" si="60">IF(F208=$O$13,N208*$J$10,0)</f>
        <v>0</v>
      </c>
      <c r="P208" s="86"/>
      <c r="Q208" s="242"/>
      <c r="R208" s="243"/>
      <c r="S208" s="243"/>
      <c r="T208" s="242"/>
      <c r="U208" s="243"/>
      <c r="V208" s="243"/>
      <c r="W208" s="243"/>
      <c r="X208" s="243"/>
      <c r="Y208" s="243"/>
      <c r="Z208" s="243"/>
      <c r="AA208" s="243"/>
      <c r="AB208" s="243"/>
      <c r="AC208" s="243"/>
      <c r="AD208" s="243"/>
      <c r="AE208" s="243"/>
      <c r="AF208" s="221"/>
      <c r="AG208" s="221"/>
      <c r="AM208" s="104">
        <f t="shared" ref="AM208:AM271" si="61">SUM(V208:AE208)</f>
        <v>0</v>
      </c>
      <c r="AN208" s="102">
        <v>195</v>
      </c>
      <c r="AO208" s="102" t="str">
        <f t="shared" ref="AO208:AO271" si="62">AP207</f>
        <v/>
      </c>
      <c r="AP208" s="102" t="str">
        <f t="shared" si="48"/>
        <v/>
      </c>
      <c r="AQ208" s="102" t="str">
        <f t="shared" si="49"/>
        <v/>
      </c>
      <c r="AR208" s="102" t="str">
        <f t="shared" si="50"/>
        <v/>
      </c>
      <c r="AS208" s="102" t="str">
        <f t="shared" si="51"/>
        <v/>
      </c>
      <c r="AT208" s="102" t="str">
        <f t="shared" si="52"/>
        <v/>
      </c>
      <c r="AU208" s="102" t="str">
        <f t="shared" si="53"/>
        <v/>
      </c>
      <c r="AV208" s="102" t="str">
        <f t="shared" si="54"/>
        <v/>
      </c>
      <c r="AW208" s="102" t="str">
        <f t="shared" si="55"/>
        <v/>
      </c>
      <c r="AX208" s="102"/>
      <c r="AY208" s="102"/>
      <c r="AZ208" s="102"/>
    </row>
    <row r="209" spans="1:52" ht="15" customHeight="1" x14ac:dyDescent="0.3">
      <c r="A209" s="96" t="str">
        <f t="shared" si="56"/>
        <v/>
      </c>
      <c r="B209" s="96" t="str">
        <f t="shared" si="57"/>
        <v/>
      </c>
      <c r="C209" s="96" t="str">
        <f t="shared" si="58"/>
        <v/>
      </c>
      <c r="D209" s="13">
        <v>195</v>
      </c>
      <c r="E209" s="236"/>
      <c r="F209" s="241"/>
      <c r="G209" s="221"/>
      <c r="H209" s="221"/>
      <c r="I209" s="221"/>
      <c r="J209" s="235"/>
      <c r="K209" s="235"/>
      <c r="L209" s="221"/>
      <c r="M209" s="221"/>
      <c r="N209" s="282" t="str">
        <f t="shared" si="59"/>
        <v/>
      </c>
      <c r="O209" s="138">
        <f t="shared" si="60"/>
        <v>0</v>
      </c>
      <c r="P209" s="86"/>
      <c r="Q209" s="242"/>
      <c r="R209" s="243"/>
      <c r="S209" s="243"/>
      <c r="T209" s="242"/>
      <c r="U209" s="243"/>
      <c r="V209" s="243"/>
      <c r="W209" s="243"/>
      <c r="X209" s="243"/>
      <c r="Y209" s="243"/>
      <c r="Z209" s="243"/>
      <c r="AA209" s="243"/>
      <c r="AB209" s="243"/>
      <c r="AC209" s="243"/>
      <c r="AD209" s="243"/>
      <c r="AE209" s="243"/>
      <c r="AF209" s="221"/>
      <c r="AG209" s="221"/>
      <c r="AM209" s="104">
        <f t="shared" si="61"/>
        <v>0</v>
      </c>
      <c r="AN209" s="102">
        <v>196</v>
      </c>
      <c r="AO209" s="102" t="str">
        <f t="shared" si="62"/>
        <v/>
      </c>
      <c r="AP209" s="102" t="str">
        <f t="shared" si="48"/>
        <v/>
      </c>
      <c r="AQ209" s="102" t="str">
        <f t="shared" si="49"/>
        <v/>
      </c>
      <c r="AR209" s="102" t="str">
        <f t="shared" si="50"/>
        <v/>
      </c>
      <c r="AS209" s="102" t="str">
        <f t="shared" si="51"/>
        <v/>
      </c>
      <c r="AT209" s="102" t="str">
        <f t="shared" si="52"/>
        <v/>
      </c>
      <c r="AU209" s="102" t="str">
        <f t="shared" si="53"/>
        <v/>
      </c>
      <c r="AV209" s="102" t="str">
        <f t="shared" si="54"/>
        <v/>
      </c>
      <c r="AW209" s="102" t="str">
        <f t="shared" si="55"/>
        <v/>
      </c>
      <c r="AX209" s="102"/>
      <c r="AY209" s="102"/>
      <c r="AZ209" s="102"/>
    </row>
    <row r="210" spans="1:52" ht="15" customHeight="1" x14ac:dyDescent="0.3">
      <c r="A210" s="96" t="str">
        <f t="shared" si="56"/>
        <v/>
      </c>
      <c r="B210" s="96" t="str">
        <f t="shared" si="57"/>
        <v/>
      </c>
      <c r="C210" s="96" t="str">
        <f t="shared" si="58"/>
        <v/>
      </c>
      <c r="D210" s="13">
        <v>196</v>
      </c>
      <c r="E210" s="236"/>
      <c r="F210" s="241"/>
      <c r="G210" s="221"/>
      <c r="H210" s="221"/>
      <c r="I210" s="221"/>
      <c r="J210" s="235"/>
      <c r="K210" s="235"/>
      <c r="L210" s="221"/>
      <c r="M210" s="221"/>
      <c r="N210" s="282" t="str">
        <f t="shared" si="59"/>
        <v/>
      </c>
      <c r="O210" s="138">
        <f t="shared" si="60"/>
        <v>0</v>
      </c>
      <c r="P210" s="86"/>
      <c r="Q210" s="242"/>
      <c r="R210" s="243"/>
      <c r="S210" s="243"/>
      <c r="T210" s="242"/>
      <c r="U210" s="243"/>
      <c r="V210" s="243"/>
      <c r="W210" s="243"/>
      <c r="X210" s="243"/>
      <c r="Y210" s="243"/>
      <c r="Z210" s="243"/>
      <c r="AA210" s="243"/>
      <c r="AB210" s="243"/>
      <c r="AC210" s="243"/>
      <c r="AD210" s="243"/>
      <c r="AE210" s="243"/>
      <c r="AF210" s="221"/>
      <c r="AG210" s="221"/>
      <c r="AM210" s="104">
        <f t="shared" si="61"/>
        <v>0</v>
      </c>
      <c r="AN210" s="102">
        <v>197</v>
      </c>
      <c r="AO210" s="102" t="str">
        <f t="shared" si="62"/>
        <v/>
      </c>
      <c r="AP210" s="102" t="str">
        <f t="shared" si="48"/>
        <v/>
      </c>
      <c r="AQ210" s="102" t="str">
        <f t="shared" si="49"/>
        <v/>
      </c>
      <c r="AR210" s="102" t="str">
        <f t="shared" si="50"/>
        <v/>
      </c>
      <c r="AS210" s="102" t="str">
        <f t="shared" si="51"/>
        <v/>
      </c>
      <c r="AT210" s="102" t="str">
        <f t="shared" si="52"/>
        <v/>
      </c>
      <c r="AU210" s="102" t="str">
        <f t="shared" si="53"/>
        <v/>
      </c>
      <c r="AV210" s="102" t="str">
        <f t="shared" si="54"/>
        <v/>
      </c>
      <c r="AW210" s="102" t="str">
        <f t="shared" si="55"/>
        <v/>
      </c>
      <c r="AX210" s="102"/>
      <c r="AY210" s="102"/>
      <c r="AZ210" s="102"/>
    </row>
    <row r="211" spans="1:52" ht="15" customHeight="1" x14ac:dyDescent="0.3">
      <c r="A211" s="96" t="str">
        <f t="shared" si="56"/>
        <v/>
      </c>
      <c r="B211" s="96" t="str">
        <f t="shared" si="57"/>
        <v/>
      </c>
      <c r="C211" s="96" t="str">
        <f t="shared" si="58"/>
        <v/>
      </c>
      <c r="D211" s="13">
        <v>197</v>
      </c>
      <c r="E211" s="236"/>
      <c r="F211" s="241"/>
      <c r="G211" s="221"/>
      <c r="H211" s="221"/>
      <c r="I211" s="221"/>
      <c r="J211" s="235"/>
      <c r="K211" s="235"/>
      <c r="L211" s="221"/>
      <c r="M211" s="221"/>
      <c r="N211" s="282" t="str">
        <f t="shared" si="59"/>
        <v/>
      </c>
      <c r="O211" s="138">
        <f t="shared" si="60"/>
        <v>0</v>
      </c>
      <c r="P211" s="86"/>
      <c r="Q211" s="242"/>
      <c r="R211" s="243"/>
      <c r="S211" s="243"/>
      <c r="T211" s="242"/>
      <c r="U211" s="243"/>
      <c r="V211" s="243"/>
      <c r="W211" s="243"/>
      <c r="X211" s="243"/>
      <c r="Y211" s="243"/>
      <c r="Z211" s="243"/>
      <c r="AA211" s="243"/>
      <c r="AB211" s="243"/>
      <c r="AC211" s="243"/>
      <c r="AD211" s="243"/>
      <c r="AE211" s="243"/>
      <c r="AF211" s="221"/>
      <c r="AG211" s="221"/>
      <c r="AM211" s="104">
        <f t="shared" si="61"/>
        <v>0</v>
      </c>
      <c r="AN211" s="102">
        <v>198</v>
      </c>
      <c r="AO211" s="102" t="str">
        <f t="shared" si="62"/>
        <v/>
      </c>
      <c r="AP211" s="102" t="str">
        <f t="shared" si="48"/>
        <v/>
      </c>
      <c r="AQ211" s="102" t="str">
        <f t="shared" si="49"/>
        <v/>
      </c>
      <c r="AR211" s="102" t="str">
        <f t="shared" si="50"/>
        <v/>
      </c>
      <c r="AS211" s="102" t="str">
        <f t="shared" si="51"/>
        <v/>
      </c>
      <c r="AT211" s="102" t="str">
        <f t="shared" si="52"/>
        <v/>
      </c>
      <c r="AU211" s="102" t="str">
        <f t="shared" si="53"/>
        <v/>
      </c>
      <c r="AV211" s="102" t="str">
        <f t="shared" si="54"/>
        <v/>
      </c>
      <c r="AW211" s="102" t="str">
        <f t="shared" si="55"/>
        <v/>
      </c>
      <c r="AX211" s="102"/>
      <c r="AY211" s="102"/>
      <c r="AZ211" s="102"/>
    </row>
    <row r="212" spans="1:52" ht="15" customHeight="1" x14ac:dyDescent="0.3">
      <c r="A212" s="96" t="str">
        <f t="shared" si="56"/>
        <v/>
      </c>
      <c r="B212" s="96" t="str">
        <f t="shared" si="57"/>
        <v/>
      </c>
      <c r="C212" s="96" t="str">
        <f t="shared" si="58"/>
        <v/>
      </c>
      <c r="D212" s="13">
        <v>198</v>
      </c>
      <c r="E212" s="236"/>
      <c r="F212" s="241"/>
      <c r="G212" s="221"/>
      <c r="H212" s="221"/>
      <c r="I212" s="221"/>
      <c r="J212" s="235"/>
      <c r="K212" s="235"/>
      <c r="L212" s="221"/>
      <c r="M212" s="221"/>
      <c r="N212" s="282" t="str">
        <f t="shared" si="59"/>
        <v/>
      </c>
      <c r="O212" s="138">
        <f t="shared" si="60"/>
        <v>0</v>
      </c>
      <c r="P212" s="86"/>
      <c r="Q212" s="242"/>
      <c r="R212" s="243"/>
      <c r="S212" s="243"/>
      <c r="T212" s="242"/>
      <c r="U212" s="243"/>
      <c r="V212" s="243"/>
      <c r="W212" s="243"/>
      <c r="X212" s="243"/>
      <c r="Y212" s="243"/>
      <c r="Z212" s="243"/>
      <c r="AA212" s="243"/>
      <c r="AB212" s="243"/>
      <c r="AC212" s="243"/>
      <c r="AD212" s="243"/>
      <c r="AE212" s="243"/>
      <c r="AF212" s="221"/>
      <c r="AG212" s="221"/>
      <c r="AM212" s="104">
        <f t="shared" si="61"/>
        <v>0</v>
      </c>
      <c r="AN212" s="102">
        <v>199</v>
      </c>
      <c r="AO212" s="102" t="str">
        <f t="shared" si="62"/>
        <v/>
      </c>
      <c r="AP212" s="102" t="str">
        <f t="shared" si="48"/>
        <v/>
      </c>
      <c r="AQ212" s="102" t="str">
        <f t="shared" si="49"/>
        <v/>
      </c>
      <c r="AR212" s="102" t="str">
        <f t="shared" si="50"/>
        <v/>
      </c>
      <c r="AS212" s="102" t="str">
        <f t="shared" si="51"/>
        <v/>
      </c>
      <c r="AT212" s="102" t="str">
        <f t="shared" si="52"/>
        <v/>
      </c>
      <c r="AU212" s="102" t="str">
        <f t="shared" si="53"/>
        <v/>
      </c>
      <c r="AV212" s="102" t="str">
        <f t="shared" si="54"/>
        <v/>
      </c>
      <c r="AW212" s="102" t="str">
        <f t="shared" si="55"/>
        <v/>
      </c>
      <c r="AX212" s="102"/>
      <c r="AY212" s="102"/>
      <c r="AZ212" s="102"/>
    </row>
    <row r="213" spans="1:52" ht="15" customHeight="1" x14ac:dyDescent="0.3">
      <c r="A213" s="96" t="str">
        <f t="shared" si="56"/>
        <v/>
      </c>
      <c r="B213" s="96" t="str">
        <f t="shared" si="57"/>
        <v/>
      </c>
      <c r="C213" s="96" t="str">
        <f t="shared" si="58"/>
        <v/>
      </c>
      <c r="D213" s="13">
        <v>199</v>
      </c>
      <c r="E213" s="236"/>
      <c r="F213" s="241"/>
      <c r="G213" s="221"/>
      <c r="H213" s="221"/>
      <c r="I213" s="221"/>
      <c r="J213" s="235"/>
      <c r="K213" s="235"/>
      <c r="L213" s="221"/>
      <c r="M213" s="221"/>
      <c r="N213" s="282" t="str">
        <f t="shared" si="59"/>
        <v/>
      </c>
      <c r="O213" s="138">
        <f t="shared" si="60"/>
        <v>0</v>
      </c>
      <c r="P213" s="86"/>
      <c r="Q213" s="242"/>
      <c r="R213" s="243"/>
      <c r="S213" s="243"/>
      <c r="T213" s="242"/>
      <c r="U213" s="243"/>
      <c r="V213" s="243"/>
      <c r="W213" s="243"/>
      <c r="X213" s="243"/>
      <c r="Y213" s="243"/>
      <c r="Z213" s="243"/>
      <c r="AA213" s="243"/>
      <c r="AB213" s="243"/>
      <c r="AC213" s="243"/>
      <c r="AD213" s="243"/>
      <c r="AE213" s="243"/>
      <c r="AF213" s="221"/>
      <c r="AG213" s="221"/>
      <c r="AM213" s="104">
        <f t="shared" si="61"/>
        <v>0</v>
      </c>
      <c r="AN213" s="102">
        <v>200</v>
      </c>
      <c r="AO213" s="102" t="str">
        <f t="shared" si="62"/>
        <v/>
      </c>
      <c r="AP213" s="102" t="str">
        <f t="shared" si="48"/>
        <v/>
      </c>
      <c r="AQ213" s="102" t="str">
        <f t="shared" si="49"/>
        <v/>
      </c>
      <c r="AR213" s="102" t="str">
        <f t="shared" si="50"/>
        <v/>
      </c>
      <c r="AS213" s="102" t="str">
        <f t="shared" si="51"/>
        <v/>
      </c>
      <c r="AT213" s="102" t="str">
        <f t="shared" si="52"/>
        <v/>
      </c>
      <c r="AU213" s="102" t="str">
        <f t="shared" si="53"/>
        <v/>
      </c>
      <c r="AV213" s="102" t="str">
        <f t="shared" si="54"/>
        <v/>
      </c>
      <c r="AW213" s="102" t="str">
        <f t="shared" si="55"/>
        <v/>
      </c>
      <c r="AX213" s="102"/>
      <c r="AY213" s="102"/>
      <c r="AZ213" s="102"/>
    </row>
    <row r="214" spans="1:52" ht="15" customHeight="1" x14ac:dyDescent="0.3">
      <c r="A214" s="96" t="str">
        <f t="shared" si="56"/>
        <v/>
      </c>
      <c r="B214" s="96" t="str">
        <f t="shared" si="57"/>
        <v/>
      </c>
      <c r="C214" s="96" t="str">
        <f t="shared" si="58"/>
        <v/>
      </c>
      <c r="D214" s="13">
        <v>200</v>
      </c>
      <c r="E214" s="236"/>
      <c r="F214" s="241"/>
      <c r="G214" s="221"/>
      <c r="H214" s="221"/>
      <c r="I214" s="221"/>
      <c r="J214" s="235"/>
      <c r="K214" s="235"/>
      <c r="L214" s="221"/>
      <c r="M214" s="221"/>
      <c r="N214" s="282" t="str">
        <f t="shared" si="59"/>
        <v/>
      </c>
      <c r="O214" s="138">
        <f t="shared" si="60"/>
        <v>0</v>
      </c>
      <c r="P214" s="86"/>
      <c r="Q214" s="242"/>
      <c r="R214" s="243"/>
      <c r="S214" s="243"/>
      <c r="T214" s="242"/>
      <c r="U214" s="243"/>
      <c r="V214" s="243"/>
      <c r="W214" s="243"/>
      <c r="X214" s="243"/>
      <c r="Y214" s="243"/>
      <c r="Z214" s="243"/>
      <c r="AA214" s="243"/>
      <c r="AB214" s="243"/>
      <c r="AC214" s="243"/>
      <c r="AD214" s="243"/>
      <c r="AE214" s="243"/>
      <c r="AF214" s="221"/>
      <c r="AG214" s="221"/>
      <c r="AM214" s="104">
        <f t="shared" si="61"/>
        <v>0</v>
      </c>
      <c r="AN214" s="102">
        <v>201</v>
      </c>
      <c r="AO214" s="102" t="str">
        <f t="shared" si="62"/>
        <v/>
      </c>
      <c r="AP214" s="102" t="str">
        <f t="shared" si="48"/>
        <v/>
      </c>
      <c r="AQ214" s="102" t="str">
        <f t="shared" si="49"/>
        <v/>
      </c>
      <c r="AR214" s="102" t="str">
        <f t="shared" si="50"/>
        <v/>
      </c>
      <c r="AS214" s="102" t="str">
        <f t="shared" si="51"/>
        <v/>
      </c>
      <c r="AT214" s="102" t="str">
        <f t="shared" si="52"/>
        <v/>
      </c>
      <c r="AU214" s="102" t="str">
        <f t="shared" si="53"/>
        <v/>
      </c>
      <c r="AV214" s="102" t="str">
        <f t="shared" si="54"/>
        <v/>
      </c>
      <c r="AW214" s="102" t="str">
        <f t="shared" si="55"/>
        <v/>
      </c>
      <c r="AX214" s="102"/>
      <c r="AY214" s="102"/>
      <c r="AZ214" s="102"/>
    </row>
    <row r="215" spans="1:52" ht="15" customHeight="1" x14ac:dyDescent="0.3">
      <c r="A215" s="96" t="str">
        <f t="shared" si="56"/>
        <v/>
      </c>
      <c r="B215" s="96" t="str">
        <f t="shared" si="57"/>
        <v/>
      </c>
      <c r="C215" s="96" t="str">
        <f t="shared" si="58"/>
        <v/>
      </c>
      <c r="D215" s="13">
        <v>201</v>
      </c>
      <c r="E215" s="236"/>
      <c r="F215" s="241"/>
      <c r="G215" s="221"/>
      <c r="H215" s="221"/>
      <c r="I215" s="221"/>
      <c r="J215" s="235"/>
      <c r="K215" s="235"/>
      <c r="L215" s="221"/>
      <c r="M215" s="221"/>
      <c r="N215" s="282" t="str">
        <f t="shared" si="59"/>
        <v/>
      </c>
      <c r="O215" s="138">
        <f t="shared" si="60"/>
        <v>0</v>
      </c>
      <c r="P215" s="86"/>
      <c r="Q215" s="242"/>
      <c r="R215" s="243"/>
      <c r="S215" s="243"/>
      <c r="T215" s="242"/>
      <c r="U215" s="243"/>
      <c r="V215" s="243"/>
      <c r="W215" s="243"/>
      <c r="X215" s="243"/>
      <c r="Y215" s="243"/>
      <c r="Z215" s="243"/>
      <c r="AA215" s="243"/>
      <c r="AB215" s="243"/>
      <c r="AC215" s="243"/>
      <c r="AD215" s="243"/>
      <c r="AE215" s="243"/>
      <c r="AF215" s="221"/>
      <c r="AG215" s="221"/>
      <c r="AM215" s="104">
        <f t="shared" si="61"/>
        <v>0</v>
      </c>
      <c r="AN215" s="102">
        <v>202</v>
      </c>
      <c r="AO215" s="102" t="str">
        <f t="shared" si="62"/>
        <v/>
      </c>
      <c r="AP215" s="102" t="str">
        <f t="shared" si="48"/>
        <v/>
      </c>
      <c r="AQ215" s="102" t="str">
        <f t="shared" si="49"/>
        <v/>
      </c>
      <c r="AR215" s="102" t="str">
        <f t="shared" si="50"/>
        <v/>
      </c>
      <c r="AS215" s="102" t="str">
        <f t="shared" si="51"/>
        <v/>
      </c>
      <c r="AT215" s="102" t="str">
        <f t="shared" si="52"/>
        <v/>
      </c>
      <c r="AU215" s="102" t="str">
        <f t="shared" si="53"/>
        <v/>
      </c>
      <c r="AV215" s="102" t="str">
        <f t="shared" si="54"/>
        <v/>
      </c>
      <c r="AW215" s="102" t="str">
        <f t="shared" si="55"/>
        <v/>
      </c>
      <c r="AX215" s="102"/>
      <c r="AY215" s="102"/>
      <c r="AZ215" s="102"/>
    </row>
    <row r="216" spans="1:52" ht="15" customHeight="1" x14ac:dyDescent="0.3">
      <c r="A216" s="96" t="str">
        <f t="shared" si="56"/>
        <v/>
      </c>
      <c r="B216" s="96" t="str">
        <f t="shared" si="57"/>
        <v/>
      </c>
      <c r="C216" s="96" t="str">
        <f t="shared" si="58"/>
        <v/>
      </c>
      <c r="D216" s="13">
        <v>202</v>
      </c>
      <c r="E216" s="236"/>
      <c r="F216" s="241"/>
      <c r="G216" s="221"/>
      <c r="H216" s="221"/>
      <c r="I216" s="221"/>
      <c r="J216" s="235"/>
      <c r="K216" s="235"/>
      <c r="L216" s="221"/>
      <c r="M216" s="221"/>
      <c r="N216" s="282" t="str">
        <f t="shared" si="59"/>
        <v/>
      </c>
      <c r="O216" s="138">
        <f t="shared" si="60"/>
        <v>0</v>
      </c>
      <c r="P216" s="86"/>
      <c r="Q216" s="242"/>
      <c r="R216" s="243"/>
      <c r="S216" s="243"/>
      <c r="T216" s="242"/>
      <c r="U216" s="243"/>
      <c r="V216" s="243"/>
      <c r="W216" s="243"/>
      <c r="X216" s="243"/>
      <c r="Y216" s="243"/>
      <c r="Z216" s="243"/>
      <c r="AA216" s="243"/>
      <c r="AB216" s="243"/>
      <c r="AC216" s="243"/>
      <c r="AD216" s="243"/>
      <c r="AE216" s="243"/>
      <c r="AF216" s="221"/>
      <c r="AG216" s="221"/>
      <c r="AM216" s="104">
        <f t="shared" si="61"/>
        <v>0</v>
      </c>
      <c r="AN216" s="102">
        <v>203</v>
      </c>
      <c r="AO216" s="102" t="str">
        <f t="shared" si="62"/>
        <v/>
      </c>
      <c r="AP216" s="102" t="str">
        <f t="shared" si="48"/>
        <v/>
      </c>
      <c r="AQ216" s="102" t="str">
        <f t="shared" si="49"/>
        <v/>
      </c>
      <c r="AR216" s="102" t="str">
        <f t="shared" si="50"/>
        <v/>
      </c>
      <c r="AS216" s="102" t="str">
        <f t="shared" si="51"/>
        <v/>
      </c>
      <c r="AT216" s="102" t="str">
        <f t="shared" si="52"/>
        <v/>
      </c>
      <c r="AU216" s="102" t="str">
        <f t="shared" si="53"/>
        <v/>
      </c>
      <c r="AV216" s="102" t="str">
        <f t="shared" si="54"/>
        <v/>
      </c>
      <c r="AW216" s="102" t="str">
        <f t="shared" si="55"/>
        <v/>
      </c>
      <c r="AX216" s="102"/>
      <c r="AY216" s="102"/>
      <c r="AZ216" s="102"/>
    </row>
    <row r="217" spans="1:52" ht="15" customHeight="1" x14ac:dyDescent="0.3">
      <c r="A217" s="96" t="str">
        <f t="shared" si="56"/>
        <v/>
      </c>
      <c r="B217" s="96" t="str">
        <f t="shared" si="57"/>
        <v/>
      </c>
      <c r="C217" s="96" t="str">
        <f t="shared" si="58"/>
        <v/>
      </c>
      <c r="D217" s="13">
        <v>203</v>
      </c>
      <c r="E217" s="236"/>
      <c r="F217" s="241"/>
      <c r="G217" s="221"/>
      <c r="H217" s="221"/>
      <c r="I217" s="221"/>
      <c r="J217" s="235"/>
      <c r="K217" s="235"/>
      <c r="L217" s="221"/>
      <c r="M217" s="221"/>
      <c r="N217" s="282" t="str">
        <f t="shared" si="59"/>
        <v/>
      </c>
      <c r="O217" s="138">
        <f t="shared" si="60"/>
        <v>0</v>
      </c>
      <c r="P217" s="86"/>
      <c r="Q217" s="242"/>
      <c r="R217" s="243"/>
      <c r="S217" s="243"/>
      <c r="T217" s="242"/>
      <c r="U217" s="243"/>
      <c r="V217" s="243"/>
      <c r="W217" s="243"/>
      <c r="X217" s="243"/>
      <c r="Y217" s="243"/>
      <c r="Z217" s="243"/>
      <c r="AA217" s="243"/>
      <c r="AB217" s="243"/>
      <c r="AC217" s="243"/>
      <c r="AD217" s="243"/>
      <c r="AE217" s="243"/>
      <c r="AF217" s="221"/>
      <c r="AG217" s="221"/>
      <c r="AM217" s="104">
        <f t="shared" si="61"/>
        <v>0</v>
      </c>
      <c r="AN217" s="102">
        <v>204</v>
      </c>
      <c r="AO217" s="102" t="str">
        <f t="shared" si="62"/>
        <v/>
      </c>
      <c r="AP217" s="102" t="str">
        <f t="shared" si="48"/>
        <v/>
      </c>
      <c r="AQ217" s="102" t="str">
        <f t="shared" si="49"/>
        <v/>
      </c>
      <c r="AR217" s="102" t="str">
        <f t="shared" si="50"/>
        <v/>
      </c>
      <c r="AS217" s="102" t="str">
        <f t="shared" si="51"/>
        <v/>
      </c>
      <c r="AT217" s="102" t="str">
        <f t="shared" si="52"/>
        <v/>
      </c>
      <c r="AU217" s="102" t="str">
        <f t="shared" si="53"/>
        <v/>
      </c>
      <c r="AV217" s="102" t="str">
        <f t="shared" si="54"/>
        <v/>
      </c>
      <c r="AW217" s="102" t="str">
        <f t="shared" si="55"/>
        <v/>
      </c>
      <c r="AX217" s="102"/>
      <c r="AY217" s="102"/>
      <c r="AZ217" s="102"/>
    </row>
    <row r="218" spans="1:52" ht="15" customHeight="1" x14ac:dyDescent="0.3">
      <c r="A218" s="96" t="str">
        <f t="shared" si="56"/>
        <v/>
      </c>
      <c r="B218" s="96" t="str">
        <f t="shared" si="57"/>
        <v/>
      </c>
      <c r="C218" s="96" t="str">
        <f t="shared" si="58"/>
        <v/>
      </c>
      <c r="D218" s="13">
        <v>204</v>
      </c>
      <c r="E218" s="236"/>
      <c r="F218" s="241"/>
      <c r="G218" s="221"/>
      <c r="H218" s="221"/>
      <c r="I218" s="221"/>
      <c r="J218" s="235"/>
      <c r="K218" s="235"/>
      <c r="L218" s="221"/>
      <c r="M218" s="221"/>
      <c r="N218" s="282" t="str">
        <f t="shared" si="59"/>
        <v/>
      </c>
      <c r="O218" s="138">
        <f t="shared" si="60"/>
        <v>0</v>
      </c>
      <c r="P218" s="86"/>
      <c r="Q218" s="242"/>
      <c r="R218" s="243"/>
      <c r="S218" s="243"/>
      <c r="T218" s="242"/>
      <c r="U218" s="243"/>
      <c r="V218" s="243"/>
      <c r="W218" s="243"/>
      <c r="X218" s="243"/>
      <c r="Y218" s="243"/>
      <c r="Z218" s="243"/>
      <c r="AA218" s="243"/>
      <c r="AB218" s="243"/>
      <c r="AC218" s="243"/>
      <c r="AD218" s="243"/>
      <c r="AE218" s="243"/>
      <c r="AF218" s="221"/>
      <c r="AG218" s="221"/>
      <c r="AM218" s="104">
        <f t="shared" si="61"/>
        <v>0</v>
      </c>
      <c r="AN218" s="102">
        <v>205</v>
      </c>
      <c r="AO218" s="102" t="str">
        <f t="shared" si="62"/>
        <v/>
      </c>
      <c r="AP218" s="102" t="str">
        <f t="shared" si="48"/>
        <v/>
      </c>
      <c r="AQ218" s="102" t="str">
        <f t="shared" si="49"/>
        <v/>
      </c>
      <c r="AR218" s="102" t="str">
        <f t="shared" si="50"/>
        <v/>
      </c>
      <c r="AS218" s="102" t="str">
        <f t="shared" si="51"/>
        <v/>
      </c>
      <c r="AT218" s="102" t="str">
        <f t="shared" si="52"/>
        <v/>
      </c>
      <c r="AU218" s="102" t="str">
        <f t="shared" si="53"/>
        <v/>
      </c>
      <c r="AV218" s="102" t="str">
        <f t="shared" si="54"/>
        <v/>
      </c>
      <c r="AW218" s="102" t="str">
        <f t="shared" si="55"/>
        <v/>
      </c>
      <c r="AX218" s="102"/>
      <c r="AY218" s="102"/>
      <c r="AZ218" s="102"/>
    </row>
    <row r="219" spans="1:52" ht="15" customHeight="1" x14ac:dyDescent="0.3">
      <c r="A219" s="96" t="str">
        <f t="shared" si="56"/>
        <v/>
      </c>
      <c r="B219" s="96" t="str">
        <f t="shared" si="57"/>
        <v/>
      </c>
      <c r="C219" s="96" t="str">
        <f t="shared" si="58"/>
        <v/>
      </c>
      <c r="D219" s="13">
        <v>205</v>
      </c>
      <c r="E219" s="236"/>
      <c r="F219" s="241"/>
      <c r="G219" s="221"/>
      <c r="H219" s="221"/>
      <c r="I219" s="221"/>
      <c r="J219" s="235"/>
      <c r="K219" s="235"/>
      <c r="L219" s="221"/>
      <c r="M219" s="221"/>
      <c r="N219" s="282" t="str">
        <f t="shared" si="59"/>
        <v/>
      </c>
      <c r="O219" s="138">
        <f t="shared" si="60"/>
        <v>0</v>
      </c>
      <c r="P219" s="86"/>
      <c r="Q219" s="242"/>
      <c r="R219" s="243"/>
      <c r="S219" s="243"/>
      <c r="T219" s="242"/>
      <c r="U219" s="243"/>
      <c r="V219" s="243"/>
      <c r="W219" s="243"/>
      <c r="X219" s="243"/>
      <c r="Y219" s="243"/>
      <c r="Z219" s="243"/>
      <c r="AA219" s="243"/>
      <c r="AB219" s="243"/>
      <c r="AC219" s="243"/>
      <c r="AD219" s="243"/>
      <c r="AE219" s="243"/>
      <c r="AF219" s="221"/>
      <c r="AG219" s="221"/>
      <c r="AM219" s="104">
        <f t="shared" si="61"/>
        <v>0</v>
      </c>
      <c r="AN219" s="102">
        <v>206</v>
      </c>
      <c r="AO219" s="102" t="str">
        <f t="shared" si="62"/>
        <v/>
      </c>
      <c r="AP219" s="102" t="str">
        <f t="shared" si="48"/>
        <v/>
      </c>
      <c r="AQ219" s="102" t="str">
        <f t="shared" si="49"/>
        <v/>
      </c>
      <c r="AR219" s="102" t="str">
        <f t="shared" si="50"/>
        <v/>
      </c>
      <c r="AS219" s="102" t="str">
        <f t="shared" si="51"/>
        <v/>
      </c>
      <c r="AT219" s="102" t="str">
        <f t="shared" si="52"/>
        <v/>
      </c>
      <c r="AU219" s="102" t="str">
        <f t="shared" si="53"/>
        <v/>
      </c>
      <c r="AV219" s="102" t="str">
        <f t="shared" si="54"/>
        <v/>
      </c>
      <c r="AW219" s="102" t="str">
        <f t="shared" si="55"/>
        <v/>
      </c>
      <c r="AX219" s="102"/>
      <c r="AY219" s="102"/>
      <c r="AZ219" s="102"/>
    </row>
    <row r="220" spans="1:52" ht="15" customHeight="1" x14ac:dyDescent="0.3">
      <c r="A220" s="96" t="str">
        <f t="shared" si="56"/>
        <v/>
      </c>
      <c r="B220" s="96" t="str">
        <f t="shared" si="57"/>
        <v/>
      </c>
      <c r="C220" s="96" t="str">
        <f t="shared" si="58"/>
        <v/>
      </c>
      <c r="D220" s="13">
        <v>206</v>
      </c>
      <c r="E220" s="236"/>
      <c r="F220" s="241"/>
      <c r="G220" s="221"/>
      <c r="H220" s="221"/>
      <c r="I220" s="221"/>
      <c r="J220" s="235"/>
      <c r="K220" s="235"/>
      <c r="L220" s="221"/>
      <c r="M220" s="221"/>
      <c r="N220" s="282" t="str">
        <f t="shared" si="59"/>
        <v/>
      </c>
      <c r="O220" s="138">
        <f t="shared" si="60"/>
        <v>0</v>
      </c>
      <c r="P220" s="86"/>
      <c r="Q220" s="242"/>
      <c r="R220" s="243"/>
      <c r="S220" s="243"/>
      <c r="T220" s="242"/>
      <c r="U220" s="243"/>
      <c r="V220" s="243"/>
      <c r="W220" s="243"/>
      <c r="X220" s="243"/>
      <c r="Y220" s="243"/>
      <c r="Z220" s="243"/>
      <c r="AA220" s="243"/>
      <c r="AB220" s="243"/>
      <c r="AC220" s="243"/>
      <c r="AD220" s="243"/>
      <c r="AE220" s="243"/>
      <c r="AF220" s="221"/>
      <c r="AG220" s="221"/>
      <c r="AM220" s="104">
        <f t="shared" si="61"/>
        <v>0</v>
      </c>
      <c r="AN220" s="102">
        <v>207</v>
      </c>
      <c r="AO220" s="102" t="str">
        <f t="shared" si="62"/>
        <v/>
      </c>
      <c r="AP220" s="102" t="str">
        <f t="shared" si="48"/>
        <v/>
      </c>
      <c r="AQ220" s="102" t="str">
        <f t="shared" si="49"/>
        <v/>
      </c>
      <c r="AR220" s="102" t="str">
        <f t="shared" si="50"/>
        <v/>
      </c>
      <c r="AS220" s="102" t="str">
        <f t="shared" si="51"/>
        <v/>
      </c>
      <c r="AT220" s="102" t="str">
        <f t="shared" si="52"/>
        <v/>
      </c>
      <c r="AU220" s="102" t="str">
        <f t="shared" si="53"/>
        <v/>
      </c>
      <c r="AV220" s="102" t="str">
        <f t="shared" si="54"/>
        <v/>
      </c>
      <c r="AW220" s="102" t="str">
        <f t="shared" si="55"/>
        <v/>
      </c>
      <c r="AX220" s="102"/>
      <c r="AY220" s="102"/>
      <c r="AZ220" s="102"/>
    </row>
    <row r="221" spans="1:52" ht="15" customHeight="1" x14ac:dyDescent="0.3">
      <c r="A221" s="96" t="str">
        <f t="shared" si="56"/>
        <v/>
      </c>
      <c r="B221" s="96" t="str">
        <f t="shared" si="57"/>
        <v/>
      </c>
      <c r="C221" s="96" t="str">
        <f t="shared" si="58"/>
        <v/>
      </c>
      <c r="D221" s="13">
        <v>207</v>
      </c>
      <c r="E221" s="236"/>
      <c r="F221" s="241"/>
      <c r="G221" s="221"/>
      <c r="H221" s="221"/>
      <c r="I221" s="221"/>
      <c r="J221" s="235"/>
      <c r="K221" s="235"/>
      <c r="L221" s="221"/>
      <c r="M221" s="221"/>
      <c r="N221" s="282" t="str">
        <f t="shared" si="59"/>
        <v/>
      </c>
      <c r="O221" s="138">
        <f t="shared" si="60"/>
        <v>0</v>
      </c>
      <c r="P221" s="86"/>
      <c r="Q221" s="242"/>
      <c r="R221" s="243"/>
      <c r="S221" s="243"/>
      <c r="T221" s="242"/>
      <c r="U221" s="243"/>
      <c r="V221" s="243"/>
      <c r="W221" s="243"/>
      <c r="X221" s="243"/>
      <c r="Y221" s="243"/>
      <c r="Z221" s="243"/>
      <c r="AA221" s="243"/>
      <c r="AB221" s="243"/>
      <c r="AC221" s="243"/>
      <c r="AD221" s="243"/>
      <c r="AE221" s="243"/>
      <c r="AF221" s="221"/>
      <c r="AG221" s="221"/>
      <c r="AM221" s="104">
        <f t="shared" si="61"/>
        <v>0</v>
      </c>
      <c r="AN221" s="102">
        <v>208</v>
      </c>
      <c r="AO221" s="102" t="str">
        <f t="shared" si="62"/>
        <v/>
      </c>
      <c r="AP221" s="102" t="str">
        <f t="shared" si="48"/>
        <v/>
      </c>
      <c r="AQ221" s="102" t="str">
        <f t="shared" si="49"/>
        <v/>
      </c>
      <c r="AR221" s="102" t="str">
        <f t="shared" si="50"/>
        <v/>
      </c>
      <c r="AS221" s="102" t="str">
        <f t="shared" si="51"/>
        <v/>
      </c>
      <c r="AT221" s="102" t="str">
        <f t="shared" si="52"/>
        <v/>
      </c>
      <c r="AU221" s="102" t="str">
        <f t="shared" si="53"/>
        <v/>
      </c>
      <c r="AV221" s="102" t="str">
        <f t="shared" si="54"/>
        <v/>
      </c>
      <c r="AW221" s="102" t="str">
        <f t="shared" si="55"/>
        <v/>
      </c>
      <c r="AX221" s="102"/>
      <c r="AY221" s="102"/>
      <c r="AZ221" s="102"/>
    </row>
    <row r="222" spans="1:52" ht="15" customHeight="1" x14ac:dyDescent="0.3">
      <c r="A222" s="96" t="str">
        <f t="shared" si="56"/>
        <v/>
      </c>
      <c r="B222" s="96" t="str">
        <f t="shared" si="57"/>
        <v/>
      </c>
      <c r="C222" s="96" t="str">
        <f t="shared" si="58"/>
        <v/>
      </c>
      <c r="D222" s="13">
        <v>208</v>
      </c>
      <c r="E222" s="236"/>
      <c r="F222" s="241"/>
      <c r="G222" s="221"/>
      <c r="H222" s="221"/>
      <c r="I222" s="221"/>
      <c r="J222" s="235"/>
      <c r="K222" s="235"/>
      <c r="L222" s="221"/>
      <c r="M222" s="221"/>
      <c r="N222" s="282" t="str">
        <f t="shared" si="59"/>
        <v/>
      </c>
      <c r="O222" s="138">
        <f t="shared" si="60"/>
        <v>0</v>
      </c>
      <c r="P222" s="86"/>
      <c r="Q222" s="242"/>
      <c r="R222" s="243"/>
      <c r="S222" s="243"/>
      <c r="T222" s="242"/>
      <c r="U222" s="243"/>
      <c r="V222" s="243"/>
      <c r="W222" s="243"/>
      <c r="X222" s="243"/>
      <c r="Y222" s="243"/>
      <c r="Z222" s="243"/>
      <c r="AA222" s="243"/>
      <c r="AB222" s="243"/>
      <c r="AC222" s="243"/>
      <c r="AD222" s="243"/>
      <c r="AE222" s="243"/>
      <c r="AF222" s="221"/>
      <c r="AG222" s="221"/>
      <c r="AM222" s="104">
        <f t="shared" si="61"/>
        <v>0</v>
      </c>
      <c r="AN222" s="102">
        <v>209</v>
      </c>
      <c r="AO222" s="102" t="str">
        <f t="shared" si="62"/>
        <v/>
      </c>
      <c r="AP222" s="102" t="str">
        <f t="shared" si="48"/>
        <v/>
      </c>
      <c r="AQ222" s="102" t="str">
        <f t="shared" si="49"/>
        <v/>
      </c>
      <c r="AR222" s="102" t="str">
        <f t="shared" si="50"/>
        <v/>
      </c>
      <c r="AS222" s="102" t="str">
        <f t="shared" si="51"/>
        <v/>
      </c>
      <c r="AT222" s="102" t="str">
        <f t="shared" si="52"/>
        <v/>
      </c>
      <c r="AU222" s="102" t="str">
        <f t="shared" si="53"/>
        <v/>
      </c>
      <c r="AV222" s="102" t="str">
        <f t="shared" si="54"/>
        <v/>
      </c>
      <c r="AW222" s="102" t="str">
        <f t="shared" si="55"/>
        <v/>
      </c>
      <c r="AX222" s="102"/>
      <c r="AY222" s="102"/>
      <c r="AZ222" s="102"/>
    </row>
    <row r="223" spans="1:52" ht="15" customHeight="1" x14ac:dyDescent="0.3">
      <c r="A223" s="96" t="str">
        <f t="shared" si="56"/>
        <v/>
      </c>
      <c r="B223" s="96" t="str">
        <f t="shared" si="57"/>
        <v/>
      </c>
      <c r="C223" s="96" t="str">
        <f t="shared" si="58"/>
        <v/>
      </c>
      <c r="D223" s="13">
        <v>209</v>
      </c>
      <c r="E223" s="236"/>
      <c r="F223" s="241"/>
      <c r="G223" s="221"/>
      <c r="H223" s="221"/>
      <c r="I223" s="221"/>
      <c r="J223" s="235"/>
      <c r="K223" s="235"/>
      <c r="L223" s="221"/>
      <c r="M223" s="221"/>
      <c r="N223" s="282" t="str">
        <f t="shared" si="59"/>
        <v/>
      </c>
      <c r="O223" s="138">
        <f t="shared" si="60"/>
        <v>0</v>
      </c>
      <c r="P223" s="86"/>
      <c r="Q223" s="242"/>
      <c r="R223" s="243"/>
      <c r="S223" s="243"/>
      <c r="T223" s="242"/>
      <c r="U223" s="243"/>
      <c r="V223" s="243"/>
      <c r="W223" s="243"/>
      <c r="X223" s="243"/>
      <c r="Y223" s="243"/>
      <c r="Z223" s="243"/>
      <c r="AA223" s="243"/>
      <c r="AB223" s="243"/>
      <c r="AC223" s="243"/>
      <c r="AD223" s="243"/>
      <c r="AE223" s="243"/>
      <c r="AF223" s="221"/>
      <c r="AG223" s="221"/>
      <c r="AM223" s="104">
        <f t="shared" si="61"/>
        <v>0</v>
      </c>
      <c r="AN223" s="102">
        <v>210</v>
      </c>
      <c r="AO223" s="102" t="str">
        <f t="shared" si="62"/>
        <v/>
      </c>
      <c r="AP223" s="102" t="str">
        <f t="shared" si="48"/>
        <v/>
      </c>
      <c r="AQ223" s="102" t="str">
        <f t="shared" si="49"/>
        <v/>
      </c>
      <c r="AR223" s="102" t="str">
        <f t="shared" si="50"/>
        <v/>
      </c>
      <c r="AS223" s="102" t="str">
        <f t="shared" si="51"/>
        <v/>
      </c>
      <c r="AT223" s="102" t="str">
        <f t="shared" si="52"/>
        <v/>
      </c>
      <c r="AU223" s="102" t="str">
        <f t="shared" si="53"/>
        <v/>
      </c>
      <c r="AV223" s="102" t="str">
        <f t="shared" si="54"/>
        <v/>
      </c>
      <c r="AW223" s="102" t="str">
        <f t="shared" si="55"/>
        <v/>
      </c>
      <c r="AX223" s="102"/>
      <c r="AY223" s="102"/>
      <c r="AZ223" s="102"/>
    </row>
    <row r="224" spans="1:52" ht="15" customHeight="1" x14ac:dyDescent="0.3">
      <c r="A224" s="96" t="str">
        <f t="shared" si="56"/>
        <v/>
      </c>
      <c r="B224" s="96" t="str">
        <f t="shared" si="57"/>
        <v/>
      </c>
      <c r="C224" s="96" t="str">
        <f t="shared" si="58"/>
        <v/>
      </c>
      <c r="D224" s="13">
        <v>210</v>
      </c>
      <c r="E224" s="236"/>
      <c r="F224" s="241"/>
      <c r="G224" s="221"/>
      <c r="H224" s="221"/>
      <c r="I224" s="221"/>
      <c r="J224" s="235"/>
      <c r="K224" s="235"/>
      <c r="L224" s="221"/>
      <c r="M224" s="221"/>
      <c r="N224" s="282" t="str">
        <f t="shared" si="59"/>
        <v/>
      </c>
      <c r="O224" s="138">
        <f t="shared" si="60"/>
        <v>0</v>
      </c>
      <c r="P224" s="86"/>
      <c r="Q224" s="242"/>
      <c r="R224" s="243"/>
      <c r="S224" s="243"/>
      <c r="T224" s="242"/>
      <c r="U224" s="243"/>
      <c r="V224" s="243"/>
      <c r="W224" s="243"/>
      <c r="X224" s="243"/>
      <c r="Y224" s="243"/>
      <c r="Z224" s="243"/>
      <c r="AA224" s="243"/>
      <c r="AB224" s="243"/>
      <c r="AC224" s="243"/>
      <c r="AD224" s="243"/>
      <c r="AE224" s="243"/>
      <c r="AF224" s="221"/>
      <c r="AG224" s="221"/>
      <c r="AM224" s="104">
        <f t="shared" si="61"/>
        <v>0</v>
      </c>
      <c r="AN224" s="102">
        <v>211</v>
      </c>
      <c r="AO224" s="102" t="str">
        <f t="shared" si="62"/>
        <v/>
      </c>
      <c r="AP224" s="102" t="str">
        <f t="shared" si="48"/>
        <v/>
      </c>
      <c r="AQ224" s="102" t="str">
        <f t="shared" si="49"/>
        <v/>
      </c>
      <c r="AR224" s="102" t="str">
        <f t="shared" si="50"/>
        <v/>
      </c>
      <c r="AS224" s="102" t="str">
        <f t="shared" si="51"/>
        <v/>
      </c>
      <c r="AT224" s="102" t="str">
        <f t="shared" si="52"/>
        <v/>
      </c>
      <c r="AU224" s="102" t="str">
        <f t="shared" si="53"/>
        <v/>
      </c>
      <c r="AV224" s="102" t="str">
        <f t="shared" si="54"/>
        <v/>
      </c>
      <c r="AW224" s="102" t="str">
        <f t="shared" si="55"/>
        <v/>
      </c>
      <c r="AX224" s="102"/>
      <c r="AY224" s="102"/>
      <c r="AZ224" s="102"/>
    </row>
    <row r="225" spans="1:52" ht="15" customHeight="1" x14ac:dyDescent="0.3">
      <c r="A225" s="96" t="str">
        <f t="shared" si="56"/>
        <v/>
      </c>
      <c r="B225" s="96" t="str">
        <f t="shared" si="57"/>
        <v/>
      </c>
      <c r="C225" s="96" t="str">
        <f t="shared" si="58"/>
        <v/>
      </c>
      <c r="D225" s="13">
        <v>211</v>
      </c>
      <c r="E225" s="236"/>
      <c r="F225" s="241"/>
      <c r="G225" s="221"/>
      <c r="H225" s="221"/>
      <c r="I225" s="221"/>
      <c r="J225" s="235"/>
      <c r="K225" s="235"/>
      <c r="L225" s="221"/>
      <c r="M225" s="221"/>
      <c r="N225" s="282" t="str">
        <f t="shared" si="59"/>
        <v/>
      </c>
      <c r="O225" s="138">
        <f t="shared" si="60"/>
        <v>0</v>
      </c>
      <c r="P225" s="86"/>
      <c r="Q225" s="242"/>
      <c r="R225" s="243"/>
      <c r="S225" s="243"/>
      <c r="T225" s="242"/>
      <c r="U225" s="243"/>
      <c r="V225" s="243"/>
      <c r="W225" s="243"/>
      <c r="X225" s="243"/>
      <c r="Y225" s="243"/>
      <c r="Z225" s="243"/>
      <c r="AA225" s="243"/>
      <c r="AB225" s="243"/>
      <c r="AC225" s="243"/>
      <c r="AD225" s="243"/>
      <c r="AE225" s="243"/>
      <c r="AF225" s="221"/>
      <c r="AG225" s="221"/>
      <c r="AM225" s="104">
        <f t="shared" si="61"/>
        <v>0</v>
      </c>
      <c r="AN225" s="102">
        <v>212</v>
      </c>
      <c r="AO225" s="102" t="str">
        <f t="shared" si="62"/>
        <v/>
      </c>
      <c r="AP225" s="102" t="str">
        <f t="shared" si="48"/>
        <v/>
      </c>
      <c r="AQ225" s="102" t="str">
        <f t="shared" si="49"/>
        <v/>
      </c>
      <c r="AR225" s="102" t="str">
        <f t="shared" si="50"/>
        <v/>
      </c>
      <c r="AS225" s="102" t="str">
        <f t="shared" si="51"/>
        <v/>
      </c>
      <c r="AT225" s="102" t="str">
        <f t="shared" si="52"/>
        <v/>
      </c>
      <c r="AU225" s="102" t="str">
        <f t="shared" si="53"/>
        <v/>
      </c>
      <c r="AV225" s="102" t="str">
        <f t="shared" si="54"/>
        <v/>
      </c>
      <c r="AW225" s="102" t="str">
        <f t="shared" si="55"/>
        <v/>
      </c>
      <c r="AX225" s="102"/>
      <c r="AY225" s="102"/>
      <c r="AZ225" s="102"/>
    </row>
    <row r="226" spans="1:52" ht="15" customHeight="1" x14ac:dyDescent="0.3">
      <c r="A226" s="96" t="str">
        <f t="shared" si="56"/>
        <v/>
      </c>
      <c r="B226" s="96" t="str">
        <f t="shared" si="57"/>
        <v/>
      </c>
      <c r="C226" s="96" t="str">
        <f t="shared" si="58"/>
        <v/>
      </c>
      <c r="D226" s="13">
        <v>212</v>
      </c>
      <c r="E226" s="236"/>
      <c r="F226" s="241"/>
      <c r="G226" s="221"/>
      <c r="H226" s="221"/>
      <c r="I226" s="221"/>
      <c r="J226" s="235"/>
      <c r="K226" s="235"/>
      <c r="L226" s="221"/>
      <c r="M226" s="221"/>
      <c r="N226" s="282" t="str">
        <f t="shared" si="59"/>
        <v/>
      </c>
      <c r="O226" s="138">
        <f t="shared" si="60"/>
        <v>0</v>
      </c>
      <c r="P226" s="86"/>
      <c r="Q226" s="242"/>
      <c r="R226" s="243"/>
      <c r="S226" s="243"/>
      <c r="T226" s="242"/>
      <c r="U226" s="243"/>
      <c r="V226" s="243"/>
      <c r="W226" s="243"/>
      <c r="X226" s="243"/>
      <c r="Y226" s="243"/>
      <c r="Z226" s="243"/>
      <c r="AA226" s="243"/>
      <c r="AB226" s="243"/>
      <c r="AC226" s="243"/>
      <c r="AD226" s="243"/>
      <c r="AE226" s="243"/>
      <c r="AF226" s="221"/>
      <c r="AG226" s="221"/>
      <c r="AM226" s="104">
        <f t="shared" si="61"/>
        <v>0</v>
      </c>
      <c r="AN226" s="102">
        <v>213</v>
      </c>
      <c r="AO226" s="102" t="str">
        <f t="shared" si="62"/>
        <v/>
      </c>
      <c r="AP226" s="102" t="str">
        <f t="shared" si="48"/>
        <v/>
      </c>
      <c r="AQ226" s="102" t="str">
        <f t="shared" si="49"/>
        <v/>
      </c>
      <c r="AR226" s="102" t="str">
        <f t="shared" si="50"/>
        <v/>
      </c>
      <c r="AS226" s="102" t="str">
        <f t="shared" si="51"/>
        <v/>
      </c>
      <c r="AT226" s="102" t="str">
        <f t="shared" si="52"/>
        <v/>
      </c>
      <c r="AU226" s="102" t="str">
        <f t="shared" si="53"/>
        <v/>
      </c>
      <c r="AV226" s="102" t="str">
        <f t="shared" si="54"/>
        <v/>
      </c>
      <c r="AW226" s="102" t="str">
        <f t="shared" si="55"/>
        <v/>
      </c>
      <c r="AX226" s="102"/>
      <c r="AY226" s="102"/>
      <c r="AZ226" s="102"/>
    </row>
    <row r="227" spans="1:52" ht="15" customHeight="1" x14ac:dyDescent="0.3">
      <c r="A227" s="96" t="str">
        <f t="shared" si="56"/>
        <v/>
      </c>
      <c r="B227" s="96" t="str">
        <f t="shared" si="57"/>
        <v/>
      </c>
      <c r="C227" s="96" t="str">
        <f t="shared" si="58"/>
        <v/>
      </c>
      <c r="D227" s="13">
        <v>213</v>
      </c>
      <c r="E227" s="236"/>
      <c r="F227" s="241"/>
      <c r="G227" s="221"/>
      <c r="H227" s="221"/>
      <c r="I227" s="221"/>
      <c r="J227" s="235"/>
      <c r="K227" s="235"/>
      <c r="L227" s="221"/>
      <c r="M227" s="221"/>
      <c r="N227" s="282" t="str">
        <f t="shared" si="59"/>
        <v/>
      </c>
      <c r="O227" s="138">
        <f t="shared" si="60"/>
        <v>0</v>
      </c>
      <c r="P227" s="86"/>
      <c r="Q227" s="242"/>
      <c r="R227" s="243"/>
      <c r="S227" s="243"/>
      <c r="T227" s="242"/>
      <c r="U227" s="243"/>
      <c r="V227" s="243"/>
      <c r="W227" s="243"/>
      <c r="X227" s="243"/>
      <c r="Y227" s="243"/>
      <c r="Z227" s="243"/>
      <c r="AA227" s="243"/>
      <c r="AB227" s="243"/>
      <c r="AC227" s="243"/>
      <c r="AD227" s="243"/>
      <c r="AE227" s="243"/>
      <c r="AF227" s="221"/>
      <c r="AG227" s="221"/>
      <c r="AM227" s="104">
        <f t="shared" si="61"/>
        <v>0</v>
      </c>
      <c r="AN227" s="102">
        <v>214</v>
      </c>
      <c r="AO227" s="102" t="str">
        <f t="shared" si="62"/>
        <v/>
      </c>
      <c r="AP227" s="102" t="str">
        <f t="shared" si="48"/>
        <v/>
      </c>
      <c r="AQ227" s="102" t="str">
        <f t="shared" si="49"/>
        <v/>
      </c>
      <c r="AR227" s="102" t="str">
        <f t="shared" si="50"/>
        <v/>
      </c>
      <c r="AS227" s="102" t="str">
        <f t="shared" si="51"/>
        <v/>
      </c>
      <c r="AT227" s="102" t="str">
        <f t="shared" si="52"/>
        <v/>
      </c>
      <c r="AU227" s="102" t="str">
        <f t="shared" si="53"/>
        <v/>
      </c>
      <c r="AV227" s="102" t="str">
        <f t="shared" si="54"/>
        <v/>
      </c>
      <c r="AW227" s="102" t="str">
        <f t="shared" si="55"/>
        <v/>
      </c>
      <c r="AX227" s="102"/>
      <c r="AY227" s="102"/>
      <c r="AZ227" s="102"/>
    </row>
    <row r="228" spans="1:52" ht="15" customHeight="1" x14ac:dyDescent="0.3">
      <c r="A228" s="96" t="str">
        <f t="shared" si="56"/>
        <v/>
      </c>
      <c r="B228" s="96" t="str">
        <f t="shared" si="57"/>
        <v/>
      </c>
      <c r="C228" s="96" t="str">
        <f t="shared" si="58"/>
        <v/>
      </c>
      <c r="D228" s="13">
        <v>214</v>
      </c>
      <c r="E228" s="236"/>
      <c r="F228" s="241"/>
      <c r="G228" s="221"/>
      <c r="H228" s="221"/>
      <c r="I228" s="221"/>
      <c r="J228" s="235"/>
      <c r="K228" s="235"/>
      <c r="L228" s="221"/>
      <c r="M228" s="221"/>
      <c r="N228" s="282" t="str">
        <f t="shared" si="59"/>
        <v/>
      </c>
      <c r="O228" s="138">
        <f t="shared" si="60"/>
        <v>0</v>
      </c>
      <c r="P228" s="86"/>
      <c r="Q228" s="242"/>
      <c r="R228" s="243"/>
      <c r="S228" s="243"/>
      <c r="T228" s="242"/>
      <c r="U228" s="243"/>
      <c r="V228" s="243"/>
      <c r="W228" s="243"/>
      <c r="X228" s="243"/>
      <c r="Y228" s="243"/>
      <c r="Z228" s="243"/>
      <c r="AA228" s="243"/>
      <c r="AB228" s="243"/>
      <c r="AC228" s="243"/>
      <c r="AD228" s="243"/>
      <c r="AE228" s="243"/>
      <c r="AF228" s="221"/>
      <c r="AG228" s="221"/>
      <c r="AM228" s="104">
        <f t="shared" si="61"/>
        <v>0</v>
      </c>
      <c r="AN228" s="102">
        <v>215</v>
      </c>
      <c r="AO228" s="102" t="str">
        <f t="shared" si="62"/>
        <v/>
      </c>
      <c r="AP228" s="102" t="str">
        <f t="shared" si="48"/>
        <v/>
      </c>
      <c r="AQ228" s="102" t="str">
        <f t="shared" si="49"/>
        <v/>
      </c>
      <c r="AR228" s="102" t="str">
        <f t="shared" si="50"/>
        <v/>
      </c>
      <c r="AS228" s="102" t="str">
        <f t="shared" si="51"/>
        <v/>
      </c>
      <c r="AT228" s="102" t="str">
        <f t="shared" si="52"/>
        <v/>
      </c>
      <c r="AU228" s="102" t="str">
        <f t="shared" si="53"/>
        <v/>
      </c>
      <c r="AV228" s="102" t="str">
        <f t="shared" si="54"/>
        <v/>
      </c>
      <c r="AW228" s="102" t="str">
        <f t="shared" si="55"/>
        <v/>
      </c>
      <c r="AX228" s="102"/>
      <c r="AY228" s="102"/>
      <c r="AZ228" s="102"/>
    </row>
    <row r="229" spans="1:52" ht="15" customHeight="1" x14ac:dyDescent="0.3">
      <c r="A229" s="96" t="str">
        <f t="shared" si="56"/>
        <v/>
      </c>
      <c r="B229" s="96" t="str">
        <f t="shared" si="57"/>
        <v/>
      </c>
      <c r="C229" s="96" t="str">
        <f t="shared" si="58"/>
        <v/>
      </c>
      <c r="D229" s="13">
        <v>215</v>
      </c>
      <c r="E229" s="236"/>
      <c r="F229" s="241"/>
      <c r="G229" s="221"/>
      <c r="H229" s="221"/>
      <c r="I229" s="221"/>
      <c r="J229" s="235"/>
      <c r="K229" s="235"/>
      <c r="L229" s="221"/>
      <c r="M229" s="221"/>
      <c r="N229" s="282" t="str">
        <f t="shared" si="59"/>
        <v/>
      </c>
      <c r="O229" s="138">
        <f t="shared" si="60"/>
        <v>0</v>
      </c>
      <c r="P229" s="86"/>
      <c r="Q229" s="242"/>
      <c r="R229" s="243"/>
      <c r="S229" s="243"/>
      <c r="T229" s="242"/>
      <c r="U229" s="243"/>
      <c r="V229" s="243"/>
      <c r="W229" s="243"/>
      <c r="X229" s="243"/>
      <c r="Y229" s="243"/>
      <c r="Z229" s="243"/>
      <c r="AA229" s="243"/>
      <c r="AB229" s="243"/>
      <c r="AC229" s="243"/>
      <c r="AD229" s="243"/>
      <c r="AE229" s="243"/>
      <c r="AF229" s="221"/>
      <c r="AG229" s="221"/>
      <c r="AM229" s="104">
        <f t="shared" si="61"/>
        <v>0</v>
      </c>
      <c r="AN229" s="102">
        <v>216</v>
      </c>
      <c r="AO229" s="102" t="str">
        <f t="shared" si="62"/>
        <v/>
      </c>
      <c r="AP229" s="102" t="str">
        <f t="shared" si="48"/>
        <v/>
      </c>
      <c r="AQ229" s="102" t="str">
        <f t="shared" si="49"/>
        <v/>
      </c>
      <c r="AR229" s="102" t="str">
        <f t="shared" si="50"/>
        <v/>
      </c>
      <c r="AS229" s="102" t="str">
        <f t="shared" si="51"/>
        <v/>
      </c>
      <c r="AT229" s="102" t="str">
        <f t="shared" si="52"/>
        <v/>
      </c>
      <c r="AU229" s="102" t="str">
        <f t="shared" si="53"/>
        <v/>
      </c>
      <c r="AV229" s="102" t="str">
        <f t="shared" si="54"/>
        <v/>
      </c>
      <c r="AW229" s="102" t="str">
        <f t="shared" si="55"/>
        <v/>
      </c>
      <c r="AX229" s="102"/>
      <c r="AY229" s="102"/>
      <c r="AZ229" s="102"/>
    </row>
    <row r="230" spans="1:52" ht="15" customHeight="1" x14ac:dyDescent="0.3">
      <c r="A230" s="96" t="str">
        <f t="shared" si="56"/>
        <v/>
      </c>
      <c r="B230" s="96" t="str">
        <f t="shared" si="57"/>
        <v/>
      </c>
      <c r="C230" s="96" t="str">
        <f t="shared" si="58"/>
        <v/>
      </c>
      <c r="D230" s="13">
        <v>216</v>
      </c>
      <c r="E230" s="236"/>
      <c r="F230" s="241"/>
      <c r="G230" s="221"/>
      <c r="H230" s="221"/>
      <c r="I230" s="221"/>
      <c r="J230" s="235"/>
      <c r="K230" s="235"/>
      <c r="L230" s="221"/>
      <c r="M230" s="221"/>
      <c r="N230" s="282" t="str">
        <f t="shared" si="59"/>
        <v/>
      </c>
      <c r="O230" s="138">
        <f t="shared" si="60"/>
        <v>0</v>
      </c>
      <c r="P230" s="86"/>
      <c r="Q230" s="242"/>
      <c r="R230" s="243"/>
      <c r="S230" s="243"/>
      <c r="T230" s="242"/>
      <c r="U230" s="243"/>
      <c r="V230" s="243"/>
      <c r="W230" s="243"/>
      <c r="X230" s="243"/>
      <c r="Y230" s="243"/>
      <c r="Z230" s="243"/>
      <c r="AA230" s="243"/>
      <c r="AB230" s="243"/>
      <c r="AC230" s="243"/>
      <c r="AD230" s="243"/>
      <c r="AE230" s="243"/>
      <c r="AF230" s="221"/>
      <c r="AG230" s="221"/>
      <c r="AM230" s="104">
        <f t="shared" si="61"/>
        <v>0</v>
      </c>
      <c r="AN230" s="102">
        <v>217</v>
      </c>
      <c r="AO230" s="102" t="str">
        <f t="shared" si="62"/>
        <v/>
      </c>
      <c r="AP230" s="102" t="str">
        <f t="shared" si="48"/>
        <v/>
      </c>
      <c r="AQ230" s="102" t="str">
        <f t="shared" si="49"/>
        <v/>
      </c>
      <c r="AR230" s="102" t="str">
        <f t="shared" si="50"/>
        <v/>
      </c>
      <c r="AS230" s="102" t="str">
        <f t="shared" si="51"/>
        <v/>
      </c>
      <c r="AT230" s="102" t="str">
        <f t="shared" si="52"/>
        <v/>
      </c>
      <c r="AU230" s="102" t="str">
        <f t="shared" si="53"/>
        <v/>
      </c>
      <c r="AV230" s="102" t="str">
        <f t="shared" si="54"/>
        <v/>
      </c>
      <c r="AW230" s="102" t="str">
        <f t="shared" si="55"/>
        <v/>
      </c>
      <c r="AX230" s="102"/>
      <c r="AY230" s="102"/>
      <c r="AZ230" s="102"/>
    </row>
    <row r="231" spans="1:52" ht="15" customHeight="1" x14ac:dyDescent="0.3">
      <c r="A231" s="96" t="str">
        <f t="shared" si="56"/>
        <v/>
      </c>
      <c r="B231" s="96" t="str">
        <f t="shared" si="57"/>
        <v/>
      </c>
      <c r="C231" s="96" t="str">
        <f t="shared" si="58"/>
        <v/>
      </c>
      <c r="D231" s="13">
        <v>217</v>
      </c>
      <c r="E231" s="236"/>
      <c r="F231" s="241"/>
      <c r="G231" s="221"/>
      <c r="H231" s="221"/>
      <c r="I231" s="221"/>
      <c r="J231" s="235"/>
      <c r="K231" s="235"/>
      <c r="L231" s="221"/>
      <c r="M231" s="221"/>
      <c r="N231" s="282" t="str">
        <f t="shared" si="59"/>
        <v/>
      </c>
      <c r="O231" s="138">
        <f t="shared" si="60"/>
        <v>0</v>
      </c>
      <c r="P231" s="86"/>
      <c r="Q231" s="242"/>
      <c r="R231" s="243"/>
      <c r="S231" s="243"/>
      <c r="T231" s="242"/>
      <c r="U231" s="243"/>
      <c r="V231" s="243"/>
      <c r="W231" s="243"/>
      <c r="X231" s="243"/>
      <c r="Y231" s="243"/>
      <c r="Z231" s="243"/>
      <c r="AA231" s="243"/>
      <c r="AB231" s="243"/>
      <c r="AC231" s="243"/>
      <c r="AD231" s="243"/>
      <c r="AE231" s="243"/>
      <c r="AF231" s="221"/>
      <c r="AG231" s="221"/>
      <c r="AM231" s="104">
        <f t="shared" si="61"/>
        <v>0</v>
      </c>
      <c r="AN231" s="102">
        <v>218</v>
      </c>
      <c r="AO231" s="102" t="str">
        <f t="shared" si="62"/>
        <v/>
      </c>
      <c r="AP231" s="102" t="str">
        <f t="shared" si="48"/>
        <v/>
      </c>
      <c r="AQ231" s="102" t="str">
        <f t="shared" si="49"/>
        <v/>
      </c>
      <c r="AR231" s="102" t="str">
        <f t="shared" si="50"/>
        <v/>
      </c>
      <c r="AS231" s="102" t="str">
        <f t="shared" si="51"/>
        <v/>
      </c>
      <c r="AT231" s="102" t="str">
        <f t="shared" si="52"/>
        <v/>
      </c>
      <c r="AU231" s="102" t="str">
        <f t="shared" si="53"/>
        <v/>
      </c>
      <c r="AV231" s="102" t="str">
        <f t="shared" si="54"/>
        <v/>
      </c>
      <c r="AW231" s="102" t="str">
        <f t="shared" si="55"/>
        <v/>
      </c>
      <c r="AX231" s="102"/>
      <c r="AY231" s="102"/>
      <c r="AZ231" s="102"/>
    </row>
    <row r="232" spans="1:52" ht="15" customHeight="1" x14ac:dyDescent="0.3">
      <c r="A232" s="96" t="str">
        <f t="shared" si="56"/>
        <v/>
      </c>
      <c r="B232" s="96" t="str">
        <f t="shared" si="57"/>
        <v/>
      </c>
      <c r="C232" s="96" t="str">
        <f t="shared" si="58"/>
        <v/>
      </c>
      <c r="D232" s="13">
        <v>218</v>
      </c>
      <c r="E232" s="236"/>
      <c r="F232" s="241"/>
      <c r="G232" s="221"/>
      <c r="H232" s="221"/>
      <c r="I232" s="221"/>
      <c r="J232" s="235"/>
      <c r="K232" s="235"/>
      <c r="L232" s="221"/>
      <c r="M232" s="221"/>
      <c r="N232" s="282" t="str">
        <f t="shared" si="59"/>
        <v/>
      </c>
      <c r="O232" s="138">
        <f t="shared" si="60"/>
        <v>0</v>
      </c>
      <c r="P232" s="86"/>
      <c r="Q232" s="242"/>
      <c r="R232" s="243"/>
      <c r="S232" s="243"/>
      <c r="T232" s="242"/>
      <c r="U232" s="243"/>
      <c r="V232" s="243"/>
      <c r="W232" s="243"/>
      <c r="X232" s="243"/>
      <c r="Y232" s="243"/>
      <c r="Z232" s="243"/>
      <c r="AA232" s="243"/>
      <c r="AB232" s="243"/>
      <c r="AC232" s="243"/>
      <c r="AD232" s="243"/>
      <c r="AE232" s="243"/>
      <c r="AF232" s="221"/>
      <c r="AG232" s="221"/>
      <c r="AM232" s="104">
        <f t="shared" si="61"/>
        <v>0</v>
      </c>
      <c r="AN232" s="102">
        <v>219</v>
      </c>
      <c r="AO232" s="102" t="str">
        <f t="shared" si="62"/>
        <v/>
      </c>
      <c r="AP232" s="102" t="str">
        <f t="shared" si="48"/>
        <v/>
      </c>
      <c r="AQ232" s="102" t="str">
        <f t="shared" si="49"/>
        <v/>
      </c>
      <c r="AR232" s="102" t="str">
        <f t="shared" si="50"/>
        <v/>
      </c>
      <c r="AS232" s="102" t="str">
        <f t="shared" si="51"/>
        <v/>
      </c>
      <c r="AT232" s="102" t="str">
        <f t="shared" si="52"/>
        <v/>
      </c>
      <c r="AU232" s="102" t="str">
        <f t="shared" si="53"/>
        <v/>
      </c>
      <c r="AV232" s="102" t="str">
        <f t="shared" si="54"/>
        <v/>
      </c>
      <c r="AW232" s="102" t="str">
        <f t="shared" si="55"/>
        <v/>
      </c>
      <c r="AX232" s="102"/>
      <c r="AY232" s="102"/>
      <c r="AZ232" s="102"/>
    </row>
    <row r="233" spans="1:52" ht="15" customHeight="1" x14ac:dyDescent="0.3">
      <c r="A233" s="96" t="str">
        <f t="shared" si="56"/>
        <v/>
      </c>
      <c r="B233" s="96" t="str">
        <f t="shared" si="57"/>
        <v/>
      </c>
      <c r="C233" s="96" t="str">
        <f t="shared" si="58"/>
        <v/>
      </c>
      <c r="D233" s="13">
        <v>219</v>
      </c>
      <c r="E233" s="236"/>
      <c r="F233" s="241"/>
      <c r="G233" s="221"/>
      <c r="H233" s="221"/>
      <c r="I233" s="221"/>
      <c r="J233" s="235"/>
      <c r="K233" s="235"/>
      <c r="L233" s="221"/>
      <c r="M233" s="221"/>
      <c r="N233" s="282" t="str">
        <f t="shared" si="59"/>
        <v/>
      </c>
      <c r="O233" s="138">
        <f t="shared" si="60"/>
        <v>0</v>
      </c>
      <c r="P233" s="86"/>
      <c r="Q233" s="242"/>
      <c r="R233" s="243"/>
      <c r="S233" s="243"/>
      <c r="T233" s="242"/>
      <c r="U233" s="243"/>
      <c r="V233" s="243"/>
      <c r="W233" s="243"/>
      <c r="X233" s="243"/>
      <c r="Y233" s="243"/>
      <c r="Z233" s="243"/>
      <c r="AA233" s="243"/>
      <c r="AB233" s="243"/>
      <c r="AC233" s="243"/>
      <c r="AD233" s="243"/>
      <c r="AE233" s="243"/>
      <c r="AF233" s="221"/>
      <c r="AG233" s="221"/>
      <c r="AM233" s="104">
        <f t="shared" si="61"/>
        <v>0</v>
      </c>
      <c r="AN233" s="102">
        <v>220</v>
      </c>
      <c r="AO233" s="102" t="str">
        <f t="shared" si="62"/>
        <v/>
      </c>
      <c r="AP233" s="102" t="str">
        <f t="shared" si="48"/>
        <v/>
      </c>
      <c r="AQ233" s="102" t="str">
        <f t="shared" si="49"/>
        <v/>
      </c>
      <c r="AR233" s="102" t="str">
        <f t="shared" si="50"/>
        <v/>
      </c>
      <c r="AS233" s="102" t="str">
        <f t="shared" si="51"/>
        <v/>
      </c>
      <c r="AT233" s="102" t="str">
        <f t="shared" si="52"/>
        <v/>
      </c>
      <c r="AU233" s="102" t="str">
        <f t="shared" si="53"/>
        <v/>
      </c>
      <c r="AV233" s="102" t="str">
        <f t="shared" si="54"/>
        <v/>
      </c>
      <c r="AW233" s="102" t="str">
        <f t="shared" si="55"/>
        <v/>
      </c>
      <c r="AX233" s="102"/>
      <c r="AY233" s="102"/>
      <c r="AZ233" s="102"/>
    </row>
    <row r="234" spans="1:52" ht="15" customHeight="1" x14ac:dyDescent="0.3">
      <c r="A234" s="96" t="str">
        <f t="shared" si="56"/>
        <v/>
      </c>
      <c r="B234" s="96" t="str">
        <f t="shared" si="57"/>
        <v/>
      </c>
      <c r="C234" s="96" t="str">
        <f t="shared" si="58"/>
        <v/>
      </c>
      <c r="D234" s="13">
        <v>220</v>
      </c>
      <c r="E234" s="236"/>
      <c r="F234" s="241"/>
      <c r="G234" s="221"/>
      <c r="H234" s="221"/>
      <c r="I234" s="221"/>
      <c r="J234" s="235"/>
      <c r="K234" s="235"/>
      <c r="L234" s="221"/>
      <c r="M234" s="221"/>
      <c r="N234" s="282" t="str">
        <f t="shared" si="59"/>
        <v/>
      </c>
      <c r="O234" s="138">
        <f t="shared" si="60"/>
        <v>0</v>
      </c>
      <c r="P234" s="86"/>
      <c r="Q234" s="242"/>
      <c r="R234" s="243"/>
      <c r="S234" s="243"/>
      <c r="T234" s="242"/>
      <c r="U234" s="243"/>
      <c r="V234" s="243"/>
      <c r="W234" s="243"/>
      <c r="X234" s="243"/>
      <c r="Y234" s="243"/>
      <c r="Z234" s="243"/>
      <c r="AA234" s="243"/>
      <c r="AB234" s="243"/>
      <c r="AC234" s="243"/>
      <c r="AD234" s="243"/>
      <c r="AE234" s="243"/>
      <c r="AF234" s="221"/>
      <c r="AG234" s="221"/>
      <c r="AM234" s="104">
        <f t="shared" si="61"/>
        <v>0</v>
      </c>
      <c r="AN234" s="102">
        <v>221</v>
      </c>
      <c r="AO234" s="102" t="str">
        <f t="shared" si="62"/>
        <v/>
      </c>
      <c r="AP234" s="102" t="str">
        <f t="shared" si="48"/>
        <v/>
      </c>
      <c r="AQ234" s="102" t="str">
        <f t="shared" si="49"/>
        <v/>
      </c>
      <c r="AR234" s="102" t="str">
        <f t="shared" si="50"/>
        <v/>
      </c>
      <c r="AS234" s="102" t="str">
        <f t="shared" si="51"/>
        <v/>
      </c>
      <c r="AT234" s="102" t="str">
        <f t="shared" si="52"/>
        <v/>
      </c>
      <c r="AU234" s="102" t="str">
        <f t="shared" si="53"/>
        <v/>
      </c>
      <c r="AV234" s="102" t="str">
        <f t="shared" si="54"/>
        <v/>
      </c>
      <c r="AW234" s="102" t="str">
        <f t="shared" si="55"/>
        <v/>
      </c>
      <c r="AX234" s="102"/>
      <c r="AY234" s="102"/>
      <c r="AZ234" s="102"/>
    </row>
    <row r="235" spans="1:52" ht="15" customHeight="1" x14ac:dyDescent="0.3">
      <c r="A235" s="96" t="str">
        <f t="shared" si="56"/>
        <v/>
      </c>
      <c r="B235" s="96" t="str">
        <f t="shared" si="57"/>
        <v/>
      </c>
      <c r="C235" s="96" t="str">
        <f t="shared" si="58"/>
        <v/>
      </c>
      <c r="D235" s="13">
        <v>221</v>
      </c>
      <c r="E235" s="236"/>
      <c r="F235" s="241"/>
      <c r="G235" s="221"/>
      <c r="H235" s="221"/>
      <c r="I235" s="221"/>
      <c r="J235" s="235"/>
      <c r="K235" s="235"/>
      <c r="L235" s="221"/>
      <c r="M235" s="221"/>
      <c r="N235" s="282" t="str">
        <f t="shared" si="59"/>
        <v/>
      </c>
      <c r="O235" s="138">
        <f t="shared" si="60"/>
        <v>0</v>
      </c>
      <c r="P235" s="86"/>
      <c r="Q235" s="242"/>
      <c r="R235" s="243"/>
      <c r="S235" s="243"/>
      <c r="T235" s="242"/>
      <c r="U235" s="243"/>
      <c r="V235" s="243"/>
      <c r="W235" s="243"/>
      <c r="X235" s="243"/>
      <c r="Y235" s="243"/>
      <c r="Z235" s="243"/>
      <c r="AA235" s="243"/>
      <c r="AB235" s="243"/>
      <c r="AC235" s="243"/>
      <c r="AD235" s="243"/>
      <c r="AE235" s="243"/>
      <c r="AF235" s="221"/>
      <c r="AG235" s="221"/>
      <c r="AM235" s="104">
        <f t="shared" si="61"/>
        <v>0</v>
      </c>
      <c r="AN235" s="102">
        <v>222</v>
      </c>
      <c r="AO235" s="102" t="str">
        <f t="shared" si="62"/>
        <v/>
      </c>
      <c r="AP235" s="102" t="str">
        <f t="shared" si="48"/>
        <v/>
      </c>
      <c r="AQ235" s="102" t="str">
        <f t="shared" si="49"/>
        <v/>
      </c>
      <c r="AR235" s="102" t="str">
        <f t="shared" si="50"/>
        <v/>
      </c>
      <c r="AS235" s="102" t="str">
        <f t="shared" si="51"/>
        <v/>
      </c>
      <c r="AT235" s="102" t="str">
        <f t="shared" si="52"/>
        <v/>
      </c>
      <c r="AU235" s="102" t="str">
        <f t="shared" si="53"/>
        <v/>
      </c>
      <c r="AV235" s="102" t="str">
        <f t="shared" si="54"/>
        <v/>
      </c>
      <c r="AW235" s="102" t="str">
        <f t="shared" si="55"/>
        <v/>
      </c>
      <c r="AX235" s="102"/>
      <c r="AY235" s="102"/>
      <c r="AZ235" s="102"/>
    </row>
    <row r="236" spans="1:52" ht="15" customHeight="1" x14ac:dyDescent="0.3">
      <c r="A236" s="96" t="str">
        <f t="shared" si="56"/>
        <v/>
      </c>
      <c r="B236" s="96" t="str">
        <f t="shared" si="57"/>
        <v/>
      </c>
      <c r="C236" s="96" t="str">
        <f t="shared" si="58"/>
        <v/>
      </c>
      <c r="D236" s="13">
        <v>222</v>
      </c>
      <c r="E236" s="236"/>
      <c r="F236" s="241"/>
      <c r="G236" s="221"/>
      <c r="H236" s="221"/>
      <c r="I236" s="221"/>
      <c r="J236" s="235"/>
      <c r="K236" s="235"/>
      <c r="L236" s="221"/>
      <c r="M236" s="221"/>
      <c r="N236" s="282" t="str">
        <f t="shared" si="59"/>
        <v/>
      </c>
      <c r="O236" s="138">
        <f t="shared" si="60"/>
        <v>0</v>
      </c>
      <c r="P236" s="86"/>
      <c r="Q236" s="242"/>
      <c r="R236" s="243"/>
      <c r="S236" s="243"/>
      <c r="T236" s="242"/>
      <c r="U236" s="243"/>
      <c r="V236" s="243"/>
      <c r="W236" s="243"/>
      <c r="X236" s="243"/>
      <c r="Y236" s="243"/>
      <c r="Z236" s="243"/>
      <c r="AA236" s="243"/>
      <c r="AB236" s="243"/>
      <c r="AC236" s="243"/>
      <c r="AD236" s="243"/>
      <c r="AE236" s="243"/>
      <c r="AF236" s="221"/>
      <c r="AG236" s="221"/>
      <c r="AM236" s="104">
        <f t="shared" si="61"/>
        <v>0</v>
      </c>
      <c r="AN236" s="102">
        <v>223</v>
      </c>
      <c r="AO236" s="102" t="str">
        <f t="shared" si="62"/>
        <v/>
      </c>
      <c r="AP236" s="102" t="str">
        <f t="shared" si="48"/>
        <v/>
      </c>
      <c r="AQ236" s="102" t="str">
        <f t="shared" si="49"/>
        <v/>
      </c>
      <c r="AR236" s="102" t="str">
        <f t="shared" si="50"/>
        <v/>
      </c>
      <c r="AS236" s="102" t="str">
        <f t="shared" si="51"/>
        <v/>
      </c>
      <c r="AT236" s="102" t="str">
        <f t="shared" si="52"/>
        <v/>
      </c>
      <c r="AU236" s="102" t="str">
        <f t="shared" si="53"/>
        <v/>
      </c>
      <c r="AV236" s="102" t="str">
        <f t="shared" si="54"/>
        <v/>
      </c>
      <c r="AW236" s="102" t="str">
        <f t="shared" si="55"/>
        <v/>
      </c>
      <c r="AX236" s="102"/>
      <c r="AY236" s="102"/>
      <c r="AZ236" s="102"/>
    </row>
    <row r="237" spans="1:52" ht="15" customHeight="1" x14ac:dyDescent="0.3">
      <c r="A237" s="96" t="str">
        <f t="shared" si="56"/>
        <v/>
      </c>
      <c r="B237" s="96" t="str">
        <f t="shared" si="57"/>
        <v/>
      </c>
      <c r="C237" s="96" t="str">
        <f t="shared" si="58"/>
        <v/>
      </c>
      <c r="D237" s="13">
        <v>223</v>
      </c>
      <c r="E237" s="236"/>
      <c r="F237" s="241"/>
      <c r="G237" s="221"/>
      <c r="H237" s="221"/>
      <c r="I237" s="221"/>
      <c r="J237" s="235"/>
      <c r="K237" s="235"/>
      <c r="L237" s="221"/>
      <c r="M237" s="221"/>
      <c r="N237" s="282" t="str">
        <f t="shared" si="59"/>
        <v/>
      </c>
      <c r="O237" s="138">
        <f t="shared" si="60"/>
        <v>0</v>
      </c>
      <c r="P237" s="86"/>
      <c r="Q237" s="242"/>
      <c r="R237" s="243"/>
      <c r="S237" s="243"/>
      <c r="T237" s="242"/>
      <c r="U237" s="243"/>
      <c r="V237" s="243"/>
      <c r="W237" s="243"/>
      <c r="X237" s="243"/>
      <c r="Y237" s="243"/>
      <c r="Z237" s="243"/>
      <c r="AA237" s="243"/>
      <c r="AB237" s="243"/>
      <c r="AC237" s="243"/>
      <c r="AD237" s="243"/>
      <c r="AE237" s="243"/>
      <c r="AF237" s="221"/>
      <c r="AG237" s="221"/>
      <c r="AM237" s="104">
        <f t="shared" si="61"/>
        <v>0</v>
      </c>
      <c r="AN237" s="102">
        <v>224</v>
      </c>
      <c r="AO237" s="102" t="str">
        <f t="shared" si="62"/>
        <v/>
      </c>
      <c r="AP237" s="102" t="str">
        <f t="shared" si="48"/>
        <v/>
      </c>
      <c r="AQ237" s="102" t="str">
        <f t="shared" si="49"/>
        <v/>
      </c>
      <c r="AR237" s="102" t="str">
        <f t="shared" si="50"/>
        <v/>
      </c>
      <c r="AS237" s="102" t="str">
        <f t="shared" si="51"/>
        <v/>
      </c>
      <c r="AT237" s="102" t="str">
        <f t="shared" si="52"/>
        <v/>
      </c>
      <c r="AU237" s="102" t="str">
        <f t="shared" si="53"/>
        <v/>
      </c>
      <c r="AV237" s="102" t="str">
        <f t="shared" si="54"/>
        <v/>
      </c>
      <c r="AW237" s="102" t="str">
        <f t="shared" si="55"/>
        <v/>
      </c>
      <c r="AX237" s="102"/>
      <c r="AY237" s="102"/>
      <c r="AZ237" s="102"/>
    </row>
    <row r="238" spans="1:52" ht="15" customHeight="1" x14ac:dyDescent="0.3">
      <c r="A238" s="96" t="str">
        <f t="shared" si="56"/>
        <v/>
      </c>
      <c r="B238" s="96" t="str">
        <f t="shared" si="57"/>
        <v/>
      </c>
      <c r="C238" s="96" t="str">
        <f t="shared" si="58"/>
        <v/>
      </c>
      <c r="D238" s="13">
        <v>224</v>
      </c>
      <c r="E238" s="236"/>
      <c r="F238" s="241"/>
      <c r="G238" s="221"/>
      <c r="H238" s="221"/>
      <c r="I238" s="221"/>
      <c r="J238" s="235"/>
      <c r="K238" s="235"/>
      <c r="L238" s="221"/>
      <c r="M238" s="221"/>
      <c r="N238" s="282" t="str">
        <f t="shared" si="59"/>
        <v/>
      </c>
      <c r="O238" s="138">
        <f t="shared" si="60"/>
        <v>0</v>
      </c>
      <c r="P238" s="86"/>
      <c r="Q238" s="242"/>
      <c r="R238" s="243"/>
      <c r="S238" s="243"/>
      <c r="T238" s="242"/>
      <c r="U238" s="243"/>
      <c r="V238" s="243"/>
      <c r="W238" s="243"/>
      <c r="X238" s="243"/>
      <c r="Y238" s="243"/>
      <c r="Z238" s="243"/>
      <c r="AA238" s="243"/>
      <c r="AB238" s="243"/>
      <c r="AC238" s="243"/>
      <c r="AD238" s="243"/>
      <c r="AE238" s="243"/>
      <c r="AF238" s="221"/>
      <c r="AG238" s="221"/>
      <c r="AM238" s="104">
        <f t="shared" si="61"/>
        <v>0</v>
      </c>
      <c r="AN238" s="102">
        <v>225</v>
      </c>
      <c r="AO238" s="102" t="str">
        <f t="shared" si="62"/>
        <v/>
      </c>
      <c r="AP238" s="102" t="str">
        <f t="shared" si="48"/>
        <v/>
      </c>
      <c r="AQ238" s="102" t="str">
        <f t="shared" si="49"/>
        <v/>
      </c>
      <c r="AR238" s="102" t="str">
        <f t="shared" si="50"/>
        <v/>
      </c>
      <c r="AS238" s="102" t="str">
        <f t="shared" si="51"/>
        <v/>
      </c>
      <c r="AT238" s="102" t="str">
        <f t="shared" si="52"/>
        <v/>
      </c>
      <c r="AU238" s="102" t="str">
        <f t="shared" si="53"/>
        <v/>
      </c>
      <c r="AV238" s="102" t="str">
        <f t="shared" si="54"/>
        <v/>
      </c>
      <c r="AW238" s="102" t="str">
        <f t="shared" si="55"/>
        <v/>
      </c>
      <c r="AX238" s="102"/>
      <c r="AY238" s="102"/>
      <c r="AZ238" s="102"/>
    </row>
    <row r="239" spans="1:52" ht="15" customHeight="1" x14ac:dyDescent="0.3">
      <c r="A239" s="96" t="str">
        <f t="shared" si="56"/>
        <v/>
      </c>
      <c r="B239" s="96" t="str">
        <f t="shared" si="57"/>
        <v/>
      </c>
      <c r="C239" s="96" t="str">
        <f t="shared" si="58"/>
        <v/>
      </c>
      <c r="D239" s="13">
        <v>225</v>
      </c>
      <c r="E239" s="236"/>
      <c r="F239" s="241"/>
      <c r="G239" s="221"/>
      <c r="H239" s="221"/>
      <c r="I239" s="221"/>
      <c r="J239" s="235"/>
      <c r="K239" s="235"/>
      <c r="L239" s="221"/>
      <c r="M239" s="221"/>
      <c r="N239" s="282" t="str">
        <f t="shared" si="59"/>
        <v/>
      </c>
      <c r="O239" s="138">
        <f t="shared" si="60"/>
        <v>0</v>
      </c>
      <c r="P239" s="86"/>
      <c r="Q239" s="242"/>
      <c r="R239" s="243"/>
      <c r="S239" s="243"/>
      <c r="T239" s="242"/>
      <c r="U239" s="243"/>
      <c r="V239" s="243"/>
      <c r="W239" s="243"/>
      <c r="X239" s="243"/>
      <c r="Y239" s="243"/>
      <c r="Z239" s="243"/>
      <c r="AA239" s="243"/>
      <c r="AB239" s="243"/>
      <c r="AC239" s="243"/>
      <c r="AD239" s="243"/>
      <c r="AE239" s="243"/>
      <c r="AF239" s="221"/>
      <c r="AG239" s="221"/>
      <c r="AM239" s="104">
        <f t="shared" si="61"/>
        <v>0</v>
      </c>
      <c r="AN239" s="102">
        <v>226</v>
      </c>
      <c r="AO239" s="102" t="str">
        <f t="shared" si="62"/>
        <v/>
      </c>
      <c r="AP239" s="102" t="str">
        <f t="shared" si="48"/>
        <v/>
      </c>
      <c r="AQ239" s="102" t="str">
        <f t="shared" si="49"/>
        <v/>
      </c>
      <c r="AR239" s="102" t="str">
        <f t="shared" si="50"/>
        <v/>
      </c>
      <c r="AS239" s="102" t="str">
        <f t="shared" si="51"/>
        <v/>
      </c>
      <c r="AT239" s="102" t="str">
        <f t="shared" si="52"/>
        <v/>
      </c>
      <c r="AU239" s="102" t="str">
        <f t="shared" si="53"/>
        <v/>
      </c>
      <c r="AV239" s="102" t="str">
        <f t="shared" si="54"/>
        <v/>
      </c>
      <c r="AW239" s="102" t="str">
        <f t="shared" si="55"/>
        <v/>
      </c>
      <c r="AX239" s="102"/>
      <c r="AY239" s="102"/>
      <c r="AZ239" s="102"/>
    </row>
    <row r="240" spans="1:52" ht="15" customHeight="1" x14ac:dyDescent="0.3">
      <c r="A240" s="96" t="str">
        <f t="shared" si="56"/>
        <v/>
      </c>
      <c r="B240" s="96" t="str">
        <f t="shared" si="57"/>
        <v/>
      </c>
      <c r="C240" s="96" t="str">
        <f t="shared" si="58"/>
        <v/>
      </c>
      <c r="D240" s="13">
        <v>226</v>
      </c>
      <c r="E240" s="236"/>
      <c r="F240" s="241"/>
      <c r="G240" s="221"/>
      <c r="H240" s="221"/>
      <c r="I240" s="221"/>
      <c r="J240" s="235"/>
      <c r="K240" s="235"/>
      <c r="L240" s="221"/>
      <c r="M240" s="221"/>
      <c r="N240" s="282" t="str">
        <f t="shared" si="59"/>
        <v/>
      </c>
      <c r="O240" s="138">
        <f t="shared" si="60"/>
        <v>0</v>
      </c>
      <c r="P240" s="86"/>
      <c r="Q240" s="242"/>
      <c r="R240" s="243"/>
      <c r="S240" s="243"/>
      <c r="T240" s="242"/>
      <c r="U240" s="243"/>
      <c r="V240" s="243"/>
      <c r="W240" s="243"/>
      <c r="X240" s="243"/>
      <c r="Y240" s="243"/>
      <c r="Z240" s="243"/>
      <c r="AA240" s="243"/>
      <c r="AB240" s="243"/>
      <c r="AC240" s="243"/>
      <c r="AD240" s="243"/>
      <c r="AE240" s="243"/>
      <c r="AF240" s="221"/>
      <c r="AG240" s="221"/>
      <c r="AM240" s="104">
        <f t="shared" si="61"/>
        <v>0</v>
      </c>
      <c r="AN240" s="102">
        <v>227</v>
      </c>
      <c r="AO240" s="102" t="str">
        <f t="shared" si="62"/>
        <v/>
      </c>
      <c r="AP240" s="102" t="str">
        <f t="shared" si="48"/>
        <v/>
      </c>
      <c r="AQ240" s="102" t="str">
        <f t="shared" si="49"/>
        <v/>
      </c>
      <c r="AR240" s="102" t="str">
        <f t="shared" si="50"/>
        <v/>
      </c>
      <c r="AS240" s="102" t="str">
        <f t="shared" si="51"/>
        <v/>
      </c>
      <c r="AT240" s="102" t="str">
        <f t="shared" si="52"/>
        <v/>
      </c>
      <c r="AU240" s="102" t="str">
        <f t="shared" si="53"/>
        <v/>
      </c>
      <c r="AV240" s="102" t="str">
        <f t="shared" si="54"/>
        <v/>
      </c>
      <c r="AW240" s="102" t="str">
        <f t="shared" si="55"/>
        <v/>
      </c>
      <c r="AX240" s="102"/>
      <c r="AY240" s="102"/>
      <c r="AZ240" s="102"/>
    </row>
    <row r="241" spans="1:52" ht="15" customHeight="1" x14ac:dyDescent="0.3">
      <c r="A241" s="96" t="str">
        <f t="shared" si="56"/>
        <v/>
      </c>
      <c r="B241" s="96" t="str">
        <f t="shared" si="57"/>
        <v/>
      </c>
      <c r="C241" s="96" t="str">
        <f t="shared" si="58"/>
        <v/>
      </c>
      <c r="D241" s="13">
        <v>227</v>
      </c>
      <c r="E241" s="236"/>
      <c r="F241" s="241"/>
      <c r="G241" s="221"/>
      <c r="H241" s="221"/>
      <c r="I241" s="221"/>
      <c r="J241" s="235"/>
      <c r="K241" s="235"/>
      <c r="L241" s="221"/>
      <c r="M241" s="221"/>
      <c r="N241" s="282" t="str">
        <f t="shared" si="59"/>
        <v/>
      </c>
      <c r="O241" s="138">
        <f t="shared" si="60"/>
        <v>0</v>
      </c>
      <c r="P241" s="86"/>
      <c r="Q241" s="242"/>
      <c r="R241" s="243"/>
      <c r="S241" s="243"/>
      <c r="T241" s="242"/>
      <c r="U241" s="243"/>
      <c r="V241" s="243"/>
      <c r="W241" s="243"/>
      <c r="X241" s="243"/>
      <c r="Y241" s="243"/>
      <c r="Z241" s="243"/>
      <c r="AA241" s="243"/>
      <c r="AB241" s="243"/>
      <c r="AC241" s="243"/>
      <c r="AD241" s="243"/>
      <c r="AE241" s="243"/>
      <c r="AF241" s="221"/>
      <c r="AG241" s="221"/>
      <c r="AM241" s="104">
        <f t="shared" si="61"/>
        <v>0</v>
      </c>
      <c r="AN241" s="102">
        <v>228</v>
      </c>
      <c r="AO241" s="102" t="str">
        <f t="shared" si="62"/>
        <v/>
      </c>
      <c r="AP241" s="102" t="str">
        <f t="shared" si="48"/>
        <v/>
      </c>
      <c r="AQ241" s="102" t="str">
        <f t="shared" si="49"/>
        <v/>
      </c>
      <c r="AR241" s="102" t="str">
        <f t="shared" si="50"/>
        <v/>
      </c>
      <c r="AS241" s="102" t="str">
        <f t="shared" si="51"/>
        <v/>
      </c>
      <c r="AT241" s="102" t="str">
        <f t="shared" si="52"/>
        <v/>
      </c>
      <c r="AU241" s="102" t="str">
        <f t="shared" si="53"/>
        <v/>
      </c>
      <c r="AV241" s="102" t="str">
        <f t="shared" si="54"/>
        <v/>
      </c>
      <c r="AW241" s="102" t="str">
        <f t="shared" si="55"/>
        <v/>
      </c>
      <c r="AX241" s="102"/>
      <c r="AY241" s="102"/>
      <c r="AZ241" s="102"/>
    </row>
    <row r="242" spans="1:52" ht="15" customHeight="1" x14ac:dyDescent="0.3">
      <c r="A242" s="96" t="str">
        <f t="shared" si="56"/>
        <v/>
      </c>
      <c r="B242" s="96" t="str">
        <f t="shared" si="57"/>
        <v/>
      </c>
      <c r="C242" s="96" t="str">
        <f t="shared" si="58"/>
        <v/>
      </c>
      <c r="D242" s="13">
        <v>228</v>
      </c>
      <c r="E242" s="236"/>
      <c r="F242" s="241"/>
      <c r="G242" s="221"/>
      <c r="H242" s="221"/>
      <c r="I242" s="221"/>
      <c r="J242" s="235"/>
      <c r="K242" s="235"/>
      <c r="L242" s="221"/>
      <c r="M242" s="221"/>
      <c r="N242" s="282" t="str">
        <f t="shared" si="59"/>
        <v/>
      </c>
      <c r="O242" s="138">
        <f t="shared" si="60"/>
        <v>0</v>
      </c>
      <c r="P242" s="86"/>
      <c r="Q242" s="242"/>
      <c r="R242" s="243"/>
      <c r="S242" s="243"/>
      <c r="T242" s="242"/>
      <c r="U242" s="243"/>
      <c r="V242" s="243"/>
      <c r="W242" s="243"/>
      <c r="X242" s="243"/>
      <c r="Y242" s="243"/>
      <c r="Z242" s="243"/>
      <c r="AA242" s="243"/>
      <c r="AB242" s="243"/>
      <c r="AC242" s="243"/>
      <c r="AD242" s="243"/>
      <c r="AE242" s="243"/>
      <c r="AF242" s="221"/>
      <c r="AG242" s="221"/>
      <c r="AM242" s="104">
        <f t="shared" si="61"/>
        <v>0</v>
      </c>
      <c r="AN242" s="102">
        <v>229</v>
      </c>
      <c r="AO242" s="102" t="str">
        <f t="shared" si="62"/>
        <v/>
      </c>
      <c r="AP242" s="102" t="str">
        <f t="shared" si="48"/>
        <v/>
      </c>
      <c r="AQ242" s="102" t="str">
        <f t="shared" si="49"/>
        <v/>
      </c>
      <c r="AR242" s="102" t="str">
        <f t="shared" si="50"/>
        <v/>
      </c>
      <c r="AS242" s="102" t="str">
        <f t="shared" si="51"/>
        <v/>
      </c>
      <c r="AT242" s="102" t="str">
        <f t="shared" si="52"/>
        <v/>
      </c>
      <c r="AU242" s="102" t="str">
        <f t="shared" si="53"/>
        <v/>
      </c>
      <c r="AV242" s="102" t="str">
        <f t="shared" si="54"/>
        <v/>
      </c>
      <c r="AW242" s="102" t="str">
        <f t="shared" si="55"/>
        <v/>
      </c>
      <c r="AX242" s="102"/>
      <c r="AY242" s="102"/>
      <c r="AZ242" s="102"/>
    </row>
    <row r="243" spans="1:52" ht="15" customHeight="1" x14ac:dyDescent="0.3">
      <c r="A243" s="96" t="str">
        <f t="shared" si="56"/>
        <v/>
      </c>
      <c r="B243" s="96" t="str">
        <f t="shared" si="57"/>
        <v/>
      </c>
      <c r="C243" s="96" t="str">
        <f t="shared" si="58"/>
        <v/>
      </c>
      <c r="D243" s="13">
        <v>229</v>
      </c>
      <c r="E243" s="236"/>
      <c r="F243" s="241"/>
      <c r="G243" s="221"/>
      <c r="H243" s="221"/>
      <c r="I243" s="221"/>
      <c r="J243" s="235"/>
      <c r="K243" s="235"/>
      <c r="L243" s="221"/>
      <c r="M243" s="221"/>
      <c r="N243" s="282" t="str">
        <f t="shared" si="59"/>
        <v/>
      </c>
      <c r="O243" s="138">
        <f t="shared" si="60"/>
        <v>0</v>
      </c>
      <c r="P243" s="86"/>
      <c r="Q243" s="242"/>
      <c r="R243" s="243"/>
      <c r="S243" s="243"/>
      <c r="T243" s="242"/>
      <c r="U243" s="243"/>
      <c r="V243" s="243"/>
      <c r="W243" s="243"/>
      <c r="X243" s="243"/>
      <c r="Y243" s="243"/>
      <c r="Z243" s="243"/>
      <c r="AA243" s="243"/>
      <c r="AB243" s="243"/>
      <c r="AC243" s="243"/>
      <c r="AD243" s="243"/>
      <c r="AE243" s="243"/>
      <c r="AF243" s="221"/>
      <c r="AG243" s="221"/>
      <c r="AM243" s="104">
        <f t="shared" si="61"/>
        <v>0</v>
      </c>
      <c r="AN243" s="102">
        <v>230</v>
      </c>
      <c r="AO243" s="102" t="str">
        <f t="shared" si="62"/>
        <v/>
      </c>
      <c r="AP243" s="102" t="str">
        <f t="shared" si="48"/>
        <v/>
      </c>
      <c r="AQ243" s="102" t="str">
        <f t="shared" si="49"/>
        <v/>
      </c>
      <c r="AR243" s="102" t="str">
        <f t="shared" si="50"/>
        <v/>
      </c>
      <c r="AS243" s="102" t="str">
        <f t="shared" si="51"/>
        <v/>
      </c>
      <c r="AT243" s="102" t="str">
        <f t="shared" si="52"/>
        <v/>
      </c>
      <c r="AU243" s="102" t="str">
        <f t="shared" si="53"/>
        <v/>
      </c>
      <c r="AV243" s="102" t="str">
        <f t="shared" si="54"/>
        <v/>
      </c>
      <c r="AW243" s="102" t="str">
        <f t="shared" si="55"/>
        <v/>
      </c>
      <c r="AX243" s="102"/>
      <c r="AY243" s="102"/>
      <c r="AZ243" s="102"/>
    </row>
    <row r="244" spans="1:52" ht="15" customHeight="1" x14ac:dyDescent="0.3">
      <c r="A244" s="96" t="str">
        <f t="shared" si="56"/>
        <v/>
      </c>
      <c r="B244" s="96" t="str">
        <f t="shared" si="57"/>
        <v/>
      </c>
      <c r="C244" s="96" t="str">
        <f t="shared" si="58"/>
        <v/>
      </c>
      <c r="D244" s="13">
        <v>230</v>
      </c>
      <c r="E244" s="236"/>
      <c r="F244" s="241"/>
      <c r="G244" s="221"/>
      <c r="H244" s="221"/>
      <c r="I244" s="221"/>
      <c r="J244" s="235"/>
      <c r="K244" s="235"/>
      <c r="L244" s="221"/>
      <c r="M244" s="221"/>
      <c r="N244" s="282" t="str">
        <f t="shared" si="59"/>
        <v/>
      </c>
      <c r="O244" s="138">
        <f t="shared" si="60"/>
        <v>0</v>
      </c>
      <c r="P244" s="86"/>
      <c r="Q244" s="242"/>
      <c r="R244" s="243"/>
      <c r="S244" s="243"/>
      <c r="T244" s="242"/>
      <c r="U244" s="243"/>
      <c r="V244" s="243"/>
      <c r="W244" s="243"/>
      <c r="X244" s="243"/>
      <c r="Y244" s="243"/>
      <c r="Z244" s="243"/>
      <c r="AA244" s="243"/>
      <c r="AB244" s="243"/>
      <c r="AC244" s="243"/>
      <c r="AD244" s="243"/>
      <c r="AE244" s="243"/>
      <c r="AF244" s="221"/>
      <c r="AG244" s="221"/>
      <c r="AM244" s="104">
        <f t="shared" si="61"/>
        <v>0</v>
      </c>
      <c r="AN244" s="102">
        <v>231</v>
      </c>
      <c r="AO244" s="102" t="str">
        <f t="shared" si="62"/>
        <v/>
      </c>
      <c r="AP244" s="102" t="str">
        <f t="shared" si="48"/>
        <v/>
      </c>
      <c r="AQ244" s="102" t="str">
        <f t="shared" si="49"/>
        <v/>
      </c>
      <c r="AR244" s="102" t="str">
        <f t="shared" si="50"/>
        <v/>
      </c>
      <c r="AS244" s="102" t="str">
        <f t="shared" si="51"/>
        <v/>
      </c>
      <c r="AT244" s="102" t="str">
        <f t="shared" si="52"/>
        <v/>
      </c>
      <c r="AU244" s="102" t="str">
        <f t="shared" si="53"/>
        <v/>
      </c>
      <c r="AV244" s="102" t="str">
        <f t="shared" si="54"/>
        <v/>
      </c>
      <c r="AW244" s="102" t="str">
        <f t="shared" si="55"/>
        <v/>
      </c>
      <c r="AX244" s="102"/>
      <c r="AY244" s="102"/>
      <c r="AZ244" s="102"/>
    </row>
    <row r="245" spans="1:52" ht="15" customHeight="1" x14ac:dyDescent="0.3">
      <c r="A245" s="96" t="str">
        <f t="shared" si="56"/>
        <v/>
      </c>
      <c r="B245" s="96" t="str">
        <f t="shared" si="57"/>
        <v/>
      </c>
      <c r="C245" s="96" t="str">
        <f t="shared" si="58"/>
        <v/>
      </c>
      <c r="D245" s="13">
        <v>231</v>
      </c>
      <c r="E245" s="236"/>
      <c r="F245" s="241"/>
      <c r="G245" s="221"/>
      <c r="H245" s="221"/>
      <c r="I245" s="221"/>
      <c r="J245" s="235"/>
      <c r="K245" s="235"/>
      <c r="L245" s="221"/>
      <c r="M245" s="221"/>
      <c r="N245" s="282" t="str">
        <f t="shared" si="59"/>
        <v/>
      </c>
      <c r="O245" s="138">
        <f t="shared" si="60"/>
        <v>0</v>
      </c>
      <c r="P245" s="86"/>
      <c r="Q245" s="242"/>
      <c r="R245" s="243"/>
      <c r="S245" s="243"/>
      <c r="T245" s="242"/>
      <c r="U245" s="243"/>
      <c r="V245" s="243"/>
      <c r="W245" s="243"/>
      <c r="X245" s="243"/>
      <c r="Y245" s="243"/>
      <c r="Z245" s="243"/>
      <c r="AA245" s="243"/>
      <c r="AB245" s="243"/>
      <c r="AC245" s="243"/>
      <c r="AD245" s="243"/>
      <c r="AE245" s="243"/>
      <c r="AF245" s="221"/>
      <c r="AG245" s="221"/>
      <c r="AM245" s="104">
        <f t="shared" si="61"/>
        <v>0</v>
      </c>
      <c r="AN245" s="102">
        <v>232</v>
      </c>
      <c r="AO245" s="102" t="str">
        <f t="shared" si="62"/>
        <v/>
      </c>
      <c r="AP245" s="102" t="str">
        <f t="shared" si="48"/>
        <v/>
      </c>
      <c r="AQ245" s="102" t="str">
        <f t="shared" si="49"/>
        <v/>
      </c>
      <c r="AR245" s="102" t="str">
        <f t="shared" si="50"/>
        <v/>
      </c>
      <c r="AS245" s="102" t="str">
        <f t="shared" si="51"/>
        <v/>
      </c>
      <c r="AT245" s="102" t="str">
        <f t="shared" si="52"/>
        <v/>
      </c>
      <c r="AU245" s="102" t="str">
        <f t="shared" si="53"/>
        <v/>
      </c>
      <c r="AV245" s="102" t="str">
        <f t="shared" si="54"/>
        <v/>
      </c>
      <c r="AW245" s="102" t="str">
        <f t="shared" si="55"/>
        <v/>
      </c>
      <c r="AX245" s="102"/>
      <c r="AY245" s="102"/>
      <c r="AZ245" s="102"/>
    </row>
    <row r="246" spans="1:52" ht="15" customHeight="1" x14ac:dyDescent="0.3">
      <c r="A246" s="96" t="str">
        <f t="shared" si="56"/>
        <v/>
      </c>
      <c r="B246" s="96" t="str">
        <f t="shared" si="57"/>
        <v/>
      </c>
      <c r="C246" s="96" t="str">
        <f t="shared" si="58"/>
        <v/>
      </c>
      <c r="D246" s="13">
        <v>232</v>
      </c>
      <c r="E246" s="236"/>
      <c r="F246" s="241"/>
      <c r="G246" s="221"/>
      <c r="H246" s="221"/>
      <c r="I246" s="221"/>
      <c r="J246" s="235"/>
      <c r="K246" s="235"/>
      <c r="L246" s="221"/>
      <c r="M246" s="221"/>
      <c r="N246" s="282" t="str">
        <f t="shared" si="59"/>
        <v/>
      </c>
      <c r="O246" s="138">
        <f t="shared" si="60"/>
        <v>0</v>
      </c>
      <c r="P246" s="86"/>
      <c r="Q246" s="242"/>
      <c r="R246" s="243"/>
      <c r="S246" s="243"/>
      <c r="T246" s="242"/>
      <c r="U246" s="243"/>
      <c r="V246" s="243"/>
      <c r="W246" s="243"/>
      <c r="X246" s="243"/>
      <c r="Y246" s="243"/>
      <c r="Z246" s="243"/>
      <c r="AA246" s="243"/>
      <c r="AB246" s="243"/>
      <c r="AC246" s="243"/>
      <c r="AD246" s="243"/>
      <c r="AE246" s="243"/>
      <c r="AF246" s="221"/>
      <c r="AG246" s="221"/>
      <c r="AM246" s="104">
        <f t="shared" si="61"/>
        <v>0</v>
      </c>
      <c r="AN246" s="102">
        <v>233</v>
      </c>
      <c r="AO246" s="102" t="str">
        <f t="shared" si="62"/>
        <v/>
      </c>
      <c r="AP246" s="102" t="str">
        <f t="shared" si="48"/>
        <v/>
      </c>
      <c r="AQ246" s="102" t="str">
        <f t="shared" si="49"/>
        <v/>
      </c>
      <c r="AR246" s="102" t="str">
        <f t="shared" si="50"/>
        <v/>
      </c>
      <c r="AS246" s="102" t="str">
        <f t="shared" si="51"/>
        <v/>
      </c>
      <c r="AT246" s="102" t="str">
        <f t="shared" si="52"/>
        <v/>
      </c>
      <c r="AU246" s="102" t="str">
        <f t="shared" si="53"/>
        <v/>
      </c>
      <c r="AV246" s="102" t="str">
        <f t="shared" si="54"/>
        <v/>
      </c>
      <c r="AW246" s="102" t="str">
        <f t="shared" si="55"/>
        <v/>
      </c>
      <c r="AX246" s="102"/>
      <c r="AY246" s="102"/>
      <c r="AZ246" s="102"/>
    </row>
    <row r="247" spans="1:52" ht="15" customHeight="1" x14ac:dyDescent="0.3">
      <c r="A247" s="96" t="str">
        <f t="shared" si="56"/>
        <v/>
      </c>
      <c r="B247" s="96" t="str">
        <f t="shared" si="57"/>
        <v/>
      </c>
      <c r="C247" s="96" t="str">
        <f t="shared" si="58"/>
        <v/>
      </c>
      <c r="D247" s="13">
        <v>233</v>
      </c>
      <c r="E247" s="236"/>
      <c r="F247" s="241"/>
      <c r="G247" s="221"/>
      <c r="H247" s="221"/>
      <c r="I247" s="221"/>
      <c r="J247" s="235"/>
      <c r="K247" s="235"/>
      <c r="L247" s="221"/>
      <c r="M247" s="221"/>
      <c r="N247" s="282" t="str">
        <f t="shared" si="59"/>
        <v/>
      </c>
      <c r="O247" s="138">
        <f t="shared" si="60"/>
        <v>0</v>
      </c>
      <c r="P247" s="86"/>
      <c r="Q247" s="242"/>
      <c r="R247" s="243"/>
      <c r="S247" s="243"/>
      <c r="T247" s="242"/>
      <c r="U247" s="243"/>
      <c r="V247" s="243"/>
      <c r="W247" s="243"/>
      <c r="X247" s="243"/>
      <c r="Y247" s="243"/>
      <c r="Z247" s="243"/>
      <c r="AA247" s="243"/>
      <c r="AB247" s="243"/>
      <c r="AC247" s="243"/>
      <c r="AD247" s="243"/>
      <c r="AE247" s="243"/>
      <c r="AF247" s="221"/>
      <c r="AG247" s="221"/>
      <c r="AM247" s="104">
        <f t="shared" si="61"/>
        <v>0</v>
      </c>
      <c r="AN247" s="102">
        <v>234</v>
      </c>
      <c r="AO247" s="102" t="str">
        <f t="shared" si="62"/>
        <v/>
      </c>
      <c r="AP247" s="102" t="str">
        <f t="shared" si="48"/>
        <v/>
      </c>
      <c r="AQ247" s="102" t="str">
        <f t="shared" si="49"/>
        <v/>
      </c>
      <c r="AR247" s="102" t="str">
        <f t="shared" si="50"/>
        <v/>
      </c>
      <c r="AS247" s="102" t="str">
        <f t="shared" si="51"/>
        <v/>
      </c>
      <c r="AT247" s="102" t="str">
        <f t="shared" si="52"/>
        <v/>
      </c>
      <c r="AU247" s="102" t="str">
        <f t="shared" si="53"/>
        <v/>
      </c>
      <c r="AV247" s="102" t="str">
        <f t="shared" si="54"/>
        <v/>
      </c>
      <c r="AW247" s="102" t="str">
        <f t="shared" si="55"/>
        <v/>
      </c>
      <c r="AX247" s="102"/>
      <c r="AY247" s="102"/>
      <c r="AZ247" s="102"/>
    </row>
    <row r="248" spans="1:52" ht="15" customHeight="1" x14ac:dyDescent="0.3">
      <c r="A248" s="96" t="str">
        <f t="shared" si="56"/>
        <v/>
      </c>
      <c r="B248" s="96" t="str">
        <f t="shared" si="57"/>
        <v/>
      </c>
      <c r="C248" s="96" t="str">
        <f t="shared" si="58"/>
        <v/>
      </c>
      <c r="D248" s="13">
        <v>234</v>
      </c>
      <c r="E248" s="236"/>
      <c r="F248" s="241"/>
      <c r="G248" s="221"/>
      <c r="H248" s="221"/>
      <c r="I248" s="221"/>
      <c r="J248" s="235"/>
      <c r="K248" s="235"/>
      <c r="L248" s="221"/>
      <c r="M248" s="221"/>
      <c r="N248" s="282" t="str">
        <f t="shared" si="59"/>
        <v/>
      </c>
      <c r="O248" s="138">
        <f t="shared" si="60"/>
        <v>0</v>
      </c>
      <c r="P248" s="86"/>
      <c r="Q248" s="242"/>
      <c r="R248" s="243"/>
      <c r="S248" s="243"/>
      <c r="T248" s="242"/>
      <c r="U248" s="243"/>
      <c r="V248" s="243"/>
      <c r="W248" s="243"/>
      <c r="X248" s="243"/>
      <c r="Y248" s="243"/>
      <c r="Z248" s="243"/>
      <c r="AA248" s="243"/>
      <c r="AB248" s="243"/>
      <c r="AC248" s="243"/>
      <c r="AD248" s="243"/>
      <c r="AE248" s="243"/>
      <c r="AF248" s="221"/>
      <c r="AG248" s="221"/>
      <c r="AM248" s="104">
        <f t="shared" si="61"/>
        <v>0</v>
      </c>
      <c r="AN248" s="102">
        <v>235</v>
      </c>
      <c r="AO248" s="102" t="str">
        <f t="shared" si="62"/>
        <v/>
      </c>
      <c r="AP248" s="102" t="str">
        <f t="shared" si="48"/>
        <v/>
      </c>
      <c r="AQ248" s="102" t="str">
        <f t="shared" si="49"/>
        <v/>
      </c>
      <c r="AR248" s="102" t="str">
        <f t="shared" si="50"/>
        <v/>
      </c>
      <c r="AS248" s="102" t="str">
        <f t="shared" si="51"/>
        <v/>
      </c>
      <c r="AT248" s="102" t="str">
        <f t="shared" si="52"/>
        <v/>
      </c>
      <c r="AU248" s="102" t="str">
        <f t="shared" si="53"/>
        <v/>
      </c>
      <c r="AV248" s="102" t="str">
        <f t="shared" si="54"/>
        <v/>
      </c>
      <c r="AW248" s="102" t="str">
        <f t="shared" si="55"/>
        <v/>
      </c>
      <c r="AX248" s="102"/>
      <c r="AY248" s="102"/>
      <c r="AZ248" s="102"/>
    </row>
    <row r="249" spans="1:52" ht="15" customHeight="1" x14ac:dyDescent="0.3">
      <c r="A249" s="96" t="str">
        <f t="shared" si="56"/>
        <v/>
      </c>
      <c r="B249" s="96" t="str">
        <f t="shared" si="57"/>
        <v/>
      </c>
      <c r="C249" s="96" t="str">
        <f t="shared" si="58"/>
        <v/>
      </c>
      <c r="D249" s="13">
        <v>235</v>
      </c>
      <c r="E249" s="236"/>
      <c r="F249" s="241"/>
      <c r="G249" s="221"/>
      <c r="H249" s="221"/>
      <c r="I249" s="221"/>
      <c r="J249" s="235"/>
      <c r="K249" s="235"/>
      <c r="L249" s="221"/>
      <c r="M249" s="221"/>
      <c r="N249" s="282" t="str">
        <f t="shared" si="59"/>
        <v/>
      </c>
      <c r="O249" s="138">
        <f t="shared" si="60"/>
        <v>0</v>
      </c>
      <c r="P249" s="86"/>
      <c r="Q249" s="242"/>
      <c r="R249" s="243"/>
      <c r="S249" s="243"/>
      <c r="T249" s="242"/>
      <c r="U249" s="243"/>
      <c r="V249" s="243"/>
      <c r="W249" s="243"/>
      <c r="X249" s="243"/>
      <c r="Y249" s="243"/>
      <c r="Z249" s="243"/>
      <c r="AA249" s="243"/>
      <c r="AB249" s="243"/>
      <c r="AC249" s="243"/>
      <c r="AD249" s="243"/>
      <c r="AE249" s="243"/>
      <c r="AF249" s="221"/>
      <c r="AG249" s="221"/>
      <c r="AM249" s="104">
        <f t="shared" si="61"/>
        <v>0</v>
      </c>
      <c r="AN249" s="102">
        <v>236</v>
      </c>
      <c r="AO249" s="102" t="str">
        <f t="shared" si="62"/>
        <v/>
      </c>
      <c r="AP249" s="102" t="str">
        <f t="shared" si="48"/>
        <v/>
      </c>
      <c r="AQ249" s="102" t="str">
        <f t="shared" si="49"/>
        <v/>
      </c>
      <c r="AR249" s="102" t="str">
        <f t="shared" si="50"/>
        <v/>
      </c>
      <c r="AS249" s="102" t="str">
        <f t="shared" si="51"/>
        <v/>
      </c>
      <c r="AT249" s="102" t="str">
        <f t="shared" si="52"/>
        <v/>
      </c>
      <c r="AU249" s="102" t="str">
        <f t="shared" si="53"/>
        <v/>
      </c>
      <c r="AV249" s="102" t="str">
        <f t="shared" si="54"/>
        <v/>
      </c>
      <c r="AW249" s="102" t="str">
        <f t="shared" si="55"/>
        <v/>
      </c>
      <c r="AX249" s="102"/>
      <c r="AY249" s="102"/>
      <c r="AZ249" s="102"/>
    </row>
    <row r="250" spans="1:52" ht="15" customHeight="1" x14ac:dyDescent="0.3">
      <c r="A250" s="96" t="str">
        <f t="shared" si="56"/>
        <v/>
      </c>
      <c r="B250" s="96" t="str">
        <f t="shared" si="57"/>
        <v/>
      </c>
      <c r="C250" s="96" t="str">
        <f t="shared" si="58"/>
        <v/>
      </c>
      <c r="D250" s="13">
        <v>236</v>
      </c>
      <c r="E250" s="236"/>
      <c r="F250" s="241"/>
      <c r="G250" s="221"/>
      <c r="H250" s="221"/>
      <c r="I250" s="221"/>
      <c r="J250" s="235"/>
      <c r="K250" s="235"/>
      <c r="L250" s="221"/>
      <c r="M250" s="221"/>
      <c r="N250" s="282" t="str">
        <f t="shared" si="59"/>
        <v/>
      </c>
      <c r="O250" s="138">
        <f t="shared" si="60"/>
        <v>0</v>
      </c>
      <c r="P250" s="86"/>
      <c r="Q250" s="242"/>
      <c r="R250" s="243"/>
      <c r="S250" s="243"/>
      <c r="T250" s="242"/>
      <c r="U250" s="243"/>
      <c r="V250" s="243"/>
      <c r="W250" s="243"/>
      <c r="X250" s="243"/>
      <c r="Y250" s="243"/>
      <c r="Z250" s="243"/>
      <c r="AA250" s="243"/>
      <c r="AB250" s="243"/>
      <c r="AC250" s="243"/>
      <c r="AD250" s="243"/>
      <c r="AE250" s="243"/>
      <c r="AF250" s="221"/>
      <c r="AG250" s="221"/>
      <c r="AM250" s="104">
        <f t="shared" si="61"/>
        <v>0</v>
      </c>
      <c r="AN250" s="102">
        <v>237</v>
      </c>
      <c r="AO250" s="102" t="str">
        <f t="shared" si="62"/>
        <v/>
      </c>
      <c r="AP250" s="102" t="str">
        <f t="shared" si="48"/>
        <v/>
      </c>
      <c r="AQ250" s="102" t="str">
        <f t="shared" si="49"/>
        <v/>
      </c>
      <c r="AR250" s="102" t="str">
        <f t="shared" si="50"/>
        <v/>
      </c>
      <c r="AS250" s="102" t="str">
        <f t="shared" si="51"/>
        <v/>
      </c>
      <c r="AT250" s="102" t="str">
        <f t="shared" si="52"/>
        <v/>
      </c>
      <c r="AU250" s="102" t="str">
        <f t="shared" si="53"/>
        <v/>
      </c>
      <c r="AV250" s="102" t="str">
        <f t="shared" si="54"/>
        <v/>
      </c>
      <c r="AW250" s="102" t="str">
        <f t="shared" si="55"/>
        <v/>
      </c>
      <c r="AX250" s="102"/>
      <c r="AY250" s="102"/>
      <c r="AZ250" s="102"/>
    </row>
    <row r="251" spans="1:52" ht="15" customHeight="1" x14ac:dyDescent="0.3">
      <c r="A251" s="96" t="str">
        <f t="shared" si="56"/>
        <v/>
      </c>
      <c r="B251" s="96" t="str">
        <f t="shared" si="57"/>
        <v/>
      </c>
      <c r="C251" s="96" t="str">
        <f t="shared" si="58"/>
        <v/>
      </c>
      <c r="D251" s="13">
        <v>237</v>
      </c>
      <c r="E251" s="236"/>
      <c r="F251" s="241"/>
      <c r="G251" s="221"/>
      <c r="H251" s="221"/>
      <c r="I251" s="221"/>
      <c r="J251" s="235"/>
      <c r="K251" s="235"/>
      <c r="L251" s="221"/>
      <c r="M251" s="221"/>
      <c r="N251" s="282" t="str">
        <f t="shared" si="59"/>
        <v/>
      </c>
      <c r="O251" s="138">
        <f t="shared" si="60"/>
        <v>0</v>
      </c>
      <c r="P251" s="86"/>
      <c r="Q251" s="242"/>
      <c r="R251" s="243"/>
      <c r="S251" s="243"/>
      <c r="T251" s="242"/>
      <c r="U251" s="243"/>
      <c r="V251" s="243"/>
      <c r="W251" s="243"/>
      <c r="X251" s="243"/>
      <c r="Y251" s="243"/>
      <c r="Z251" s="243"/>
      <c r="AA251" s="243"/>
      <c r="AB251" s="243"/>
      <c r="AC251" s="243"/>
      <c r="AD251" s="243"/>
      <c r="AE251" s="243"/>
      <c r="AF251" s="221"/>
      <c r="AG251" s="221"/>
      <c r="AM251" s="104">
        <f t="shared" si="61"/>
        <v>0</v>
      </c>
      <c r="AN251" s="102">
        <v>238</v>
      </c>
      <c r="AO251" s="102" t="str">
        <f t="shared" si="62"/>
        <v/>
      </c>
      <c r="AP251" s="102" t="str">
        <f t="shared" si="48"/>
        <v/>
      </c>
      <c r="AQ251" s="102" t="str">
        <f t="shared" si="49"/>
        <v/>
      </c>
      <c r="AR251" s="102" t="str">
        <f t="shared" si="50"/>
        <v/>
      </c>
      <c r="AS251" s="102" t="str">
        <f t="shared" si="51"/>
        <v/>
      </c>
      <c r="AT251" s="102" t="str">
        <f t="shared" si="52"/>
        <v/>
      </c>
      <c r="AU251" s="102" t="str">
        <f t="shared" si="53"/>
        <v/>
      </c>
      <c r="AV251" s="102" t="str">
        <f t="shared" si="54"/>
        <v/>
      </c>
      <c r="AW251" s="102" t="str">
        <f t="shared" si="55"/>
        <v/>
      </c>
      <c r="AX251" s="102"/>
      <c r="AY251" s="102"/>
      <c r="AZ251" s="102"/>
    </row>
    <row r="252" spans="1:52" ht="15" customHeight="1" x14ac:dyDescent="0.3">
      <c r="A252" s="96" t="str">
        <f t="shared" si="56"/>
        <v/>
      </c>
      <c r="B252" s="96" t="str">
        <f t="shared" si="57"/>
        <v/>
      </c>
      <c r="C252" s="96" t="str">
        <f t="shared" si="58"/>
        <v/>
      </c>
      <c r="D252" s="13">
        <v>238</v>
      </c>
      <c r="E252" s="236"/>
      <c r="F252" s="241"/>
      <c r="G252" s="221"/>
      <c r="H252" s="221"/>
      <c r="I252" s="221"/>
      <c r="J252" s="235"/>
      <c r="K252" s="235"/>
      <c r="L252" s="221"/>
      <c r="M252" s="221"/>
      <c r="N252" s="282" t="str">
        <f t="shared" si="59"/>
        <v/>
      </c>
      <c r="O252" s="138">
        <f t="shared" si="60"/>
        <v>0</v>
      </c>
      <c r="P252" s="86"/>
      <c r="Q252" s="242"/>
      <c r="R252" s="243"/>
      <c r="S252" s="243"/>
      <c r="T252" s="242"/>
      <c r="U252" s="243"/>
      <c r="V252" s="243"/>
      <c r="W252" s="243"/>
      <c r="X252" s="243"/>
      <c r="Y252" s="243"/>
      <c r="Z252" s="243"/>
      <c r="AA252" s="243"/>
      <c r="AB252" s="243"/>
      <c r="AC252" s="243"/>
      <c r="AD252" s="243"/>
      <c r="AE252" s="243"/>
      <c r="AF252" s="221"/>
      <c r="AG252" s="221"/>
      <c r="AM252" s="104">
        <f t="shared" si="61"/>
        <v>0</v>
      </c>
      <c r="AN252" s="102">
        <v>239</v>
      </c>
      <c r="AO252" s="102" t="str">
        <f t="shared" si="62"/>
        <v/>
      </c>
      <c r="AP252" s="102" t="str">
        <f t="shared" si="48"/>
        <v/>
      </c>
      <c r="AQ252" s="102" t="str">
        <f t="shared" si="49"/>
        <v/>
      </c>
      <c r="AR252" s="102" t="str">
        <f t="shared" si="50"/>
        <v/>
      </c>
      <c r="AS252" s="102" t="str">
        <f t="shared" si="51"/>
        <v/>
      </c>
      <c r="AT252" s="102" t="str">
        <f t="shared" si="52"/>
        <v/>
      </c>
      <c r="AU252" s="102" t="str">
        <f t="shared" si="53"/>
        <v/>
      </c>
      <c r="AV252" s="102" t="str">
        <f t="shared" si="54"/>
        <v/>
      </c>
      <c r="AW252" s="102" t="str">
        <f t="shared" si="55"/>
        <v/>
      </c>
      <c r="AX252" s="102"/>
      <c r="AY252" s="102"/>
      <c r="AZ252" s="102"/>
    </row>
    <row r="253" spans="1:52" ht="15" customHeight="1" x14ac:dyDescent="0.3">
      <c r="A253" s="96" t="str">
        <f t="shared" si="56"/>
        <v/>
      </c>
      <c r="B253" s="96" t="str">
        <f t="shared" si="57"/>
        <v/>
      </c>
      <c r="C253" s="96" t="str">
        <f t="shared" si="58"/>
        <v/>
      </c>
      <c r="D253" s="13">
        <v>239</v>
      </c>
      <c r="E253" s="236"/>
      <c r="F253" s="241"/>
      <c r="G253" s="221"/>
      <c r="H253" s="221"/>
      <c r="I253" s="221"/>
      <c r="J253" s="235"/>
      <c r="K253" s="235"/>
      <c r="L253" s="221"/>
      <c r="M253" s="221"/>
      <c r="N253" s="282" t="str">
        <f t="shared" si="59"/>
        <v/>
      </c>
      <c r="O253" s="138">
        <f t="shared" si="60"/>
        <v>0</v>
      </c>
      <c r="P253" s="86"/>
      <c r="Q253" s="242"/>
      <c r="R253" s="243"/>
      <c r="S253" s="243"/>
      <c r="T253" s="242"/>
      <c r="U253" s="243"/>
      <c r="V253" s="243"/>
      <c r="W253" s="243"/>
      <c r="X253" s="243"/>
      <c r="Y253" s="243"/>
      <c r="Z253" s="243"/>
      <c r="AA253" s="243"/>
      <c r="AB253" s="243"/>
      <c r="AC253" s="243"/>
      <c r="AD253" s="243"/>
      <c r="AE253" s="243"/>
      <c r="AF253" s="221"/>
      <c r="AG253" s="221"/>
      <c r="AM253" s="104">
        <f t="shared" si="61"/>
        <v>0</v>
      </c>
      <c r="AN253" s="102">
        <v>240</v>
      </c>
      <c r="AO253" s="102" t="str">
        <f t="shared" si="62"/>
        <v/>
      </c>
      <c r="AP253" s="102" t="str">
        <f t="shared" si="48"/>
        <v/>
      </c>
      <c r="AQ253" s="102" t="str">
        <f t="shared" si="49"/>
        <v/>
      </c>
      <c r="AR253" s="102" t="str">
        <f t="shared" si="50"/>
        <v/>
      </c>
      <c r="AS253" s="102" t="str">
        <f t="shared" si="51"/>
        <v/>
      </c>
      <c r="AT253" s="102" t="str">
        <f t="shared" si="52"/>
        <v/>
      </c>
      <c r="AU253" s="102" t="str">
        <f t="shared" si="53"/>
        <v/>
      </c>
      <c r="AV253" s="102" t="str">
        <f t="shared" si="54"/>
        <v/>
      </c>
      <c r="AW253" s="102" t="str">
        <f t="shared" si="55"/>
        <v/>
      </c>
      <c r="AX253" s="102"/>
      <c r="AY253" s="102"/>
      <c r="AZ253" s="102"/>
    </row>
    <row r="254" spans="1:52" ht="15" customHeight="1" x14ac:dyDescent="0.3">
      <c r="A254" s="96" t="str">
        <f t="shared" si="56"/>
        <v/>
      </c>
      <c r="B254" s="96" t="str">
        <f t="shared" si="57"/>
        <v/>
      </c>
      <c r="C254" s="96" t="str">
        <f t="shared" si="58"/>
        <v/>
      </c>
      <c r="D254" s="13">
        <v>240</v>
      </c>
      <c r="E254" s="236"/>
      <c r="F254" s="241"/>
      <c r="G254" s="221"/>
      <c r="H254" s="221"/>
      <c r="I254" s="221"/>
      <c r="J254" s="235"/>
      <c r="K254" s="235"/>
      <c r="L254" s="221"/>
      <c r="M254" s="221"/>
      <c r="N254" s="282" t="str">
        <f t="shared" si="59"/>
        <v/>
      </c>
      <c r="O254" s="138">
        <f t="shared" si="60"/>
        <v>0</v>
      </c>
      <c r="P254" s="86"/>
      <c r="Q254" s="242"/>
      <c r="R254" s="243"/>
      <c r="S254" s="243"/>
      <c r="T254" s="242"/>
      <c r="U254" s="243"/>
      <c r="V254" s="243"/>
      <c r="W254" s="243"/>
      <c r="X254" s="243"/>
      <c r="Y254" s="243"/>
      <c r="Z254" s="243"/>
      <c r="AA254" s="243"/>
      <c r="AB254" s="243"/>
      <c r="AC254" s="243"/>
      <c r="AD254" s="243"/>
      <c r="AE254" s="243"/>
      <c r="AF254" s="221"/>
      <c r="AG254" s="221"/>
      <c r="AM254" s="104">
        <f t="shared" si="61"/>
        <v>0</v>
      </c>
      <c r="AN254" s="102">
        <v>241</v>
      </c>
      <c r="AO254" s="102" t="str">
        <f t="shared" si="62"/>
        <v/>
      </c>
      <c r="AP254" s="102" t="str">
        <f t="shared" si="48"/>
        <v/>
      </c>
      <c r="AQ254" s="102" t="str">
        <f t="shared" si="49"/>
        <v/>
      </c>
      <c r="AR254" s="102" t="str">
        <f t="shared" si="50"/>
        <v/>
      </c>
      <c r="AS254" s="102" t="str">
        <f t="shared" si="51"/>
        <v/>
      </c>
      <c r="AT254" s="102" t="str">
        <f t="shared" si="52"/>
        <v/>
      </c>
      <c r="AU254" s="102" t="str">
        <f t="shared" si="53"/>
        <v/>
      </c>
      <c r="AV254" s="102" t="str">
        <f t="shared" si="54"/>
        <v/>
      </c>
      <c r="AW254" s="102" t="str">
        <f t="shared" si="55"/>
        <v/>
      </c>
      <c r="AX254" s="102"/>
      <c r="AY254" s="102"/>
      <c r="AZ254" s="102"/>
    </row>
    <row r="255" spans="1:52" ht="15" customHeight="1" x14ac:dyDescent="0.3">
      <c r="A255" s="96" t="str">
        <f t="shared" si="56"/>
        <v/>
      </c>
      <c r="B255" s="96" t="str">
        <f t="shared" si="57"/>
        <v/>
      </c>
      <c r="C255" s="96" t="str">
        <f t="shared" si="58"/>
        <v/>
      </c>
      <c r="D255" s="13">
        <v>241</v>
      </c>
      <c r="E255" s="236"/>
      <c r="F255" s="241"/>
      <c r="G255" s="221"/>
      <c r="H255" s="221"/>
      <c r="I255" s="221"/>
      <c r="J255" s="235"/>
      <c r="K255" s="235"/>
      <c r="L255" s="221"/>
      <c r="M255" s="221"/>
      <c r="N255" s="282" t="str">
        <f t="shared" si="59"/>
        <v/>
      </c>
      <c r="O255" s="138">
        <f t="shared" si="60"/>
        <v>0</v>
      </c>
      <c r="P255" s="86"/>
      <c r="Q255" s="242"/>
      <c r="R255" s="243"/>
      <c r="S255" s="243"/>
      <c r="T255" s="242"/>
      <c r="U255" s="243"/>
      <c r="V255" s="243"/>
      <c r="W255" s="243"/>
      <c r="X255" s="243"/>
      <c r="Y255" s="243"/>
      <c r="Z255" s="243"/>
      <c r="AA255" s="243"/>
      <c r="AB255" s="243"/>
      <c r="AC255" s="243"/>
      <c r="AD255" s="243"/>
      <c r="AE255" s="243"/>
      <c r="AF255" s="221"/>
      <c r="AG255" s="221"/>
      <c r="AM255" s="104">
        <f t="shared" si="61"/>
        <v>0</v>
      </c>
      <c r="AN255" s="102">
        <v>242</v>
      </c>
      <c r="AO255" s="102" t="str">
        <f t="shared" si="62"/>
        <v/>
      </c>
      <c r="AP255" s="102" t="str">
        <f t="shared" si="48"/>
        <v/>
      </c>
      <c r="AQ255" s="102" t="str">
        <f t="shared" si="49"/>
        <v/>
      </c>
      <c r="AR255" s="102" t="str">
        <f t="shared" si="50"/>
        <v/>
      </c>
      <c r="AS255" s="102" t="str">
        <f t="shared" si="51"/>
        <v/>
      </c>
      <c r="AT255" s="102" t="str">
        <f t="shared" si="52"/>
        <v/>
      </c>
      <c r="AU255" s="102" t="str">
        <f t="shared" si="53"/>
        <v/>
      </c>
      <c r="AV255" s="102" t="str">
        <f t="shared" si="54"/>
        <v/>
      </c>
      <c r="AW255" s="102" t="str">
        <f t="shared" si="55"/>
        <v/>
      </c>
      <c r="AX255" s="102"/>
      <c r="AY255" s="102"/>
      <c r="AZ255" s="102"/>
    </row>
    <row r="256" spans="1:52" ht="15" customHeight="1" x14ac:dyDescent="0.3">
      <c r="A256" s="96" t="str">
        <f t="shared" si="56"/>
        <v/>
      </c>
      <c r="B256" s="96" t="str">
        <f t="shared" si="57"/>
        <v/>
      </c>
      <c r="C256" s="96" t="str">
        <f t="shared" si="58"/>
        <v/>
      </c>
      <c r="D256" s="13">
        <v>242</v>
      </c>
      <c r="E256" s="236"/>
      <c r="F256" s="241"/>
      <c r="G256" s="221"/>
      <c r="H256" s="221"/>
      <c r="I256" s="221"/>
      <c r="J256" s="235"/>
      <c r="K256" s="235"/>
      <c r="L256" s="221"/>
      <c r="M256" s="221"/>
      <c r="N256" s="282" t="str">
        <f t="shared" si="59"/>
        <v/>
      </c>
      <c r="O256" s="138">
        <f t="shared" si="60"/>
        <v>0</v>
      </c>
      <c r="P256" s="86"/>
      <c r="Q256" s="242"/>
      <c r="R256" s="243"/>
      <c r="S256" s="243"/>
      <c r="T256" s="242"/>
      <c r="U256" s="243"/>
      <c r="V256" s="243"/>
      <c r="W256" s="243"/>
      <c r="X256" s="243"/>
      <c r="Y256" s="243"/>
      <c r="Z256" s="243"/>
      <c r="AA256" s="243"/>
      <c r="AB256" s="243"/>
      <c r="AC256" s="243"/>
      <c r="AD256" s="243"/>
      <c r="AE256" s="243"/>
      <c r="AF256" s="221"/>
      <c r="AG256" s="221"/>
      <c r="AM256" s="104">
        <f t="shared" si="61"/>
        <v>0</v>
      </c>
      <c r="AN256" s="102">
        <v>243</v>
      </c>
      <c r="AO256" s="102" t="str">
        <f t="shared" si="62"/>
        <v/>
      </c>
      <c r="AP256" s="102" t="str">
        <f t="shared" si="48"/>
        <v/>
      </c>
      <c r="AQ256" s="102" t="str">
        <f t="shared" si="49"/>
        <v/>
      </c>
      <c r="AR256" s="102" t="str">
        <f t="shared" si="50"/>
        <v/>
      </c>
      <c r="AS256" s="102" t="str">
        <f t="shared" si="51"/>
        <v/>
      </c>
      <c r="AT256" s="102" t="str">
        <f t="shared" si="52"/>
        <v/>
      </c>
      <c r="AU256" s="102" t="str">
        <f t="shared" si="53"/>
        <v/>
      </c>
      <c r="AV256" s="102" t="str">
        <f t="shared" si="54"/>
        <v/>
      </c>
      <c r="AW256" s="102" t="str">
        <f t="shared" si="55"/>
        <v/>
      </c>
      <c r="AX256" s="102"/>
      <c r="AY256" s="102"/>
      <c r="AZ256" s="102"/>
    </row>
    <row r="257" spans="1:52" ht="15" customHeight="1" x14ac:dyDescent="0.3">
      <c r="A257" s="96" t="str">
        <f t="shared" si="56"/>
        <v/>
      </c>
      <c r="B257" s="96" t="str">
        <f t="shared" si="57"/>
        <v/>
      </c>
      <c r="C257" s="96" t="str">
        <f t="shared" si="58"/>
        <v/>
      </c>
      <c r="D257" s="13">
        <v>243</v>
      </c>
      <c r="E257" s="236"/>
      <c r="F257" s="241"/>
      <c r="G257" s="221"/>
      <c r="H257" s="221"/>
      <c r="I257" s="221"/>
      <c r="J257" s="235"/>
      <c r="K257" s="235"/>
      <c r="L257" s="221"/>
      <c r="M257" s="221"/>
      <c r="N257" s="282" t="str">
        <f t="shared" si="59"/>
        <v/>
      </c>
      <c r="O257" s="138">
        <f t="shared" si="60"/>
        <v>0</v>
      </c>
      <c r="P257" s="86"/>
      <c r="Q257" s="242"/>
      <c r="R257" s="243"/>
      <c r="S257" s="243"/>
      <c r="T257" s="242"/>
      <c r="U257" s="243"/>
      <c r="V257" s="243"/>
      <c r="W257" s="243"/>
      <c r="X257" s="243"/>
      <c r="Y257" s="243"/>
      <c r="Z257" s="243"/>
      <c r="AA257" s="243"/>
      <c r="AB257" s="243"/>
      <c r="AC257" s="243"/>
      <c r="AD257" s="243"/>
      <c r="AE257" s="243"/>
      <c r="AF257" s="221"/>
      <c r="AG257" s="221"/>
      <c r="AM257" s="104">
        <f t="shared" si="61"/>
        <v>0</v>
      </c>
      <c r="AN257" s="102">
        <v>244</v>
      </c>
      <c r="AO257" s="102" t="str">
        <f t="shared" si="62"/>
        <v/>
      </c>
      <c r="AP257" s="102" t="str">
        <f t="shared" si="48"/>
        <v/>
      </c>
      <c r="AQ257" s="102" t="str">
        <f t="shared" si="49"/>
        <v/>
      </c>
      <c r="AR257" s="102" t="str">
        <f t="shared" si="50"/>
        <v/>
      </c>
      <c r="AS257" s="102" t="str">
        <f t="shared" si="51"/>
        <v/>
      </c>
      <c r="AT257" s="102" t="str">
        <f t="shared" si="52"/>
        <v/>
      </c>
      <c r="AU257" s="102" t="str">
        <f t="shared" si="53"/>
        <v/>
      </c>
      <c r="AV257" s="102" t="str">
        <f t="shared" si="54"/>
        <v/>
      </c>
      <c r="AW257" s="102" t="str">
        <f t="shared" si="55"/>
        <v/>
      </c>
      <c r="AX257" s="102"/>
      <c r="AY257" s="102"/>
      <c r="AZ257" s="102"/>
    </row>
    <row r="258" spans="1:52" ht="15" customHeight="1" x14ac:dyDescent="0.3">
      <c r="A258" s="96" t="str">
        <f t="shared" si="56"/>
        <v/>
      </c>
      <c r="B258" s="96" t="str">
        <f t="shared" si="57"/>
        <v/>
      </c>
      <c r="C258" s="96" t="str">
        <f t="shared" si="58"/>
        <v/>
      </c>
      <c r="D258" s="13">
        <v>244</v>
      </c>
      <c r="E258" s="236"/>
      <c r="F258" s="241"/>
      <c r="G258" s="221"/>
      <c r="H258" s="221"/>
      <c r="I258" s="221"/>
      <c r="J258" s="235"/>
      <c r="K258" s="235"/>
      <c r="L258" s="221"/>
      <c r="M258" s="221"/>
      <c r="N258" s="282" t="str">
        <f t="shared" si="59"/>
        <v/>
      </c>
      <c r="O258" s="138">
        <f t="shared" si="60"/>
        <v>0</v>
      </c>
      <c r="P258" s="86"/>
      <c r="Q258" s="242"/>
      <c r="R258" s="243"/>
      <c r="S258" s="243"/>
      <c r="T258" s="242"/>
      <c r="U258" s="243"/>
      <c r="V258" s="243"/>
      <c r="W258" s="243"/>
      <c r="X258" s="243"/>
      <c r="Y258" s="243"/>
      <c r="Z258" s="243"/>
      <c r="AA258" s="243"/>
      <c r="AB258" s="243"/>
      <c r="AC258" s="243"/>
      <c r="AD258" s="243"/>
      <c r="AE258" s="243"/>
      <c r="AF258" s="221"/>
      <c r="AG258" s="221"/>
      <c r="AM258" s="104">
        <f t="shared" si="61"/>
        <v>0</v>
      </c>
      <c r="AN258" s="102">
        <v>245</v>
      </c>
      <c r="AO258" s="102" t="str">
        <f t="shared" si="62"/>
        <v/>
      </c>
      <c r="AP258" s="102" t="str">
        <f t="shared" si="48"/>
        <v/>
      </c>
      <c r="AQ258" s="102" t="str">
        <f t="shared" si="49"/>
        <v/>
      </c>
      <c r="AR258" s="102" t="str">
        <f t="shared" si="50"/>
        <v/>
      </c>
      <c r="AS258" s="102" t="str">
        <f t="shared" si="51"/>
        <v/>
      </c>
      <c r="AT258" s="102" t="str">
        <f t="shared" si="52"/>
        <v/>
      </c>
      <c r="AU258" s="102" t="str">
        <f t="shared" si="53"/>
        <v/>
      </c>
      <c r="AV258" s="102" t="str">
        <f t="shared" si="54"/>
        <v/>
      </c>
      <c r="AW258" s="102" t="str">
        <f t="shared" si="55"/>
        <v/>
      </c>
      <c r="AX258" s="102"/>
      <c r="AY258" s="102"/>
      <c r="AZ258" s="102"/>
    </row>
    <row r="259" spans="1:52" ht="15" customHeight="1" x14ac:dyDescent="0.3">
      <c r="A259" s="96" t="str">
        <f t="shared" si="56"/>
        <v/>
      </c>
      <c r="B259" s="96" t="str">
        <f t="shared" si="57"/>
        <v/>
      </c>
      <c r="C259" s="96" t="str">
        <f t="shared" si="58"/>
        <v/>
      </c>
      <c r="D259" s="13">
        <v>245</v>
      </c>
      <c r="E259" s="236"/>
      <c r="F259" s="241"/>
      <c r="G259" s="221"/>
      <c r="H259" s="221"/>
      <c r="I259" s="221"/>
      <c r="J259" s="235"/>
      <c r="K259" s="235"/>
      <c r="L259" s="221"/>
      <c r="M259" s="221"/>
      <c r="N259" s="282" t="str">
        <f t="shared" si="59"/>
        <v/>
      </c>
      <c r="O259" s="138">
        <f t="shared" si="60"/>
        <v>0</v>
      </c>
      <c r="P259" s="86"/>
      <c r="Q259" s="242"/>
      <c r="R259" s="243"/>
      <c r="S259" s="243"/>
      <c r="T259" s="242"/>
      <c r="U259" s="243"/>
      <c r="V259" s="243"/>
      <c r="W259" s="243"/>
      <c r="X259" s="243"/>
      <c r="Y259" s="243"/>
      <c r="Z259" s="243"/>
      <c r="AA259" s="243"/>
      <c r="AB259" s="243"/>
      <c r="AC259" s="243"/>
      <c r="AD259" s="243"/>
      <c r="AE259" s="243"/>
      <c r="AF259" s="221"/>
      <c r="AG259" s="221"/>
      <c r="AM259" s="104">
        <f t="shared" si="61"/>
        <v>0</v>
      </c>
      <c r="AN259" s="102">
        <v>246</v>
      </c>
      <c r="AO259" s="102" t="str">
        <f t="shared" si="62"/>
        <v/>
      </c>
      <c r="AP259" s="102" t="str">
        <f t="shared" si="48"/>
        <v/>
      </c>
      <c r="AQ259" s="102" t="str">
        <f t="shared" si="49"/>
        <v/>
      </c>
      <c r="AR259" s="102" t="str">
        <f t="shared" si="50"/>
        <v/>
      </c>
      <c r="AS259" s="102" t="str">
        <f t="shared" si="51"/>
        <v/>
      </c>
      <c r="AT259" s="102" t="str">
        <f t="shared" si="52"/>
        <v/>
      </c>
      <c r="AU259" s="102" t="str">
        <f t="shared" si="53"/>
        <v/>
      </c>
      <c r="AV259" s="102" t="str">
        <f t="shared" si="54"/>
        <v/>
      </c>
      <c r="AW259" s="102" t="str">
        <f t="shared" si="55"/>
        <v/>
      </c>
      <c r="AX259" s="102"/>
      <c r="AY259" s="102"/>
      <c r="AZ259" s="102"/>
    </row>
    <row r="260" spans="1:52" ht="15" customHeight="1" x14ac:dyDescent="0.3">
      <c r="A260" s="96" t="str">
        <f t="shared" si="56"/>
        <v/>
      </c>
      <c r="B260" s="96" t="str">
        <f t="shared" si="57"/>
        <v/>
      </c>
      <c r="C260" s="96" t="str">
        <f t="shared" si="58"/>
        <v/>
      </c>
      <c r="D260" s="13">
        <v>246</v>
      </c>
      <c r="E260" s="236"/>
      <c r="F260" s="241"/>
      <c r="G260" s="221"/>
      <c r="H260" s="221"/>
      <c r="I260" s="221"/>
      <c r="J260" s="235"/>
      <c r="K260" s="235"/>
      <c r="L260" s="221"/>
      <c r="M260" s="221"/>
      <c r="N260" s="282" t="str">
        <f t="shared" si="59"/>
        <v/>
      </c>
      <c r="O260" s="138">
        <f t="shared" si="60"/>
        <v>0</v>
      </c>
      <c r="P260" s="86"/>
      <c r="Q260" s="242"/>
      <c r="R260" s="243"/>
      <c r="S260" s="243"/>
      <c r="T260" s="242"/>
      <c r="U260" s="243"/>
      <c r="V260" s="243"/>
      <c r="W260" s="243"/>
      <c r="X260" s="243"/>
      <c r="Y260" s="243"/>
      <c r="Z260" s="243"/>
      <c r="AA260" s="243"/>
      <c r="AB260" s="243"/>
      <c r="AC260" s="243"/>
      <c r="AD260" s="243"/>
      <c r="AE260" s="243"/>
      <c r="AF260" s="221"/>
      <c r="AG260" s="221"/>
      <c r="AM260" s="104">
        <f t="shared" si="61"/>
        <v>0</v>
      </c>
      <c r="AN260" s="102">
        <v>247</v>
      </c>
      <c r="AO260" s="102" t="str">
        <f t="shared" si="62"/>
        <v/>
      </c>
      <c r="AP260" s="102" t="str">
        <f t="shared" si="48"/>
        <v/>
      </c>
      <c r="AQ260" s="102" t="str">
        <f t="shared" si="49"/>
        <v/>
      </c>
      <c r="AR260" s="102" t="str">
        <f t="shared" si="50"/>
        <v/>
      </c>
      <c r="AS260" s="102" t="str">
        <f t="shared" si="51"/>
        <v/>
      </c>
      <c r="AT260" s="102" t="str">
        <f t="shared" si="52"/>
        <v/>
      </c>
      <c r="AU260" s="102" t="str">
        <f t="shared" si="53"/>
        <v/>
      </c>
      <c r="AV260" s="102" t="str">
        <f t="shared" si="54"/>
        <v/>
      </c>
      <c r="AW260" s="102" t="str">
        <f t="shared" si="55"/>
        <v/>
      </c>
      <c r="AX260" s="102"/>
      <c r="AY260" s="102"/>
      <c r="AZ260" s="102"/>
    </row>
    <row r="261" spans="1:52" ht="15" customHeight="1" x14ac:dyDescent="0.3">
      <c r="A261" s="96" t="str">
        <f t="shared" si="56"/>
        <v/>
      </c>
      <c r="B261" s="96" t="str">
        <f t="shared" si="57"/>
        <v/>
      </c>
      <c r="C261" s="96" t="str">
        <f t="shared" si="58"/>
        <v/>
      </c>
      <c r="D261" s="13">
        <v>247</v>
      </c>
      <c r="E261" s="236"/>
      <c r="F261" s="241"/>
      <c r="G261" s="221"/>
      <c r="H261" s="221"/>
      <c r="I261" s="221"/>
      <c r="J261" s="235"/>
      <c r="K261" s="235"/>
      <c r="L261" s="221"/>
      <c r="M261" s="221"/>
      <c r="N261" s="282" t="str">
        <f t="shared" si="59"/>
        <v/>
      </c>
      <c r="O261" s="138">
        <f t="shared" si="60"/>
        <v>0</v>
      </c>
      <c r="P261" s="86"/>
      <c r="Q261" s="242"/>
      <c r="R261" s="243"/>
      <c r="S261" s="243"/>
      <c r="T261" s="242"/>
      <c r="U261" s="243"/>
      <c r="V261" s="243"/>
      <c r="W261" s="243"/>
      <c r="X261" s="243"/>
      <c r="Y261" s="243"/>
      <c r="Z261" s="243"/>
      <c r="AA261" s="243"/>
      <c r="AB261" s="243"/>
      <c r="AC261" s="243"/>
      <c r="AD261" s="243"/>
      <c r="AE261" s="243"/>
      <c r="AF261" s="221"/>
      <c r="AG261" s="221"/>
      <c r="AM261" s="104">
        <f t="shared" si="61"/>
        <v>0</v>
      </c>
      <c r="AN261" s="102">
        <v>248</v>
      </c>
      <c r="AO261" s="102" t="str">
        <f t="shared" si="62"/>
        <v/>
      </c>
      <c r="AP261" s="102" t="str">
        <f t="shared" si="48"/>
        <v/>
      </c>
      <c r="AQ261" s="102" t="str">
        <f t="shared" si="49"/>
        <v/>
      </c>
      <c r="AR261" s="102" t="str">
        <f t="shared" si="50"/>
        <v/>
      </c>
      <c r="AS261" s="102" t="str">
        <f t="shared" si="51"/>
        <v/>
      </c>
      <c r="AT261" s="102" t="str">
        <f t="shared" si="52"/>
        <v/>
      </c>
      <c r="AU261" s="102" t="str">
        <f t="shared" si="53"/>
        <v/>
      </c>
      <c r="AV261" s="102" t="str">
        <f t="shared" si="54"/>
        <v/>
      </c>
      <c r="AW261" s="102" t="str">
        <f t="shared" si="55"/>
        <v/>
      </c>
      <c r="AX261" s="102"/>
      <c r="AY261" s="102"/>
      <c r="AZ261" s="102"/>
    </row>
    <row r="262" spans="1:52" ht="15" customHeight="1" x14ac:dyDescent="0.3">
      <c r="A262" s="96" t="str">
        <f t="shared" si="56"/>
        <v/>
      </c>
      <c r="B262" s="96" t="str">
        <f t="shared" si="57"/>
        <v/>
      </c>
      <c r="C262" s="96" t="str">
        <f t="shared" si="58"/>
        <v/>
      </c>
      <c r="D262" s="13">
        <v>248</v>
      </c>
      <c r="E262" s="236"/>
      <c r="F262" s="241"/>
      <c r="G262" s="221"/>
      <c r="H262" s="221"/>
      <c r="I262" s="221"/>
      <c r="J262" s="235"/>
      <c r="K262" s="235"/>
      <c r="L262" s="221"/>
      <c r="M262" s="221"/>
      <c r="N262" s="282" t="str">
        <f t="shared" si="59"/>
        <v/>
      </c>
      <c r="O262" s="138">
        <f t="shared" si="60"/>
        <v>0</v>
      </c>
      <c r="P262" s="86"/>
      <c r="Q262" s="242"/>
      <c r="R262" s="243"/>
      <c r="S262" s="243"/>
      <c r="T262" s="242"/>
      <c r="U262" s="243"/>
      <c r="V262" s="243"/>
      <c r="W262" s="243"/>
      <c r="X262" s="243"/>
      <c r="Y262" s="243"/>
      <c r="Z262" s="243"/>
      <c r="AA262" s="243"/>
      <c r="AB262" s="243"/>
      <c r="AC262" s="243"/>
      <c r="AD262" s="243"/>
      <c r="AE262" s="243"/>
      <c r="AF262" s="221"/>
      <c r="AG262" s="221"/>
      <c r="AM262" s="104">
        <f t="shared" si="61"/>
        <v>0</v>
      </c>
      <c r="AN262" s="102">
        <v>249</v>
      </c>
      <c r="AO262" s="102" t="str">
        <f t="shared" si="62"/>
        <v/>
      </c>
      <c r="AP262" s="102" t="str">
        <f t="shared" si="48"/>
        <v/>
      </c>
      <c r="AQ262" s="102" t="str">
        <f t="shared" si="49"/>
        <v/>
      </c>
      <c r="AR262" s="102" t="str">
        <f t="shared" si="50"/>
        <v/>
      </c>
      <c r="AS262" s="102" t="str">
        <f t="shared" si="51"/>
        <v/>
      </c>
      <c r="AT262" s="102" t="str">
        <f t="shared" si="52"/>
        <v/>
      </c>
      <c r="AU262" s="102" t="str">
        <f t="shared" si="53"/>
        <v/>
      </c>
      <c r="AV262" s="102" t="str">
        <f t="shared" si="54"/>
        <v/>
      </c>
      <c r="AW262" s="102" t="str">
        <f t="shared" si="55"/>
        <v/>
      </c>
      <c r="AX262" s="102"/>
      <c r="AY262" s="102"/>
      <c r="AZ262" s="102"/>
    </row>
    <row r="263" spans="1:52" ht="15" customHeight="1" x14ac:dyDescent="0.3">
      <c r="A263" s="96" t="str">
        <f t="shared" si="56"/>
        <v/>
      </c>
      <c r="B263" s="96" t="str">
        <f t="shared" si="57"/>
        <v/>
      </c>
      <c r="C263" s="96" t="str">
        <f t="shared" si="58"/>
        <v/>
      </c>
      <c r="D263" s="13">
        <v>249</v>
      </c>
      <c r="E263" s="236"/>
      <c r="F263" s="241"/>
      <c r="G263" s="221"/>
      <c r="H263" s="221"/>
      <c r="I263" s="221"/>
      <c r="J263" s="235"/>
      <c r="K263" s="235"/>
      <c r="L263" s="221"/>
      <c r="M263" s="221"/>
      <c r="N263" s="282" t="str">
        <f t="shared" si="59"/>
        <v/>
      </c>
      <c r="O263" s="138">
        <f t="shared" si="60"/>
        <v>0</v>
      </c>
      <c r="P263" s="86"/>
      <c r="Q263" s="242"/>
      <c r="R263" s="243"/>
      <c r="S263" s="243"/>
      <c r="T263" s="242"/>
      <c r="U263" s="243"/>
      <c r="V263" s="243"/>
      <c r="W263" s="243"/>
      <c r="X263" s="243"/>
      <c r="Y263" s="243"/>
      <c r="Z263" s="243"/>
      <c r="AA263" s="243"/>
      <c r="AB263" s="243"/>
      <c r="AC263" s="243"/>
      <c r="AD263" s="243"/>
      <c r="AE263" s="243"/>
      <c r="AF263" s="221"/>
      <c r="AG263" s="221"/>
      <c r="AM263" s="104">
        <f t="shared" si="61"/>
        <v>0</v>
      </c>
      <c r="AN263" s="102">
        <v>250</v>
      </c>
      <c r="AO263" s="102" t="str">
        <f t="shared" si="62"/>
        <v/>
      </c>
      <c r="AP263" s="102" t="str">
        <f t="shared" si="48"/>
        <v/>
      </c>
      <c r="AQ263" s="102" t="str">
        <f t="shared" si="49"/>
        <v/>
      </c>
      <c r="AR263" s="102" t="str">
        <f t="shared" si="50"/>
        <v/>
      </c>
      <c r="AS263" s="102" t="str">
        <f t="shared" si="51"/>
        <v/>
      </c>
      <c r="AT263" s="102" t="str">
        <f t="shared" si="52"/>
        <v/>
      </c>
      <c r="AU263" s="102" t="str">
        <f t="shared" si="53"/>
        <v/>
      </c>
      <c r="AV263" s="102" t="str">
        <f t="shared" si="54"/>
        <v/>
      </c>
      <c r="AW263" s="102" t="str">
        <f t="shared" si="55"/>
        <v/>
      </c>
      <c r="AX263" s="102"/>
      <c r="AY263" s="102"/>
      <c r="AZ263" s="102"/>
    </row>
    <row r="264" spans="1:52" ht="15" customHeight="1" x14ac:dyDescent="0.3">
      <c r="A264" s="96" t="str">
        <f t="shared" si="56"/>
        <v/>
      </c>
      <c r="B264" s="96" t="str">
        <f t="shared" si="57"/>
        <v/>
      </c>
      <c r="C264" s="96" t="str">
        <f t="shared" si="58"/>
        <v/>
      </c>
      <c r="D264" s="13">
        <v>250</v>
      </c>
      <c r="E264" s="236"/>
      <c r="F264" s="241"/>
      <c r="G264" s="221"/>
      <c r="H264" s="221"/>
      <c r="I264" s="221"/>
      <c r="J264" s="235"/>
      <c r="K264" s="235"/>
      <c r="L264" s="221"/>
      <c r="M264" s="221"/>
      <c r="N264" s="282" t="str">
        <f t="shared" si="59"/>
        <v/>
      </c>
      <c r="O264" s="138">
        <f t="shared" si="60"/>
        <v>0</v>
      </c>
      <c r="P264" s="86"/>
      <c r="Q264" s="242"/>
      <c r="R264" s="243"/>
      <c r="S264" s="243"/>
      <c r="T264" s="242"/>
      <c r="U264" s="243"/>
      <c r="V264" s="243"/>
      <c r="W264" s="243"/>
      <c r="X264" s="243"/>
      <c r="Y264" s="243"/>
      <c r="Z264" s="243"/>
      <c r="AA264" s="243"/>
      <c r="AB264" s="243"/>
      <c r="AC264" s="243"/>
      <c r="AD264" s="243"/>
      <c r="AE264" s="243"/>
      <c r="AF264" s="221"/>
      <c r="AG264" s="221"/>
      <c r="AM264" s="104">
        <f t="shared" si="61"/>
        <v>0</v>
      </c>
      <c r="AN264" s="102">
        <v>251</v>
      </c>
      <c r="AO264" s="102" t="str">
        <f t="shared" si="62"/>
        <v/>
      </c>
      <c r="AP264" s="102" t="str">
        <f t="shared" si="48"/>
        <v/>
      </c>
      <c r="AQ264" s="102" t="str">
        <f t="shared" si="49"/>
        <v/>
      </c>
      <c r="AR264" s="102" t="str">
        <f t="shared" si="50"/>
        <v/>
      </c>
      <c r="AS264" s="102" t="str">
        <f t="shared" si="51"/>
        <v/>
      </c>
      <c r="AT264" s="102" t="str">
        <f t="shared" si="52"/>
        <v/>
      </c>
      <c r="AU264" s="102" t="str">
        <f t="shared" si="53"/>
        <v/>
      </c>
      <c r="AV264" s="102" t="str">
        <f t="shared" si="54"/>
        <v/>
      </c>
      <c r="AW264" s="102" t="str">
        <f t="shared" si="55"/>
        <v/>
      </c>
      <c r="AX264" s="102"/>
      <c r="AY264" s="102"/>
      <c r="AZ264" s="102"/>
    </row>
    <row r="265" spans="1:52" ht="15" customHeight="1" x14ac:dyDescent="0.3">
      <c r="A265" s="96" t="str">
        <f t="shared" si="56"/>
        <v/>
      </c>
      <c r="B265" s="96" t="str">
        <f t="shared" si="57"/>
        <v/>
      </c>
      <c r="C265" s="96" t="str">
        <f t="shared" si="58"/>
        <v/>
      </c>
      <c r="D265" s="13">
        <v>251</v>
      </c>
      <c r="E265" s="236"/>
      <c r="F265" s="241"/>
      <c r="G265" s="221"/>
      <c r="H265" s="221"/>
      <c r="I265" s="221"/>
      <c r="J265" s="235"/>
      <c r="K265" s="235"/>
      <c r="L265" s="221"/>
      <c r="M265" s="221"/>
      <c r="N265" s="282" t="str">
        <f t="shared" si="59"/>
        <v/>
      </c>
      <c r="O265" s="138">
        <f t="shared" si="60"/>
        <v>0</v>
      </c>
      <c r="P265" s="86"/>
      <c r="Q265" s="242"/>
      <c r="R265" s="243"/>
      <c r="S265" s="243"/>
      <c r="T265" s="242"/>
      <c r="U265" s="243"/>
      <c r="V265" s="243"/>
      <c r="W265" s="243"/>
      <c r="X265" s="243"/>
      <c r="Y265" s="243"/>
      <c r="Z265" s="243"/>
      <c r="AA265" s="243"/>
      <c r="AB265" s="243"/>
      <c r="AC265" s="243"/>
      <c r="AD265" s="243"/>
      <c r="AE265" s="243"/>
      <c r="AF265" s="221"/>
      <c r="AG265" s="221"/>
      <c r="AM265" s="104">
        <f t="shared" si="61"/>
        <v>0</v>
      </c>
      <c r="AN265" s="102">
        <v>252</v>
      </c>
      <c r="AO265" s="102" t="str">
        <f t="shared" si="62"/>
        <v/>
      </c>
      <c r="AP265" s="102" t="str">
        <f t="shared" si="48"/>
        <v/>
      </c>
      <c r="AQ265" s="102" t="str">
        <f t="shared" si="49"/>
        <v/>
      </c>
      <c r="AR265" s="102" t="str">
        <f t="shared" si="50"/>
        <v/>
      </c>
      <c r="AS265" s="102" t="str">
        <f t="shared" si="51"/>
        <v/>
      </c>
      <c r="AT265" s="102" t="str">
        <f t="shared" si="52"/>
        <v/>
      </c>
      <c r="AU265" s="102" t="str">
        <f t="shared" si="53"/>
        <v/>
      </c>
      <c r="AV265" s="102" t="str">
        <f t="shared" si="54"/>
        <v/>
      </c>
      <c r="AW265" s="102" t="str">
        <f t="shared" si="55"/>
        <v/>
      </c>
      <c r="AX265" s="102"/>
      <c r="AY265" s="102"/>
      <c r="AZ265" s="102"/>
    </row>
    <row r="266" spans="1:52" ht="15" customHeight="1" x14ac:dyDescent="0.3">
      <c r="A266" s="96" t="str">
        <f t="shared" si="56"/>
        <v/>
      </c>
      <c r="B266" s="96" t="str">
        <f t="shared" si="57"/>
        <v/>
      </c>
      <c r="C266" s="96" t="str">
        <f t="shared" si="58"/>
        <v/>
      </c>
      <c r="D266" s="13">
        <v>252</v>
      </c>
      <c r="E266" s="236"/>
      <c r="F266" s="241"/>
      <c r="G266" s="221"/>
      <c r="H266" s="221"/>
      <c r="I266" s="221"/>
      <c r="J266" s="235"/>
      <c r="K266" s="235"/>
      <c r="L266" s="221"/>
      <c r="M266" s="221"/>
      <c r="N266" s="282" t="str">
        <f t="shared" si="59"/>
        <v/>
      </c>
      <c r="O266" s="138">
        <f t="shared" si="60"/>
        <v>0</v>
      </c>
      <c r="P266" s="86"/>
      <c r="Q266" s="242"/>
      <c r="R266" s="243"/>
      <c r="S266" s="243"/>
      <c r="T266" s="242"/>
      <c r="U266" s="243"/>
      <c r="V266" s="243"/>
      <c r="W266" s="243"/>
      <c r="X266" s="243"/>
      <c r="Y266" s="243"/>
      <c r="Z266" s="243"/>
      <c r="AA266" s="243"/>
      <c r="AB266" s="243"/>
      <c r="AC266" s="243"/>
      <c r="AD266" s="243"/>
      <c r="AE266" s="243"/>
      <c r="AF266" s="221"/>
      <c r="AG266" s="221"/>
      <c r="AM266" s="104">
        <f t="shared" si="61"/>
        <v>0</v>
      </c>
      <c r="AN266" s="102">
        <v>253</v>
      </c>
      <c r="AO266" s="102" t="str">
        <f t="shared" si="62"/>
        <v/>
      </c>
      <c r="AP266" s="102" t="str">
        <f t="shared" si="48"/>
        <v/>
      </c>
      <c r="AQ266" s="102" t="str">
        <f t="shared" si="49"/>
        <v/>
      </c>
      <c r="AR266" s="102" t="str">
        <f t="shared" si="50"/>
        <v/>
      </c>
      <c r="AS266" s="102" t="str">
        <f t="shared" si="51"/>
        <v/>
      </c>
      <c r="AT266" s="102" t="str">
        <f t="shared" si="52"/>
        <v/>
      </c>
      <c r="AU266" s="102" t="str">
        <f t="shared" si="53"/>
        <v/>
      </c>
      <c r="AV266" s="102" t="str">
        <f t="shared" si="54"/>
        <v/>
      </c>
      <c r="AW266" s="102" t="str">
        <f t="shared" si="55"/>
        <v/>
      </c>
      <c r="AX266" s="102"/>
      <c r="AY266" s="102"/>
      <c r="AZ266" s="102"/>
    </row>
    <row r="267" spans="1:52" ht="15" customHeight="1" x14ac:dyDescent="0.3">
      <c r="A267" s="96" t="str">
        <f t="shared" si="56"/>
        <v/>
      </c>
      <c r="B267" s="96" t="str">
        <f t="shared" si="57"/>
        <v/>
      </c>
      <c r="C267" s="96" t="str">
        <f t="shared" si="58"/>
        <v/>
      </c>
      <c r="D267" s="13">
        <v>253</v>
      </c>
      <c r="E267" s="236"/>
      <c r="F267" s="241"/>
      <c r="G267" s="221"/>
      <c r="H267" s="221"/>
      <c r="I267" s="221"/>
      <c r="J267" s="235"/>
      <c r="K267" s="235"/>
      <c r="L267" s="221"/>
      <c r="M267" s="221"/>
      <c r="N267" s="282" t="str">
        <f t="shared" si="59"/>
        <v/>
      </c>
      <c r="O267" s="138">
        <f t="shared" si="60"/>
        <v>0</v>
      </c>
      <c r="P267" s="86"/>
      <c r="Q267" s="242"/>
      <c r="R267" s="243"/>
      <c r="S267" s="243"/>
      <c r="T267" s="242"/>
      <c r="U267" s="243"/>
      <c r="V267" s="243"/>
      <c r="W267" s="243"/>
      <c r="X267" s="243"/>
      <c r="Y267" s="243"/>
      <c r="Z267" s="243"/>
      <c r="AA267" s="243"/>
      <c r="AB267" s="243"/>
      <c r="AC267" s="243"/>
      <c r="AD267" s="243"/>
      <c r="AE267" s="243"/>
      <c r="AF267" s="221"/>
      <c r="AG267" s="221"/>
      <c r="AM267" s="104">
        <f t="shared" si="61"/>
        <v>0</v>
      </c>
      <c r="AN267" s="102">
        <v>254</v>
      </c>
      <c r="AO267" s="102" t="str">
        <f t="shared" si="62"/>
        <v/>
      </c>
      <c r="AP267" s="102" t="str">
        <f t="shared" si="48"/>
        <v/>
      </c>
      <c r="AQ267" s="102" t="str">
        <f t="shared" si="49"/>
        <v/>
      </c>
      <c r="AR267" s="102" t="str">
        <f t="shared" si="50"/>
        <v/>
      </c>
      <c r="AS267" s="102" t="str">
        <f t="shared" si="51"/>
        <v/>
      </c>
      <c r="AT267" s="102" t="str">
        <f t="shared" si="52"/>
        <v/>
      </c>
      <c r="AU267" s="102" t="str">
        <f t="shared" si="53"/>
        <v/>
      </c>
      <c r="AV267" s="102" t="str">
        <f t="shared" si="54"/>
        <v/>
      </c>
      <c r="AW267" s="102" t="str">
        <f t="shared" si="55"/>
        <v/>
      </c>
      <c r="AX267" s="102"/>
      <c r="AY267" s="102"/>
      <c r="AZ267" s="102"/>
    </row>
    <row r="268" spans="1:52" ht="15" customHeight="1" x14ac:dyDescent="0.3">
      <c r="A268" s="96" t="str">
        <f t="shared" si="56"/>
        <v/>
      </c>
      <c r="B268" s="96" t="str">
        <f t="shared" si="57"/>
        <v/>
      </c>
      <c r="C268" s="96" t="str">
        <f t="shared" si="58"/>
        <v/>
      </c>
      <c r="D268" s="13">
        <v>254</v>
      </c>
      <c r="E268" s="236"/>
      <c r="F268" s="241"/>
      <c r="G268" s="221"/>
      <c r="H268" s="221"/>
      <c r="I268" s="221"/>
      <c r="J268" s="235"/>
      <c r="K268" s="235"/>
      <c r="L268" s="221"/>
      <c r="M268" s="221"/>
      <c r="N268" s="282" t="str">
        <f t="shared" si="59"/>
        <v/>
      </c>
      <c r="O268" s="138">
        <f t="shared" si="60"/>
        <v>0</v>
      </c>
      <c r="P268" s="86"/>
      <c r="Q268" s="242"/>
      <c r="R268" s="243"/>
      <c r="S268" s="243"/>
      <c r="T268" s="242"/>
      <c r="U268" s="243"/>
      <c r="V268" s="243"/>
      <c r="W268" s="243"/>
      <c r="X268" s="243"/>
      <c r="Y268" s="243"/>
      <c r="Z268" s="243"/>
      <c r="AA268" s="243"/>
      <c r="AB268" s="243"/>
      <c r="AC268" s="243"/>
      <c r="AD268" s="243"/>
      <c r="AE268" s="243"/>
      <c r="AF268" s="221"/>
      <c r="AG268" s="221"/>
      <c r="AM268" s="104">
        <f t="shared" si="61"/>
        <v>0</v>
      </c>
      <c r="AN268" s="102">
        <v>255</v>
      </c>
      <c r="AO268" s="102" t="str">
        <f t="shared" si="62"/>
        <v/>
      </c>
      <c r="AP268" s="102" t="str">
        <f t="shared" si="48"/>
        <v/>
      </c>
      <c r="AQ268" s="102" t="str">
        <f t="shared" si="49"/>
        <v/>
      </c>
      <c r="AR268" s="102" t="str">
        <f t="shared" si="50"/>
        <v/>
      </c>
      <c r="AS268" s="102" t="str">
        <f t="shared" si="51"/>
        <v/>
      </c>
      <c r="AT268" s="102" t="str">
        <f t="shared" si="52"/>
        <v/>
      </c>
      <c r="AU268" s="102" t="str">
        <f t="shared" si="53"/>
        <v/>
      </c>
      <c r="AV268" s="102" t="str">
        <f t="shared" si="54"/>
        <v/>
      </c>
      <c r="AW268" s="102" t="str">
        <f t="shared" si="55"/>
        <v/>
      </c>
      <c r="AX268" s="102"/>
      <c r="AY268" s="102"/>
      <c r="AZ268" s="102"/>
    </row>
    <row r="269" spans="1:52" ht="15" customHeight="1" x14ac:dyDescent="0.3">
      <c r="A269" s="96" t="str">
        <f t="shared" si="56"/>
        <v/>
      </c>
      <c r="B269" s="96" t="str">
        <f t="shared" si="57"/>
        <v/>
      </c>
      <c r="C269" s="96" t="str">
        <f t="shared" si="58"/>
        <v/>
      </c>
      <c r="D269" s="13">
        <v>255</v>
      </c>
      <c r="E269" s="236"/>
      <c r="F269" s="241"/>
      <c r="G269" s="221"/>
      <c r="H269" s="221"/>
      <c r="I269" s="221"/>
      <c r="J269" s="235"/>
      <c r="K269" s="235"/>
      <c r="L269" s="221"/>
      <c r="M269" s="221"/>
      <c r="N269" s="282" t="str">
        <f t="shared" si="59"/>
        <v/>
      </c>
      <c r="O269" s="138">
        <f t="shared" si="60"/>
        <v>0</v>
      </c>
      <c r="P269" s="86"/>
      <c r="Q269" s="242"/>
      <c r="R269" s="243"/>
      <c r="S269" s="243"/>
      <c r="T269" s="242"/>
      <c r="U269" s="243"/>
      <c r="V269" s="243"/>
      <c r="W269" s="243"/>
      <c r="X269" s="243"/>
      <c r="Y269" s="243"/>
      <c r="Z269" s="243"/>
      <c r="AA269" s="243"/>
      <c r="AB269" s="243"/>
      <c r="AC269" s="243"/>
      <c r="AD269" s="243"/>
      <c r="AE269" s="243"/>
      <c r="AF269" s="221"/>
      <c r="AG269" s="221"/>
      <c r="AM269" s="104">
        <f t="shared" si="61"/>
        <v>0</v>
      </c>
      <c r="AN269" s="102">
        <v>256</v>
      </c>
      <c r="AO269" s="102" t="str">
        <f t="shared" si="62"/>
        <v/>
      </c>
      <c r="AP269" s="102" t="str">
        <f t="shared" si="48"/>
        <v/>
      </c>
      <c r="AQ269" s="102" t="str">
        <f t="shared" si="49"/>
        <v/>
      </c>
      <c r="AR269" s="102" t="str">
        <f t="shared" si="50"/>
        <v/>
      </c>
      <c r="AS269" s="102" t="str">
        <f t="shared" si="51"/>
        <v/>
      </c>
      <c r="AT269" s="102" t="str">
        <f t="shared" si="52"/>
        <v/>
      </c>
      <c r="AU269" s="102" t="str">
        <f t="shared" si="53"/>
        <v/>
      </c>
      <c r="AV269" s="102" t="str">
        <f t="shared" si="54"/>
        <v/>
      </c>
      <c r="AW269" s="102" t="str">
        <f t="shared" si="55"/>
        <v/>
      </c>
      <c r="AX269" s="102"/>
      <c r="AY269" s="102"/>
      <c r="AZ269" s="102"/>
    </row>
    <row r="270" spans="1:52" ht="15" customHeight="1" x14ac:dyDescent="0.3">
      <c r="A270" s="96" t="str">
        <f t="shared" si="56"/>
        <v/>
      </c>
      <c r="B270" s="96" t="str">
        <f t="shared" si="57"/>
        <v/>
      </c>
      <c r="C270" s="96" t="str">
        <f t="shared" si="58"/>
        <v/>
      </c>
      <c r="D270" s="13">
        <v>256</v>
      </c>
      <c r="E270" s="236"/>
      <c r="F270" s="241"/>
      <c r="G270" s="221"/>
      <c r="H270" s="221"/>
      <c r="I270" s="221"/>
      <c r="J270" s="235"/>
      <c r="K270" s="235"/>
      <c r="L270" s="221"/>
      <c r="M270" s="221"/>
      <c r="N270" s="282" t="str">
        <f t="shared" si="59"/>
        <v/>
      </c>
      <c r="O270" s="138">
        <f t="shared" si="60"/>
        <v>0</v>
      </c>
      <c r="P270" s="86"/>
      <c r="Q270" s="242"/>
      <c r="R270" s="243"/>
      <c r="S270" s="243"/>
      <c r="T270" s="242"/>
      <c r="U270" s="243"/>
      <c r="V270" s="243"/>
      <c r="W270" s="243"/>
      <c r="X270" s="243"/>
      <c r="Y270" s="243"/>
      <c r="Z270" s="243"/>
      <c r="AA270" s="243"/>
      <c r="AB270" s="243"/>
      <c r="AC270" s="243"/>
      <c r="AD270" s="243"/>
      <c r="AE270" s="243"/>
      <c r="AF270" s="221"/>
      <c r="AG270" s="221"/>
      <c r="AM270" s="104">
        <f t="shared" si="61"/>
        <v>0</v>
      </c>
      <c r="AN270" s="102">
        <v>257</v>
      </c>
      <c r="AO270" s="102" t="str">
        <f t="shared" si="62"/>
        <v/>
      </c>
      <c r="AP270" s="102" t="str">
        <f t="shared" si="48"/>
        <v/>
      </c>
      <c r="AQ270" s="102" t="str">
        <f t="shared" si="49"/>
        <v/>
      </c>
      <c r="AR270" s="102" t="str">
        <f t="shared" si="50"/>
        <v/>
      </c>
      <c r="AS270" s="102" t="str">
        <f t="shared" si="51"/>
        <v/>
      </c>
      <c r="AT270" s="102" t="str">
        <f t="shared" si="52"/>
        <v/>
      </c>
      <c r="AU270" s="102" t="str">
        <f t="shared" si="53"/>
        <v/>
      </c>
      <c r="AV270" s="102" t="str">
        <f t="shared" si="54"/>
        <v/>
      </c>
      <c r="AW270" s="102" t="str">
        <f t="shared" si="55"/>
        <v/>
      </c>
      <c r="AX270" s="102"/>
      <c r="AY270" s="102"/>
      <c r="AZ270" s="102"/>
    </row>
    <row r="271" spans="1:52" ht="15" customHeight="1" x14ac:dyDescent="0.3">
      <c r="A271" s="96" t="str">
        <f t="shared" si="56"/>
        <v/>
      </c>
      <c r="B271" s="96" t="str">
        <f t="shared" si="57"/>
        <v/>
      </c>
      <c r="C271" s="96" t="str">
        <f t="shared" si="58"/>
        <v/>
      </c>
      <c r="D271" s="13">
        <v>257</v>
      </c>
      <c r="E271" s="236"/>
      <c r="F271" s="241"/>
      <c r="G271" s="221"/>
      <c r="H271" s="221"/>
      <c r="I271" s="221"/>
      <c r="J271" s="235"/>
      <c r="K271" s="235"/>
      <c r="L271" s="221"/>
      <c r="M271" s="221"/>
      <c r="N271" s="282" t="str">
        <f t="shared" si="59"/>
        <v/>
      </c>
      <c r="O271" s="138">
        <f t="shared" si="60"/>
        <v>0</v>
      </c>
      <c r="P271" s="86"/>
      <c r="Q271" s="242"/>
      <c r="R271" s="243"/>
      <c r="S271" s="243"/>
      <c r="T271" s="242"/>
      <c r="U271" s="243"/>
      <c r="V271" s="243"/>
      <c r="W271" s="243"/>
      <c r="X271" s="243"/>
      <c r="Y271" s="243"/>
      <c r="Z271" s="243"/>
      <c r="AA271" s="243"/>
      <c r="AB271" s="243"/>
      <c r="AC271" s="243"/>
      <c r="AD271" s="243"/>
      <c r="AE271" s="243"/>
      <c r="AF271" s="221"/>
      <c r="AG271" s="221"/>
      <c r="AM271" s="104">
        <f t="shared" si="61"/>
        <v>0</v>
      </c>
      <c r="AN271" s="102">
        <v>258</v>
      </c>
      <c r="AO271" s="102" t="str">
        <f t="shared" si="62"/>
        <v/>
      </c>
      <c r="AP271" s="102" t="str">
        <f t="shared" ref="AP271:AP313" si="63">IFERROR(SMALL($Q$15:$Q$1014,AN271+1),"")</f>
        <v/>
      </c>
      <c r="AQ271" s="102" t="str">
        <f t="shared" ref="AQ271:AQ313" si="64">IFERROR(INDEX($R$15:$R$1514,MATCH(AO271,$Q$15:$Q$1514,0),0),"")</f>
        <v/>
      </c>
      <c r="AR271" s="102" t="str">
        <f t="shared" ref="AR271:AR313" si="65">IFERROR(INDEX($S$15:$S$1514,MATCH(AO271,$Q$15:$Q$1514,0),0),"")</f>
        <v/>
      </c>
      <c r="AS271" s="102" t="str">
        <f t="shared" ref="AS271:AS313" si="66">IFERROR(INDEX($E$15:$E$1514,MATCH(AO271,$Q$15:$Q$1514,0),0),"")</f>
        <v/>
      </c>
      <c r="AT271" s="102" t="str">
        <f t="shared" ref="AT271:AT313" si="67">IFERROR(MONTH(AS271),"")</f>
        <v/>
      </c>
      <c r="AU271" s="102" t="str">
        <f t="shared" ref="AU271:AU313" si="68">IFERROR(YEAR(AS271),"")</f>
        <v/>
      </c>
      <c r="AV271" s="102" t="str">
        <f t="shared" ref="AV271:AV313" si="69">IFERROR((AP271-AO271)/AQ271,"")</f>
        <v/>
      </c>
      <c r="AW271" s="102" t="str">
        <f t="shared" ref="AW271:AW313" si="70">IF(AND(AO271&lt;&gt;"",AP271&lt;&gt;""),AP271-AO271,"")</f>
        <v/>
      </c>
      <c r="AX271" s="102"/>
      <c r="AY271" s="102"/>
      <c r="AZ271" s="102"/>
    </row>
    <row r="272" spans="1:52" ht="15" customHeight="1" x14ac:dyDescent="0.3">
      <c r="A272" s="96" t="str">
        <f t="shared" ref="A272:A335" si="71">IF(T272&lt;&gt;"",T272,IF(K272&lt;&gt;"",K272,IF(J272&lt;&gt;"",J272,"")))</f>
        <v/>
      </c>
      <c r="B272" s="96" t="str">
        <f t="shared" ref="B272:B335" si="72">IF(E272&lt;&gt;"",MONTH(E272),"")</f>
        <v/>
      </c>
      <c r="C272" s="96" t="str">
        <f t="shared" ref="C272:C335" si="73">IF(E272&lt;&gt;"",YEAR(E272),"")</f>
        <v/>
      </c>
      <c r="D272" s="13">
        <v>258</v>
      </c>
      <c r="E272" s="236"/>
      <c r="F272" s="241"/>
      <c r="G272" s="221"/>
      <c r="H272" s="221"/>
      <c r="I272" s="221"/>
      <c r="J272" s="235"/>
      <c r="K272" s="235"/>
      <c r="L272" s="221"/>
      <c r="M272" s="221"/>
      <c r="N272" s="282" t="str">
        <f t="shared" ref="N272:N335" si="74">IF(J272&lt;&gt;"",K272-J272,"")</f>
        <v/>
      </c>
      <c r="O272" s="138">
        <f t="shared" ref="O272:O335" si="75">IF(F272=$O$13,N272*$J$10,0)</f>
        <v>0</v>
      </c>
      <c r="P272" s="86"/>
      <c r="Q272" s="242"/>
      <c r="R272" s="243"/>
      <c r="S272" s="243"/>
      <c r="T272" s="242"/>
      <c r="U272" s="243"/>
      <c r="V272" s="243"/>
      <c r="W272" s="243"/>
      <c r="X272" s="243"/>
      <c r="Y272" s="243"/>
      <c r="Z272" s="243"/>
      <c r="AA272" s="243"/>
      <c r="AB272" s="243"/>
      <c r="AC272" s="243"/>
      <c r="AD272" s="243"/>
      <c r="AE272" s="243"/>
      <c r="AF272" s="221"/>
      <c r="AG272" s="221"/>
      <c r="AM272" s="104">
        <f t="shared" ref="AM272:AM335" si="76">SUM(V272:AE272)</f>
        <v>0</v>
      </c>
      <c r="AN272" s="102">
        <v>259</v>
      </c>
      <c r="AO272" s="102" t="str">
        <f t="shared" ref="AO272:AO313" si="77">AP271</f>
        <v/>
      </c>
      <c r="AP272" s="102" t="str">
        <f t="shared" si="63"/>
        <v/>
      </c>
      <c r="AQ272" s="102" t="str">
        <f t="shared" si="64"/>
        <v/>
      </c>
      <c r="AR272" s="102" t="str">
        <f t="shared" si="65"/>
        <v/>
      </c>
      <c r="AS272" s="102" t="str">
        <f t="shared" si="66"/>
        <v/>
      </c>
      <c r="AT272" s="102" t="str">
        <f t="shared" si="67"/>
        <v/>
      </c>
      <c r="AU272" s="102" t="str">
        <f t="shared" si="68"/>
        <v/>
      </c>
      <c r="AV272" s="102" t="str">
        <f t="shared" si="69"/>
        <v/>
      </c>
      <c r="AW272" s="102" t="str">
        <f t="shared" si="70"/>
        <v/>
      </c>
      <c r="AX272" s="102"/>
      <c r="AY272" s="102"/>
      <c r="AZ272" s="102"/>
    </row>
    <row r="273" spans="1:52" ht="15" customHeight="1" x14ac:dyDescent="0.3">
      <c r="A273" s="96" t="str">
        <f t="shared" si="71"/>
        <v/>
      </c>
      <c r="B273" s="96" t="str">
        <f t="shared" si="72"/>
        <v/>
      </c>
      <c r="C273" s="96" t="str">
        <f t="shared" si="73"/>
        <v/>
      </c>
      <c r="D273" s="13">
        <v>259</v>
      </c>
      <c r="E273" s="236"/>
      <c r="F273" s="241"/>
      <c r="G273" s="221"/>
      <c r="H273" s="221"/>
      <c r="I273" s="221"/>
      <c r="J273" s="235"/>
      <c r="K273" s="235"/>
      <c r="L273" s="221"/>
      <c r="M273" s="221"/>
      <c r="N273" s="282" t="str">
        <f t="shared" si="74"/>
        <v/>
      </c>
      <c r="O273" s="138">
        <f t="shared" si="75"/>
        <v>0</v>
      </c>
      <c r="P273" s="86"/>
      <c r="Q273" s="242"/>
      <c r="R273" s="243"/>
      <c r="S273" s="243"/>
      <c r="T273" s="242"/>
      <c r="U273" s="243"/>
      <c r="V273" s="243"/>
      <c r="W273" s="243"/>
      <c r="X273" s="243"/>
      <c r="Y273" s="243"/>
      <c r="Z273" s="243"/>
      <c r="AA273" s="243"/>
      <c r="AB273" s="243"/>
      <c r="AC273" s="243"/>
      <c r="AD273" s="243"/>
      <c r="AE273" s="243"/>
      <c r="AF273" s="221"/>
      <c r="AG273" s="221"/>
      <c r="AM273" s="104">
        <f t="shared" si="76"/>
        <v>0</v>
      </c>
      <c r="AN273" s="102">
        <v>260</v>
      </c>
      <c r="AO273" s="102" t="str">
        <f t="shared" si="77"/>
        <v/>
      </c>
      <c r="AP273" s="102" t="str">
        <f t="shared" si="63"/>
        <v/>
      </c>
      <c r="AQ273" s="102" t="str">
        <f t="shared" si="64"/>
        <v/>
      </c>
      <c r="AR273" s="102" t="str">
        <f t="shared" si="65"/>
        <v/>
      </c>
      <c r="AS273" s="102" t="str">
        <f t="shared" si="66"/>
        <v/>
      </c>
      <c r="AT273" s="102" t="str">
        <f t="shared" si="67"/>
        <v/>
      </c>
      <c r="AU273" s="102" t="str">
        <f t="shared" si="68"/>
        <v/>
      </c>
      <c r="AV273" s="102" t="str">
        <f t="shared" si="69"/>
        <v/>
      </c>
      <c r="AW273" s="102" t="str">
        <f t="shared" si="70"/>
        <v/>
      </c>
      <c r="AX273" s="102"/>
      <c r="AY273" s="102"/>
      <c r="AZ273" s="102"/>
    </row>
    <row r="274" spans="1:52" ht="15" customHeight="1" x14ac:dyDescent="0.3">
      <c r="A274" s="96" t="str">
        <f t="shared" si="71"/>
        <v/>
      </c>
      <c r="B274" s="96" t="str">
        <f t="shared" si="72"/>
        <v/>
      </c>
      <c r="C274" s="96" t="str">
        <f t="shared" si="73"/>
        <v/>
      </c>
      <c r="D274" s="13">
        <v>260</v>
      </c>
      <c r="E274" s="236"/>
      <c r="F274" s="241"/>
      <c r="G274" s="221"/>
      <c r="H274" s="221"/>
      <c r="I274" s="221"/>
      <c r="J274" s="235"/>
      <c r="K274" s="235"/>
      <c r="L274" s="221"/>
      <c r="M274" s="221"/>
      <c r="N274" s="282" t="str">
        <f t="shared" si="74"/>
        <v/>
      </c>
      <c r="O274" s="138">
        <f t="shared" si="75"/>
        <v>0</v>
      </c>
      <c r="P274" s="86"/>
      <c r="Q274" s="242"/>
      <c r="R274" s="243"/>
      <c r="S274" s="243"/>
      <c r="T274" s="242"/>
      <c r="U274" s="243"/>
      <c r="V274" s="243"/>
      <c r="W274" s="243"/>
      <c r="X274" s="243"/>
      <c r="Y274" s="243"/>
      <c r="Z274" s="243"/>
      <c r="AA274" s="243"/>
      <c r="AB274" s="243"/>
      <c r="AC274" s="243"/>
      <c r="AD274" s="243"/>
      <c r="AE274" s="243"/>
      <c r="AF274" s="221"/>
      <c r="AG274" s="221"/>
      <c r="AM274" s="104">
        <f t="shared" si="76"/>
        <v>0</v>
      </c>
      <c r="AN274" s="102">
        <v>261</v>
      </c>
      <c r="AO274" s="102" t="str">
        <f t="shared" si="77"/>
        <v/>
      </c>
      <c r="AP274" s="102" t="str">
        <f t="shared" si="63"/>
        <v/>
      </c>
      <c r="AQ274" s="102" t="str">
        <f t="shared" si="64"/>
        <v/>
      </c>
      <c r="AR274" s="102" t="str">
        <f t="shared" si="65"/>
        <v/>
      </c>
      <c r="AS274" s="102" t="str">
        <f t="shared" si="66"/>
        <v/>
      </c>
      <c r="AT274" s="102" t="str">
        <f t="shared" si="67"/>
        <v/>
      </c>
      <c r="AU274" s="102" t="str">
        <f t="shared" si="68"/>
        <v/>
      </c>
      <c r="AV274" s="102" t="str">
        <f t="shared" si="69"/>
        <v/>
      </c>
      <c r="AW274" s="102" t="str">
        <f t="shared" si="70"/>
        <v/>
      </c>
      <c r="AX274" s="102"/>
      <c r="AY274" s="102"/>
      <c r="AZ274" s="102"/>
    </row>
    <row r="275" spans="1:52" ht="15" customHeight="1" x14ac:dyDescent="0.3">
      <c r="A275" s="96" t="str">
        <f t="shared" si="71"/>
        <v/>
      </c>
      <c r="B275" s="96" t="str">
        <f t="shared" si="72"/>
        <v/>
      </c>
      <c r="C275" s="96" t="str">
        <f t="shared" si="73"/>
        <v/>
      </c>
      <c r="D275" s="13">
        <v>261</v>
      </c>
      <c r="E275" s="236"/>
      <c r="F275" s="241"/>
      <c r="G275" s="221"/>
      <c r="H275" s="221"/>
      <c r="I275" s="221"/>
      <c r="J275" s="235"/>
      <c r="K275" s="235"/>
      <c r="L275" s="221"/>
      <c r="M275" s="221"/>
      <c r="N275" s="282" t="str">
        <f t="shared" si="74"/>
        <v/>
      </c>
      <c r="O275" s="138">
        <f t="shared" si="75"/>
        <v>0</v>
      </c>
      <c r="P275" s="86"/>
      <c r="Q275" s="242"/>
      <c r="R275" s="243"/>
      <c r="S275" s="243"/>
      <c r="T275" s="242"/>
      <c r="U275" s="243"/>
      <c r="V275" s="243"/>
      <c r="W275" s="243"/>
      <c r="X275" s="243"/>
      <c r="Y275" s="243"/>
      <c r="Z275" s="243"/>
      <c r="AA275" s="243"/>
      <c r="AB275" s="243"/>
      <c r="AC275" s="243"/>
      <c r="AD275" s="243"/>
      <c r="AE275" s="243"/>
      <c r="AF275" s="221"/>
      <c r="AG275" s="221"/>
      <c r="AM275" s="104">
        <f t="shared" si="76"/>
        <v>0</v>
      </c>
      <c r="AN275" s="102">
        <v>262</v>
      </c>
      <c r="AO275" s="102" t="str">
        <f t="shared" si="77"/>
        <v/>
      </c>
      <c r="AP275" s="102" t="str">
        <f t="shared" si="63"/>
        <v/>
      </c>
      <c r="AQ275" s="102" t="str">
        <f t="shared" si="64"/>
        <v/>
      </c>
      <c r="AR275" s="102" t="str">
        <f t="shared" si="65"/>
        <v/>
      </c>
      <c r="AS275" s="102" t="str">
        <f t="shared" si="66"/>
        <v/>
      </c>
      <c r="AT275" s="102" t="str">
        <f t="shared" si="67"/>
        <v/>
      </c>
      <c r="AU275" s="102" t="str">
        <f t="shared" si="68"/>
        <v/>
      </c>
      <c r="AV275" s="102" t="str">
        <f t="shared" si="69"/>
        <v/>
      </c>
      <c r="AW275" s="102" t="str">
        <f t="shared" si="70"/>
        <v/>
      </c>
      <c r="AX275" s="102"/>
      <c r="AY275" s="102"/>
      <c r="AZ275" s="102"/>
    </row>
    <row r="276" spans="1:52" ht="15" customHeight="1" x14ac:dyDescent="0.3">
      <c r="A276" s="96" t="str">
        <f t="shared" si="71"/>
        <v/>
      </c>
      <c r="B276" s="96" t="str">
        <f t="shared" si="72"/>
        <v/>
      </c>
      <c r="C276" s="96" t="str">
        <f t="shared" si="73"/>
        <v/>
      </c>
      <c r="D276" s="13">
        <v>262</v>
      </c>
      <c r="E276" s="236"/>
      <c r="F276" s="241"/>
      <c r="G276" s="221"/>
      <c r="H276" s="221"/>
      <c r="I276" s="221"/>
      <c r="J276" s="235"/>
      <c r="K276" s="235"/>
      <c r="L276" s="221"/>
      <c r="M276" s="221"/>
      <c r="N276" s="282" t="str">
        <f t="shared" si="74"/>
        <v/>
      </c>
      <c r="O276" s="138">
        <f t="shared" si="75"/>
        <v>0</v>
      </c>
      <c r="P276" s="86"/>
      <c r="Q276" s="242"/>
      <c r="R276" s="243"/>
      <c r="S276" s="243"/>
      <c r="T276" s="242"/>
      <c r="U276" s="243"/>
      <c r="V276" s="243"/>
      <c r="W276" s="243"/>
      <c r="X276" s="243"/>
      <c r="Y276" s="243"/>
      <c r="Z276" s="243"/>
      <c r="AA276" s="243"/>
      <c r="AB276" s="243"/>
      <c r="AC276" s="243"/>
      <c r="AD276" s="243"/>
      <c r="AE276" s="243"/>
      <c r="AF276" s="221"/>
      <c r="AG276" s="221"/>
      <c r="AM276" s="104">
        <f t="shared" si="76"/>
        <v>0</v>
      </c>
      <c r="AN276" s="102">
        <v>263</v>
      </c>
      <c r="AO276" s="102" t="str">
        <f t="shared" si="77"/>
        <v/>
      </c>
      <c r="AP276" s="102" t="str">
        <f t="shared" si="63"/>
        <v/>
      </c>
      <c r="AQ276" s="102" t="str">
        <f t="shared" si="64"/>
        <v/>
      </c>
      <c r="AR276" s="102" t="str">
        <f t="shared" si="65"/>
        <v/>
      </c>
      <c r="AS276" s="102" t="str">
        <f t="shared" si="66"/>
        <v/>
      </c>
      <c r="AT276" s="102" t="str">
        <f t="shared" si="67"/>
        <v/>
      </c>
      <c r="AU276" s="102" t="str">
        <f t="shared" si="68"/>
        <v/>
      </c>
      <c r="AV276" s="102" t="str">
        <f t="shared" si="69"/>
        <v/>
      </c>
      <c r="AW276" s="102" t="str">
        <f t="shared" si="70"/>
        <v/>
      </c>
      <c r="AX276" s="102"/>
      <c r="AY276" s="102"/>
      <c r="AZ276" s="102"/>
    </row>
    <row r="277" spans="1:52" ht="15" customHeight="1" x14ac:dyDescent="0.3">
      <c r="A277" s="96" t="str">
        <f t="shared" si="71"/>
        <v/>
      </c>
      <c r="B277" s="96" t="str">
        <f t="shared" si="72"/>
        <v/>
      </c>
      <c r="C277" s="96" t="str">
        <f t="shared" si="73"/>
        <v/>
      </c>
      <c r="D277" s="13">
        <v>263</v>
      </c>
      <c r="E277" s="236"/>
      <c r="F277" s="241"/>
      <c r="G277" s="221"/>
      <c r="H277" s="221"/>
      <c r="I277" s="221"/>
      <c r="J277" s="235"/>
      <c r="K277" s="235"/>
      <c r="L277" s="221"/>
      <c r="M277" s="221"/>
      <c r="N277" s="282" t="str">
        <f t="shared" si="74"/>
        <v/>
      </c>
      <c r="O277" s="138">
        <f t="shared" si="75"/>
        <v>0</v>
      </c>
      <c r="P277" s="86"/>
      <c r="Q277" s="242"/>
      <c r="R277" s="243"/>
      <c r="S277" s="243"/>
      <c r="T277" s="242"/>
      <c r="U277" s="243"/>
      <c r="V277" s="243"/>
      <c r="W277" s="243"/>
      <c r="X277" s="243"/>
      <c r="Y277" s="243"/>
      <c r="Z277" s="243"/>
      <c r="AA277" s="243"/>
      <c r="AB277" s="243"/>
      <c r="AC277" s="243"/>
      <c r="AD277" s="243"/>
      <c r="AE277" s="243"/>
      <c r="AF277" s="221"/>
      <c r="AG277" s="221"/>
      <c r="AM277" s="104">
        <f t="shared" si="76"/>
        <v>0</v>
      </c>
      <c r="AN277" s="102">
        <v>264</v>
      </c>
      <c r="AO277" s="102" t="str">
        <f t="shared" si="77"/>
        <v/>
      </c>
      <c r="AP277" s="102" t="str">
        <f t="shared" si="63"/>
        <v/>
      </c>
      <c r="AQ277" s="102" t="str">
        <f t="shared" si="64"/>
        <v/>
      </c>
      <c r="AR277" s="102" t="str">
        <f t="shared" si="65"/>
        <v/>
      </c>
      <c r="AS277" s="102" t="str">
        <f t="shared" si="66"/>
        <v/>
      </c>
      <c r="AT277" s="102" t="str">
        <f t="shared" si="67"/>
        <v/>
      </c>
      <c r="AU277" s="102" t="str">
        <f t="shared" si="68"/>
        <v/>
      </c>
      <c r="AV277" s="102" t="str">
        <f t="shared" si="69"/>
        <v/>
      </c>
      <c r="AW277" s="102" t="str">
        <f t="shared" si="70"/>
        <v/>
      </c>
      <c r="AX277" s="102"/>
      <c r="AY277" s="102"/>
      <c r="AZ277" s="102"/>
    </row>
    <row r="278" spans="1:52" ht="15" customHeight="1" x14ac:dyDescent="0.3">
      <c r="A278" s="96" t="str">
        <f t="shared" si="71"/>
        <v/>
      </c>
      <c r="B278" s="96" t="str">
        <f t="shared" si="72"/>
        <v/>
      </c>
      <c r="C278" s="96" t="str">
        <f t="shared" si="73"/>
        <v/>
      </c>
      <c r="D278" s="13">
        <v>264</v>
      </c>
      <c r="E278" s="236"/>
      <c r="F278" s="241"/>
      <c r="G278" s="221"/>
      <c r="H278" s="221"/>
      <c r="I278" s="221"/>
      <c r="J278" s="235"/>
      <c r="K278" s="235"/>
      <c r="L278" s="221"/>
      <c r="M278" s="221"/>
      <c r="N278" s="282" t="str">
        <f t="shared" si="74"/>
        <v/>
      </c>
      <c r="O278" s="138">
        <f t="shared" si="75"/>
        <v>0</v>
      </c>
      <c r="P278" s="86"/>
      <c r="Q278" s="242"/>
      <c r="R278" s="243"/>
      <c r="S278" s="243"/>
      <c r="T278" s="242"/>
      <c r="U278" s="243"/>
      <c r="V278" s="243"/>
      <c r="W278" s="243"/>
      <c r="X278" s="243"/>
      <c r="Y278" s="243"/>
      <c r="Z278" s="243"/>
      <c r="AA278" s="243"/>
      <c r="AB278" s="243"/>
      <c r="AC278" s="243"/>
      <c r="AD278" s="243"/>
      <c r="AE278" s="243"/>
      <c r="AF278" s="221"/>
      <c r="AG278" s="221"/>
      <c r="AM278" s="104">
        <f t="shared" si="76"/>
        <v>0</v>
      </c>
      <c r="AN278" s="102">
        <v>265</v>
      </c>
      <c r="AO278" s="102" t="str">
        <f t="shared" si="77"/>
        <v/>
      </c>
      <c r="AP278" s="102" t="str">
        <f t="shared" si="63"/>
        <v/>
      </c>
      <c r="AQ278" s="102" t="str">
        <f t="shared" si="64"/>
        <v/>
      </c>
      <c r="AR278" s="102" t="str">
        <f t="shared" si="65"/>
        <v/>
      </c>
      <c r="AS278" s="102" t="str">
        <f t="shared" si="66"/>
        <v/>
      </c>
      <c r="AT278" s="102" t="str">
        <f t="shared" si="67"/>
        <v/>
      </c>
      <c r="AU278" s="102" t="str">
        <f t="shared" si="68"/>
        <v/>
      </c>
      <c r="AV278" s="102" t="str">
        <f t="shared" si="69"/>
        <v/>
      </c>
      <c r="AW278" s="102" t="str">
        <f t="shared" si="70"/>
        <v/>
      </c>
      <c r="AX278" s="102"/>
      <c r="AY278" s="102"/>
      <c r="AZ278" s="102"/>
    </row>
    <row r="279" spans="1:52" ht="15" customHeight="1" x14ac:dyDescent="0.3">
      <c r="A279" s="96" t="str">
        <f t="shared" si="71"/>
        <v/>
      </c>
      <c r="B279" s="96" t="str">
        <f t="shared" si="72"/>
        <v/>
      </c>
      <c r="C279" s="96" t="str">
        <f t="shared" si="73"/>
        <v/>
      </c>
      <c r="D279" s="13">
        <v>265</v>
      </c>
      <c r="E279" s="236"/>
      <c r="F279" s="241"/>
      <c r="G279" s="221"/>
      <c r="H279" s="221"/>
      <c r="I279" s="221"/>
      <c r="J279" s="235"/>
      <c r="K279" s="235"/>
      <c r="L279" s="221"/>
      <c r="M279" s="221"/>
      <c r="N279" s="282" t="str">
        <f t="shared" si="74"/>
        <v/>
      </c>
      <c r="O279" s="138">
        <f t="shared" si="75"/>
        <v>0</v>
      </c>
      <c r="P279" s="86"/>
      <c r="Q279" s="242"/>
      <c r="R279" s="243"/>
      <c r="S279" s="243"/>
      <c r="T279" s="242"/>
      <c r="U279" s="243"/>
      <c r="V279" s="243"/>
      <c r="W279" s="243"/>
      <c r="X279" s="243"/>
      <c r="Y279" s="243"/>
      <c r="Z279" s="243"/>
      <c r="AA279" s="243"/>
      <c r="AB279" s="243"/>
      <c r="AC279" s="243"/>
      <c r="AD279" s="243"/>
      <c r="AE279" s="243"/>
      <c r="AF279" s="221"/>
      <c r="AG279" s="221"/>
      <c r="AM279" s="104">
        <f t="shared" si="76"/>
        <v>0</v>
      </c>
      <c r="AN279" s="102">
        <v>266</v>
      </c>
      <c r="AO279" s="102" t="str">
        <f t="shared" si="77"/>
        <v/>
      </c>
      <c r="AP279" s="102" t="str">
        <f t="shared" si="63"/>
        <v/>
      </c>
      <c r="AQ279" s="102" t="str">
        <f t="shared" si="64"/>
        <v/>
      </c>
      <c r="AR279" s="102" t="str">
        <f t="shared" si="65"/>
        <v/>
      </c>
      <c r="AS279" s="102" t="str">
        <f t="shared" si="66"/>
        <v/>
      </c>
      <c r="AT279" s="102" t="str">
        <f t="shared" si="67"/>
        <v/>
      </c>
      <c r="AU279" s="102" t="str">
        <f t="shared" si="68"/>
        <v/>
      </c>
      <c r="AV279" s="102" t="str">
        <f t="shared" si="69"/>
        <v/>
      </c>
      <c r="AW279" s="102" t="str">
        <f t="shared" si="70"/>
        <v/>
      </c>
      <c r="AX279" s="102"/>
      <c r="AY279" s="102"/>
      <c r="AZ279" s="102"/>
    </row>
    <row r="280" spans="1:52" ht="15" customHeight="1" x14ac:dyDescent="0.3">
      <c r="A280" s="96" t="str">
        <f t="shared" si="71"/>
        <v/>
      </c>
      <c r="B280" s="96" t="str">
        <f t="shared" si="72"/>
        <v/>
      </c>
      <c r="C280" s="96" t="str">
        <f t="shared" si="73"/>
        <v/>
      </c>
      <c r="D280" s="13">
        <v>266</v>
      </c>
      <c r="E280" s="236"/>
      <c r="F280" s="241"/>
      <c r="G280" s="221"/>
      <c r="H280" s="221"/>
      <c r="I280" s="221"/>
      <c r="J280" s="235"/>
      <c r="K280" s="235"/>
      <c r="L280" s="221"/>
      <c r="M280" s="221"/>
      <c r="N280" s="282" t="str">
        <f t="shared" si="74"/>
        <v/>
      </c>
      <c r="O280" s="138">
        <f t="shared" si="75"/>
        <v>0</v>
      </c>
      <c r="P280" s="86"/>
      <c r="Q280" s="242"/>
      <c r="R280" s="243"/>
      <c r="S280" s="243"/>
      <c r="T280" s="242"/>
      <c r="U280" s="243"/>
      <c r="V280" s="243"/>
      <c r="W280" s="243"/>
      <c r="X280" s="243"/>
      <c r="Y280" s="243"/>
      <c r="Z280" s="243"/>
      <c r="AA280" s="243"/>
      <c r="AB280" s="243"/>
      <c r="AC280" s="243"/>
      <c r="AD280" s="243"/>
      <c r="AE280" s="243"/>
      <c r="AF280" s="221"/>
      <c r="AG280" s="221"/>
      <c r="AM280" s="104">
        <f t="shared" si="76"/>
        <v>0</v>
      </c>
      <c r="AN280" s="102">
        <v>267</v>
      </c>
      <c r="AO280" s="102" t="str">
        <f t="shared" si="77"/>
        <v/>
      </c>
      <c r="AP280" s="102" t="str">
        <f t="shared" si="63"/>
        <v/>
      </c>
      <c r="AQ280" s="102" t="str">
        <f t="shared" si="64"/>
        <v/>
      </c>
      <c r="AR280" s="102" t="str">
        <f t="shared" si="65"/>
        <v/>
      </c>
      <c r="AS280" s="102" t="str">
        <f t="shared" si="66"/>
        <v/>
      </c>
      <c r="AT280" s="102" t="str">
        <f t="shared" si="67"/>
        <v/>
      </c>
      <c r="AU280" s="102" t="str">
        <f t="shared" si="68"/>
        <v/>
      </c>
      <c r="AV280" s="102" t="str">
        <f t="shared" si="69"/>
        <v/>
      </c>
      <c r="AW280" s="102" t="str">
        <f t="shared" si="70"/>
        <v/>
      </c>
      <c r="AX280" s="102"/>
      <c r="AY280" s="102"/>
      <c r="AZ280" s="102"/>
    </row>
    <row r="281" spans="1:52" ht="15" customHeight="1" x14ac:dyDescent="0.3">
      <c r="A281" s="96" t="str">
        <f t="shared" si="71"/>
        <v/>
      </c>
      <c r="B281" s="96" t="str">
        <f t="shared" si="72"/>
        <v/>
      </c>
      <c r="C281" s="96" t="str">
        <f t="shared" si="73"/>
        <v/>
      </c>
      <c r="D281" s="13">
        <v>267</v>
      </c>
      <c r="E281" s="236"/>
      <c r="F281" s="241"/>
      <c r="G281" s="221"/>
      <c r="H281" s="221"/>
      <c r="I281" s="221"/>
      <c r="J281" s="235"/>
      <c r="K281" s="235"/>
      <c r="L281" s="221"/>
      <c r="M281" s="221"/>
      <c r="N281" s="282" t="str">
        <f t="shared" si="74"/>
        <v/>
      </c>
      <c r="O281" s="138">
        <f t="shared" si="75"/>
        <v>0</v>
      </c>
      <c r="P281" s="86"/>
      <c r="Q281" s="242"/>
      <c r="R281" s="243"/>
      <c r="S281" s="243"/>
      <c r="T281" s="242"/>
      <c r="U281" s="243"/>
      <c r="V281" s="243"/>
      <c r="W281" s="243"/>
      <c r="X281" s="243"/>
      <c r="Y281" s="243"/>
      <c r="Z281" s="243"/>
      <c r="AA281" s="243"/>
      <c r="AB281" s="243"/>
      <c r="AC281" s="243"/>
      <c r="AD281" s="243"/>
      <c r="AE281" s="243"/>
      <c r="AF281" s="221"/>
      <c r="AG281" s="221"/>
      <c r="AM281" s="104">
        <f t="shared" si="76"/>
        <v>0</v>
      </c>
      <c r="AN281" s="102">
        <v>268</v>
      </c>
      <c r="AO281" s="102" t="str">
        <f t="shared" si="77"/>
        <v/>
      </c>
      <c r="AP281" s="102" t="str">
        <f t="shared" si="63"/>
        <v/>
      </c>
      <c r="AQ281" s="102" t="str">
        <f t="shared" si="64"/>
        <v/>
      </c>
      <c r="AR281" s="102" t="str">
        <f t="shared" si="65"/>
        <v/>
      </c>
      <c r="AS281" s="102" t="str">
        <f t="shared" si="66"/>
        <v/>
      </c>
      <c r="AT281" s="102" t="str">
        <f t="shared" si="67"/>
        <v/>
      </c>
      <c r="AU281" s="102" t="str">
        <f t="shared" si="68"/>
        <v/>
      </c>
      <c r="AV281" s="102" t="str">
        <f t="shared" si="69"/>
        <v/>
      </c>
      <c r="AW281" s="102" t="str">
        <f t="shared" si="70"/>
        <v/>
      </c>
      <c r="AX281" s="102"/>
      <c r="AY281" s="102"/>
      <c r="AZ281" s="102"/>
    </row>
    <row r="282" spans="1:52" ht="15" customHeight="1" x14ac:dyDescent="0.3">
      <c r="A282" s="96" t="str">
        <f t="shared" si="71"/>
        <v/>
      </c>
      <c r="B282" s="96" t="str">
        <f t="shared" si="72"/>
        <v/>
      </c>
      <c r="C282" s="96" t="str">
        <f t="shared" si="73"/>
        <v/>
      </c>
      <c r="D282" s="13">
        <v>268</v>
      </c>
      <c r="E282" s="236"/>
      <c r="F282" s="241"/>
      <c r="G282" s="221"/>
      <c r="H282" s="221"/>
      <c r="I282" s="221"/>
      <c r="J282" s="235"/>
      <c r="K282" s="235"/>
      <c r="L282" s="221"/>
      <c r="M282" s="221"/>
      <c r="N282" s="282" t="str">
        <f t="shared" si="74"/>
        <v/>
      </c>
      <c r="O282" s="138">
        <f t="shared" si="75"/>
        <v>0</v>
      </c>
      <c r="P282" s="86"/>
      <c r="Q282" s="242"/>
      <c r="R282" s="243"/>
      <c r="S282" s="243"/>
      <c r="T282" s="242"/>
      <c r="U282" s="243"/>
      <c r="V282" s="243"/>
      <c r="W282" s="243"/>
      <c r="X282" s="243"/>
      <c r="Y282" s="243"/>
      <c r="Z282" s="243"/>
      <c r="AA282" s="243"/>
      <c r="AB282" s="243"/>
      <c r="AC282" s="243"/>
      <c r="AD282" s="243"/>
      <c r="AE282" s="243"/>
      <c r="AF282" s="221"/>
      <c r="AG282" s="221"/>
      <c r="AM282" s="104">
        <f t="shared" si="76"/>
        <v>0</v>
      </c>
      <c r="AN282" s="102">
        <v>269</v>
      </c>
      <c r="AO282" s="102" t="str">
        <f t="shared" si="77"/>
        <v/>
      </c>
      <c r="AP282" s="102" t="str">
        <f t="shared" si="63"/>
        <v/>
      </c>
      <c r="AQ282" s="102" t="str">
        <f t="shared" si="64"/>
        <v/>
      </c>
      <c r="AR282" s="102" t="str">
        <f t="shared" si="65"/>
        <v/>
      </c>
      <c r="AS282" s="102" t="str">
        <f t="shared" si="66"/>
        <v/>
      </c>
      <c r="AT282" s="102" t="str">
        <f t="shared" si="67"/>
        <v/>
      </c>
      <c r="AU282" s="102" t="str">
        <f t="shared" si="68"/>
        <v/>
      </c>
      <c r="AV282" s="102" t="str">
        <f t="shared" si="69"/>
        <v/>
      </c>
      <c r="AW282" s="102" t="str">
        <f t="shared" si="70"/>
        <v/>
      </c>
      <c r="AX282" s="102"/>
      <c r="AY282" s="102"/>
      <c r="AZ282" s="102"/>
    </row>
    <row r="283" spans="1:52" ht="15" customHeight="1" x14ac:dyDescent="0.3">
      <c r="A283" s="96" t="str">
        <f t="shared" si="71"/>
        <v/>
      </c>
      <c r="B283" s="96" t="str">
        <f t="shared" si="72"/>
        <v/>
      </c>
      <c r="C283" s="96" t="str">
        <f t="shared" si="73"/>
        <v/>
      </c>
      <c r="D283" s="13">
        <v>269</v>
      </c>
      <c r="E283" s="236"/>
      <c r="F283" s="241"/>
      <c r="G283" s="221"/>
      <c r="H283" s="221"/>
      <c r="I283" s="221"/>
      <c r="J283" s="235"/>
      <c r="K283" s="235"/>
      <c r="L283" s="221"/>
      <c r="M283" s="221"/>
      <c r="N283" s="282" t="str">
        <f t="shared" si="74"/>
        <v/>
      </c>
      <c r="O283" s="138">
        <f t="shared" si="75"/>
        <v>0</v>
      </c>
      <c r="P283" s="86"/>
      <c r="Q283" s="242"/>
      <c r="R283" s="243"/>
      <c r="S283" s="243"/>
      <c r="T283" s="242"/>
      <c r="U283" s="243"/>
      <c r="V283" s="243"/>
      <c r="W283" s="243"/>
      <c r="X283" s="243"/>
      <c r="Y283" s="243"/>
      <c r="Z283" s="243"/>
      <c r="AA283" s="243"/>
      <c r="AB283" s="243"/>
      <c r="AC283" s="243"/>
      <c r="AD283" s="243"/>
      <c r="AE283" s="243"/>
      <c r="AF283" s="221"/>
      <c r="AG283" s="221"/>
      <c r="AM283" s="104">
        <f t="shared" si="76"/>
        <v>0</v>
      </c>
      <c r="AN283" s="102">
        <v>270</v>
      </c>
      <c r="AO283" s="102" t="str">
        <f t="shared" si="77"/>
        <v/>
      </c>
      <c r="AP283" s="102" t="str">
        <f t="shared" si="63"/>
        <v/>
      </c>
      <c r="AQ283" s="102" t="str">
        <f t="shared" si="64"/>
        <v/>
      </c>
      <c r="AR283" s="102" t="str">
        <f t="shared" si="65"/>
        <v/>
      </c>
      <c r="AS283" s="102" t="str">
        <f t="shared" si="66"/>
        <v/>
      </c>
      <c r="AT283" s="102" t="str">
        <f t="shared" si="67"/>
        <v/>
      </c>
      <c r="AU283" s="102" t="str">
        <f t="shared" si="68"/>
        <v/>
      </c>
      <c r="AV283" s="102" t="str">
        <f t="shared" si="69"/>
        <v/>
      </c>
      <c r="AW283" s="102" t="str">
        <f t="shared" si="70"/>
        <v/>
      </c>
      <c r="AX283" s="102"/>
      <c r="AY283" s="102"/>
      <c r="AZ283" s="102"/>
    </row>
    <row r="284" spans="1:52" ht="15" customHeight="1" x14ac:dyDescent="0.3">
      <c r="A284" s="96" t="str">
        <f t="shared" si="71"/>
        <v/>
      </c>
      <c r="B284" s="96" t="str">
        <f t="shared" si="72"/>
        <v/>
      </c>
      <c r="C284" s="96" t="str">
        <f t="shared" si="73"/>
        <v/>
      </c>
      <c r="D284" s="13">
        <v>270</v>
      </c>
      <c r="E284" s="236"/>
      <c r="F284" s="241"/>
      <c r="G284" s="221"/>
      <c r="H284" s="221"/>
      <c r="I284" s="221"/>
      <c r="J284" s="235"/>
      <c r="K284" s="235"/>
      <c r="L284" s="221"/>
      <c r="M284" s="221"/>
      <c r="N284" s="282" t="str">
        <f t="shared" si="74"/>
        <v/>
      </c>
      <c r="O284" s="138">
        <f t="shared" si="75"/>
        <v>0</v>
      </c>
      <c r="P284" s="86"/>
      <c r="Q284" s="242"/>
      <c r="R284" s="243"/>
      <c r="S284" s="243"/>
      <c r="T284" s="242"/>
      <c r="U284" s="243"/>
      <c r="V284" s="243"/>
      <c r="W284" s="243"/>
      <c r="X284" s="243"/>
      <c r="Y284" s="243"/>
      <c r="Z284" s="243"/>
      <c r="AA284" s="243"/>
      <c r="AB284" s="243"/>
      <c r="AC284" s="243"/>
      <c r="AD284" s="243"/>
      <c r="AE284" s="243"/>
      <c r="AF284" s="221"/>
      <c r="AG284" s="221"/>
      <c r="AM284" s="104">
        <f t="shared" si="76"/>
        <v>0</v>
      </c>
      <c r="AN284" s="102">
        <v>271</v>
      </c>
      <c r="AO284" s="102" t="str">
        <f t="shared" si="77"/>
        <v/>
      </c>
      <c r="AP284" s="102" t="str">
        <f t="shared" si="63"/>
        <v/>
      </c>
      <c r="AQ284" s="102" t="str">
        <f t="shared" si="64"/>
        <v/>
      </c>
      <c r="AR284" s="102" t="str">
        <f t="shared" si="65"/>
        <v/>
      </c>
      <c r="AS284" s="102" t="str">
        <f t="shared" si="66"/>
        <v/>
      </c>
      <c r="AT284" s="102" t="str">
        <f t="shared" si="67"/>
        <v/>
      </c>
      <c r="AU284" s="102" t="str">
        <f t="shared" si="68"/>
        <v/>
      </c>
      <c r="AV284" s="102" t="str">
        <f t="shared" si="69"/>
        <v/>
      </c>
      <c r="AW284" s="102" t="str">
        <f t="shared" si="70"/>
        <v/>
      </c>
      <c r="AX284" s="102"/>
      <c r="AY284" s="102"/>
      <c r="AZ284" s="102"/>
    </row>
    <row r="285" spans="1:52" ht="15" customHeight="1" x14ac:dyDescent="0.3">
      <c r="A285" s="96" t="str">
        <f t="shared" si="71"/>
        <v/>
      </c>
      <c r="B285" s="96" t="str">
        <f t="shared" si="72"/>
        <v/>
      </c>
      <c r="C285" s="96" t="str">
        <f t="shared" si="73"/>
        <v/>
      </c>
      <c r="D285" s="13">
        <v>271</v>
      </c>
      <c r="E285" s="236"/>
      <c r="F285" s="241"/>
      <c r="G285" s="221"/>
      <c r="H285" s="221"/>
      <c r="I285" s="221"/>
      <c r="J285" s="235"/>
      <c r="K285" s="235"/>
      <c r="L285" s="221"/>
      <c r="M285" s="221"/>
      <c r="N285" s="282" t="str">
        <f t="shared" si="74"/>
        <v/>
      </c>
      <c r="O285" s="138">
        <f t="shared" si="75"/>
        <v>0</v>
      </c>
      <c r="P285" s="86"/>
      <c r="Q285" s="242"/>
      <c r="R285" s="243"/>
      <c r="S285" s="243"/>
      <c r="T285" s="242"/>
      <c r="U285" s="243"/>
      <c r="V285" s="243"/>
      <c r="W285" s="243"/>
      <c r="X285" s="243"/>
      <c r="Y285" s="243"/>
      <c r="Z285" s="243"/>
      <c r="AA285" s="243"/>
      <c r="AB285" s="243"/>
      <c r="AC285" s="243"/>
      <c r="AD285" s="243"/>
      <c r="AE285" s="243"/>
      <c r="AF285" s="221"/>
      <c r="AG285" s="221"/>
      <c r="AM285" s="104">
        <f t="shared" si="76"/>
        <v>0</v>
      </c>
      <c r="AN285" s="102">
        <v>272</v>
      </c>
      <c r="AO285" s="102" t="str">
        <f t="shared" si="77"/>
        <v/>
      </c>
      <c r="AP285" s="102" t="str">
        <f t="shared" si="63"/>
        <v/>
      </c>
      <c r="AQ285" s="102" t="str">
        <f t="shared" si="64"/>
        <v/>
      </c>
      <c r="AR285" s="102" t="str">
        <f t="shared" si="65"/>
        <v/>
      </c>
      <c r="AS285" s="102" t="str">
        <f t="shared" si="66"/>
        <v/>
      </c>
      <c r="AT285" s="102" t="str">
        <f t="shared" si="67"/>
        <v/>
      </c>
      <c r="AU285" s="102" t="str">
        <f t="shared" si="68"/>
        <v/>
      </c>
      <c r="AV285" s="102" t="str">
        <f t="shared" si="69"/>
        <v/>
      </c>
      <c r="AW285" s="102" t="str">
        <f t="shared" si="70"/>
        <v/>
      </c>
      <c r="AX285" s="102"/>
      <c r="AY285" s="102"/>
      <c r="AZ285" s="102"/>
    </row>
    <row r="286" spans="1:52" ht="15" customHeight="1" x14ac:dyDescent="0.3">
      <c r="A286" s="96" t="str">
        <f t="shared" si="71"/>
        <v/>
      </c>
      <c r="B286" s="96" t="str">
        <f t="shared" si="72"/>
        <v/>
      </c>
      <c r="C286" s="96" t="str">
        <f t="shared" si="73"/>
        <v/>
      </c>
      <c r="D286" s="13">
        <v>272</v>
      </c>
      <c r="E286" s="236"/>
      <c r="F286" s="241"/>
      <c r="G286" s="221"/>
      <c r="H286" s="221"/>
      <c r="I286" s="221"/>
      <c r="J286" s="235"/>
      <c r="K286" s="235"/>
      <c r="L286" s="221"/>
      <c r="M286" s="221"/>
      <c r="N286" s="282" t="str">
        <f t="shared" si="74"/>
        <v/>
      </c>
      <c r="O286" s="138">
        <f t="shared" si="75"/>
        <v>0</v>
      </c>
      <c r="P286" s="86"/>
      <c r="Q286" s="242"/>
      <c r="R286" s="243"/>
      <c r="S286" s="243"/>
      <c r="T286" s="242"/>
      <c r="U286" s="243"/>
      <c r="V286" s="243"/>
      <c r="W286" s="243"/>
      <c r="X286" s="243"/>
      <c r="Y286" s="243"/>
      <c r="Z286" s="243"/>
      <c r="AA286" s="243"/>
      <c r="AB286" s="243"/>
      <c r="AC286" s="243"/>
      <c r="AD286" s="243"/>
      <c r="AE286" s="243"/>
      <c r="AF286" s="221"/>
      <c r="AG286" s="221"/>
      <c r="AM286" s="104">
        <f t="shared" si="76"/>
        <v>0</v>
      </c>
      <c r="AN286" s="102">
        <v>273</v>
      </c>
      <c r="AO286" s="102" t="str">
        <f t="shared" si="77"/>
        <v/>
      </c>
      <c r="AP286" s="102" t="str">
        <f t="shared" si="63"/>
        <v/>
      </c>
      <c r="AQ286" s="102" t="str">
        <f t="shared" si="64"/>
        <v/>
      </c>
      <c r="AR286" s="102" t="str">
        <f t="shared" si="65"/>
        <v/>
      </c>
      <c r="AS286" s="102" t="str">
        <f t="shared" si="66"/>
        <v/>
      </c>
      <c r="AT286" s="102" t="str">
        <f t="shared" si="67"/>
        <v/>
      </c>
      <c r="AU286" s="102" t="str">
        <f t="shared" si="68"/>
        <v/>
      </c>
      <c r="AV286" s="102" t="str">
        <f t="shared" si="69"/>
        <v/>
      </c>
      <c r="AW286" s="102" t="str">
        <f t="shared" si="70"/>
        <v/>
      </c>
      <c r="AX286" s="102"/>
      <c r="AY286" s="102"/>
      <c r="AZ286" s="102"/>
    </row>
    <row r="287" spans="1:52" ht="15" customHeight="1" x14ac:dyDescent="0.3">
      <c r="A287" s="96" t="str">
        <f t="shared" si="71"/>
        <v/>
      </c>
      <c r="B287" s="96" t="str">
        <f t="shared" si="72"/>
        <v/>
      </c>
      <c r="C287" s="96" t="str">
        <f t="shared" si="73"/>
        <v/>
      </c>
      <c r="D287" s="13">
        <v>273</v>
      </c>
      <c r="E287" s="236"/>
      <c r="F287" s="241"/>
      <c r="G287" s="221"/>
      <c r="H287" s="221"/>
      <c r="I287" s="221"/>
      <c r="J287" s="235"/>
      <c r="K287" s="235"/>
      <c r="L287" s="221"/>
      <c r="M287" s="221"/>
      <c r="N287" s="282" t="str">
        <f t="shared" si="74"/>
        <v/>
      </c>
      <c r="O287" s="138">
        <f t="shared" si="75"/>
        <v>0</v>
      </c>
      <c r="P287" s="86"/>
      <c r="Q287" s="242"/>
      <c r="R287" s="243"/>
      <c r="S287" s="243"/>
      <c r="T287" s="242"/>
      <c r="U287" s="243"/>
      <c r="V287" s="243"/>
      <c r="W287" s="243"/>
      <c r="X287" s="243"/>
      <c r="Y287" s="243"/>
      <c r="Z287" s="243"/>
      <c r="AA287" s="243"/>
      <c r="AB287" s="243"/>
      <c r="AC287" s="243"/>
      <c r="AD287" s="243"/>
      <c r="AE287" s="243"/>
      <c r="AF287" s="221"/>
      <c r="AG287" s="221"/>
      <c r="AM287" s="104">
        <f t="shared" si="76"/>
        <v>0</v>
      </c>
      <c r="AN287" s="102">
        <v>274</v>
      </c>
      <c r="AO287" s="102" t="str">
        <f t="shared" si="77"/>
        <v/>
      </c>
      <c r="AP287" s="102" t="str">
        <f t="shared" si="63"/>
        <v/>
      </c>
      <c r="AQ287" s="102" t="str">
        <f t="shared" si="64"/>
        <v/>
      </c>
      <c r="AR287" s="102" t="str">
        <f t="shared" si="65"/>
        <v/>
      </c>
      <c r="AS287" s="102" t="str">
        <f t="shared" si="66"/>
        <v/>
      </c>
      <c r="AT287" s="102" t="str">
        <f t="shared" si="67"/>
        <v/>
      </c>
      <c r="AU287" s="102" t="str">
        <f t="shared" si="68"/>
        <v/>
      </c>
      <c r="AV287" s="102" t="str">
        <f t="shared" si="69"/>
        <v/>
      </c>
      <c r="AW287" s="102" t="str">
        <f t="shared" si="70"/>
        <v/>
      </c>
      <c r="AX287" s="102"/>
      <c r="AY287" s="102"/>
      <c r="AZ287" s="102"/>
    </row>
    <row r="288" spans="1:52" ht="15" customHeight="1" x14ac:dyDescent="0.3">
      <c r="A288" s="96" t="str">
        <f t="shared" si="71"/>
        <v/>
      </c>
      <c r="B288" s="96" t="str">
        <f t="shared" si="72"/>
        <v/>
      </c>
      <c r="C288" s="96" t="str">
        <f t="shared" si="73"/>
        <v/>
      </c>
      <c r="D288" s="13">
        <v>274</v>
      </c>
      <c r="E288" s="236"/>
      <c r="F288" s="241"/>
      <c r="G288" s="221"/>
      <c r="H288" s="221"/>
      <c r="I288" s="221"/>
      <c r="J288" s="235"/>
      <c r="K288" s="235"/>
      <c r="L288" s="221"/>
      <c r="M288" s="221"/>
      <c r="N288" s="282" t="str">
        <f t="shared" si="74"/>
        <v/>
      </c>
      <c r="O288" s="138">
        <f t="shared" si="75"/>
        <v>0</v>
      </c>
      <c r="P288" s="86"/>
      <c r="Q288" s="242"/>
      <c r="R288" s="243"/>
      <c r="S288" s="243"/>
      <c r="T288" s="242"/>
      <c r="U288" s="243"/>
      <c r="V288" s="243"/>
      <c r="W288" s="243"/>
      <c r="X288" s="243"/>
      <c r="Y288" s="243"/>
      <c r="Z288" s="243"/>
      <c r="AA288" s="243"/>
      <c r="AB288" s="243"/>
      <c r="AC288" s="243"/>
      <c r="AD288" s="243"/>
      <c r="AE288" s="243"/>
      <c r="AF288" s="221"/>
      <c r="AG288" s="221"/>
      <c r="AM288" s="104">
        <f t="shared" si="76"/>
        <v>0</v>
      </c>
      <c r="AN288" s="102">
        <v>275</v>
      </c>
      <c r="AO288" s="102" t="str">
        <f t="shared" si="77"/>
        <v/>
      </c>
      <c r="AP288" s="102" t="str">
        <f t="shared" si="63"/>
        <v/>
      </c>
      <c r="AQ288" s="102" t="str">
        <f t="shared" si="64"/>
        <v/>
      </c>
      <c r="AR288" s="102" t="str">
        <f t="shared" si="65"/>
        <v/>
      </c>
      <c r="AS288" s="102" t="str">
        <f t="shared" si="66"/>
        <v/>
      </c>
      <c r="AT288" s="102" t="str">
        <f t="shared" si="67"/>
        <v/>
      </c>
      <c r="AU288" s="102" t="str">
        <f t="shared" si="68"/>
        <v/>
      </c>
      <c r="AV288" s="102" t="str">
        <f t="shared" si="69"/>
        <v/>
      </c>
      <c r="AW288" s="102" t="str">
        <f t="shared" si="70"/>
        <v/>
      </c>
      <c r="AX288" s="102"/>
      <c r="AY288" s="102"/>
      <c r="AZ288" s="102"/>
    </row>
    <row r="289" spans="1:52" ht="15" customHeight="1" x14ac:dyDescent="0.3">
      <c r="A289" s="96" t="str">
        <f t="shared" si="71"/>
        <v/>
      </c>
      <c r="B289" s="96" t="str">
        <f t="shared" si="72"/>
        <v/>
      </c>
      <c r="C289" s="96" t="str">
        <f t="shared" si="73"/>
        <v/>
      </c>
      <c r="D289" s="13">
        <v>275</v>
      </c>
      <c r="E289" s="236"/>
      <c r="F289" s="241"/>
      <c r="G289" s="221"/>
      <c r="H289" s="221"/>
      <c r="I289" s="221"/>
      <c r="J289" s="235"/>
      <c r="K289" s="235"/>
      <c r="L289" s="221"/>
      <c r="M289" s="221"/>
      <c r="N289" s="282" t="str">
        <f t="shared" si="74"/>
        <v/>
      </c>
      <c r="O289" s="138">
        <f t="shared" si="75"/>
        <v>0</v>
      </c>
      <c r="P289" s="86"/>
      <c r="Q289" s="242"/>
      <c r="R289" s="243"/>
      <c r="S289" s="243"/>
      <c r="T289" s="242"/>
      <c r="U289" s="243"/>
      <c r="V289" s="243"/>
      <c r="W289" s="243"/>
      <c r="X289" s="243"/>
      <c r="Y289" s="243"/>
      <c r="Z289" s="243"/>
      <c r="AA289" s="243"/>
      <c r="AB289" s="243"/>
      <c r="AC289" s="243"/>
      <c r="AD289" s="243"/>
      <c r="AE289" s="243"/>
      <c r="AF289" s="221"/>
      <c r="AG289" s="221"/>
      <c r="AM289" s="104">
        <f t="shared" si="76"/>
        <v>0</v>
      </c>
      <c r="AN289" s="102">
        <v>276</v>
      </c>
      <c r="AO289" s="102" t="str">
        <f t="shared" si="77"/>
        <v/>
      </c>
      <c r="AP289" s="102" t="str">
        <f t="shared" si="63"/>
        <v/>
      </c>
      <c r="AQ289" s="102" t="str">
        <f t="shared" si="64"/>
        <v/>
      </c>
      <c r="AR289" s="102" t="str">
        <f t="shared" si="65"/>
        <v/>
      </c>
      <c r="AS289" s="102" t="str">
        <f t="shared" si="66"/>
        <v/>
      </c>
      <c r="AT289" s="102" t="str">
        <f t="shared" si="67"/>
        <v/>
      </c>
      <c r="AU289" s="102" t="str">
        <f t="shared" si="68"/>
        <v/>
      </c>
      <c r="AV289" s="102" t="str">
        <f t="shared" si="69"/>
        <v/>
      </c>
      <c r="AW289" s="102" t="str">
        <f t="shared" si="70"/>
        <v/>
      </c>
      <c r="AX289" s="102"/>
      <c r="AY289" s="102"/>
      <c r="AZ289" s="102"/>
    </row>
    <row r="290" spans="1:52" ht="15" customHeight="1" x14ac:dyDescent="0.3">
      <c r="A290" s="96" t="str">
        <f t="shared" si="71"/>
        <v/>
      </c>
      <c r="B290" s="96" t="str">
        <f t="shared" si="72"/>
        <v/>
      </c>
      <c r="C290" s="96" t="str">
        <f t="shared" si="73"/>
        <v/>
      </c>
      <c r="D290" s="13">
        <v>276</v>
      </c>
      <c r="E290" s="236"/>
      <c r="F290" s="241"/>
      <c r="G290" s="221"/>
      <c r="H290" s="221"/>
      <c r="I290" s="221"/>
      <c r="J290" s="235"/>
      <c r="K290" s="235"/>
      <c r="L290" s="221"/>
      <c r="M290" s="221"/>
      <c r="N290" s="282" t="str">
        <f t="shared" si="74"/>
        <v/>
      </c>
      <c r="O290" s="138">
        <f t="shared" si="75"/>
        <v>0</v>
      </c>
      <c r="P290" s="86"/>
      <c r="Q290" s="242"/>
      <c r="R290" s="243"/>
      <c r="S290" s="243"/>
      <c r="T290" s="242"/>
      <c r="U290" s="243"/>
      <c r="V290" s="243"/>
      <c r="W290" s="243"/>
      <c r="X290" s="243"/>
      <c r="Y290" s="243"/>
      <c r="Z290" s="243"/>
      <c r="AA290" s="243"/>
      <c r="AB290" s="243"/>
      <c r="AC290" s="243"/>
      <c r="AD290" s="243"/>
      <c r="AE290" s="243"/>
      <c r="AF290" s="221"/>
      <c r="AG290" s="221"/>
      <c r="AM290" s="104">
        <f t="shared" si="76"/>
        <v>0</v>
      </c>
      <c r="AN290" s="102">
        <v>277</v>
      </c>
      <c r="AO290" s="102" t="str">
        <f t="shared" si="77"/>
        <v/>
      </c>
      <c r="AP290" s="102" t="str">
        <f t="shared" si="63"/>
        <v/>
      </c>
      <c r="AQ290" s="102" t="str">
        <f t="shared" si="64"/>
        <v/>
      </c>
      <c r="AR290" s="102" t="str">
        <f t="shared" si="65"/>
        <v/>
      </c>
      <c r="AS290" s="102" t="str">
        <f t="shared" si="66"/>
        <v/>
      </c>
      <c r="AT290" s="102" t="str">
        <f t="shared" si="67"/>
        <v/>
      </c>
      <c r="AU290" s="102" t="str">
        <f t="shared" si="68"/>
        <v/>
      </c>
      <c r="AV290" s="102" t="str">
        <f t="shared" si="69"/>
        <v/>
      </c>
      <c r="AW290" s="102" t="str">
        <f t="shared" si="70"/>
        <v/>
      </c>
      <c r="AX290" s="102"/>
      <c r="AY290" s="102"/>
      <c r="AZ290" s="102"/>
    </row>
    <row r="291" spans="1:52" ht="15" customHeight="1" x14ac:dyDescent="0.3">
      <c r="A291" s="96" t="str">
        <f t="shared" si="71"/>
        <v/>
      </c>
      <c r="B291" s="96" t="str">
        <f t="shared" si="72"/>
        <v/>
      </c>
      <c r="C291" s="96" t="str">
        <f t="shared" si="73"/>
        <v/>
      </c>
      <c r="D291" s="13">
        <v>277</v>
      </c>
      <c r="E291" s="236"/>
      <c r="F291" s="241"/>
      <c r="G291" s="221"/>
      <c r="H291" s="221"/>
      <c r="I291" s="221"/>
      <c r="J291" s="235"/>
      <c r="K291" s="235"/>
      <c r="L291" s="221"/>
      <c r="M291" s="221"/>
      <c r="N291" s="282" t="str">
        <f t="shared" si="74"/>
        <v/>
      </c>
      <c r="O291" s="138">
        <f t="shared" si="75"/>
        <v>0</v>
      </c>
      <c r="P291" s="86"/>
      <c r="Q291" s="242"/>
      <c r="R291" s="243"/>
      <c r="S291" s="243"/>
      <c r="T291" s="242"/>
      <c r="U291" s="243"/>
      <c r="V291" s="243"/>
      <c r="W291" s="243"/>
      <c r="X291" s="243"/>
      <c r="Y291" s="243"/>
      <c r="Z291" s="243"/>
      <c r="AA291" s="243"/>
      <c r="AB291" s="243"/>
      <c r="AC291" s="243"/>
      <c r="AD291" s="243"/>
      <c r="AE291" s="243"/>
      <c r="AF291" s="221"/>
      <c r="AG291" s="221"/>
      <c r="AM291" s="104">
        <f t="shared" si="76"/>
        <v>0</v>
      </c>
      <c r="AN291" s="102">
        <v>278</v>
      </c>
      <c r="AO291" s="102" t="str">
        <f t="shared" si="77"/>
        <v/>
      </c>
      <c r="AP291" s="102" t="str">
        <f t="shared" si="63"/>
        <v/>
      </c>
      <c r="AQ291" s="102" t="str">
        <f t="shared" si="64"/>
        <v/>
      </c>
      <c r="AR291" s="102" t="str">
        <f t="shared" si="65"/>
        <v/>
      </c>
      <c r="AS291" s="102" t="str">
        <f t="shared" si="66"/>
        <v/>
      </c>
      <c r="AT291" s="102" t="str">
        <f t="shared" si="67"/>
        <v/>
      </c>
      <c r="AU291" s="102" t="str">
        <f t="shared" si="68"/>
        <v/>
      </c>
      <c r="AV291" s="102" t="str">
        <f t="shared" si="69"/>
        <v/>
      </c>
      <c r="AW291" s="102" t="str">
        <f t="shared" si="70"/>
        <v/>
      </c>
      <c r="AX291" s="102"/>
      <c r="AY291" s="102"/>
      <c r="AZ291" s="102"/>
    </row>
    <row r="292" spans="1:52" ht="15" customHeight="1" x14ac:dyDescent="0.3">
      <c r="A292" s="96" t="str">
        <f t="shared" si="71"/>
        <v/>
      </c>
      <c r="B292" s="96" t="str">
        <f t="shared" si="72"/>
        <v/>
      </c>
      <c r="C292" s="96" t="str">
        <f t="shared" si="73"/>
        <v/>
      </c>
      <c r="D292" s="13">
        <v>278</v>
      </c>
      <c r="E292" s="236"/>
      <c r="F292" s="241"/>
      <c r="G292" s="221"/>
      <c r="H292" s="221"/>
      <c r="I292" s="221"/>
      <c r="J292" s="235"/>
      <c r="K292" s="235"/>
      <c r="L292" s="221"/>
      <c r="M292" s="221"/>
      <c r="N292" s="282" t="str">
        <f t="shared" si="74"/>
        <v/>
      </c>
      <c r="O292" s="138">
        <f t="shared" si="75"/>
        <v>0</v>
      </c>
      <c r="P292" s="86"/>
      <c r="Q292" s="242"/>
      <c r="R292" s="243"/>
      <c r="S292" s="243"/>
      <c r="T292" s="242"/>
      <c r="U292" s="243"/>
      <c r="V292" s="243"/>
      <c r="W292" s="243"/>
      <c r="X292" s="243"/>
      <c r="Y292" s="243"/>
      <c r="Z292" s="243"/>
      <c r="AA292" s="243"/>
      <c r="AB292" s="243"/>
      <c r="AC292" s="243"/>
      <c r="AD292" s="243"/>
      <c r="AE292" s="243"/>
      <c r="AF292" s="221"/>
      <c r="AG292" s="221"/>
      <c r="AM292" s="104">
        <f t="shared" si="76"/>
        <v>0</v>
      </c>
      <c r="AN292" s="102">
        <v>279</v>
      </c>
      <c r="AO292" s="102" t="str">
        <f t="shared" si="77"/>
        <v/>
      </c>
      <c r="AP292" s="102" t="str">
        <f t="shared" si="63"/>
        <v/>
      </c>
      <c r="AQ292" s="102" t="str">
        <f t="shared" si="64"/>
        <v/>
      </c>
      <c r="AR292" s="102" t="str">
        <f t="shared" si="65"/>
        <v/>
      </c>
      <c r="AS292" s="102" t="str">
        <f t="shared" si="66"/>
        <v/>
      </c>
      <c r="AT292" s="102" t="str">
        <f t="shared" si="67"/>
        <v/>
      </c>
      <c r="AU292" s="102" t="str">
        <f t="shared" si="68"/>
        <v/>
      </c>
      <c r="AV292" s="102" t="str">
        <f t="shared" si="69"/>
        <v/>
      </c>
      <c r="AW292" s="102" t="str">
        <f t="shared" si="70"/>
        <v/>
      </c>
      <c r="AX292" s="102"/>
      <c r="AY292" s="102"/>
      <c r="AZ292" s="102"/>
    </row>
    <row r="293" spans="1:52" ht="15" customHeight="1" x14ac:dyDescent="0.3">
      <c r="A293" s="96" t="str">
        <f t="shared" si="71"/>
        <v/>
      </c>
      <c r="B293" s="96" t="str">
        <f t="shared" si="72"/>
        <v/>
      </c>
      <c r="C293" s="96" t="str">
        <f t="shared" si="73"/>
        <v/>
      </c>
      <c r="D293" s="13">
        <v>279</v>
      </c>
      <c r="E293" s="236"/>
      <c r="F293" s="241"/>
      <c r="G293" s="221"/>
      <c r="H293" s="221"/>
      <c r="I293" s="221"/>
      <c r="J293" s="235"/>
      <c r="K293" s="235"/>
      <c r="L293" s="221"/>
      <c r="M293" s="221"/>
      <c r="N293" s="282" t="str">
        <f t="shared" si="74"/>
        <v/>
      </c>
      <c r="O293" s="138">
        <f t="shared" si="75"/>
        <v>0</v>
      </c>
      <c r="P293" s="86"/>
      <c r="Q293" s="242"/>
      <c r="R293" s="243"/>
      <c r="S293" s="243"/>
      <c r="T293" s="242"/>
      <c r="U293" s="243"/>
      <c r="V293" s="243"/>
      <c r="W293" s="243"/>
      <c r="X293" s="243"/>
      <c r="Y293" s="243"/>
      <c r="Z293" s="243"/>
      <c r="AA293" s="243"/>
      <c r="AB293" s="243"/>
      <c r="AC293" s="243"/>
      <c r="AD293" s="243"/>
      <c r="AE293" s="243"/>
      <c r="AF293" s="221"/>
      <c r="AG293" s="221"/>
      <c r="AM293" s="104">
        <f t="shared" si="76"/>
        <v>0</v>
      </c>
      <c r="AN293" s="102">
        <v>280</v>
      </c>
      <c r="AO293" s="102" t="str">
        <f t="shared" si="77"/>
        <v/>
      </c>
      <c r="AP293" s="102" t="str">
        <f t="shared" si="63"/>
        <v/>
      </c>
      <c r="AQ293" s="102" t="str">
        <f t="shared" si="64"/>
        <v/>
      </c>
      <c r="AR293" s="102" t="str">
        <f t="shared" si="65"/>
        <v/>
      </c>
      <c r="AS293" s="102" t="str">
        <f t="shared" si="66"/>
        <v/>
      </c>
      <c r="AT293" s="102" t="str">
        <f t="shared" si="67"/>
        <v/>
      </c>
      <c r="AU293" s="102" t="str">
        <f t="shared" si="68"/>
        <v/>
      </c>
      <c r="AV293" s="102" t="str">
        <f t="shared" si="69"/>
        <v/>
      </c>
      <c r="AW293" s="102" t="str">
        <f t="shared" si="70"/>
        <v/>
      </c>
      <c r="AX293" s="102"/>
      <c r="AY293" s="102"/>
      <c r="AZ293" s="102"/>
    </row>
    <row r="294" spans="1:52" ht="15" customHeight="1" x14ac:dyDescent="0.3">
      <c r="A294" s="96" t="str">
        <f t="shared" si="71"/>
        <v/>
      </c>
      <c r="B294" s="96" t="str">
        <f t="shared" si="72"/>
        <v/>
      </c>
      <c r="C294" s="96" t="str">
        <f t="shared" si="73"/>
        <v/>
      </c>
      <c r="D294" s="13">
        <v>280</v>
      </c>
      <c r="E294" s="236"/>
      <c r="F294" s="241"/>
      <c r="G294" s="221"/>
      <c r="H294" s="221"/>
      <c r="I294" s="221"/>
      <c r="J294" s="235"/>
      <c r="K294" s="235"/>
      <c r="L294" s="221"/>
      <c r="M294" s="221"/>
      <c r="N294" s="282" t="str">
        <f t="shared" si="74"/>
        <v/>
      </c>
      <c r="O294" s="138">
        <f t="shared" si="75"/>
        <v>0</v>
      </c>
      <c r="P294" s="86"/>
      <c r="Q294" s="242"/>
      <c r="R294" s="243"/>
      <c r="S294" s="243"/>
      <c r="T294" s="242"/>
      <c r="U294" s="243"/>
      <c r="V294" s="243"/>
      <c r="W294" s="243"/>
      <c r="X294" s="243"/>
      <c r="Y294" s="243"/>
      <c r="Z294" s="243"/>
      <c r="AA294" s="243"/>
      <c r="AB294" s="243"/>
      <c r="AC294" s="243"/>
      <c r="AD294" s="243"/>
      <c r="AE294" s="243"/>
      <c r="AF294" s="221"/>
      <c r="AG294" s="221"/>
      <c r="AM294" s="104">
        <f t="shared" si="76"/>
        <v>0</v>
      </c>
      <c r="AN294" s="102">
        <v>281</v>
      </c>
      <c r="AO294" s="102" t="str">
        <f t="shared" si="77"/>
        <v/>
      </c>
      <c r="AP294" s="102" t="str">
        <f t="shared" si="63"/>
        <v/>
      </c>
      <c r="AQ294" s="102" t="str">
        <f t="shared" si="64"/>
        <v/>
      </c>
      <c r="AR294" s="102" t="str">
        <f t="shared" si="65"/>
        <v/>
      </c>
      <c r="AS294" s="102" t="str">
        <f t="shared" si="66"/>
        <v/>
      </c>
      <c r="AT294" s="102" t="str">
        <f t="shared" si="67"/>
        <v/>
      </c>
      <c r="AU294" s="102" t="str">
        <f t="shared" si="68"/>
        <v/>
      </c>
      <c r="AV294" s="102" t="str">
        <f t="shared" si="69"/>
        <v/>
      </c>
      <c r="AW294" s="102" t="str">
        <f t="shared" si="70"/>
        <v/>
      </c>
      <c r="AX294" s="102"/>
      <c r="AY294" s="102"/>
      <c r="AZ294" s="102"/>
    </row>
    <row r="295" spans="1:52" ht="15" customHeight="1" x14ac:dyDescent="0.3">
      <c r="A295" s="96" t="str">
        <f t="shared" si="71"/>
        <v/>
      </c>
      <c r="B295" s="96" t="str">
        <f t="shared" si="72"/>
        <v/>
      </c>
      <c r="C295" s="96" t="str">
        <f t="shared" si="73"/>
        <v/>
      </c>
      <c r="D295" s="13">
        <v>281</v>
      </c>
      <c r="E295" s="236"/>
      <c r="F295" s="241"/>
      <c r="G295" s="221"/>
      <c r="H295" s="221"/>
      <c r="I295" s="221"/>
      <c r="J295" s="235"/>
      <c r="K295" s="235"/>
      <c r="L295" s="221"/>
      <c r="M295" s="221"/>
      <c r="N295" s="282" t="str">
        <f t="shared" si="74"/>
        <v/>
      </c>
      <c r="O295" s="138">
        <f t="shared" si="75"/>
        <v>0</v>
      </c>
      <c r="P295" s="86"/>
      <c r="Q295" s="242"/>
      <c r="R295" s="243"/>
      <c r="S295" s="243"/>
      <c r="T295" s="242"/>
      <c r="U295" s="243"/>
      <c r="V295" s="243"/>
      <c r="W295" s="243"/>
      <c r="X295" s="243"/>
      <c r="Y295" s="243"/>
      <c r="Z295" s="243"/>
      <c r="AA295" s="243"/>
      <c r="AB295" s="243"/>
      <c r="AC295" s="243"/>
      <c r="AD295" s="243"/>
      <c r="AE295" s="243"/>
      <c r="AF295" s="221"/>
      <c r="AG295" s="221"/>
      <c r="AM295" s="104">
        <f t="shared" si="76"/>
        <v>0</v>
      </c>
      <c r="AN295" s="102">
        <v>282</v>
      </c>
      <c r="AO295" s="102" t="str">
        <f t="shared" si="77"/>
        <v/>
      </c>
      <c r="AP295" s="102" t="str">
        <f t="shared" si="63"/>
        <v/>
      </c>
      <c r="AQ295" s="102" t="str">
        <f t="shared" si="64"/>
        <v/>
      </c>
      <c r="AR295" s="102" t="str">
        <f t="shared" si="65"/>
        <v/>
      </c>
      <c r="AS295" s="102" t="str">
        <f t="shared" si="66"/>
        <v/>
      </c>
      <c r="AT295" s="102" t="str">
        <f t="shared" si="67"/>
        <v/>
      </c>
      <c r="AU295" s="102" t="str">
        <f t="shared" si="68"/>
        <v/>
      </c>
      <c r="AV295" s="102" t="str">
        <f t="shared" si="69"/>
        <v/>
      </c>
      <c r="AW295" s="102" t="str">
        <f t="shared" si="70"/>
        <v/>
      </c>
      <c r="AX295" s="102"/>
      <c r="AY295" s="102"/>
      <c r="AZ295" s="102"/>
    </row>
    <row r="296" spans="1:52" ht="15" customHeight="1" x14ac:dyDescent="0.3">
      <c r="A296" s="96" t="str">
        <f t="shared" si="71"/>
        <v/>
      </c>
      <c r="B296" s="96" t="str">
        <f t="shared" si="72"/>
        <v/>
      </c>
      <c r="C296" s="96" t="str">
        <f t="shared" si="73"/>
        <v/>
      </c>
      <c r="D296" s="13">
        <v>282</v>
      </c>
      <c r="E296" s="236"/>
      <c r="F296" s="241"/>
      <c r="G296" s="221"/>
      <c r="H296" s="221"/>
      <c r="I296" s="221"/>
      <c r="J296" s="235"/>
      <c r="K296" s="235"/>
      <c r="L296" s="221"/>
      <c r="M296" s="221"/>
      <c r="N296" s="282" t="str">
        <f t="shared" si="74"/>
        <v/>
      </c>
      <c r="O296" s="138">
        <f t="shared" si="75"/>
        <v>0</v>
      </c>
      <c r="P296" s="86"/>
      <c r="Q296" s="242"/>
      <c r="R296" s="243"/>
      <c r="S296" s="243"/>
      <c r="T296" s="242"/>
      <c r="U296" s="243"/>
      <c r="V296" s="243"/>
      <c r="W296" s="243"/>
      <c r="X296" s="243"/>
      <c r="Y296" s="243"/>
      <c r="Z296" s="243"/>
      <c r="AA296" s="243"/>
      <c r="AB296" s="243"/>
      <c r="AC296" s="243"/>
      <c r="AD296" s="243"/>
      <c r="AE296" s="243"/>
      <c r="AF296" s="221"/>
      <c r="AG296" s="221"/>
      <c r="AM296" s="104">
        <f t="shared" si="76"/>
        <v>0</v>
      </c>
      <c r="AN296" s="102">
        <v>283</v>
      </c>
      <c r="AO296" s="102" t="str">
        <f t="shared" si="77"/>
        <v/>
      </c>
      <c r="AP296" s="102" t="str">
        <f t="shared" si="63"/>
        <v/>
      </c>
      <c r="AQ296" s="102" t="str">
        <f t="shared" si="64"/>
        <v/>
      </c>
      <c r="AR296" s="102" t="str">
        <f t="shared" si="65"/>
        <v/>
      </c>
      <c r="AS296" s="102" t="str">
        <f t="shared" si="66"/>
        <v/>
      </c>
      <c r="AT296" s="102" t="str">
        <f t="shared" si="67"/>
        <v/>
      </c>
      <c r="AU296" s="102" t="str">
        <f t="shared" si="68"/>
        <v/>
      </c>
      <c r="AV296" s="102" t="str">
        <f t="shared" si="69"/>
        <v/>
      </c>
      <c r="AW296" s="102" t="str">
        <f t="shared" si="70"/>
        <v/>
      </c>
      <c r="AX296" s="102"/>
      <c r="AY296" s="102"/>
      <c r="AZ296" s="102"/>
    </row>
    <row r="297" spans="1:52" ht="15" customHeight="1" x14ac:dyDescent="0.3">
      <c r="A297" s="96" t="str">
        <f t="shared" si="71"/>
        <v/>
      </c>
      <c r="B297" s="96" t="str">
        <f t="shared" si="72"/>
        <v/>
      </c>
      <c r="C297" s="96" t="str">
        <f t="shared" si="73"/>
        <v/>
      </c>
      <c r="D297" s="13">
        <v>283</v>
      </c>
      <c r="E297" s="236"/>
      <c r="F297" s="241"/>
      <c r="G297" s="221"/>
      <c r="H297" s="221"/>
      <c r="I297" s="221"/>
      <c r="J297" s="235"/>
      <c r="K297" s="235"/>
      <c r="L297" s="221"/>
      <c r="M297" s="221"/>
      <c r="N297" s="282" t="str">
        <f t="shared" si="74"/>
        <v/>
      </c>
      <c r="O297" s="138">
        <f t="shared" si="75"/>
        <v>0</v>
      </c>
      <c r="P297" s="86"/>
      <c r="Q297" s="242"/>
      <c r="R297" s="243"/>
      <c r="S297" s="243"/>
      <c r="T297" s="242"/>
      <c r="U297" s="243"/>
      <c r="V297" s="243"/>
      <c r="W297" s="243"/>
      <c r="X297" s="243"/>
      <c r="Y297" s="243"/>
      <c r="Z297" s="243"/>
      <c r="AA297" s="243"/>
      <c r="AB297" s="243"/>
      <c r="AC297" s="243"/>
      <c r="AD297" s="243"/>
      <c r="AE297" s="243"/>
      <c r="AF297" s="221"/>
      <c r="AG297" s="221"/>
      <c r="AM297" s="104">
        <f t="shared" si="76"/>
        <v>0</v>
      </c>
      <c r="AN297" s="102">
        <v>284</v>
      </c>
      <c r="AO297" s="102" t="str">
        <f t="shared" si="77"/>
        <v/>
      </c>
      <c r="AP297" s="102" t="str">
        <f t="shared" si="63"/>
        <v/>
      </c>
      <c r="AQ297" s="102" t="str">
        <f t="shared" si="64"/>
        <v/>
      </c>
      <c r="AR297" s="102" t="str">
        <f t="shared" si="65"/>
        <v/>
      </c>
      <c r="AS297" s="102" t="str">
        <f t="shared" si="66"/>
        <v/>
      </c>
      <c r="AT297" s="102" t="str">
        <f t="shared" si="67"/>
        <v/>
      </c>
      <c r="AU297" s="102" t="str">
        <f t="shared" si="68"/>
        <v/>
      </c>
      <c r="AV297" s="102" t="str">
        <f t="shared" si="69"/>
        <v/>
      </c>
      <c r="AW297" s="102" t="str">
        <f t="shared" si="70"/>
        <v/>
      </c>
      <c r="AX297" s="102"/>
      <c r="AY297" s="102"/>
      <c r="AZ297" s="102"/>
    </row>
    <row r="298" spans="1:52" ht="15" customHeight="1" x14ac:dyDescent="0.3">
      <c r="A298" s="96" t="str">
        <f t="shared" si="71"/>
        <v/>
      </c>
      <c r="B298" s="96" t="str">
        <f t="shared" si="72"/>
        <v/>
      </c>
      <c r="C298" s="96" t="str">
        <f t="shared" si="73"/>
        <v/>
      </c>
      <c r="D298" s="13">
        <v>284</v>
      </c>
      <c r="E298" s="236"/>
      <c r="F298" s="241"/>
      <c r="G298" s="221"/>
      <c r="H298" s="221"/>
      <c r="I298" s="221"/>
      <c r="J298" s="235"/>
      <c r="K298" s="235"/>
      <c r="L298" s="221"/>
      <c r="M298" s="221"/>
      <c r="N298" s="282" t="str">
        <f t="shared" si="74"/>
        <v/>
      </c>
      <c r="O298" s="138">
        <f t="shared" si="75"/>
        <v>0</v>
      </c>
      <c r="P298" s="86"/>
      <c r="Q298" s="242"/>
      <c r="R298" s="243"/>
      <c r="S298" s="243"/>
      <c r="T298" s="242"/>
      <c r="U298" s="243"/>
      <c r="V298" s="243"/>
      <c r="W298" s="243"/>
      <c r="X298" s="243"/>
      <c r="Y298" s="243"/>
      <c r="Z298" s="243"/>
      <c r="AA298" s="243"/>
      <c r="AB298" s="243"/>
      <c r="AC298" s="243"/>
      <c r="AD298" s="243"/>
      <c r="AE298" s="243"/>
      <c r="AF298" s="221"/>
      <c r="AG298" s="221"/>
      <c r="AM298" s="104">
        <f t="shared" si="76"/>
        <v>0</v>
      </c>
      <c r="AN298" s="102">
        <v>285</v>
      </c>
      <c r="AO298" s="102" t="str">
        <f t="shared" si="77"/>
        <v/>
      </c>
      <c r="AP298" s="102" t="str">
        <f t="shared" si="63"/>
        <v/>
      </c>
      <c r="AQ298" s="102" t="str">
        <f t="shared" si="64"/>
        <v/>
      </c>
      <c r="AR298" s="102" t="str">
        <f t="shared" si="65"/>
        <v/>
      </c>
      <c r="AS298" s="102" t="str">
        <f t="shared" si="66"/>
        <v/>
      </c>
      <c r="AT298" s="102" t="str">
        <f t="shared" si="67"/>
        <v/>
      </c>
      <c r="AU298" s="102" t="str">
        <f t="shared" si="68"/>
        <v/>
      </c>
      <c r="AV298" s="102" t="str">
        <f t="shared" si="69"/>
        <v/>
      </c>
      <c r="AW298" s="102" t="str">
        <f t="shared" si="70"/>
        <v/>
      </c>
      <c r="AX298" s="102"/>
      <c r="AY298" s="102"/>
      <c r="AZ298" s="102"/>
    </row>
    <row r="299" spans="1:52" ht="15" customHeight="1" x14ac:dyDescent="0.3">
      <c r="A299" s="96" t="str">
        <f t="shared" si="71"/>
        <v/>
      </c>
      <c r="B299" s="96" t="str">
        <f t="shared" si="72"/>
        <v/>
      </c>
      <c r="C299" s="96" t="str">
        <f t="shared" si="73"/>
        <v/>
      </c>
      <c r="D299" s="13">
        <v>285</v>
      </c>
      <c r="E299" s="236"/>
      <c r="F299" s="241"/>
      <c r="G299" s="221"/>
      <c r="H299" s="221"/>
      <c r="I299" s="221"/>
      <c r="J299" s="235"/>
      <c r="K299" s="235"/>
      <c r="L299" s="221"/>
      <c r="M299" s="221"/>
      <c r="N299" s="282" t="str">
        <f t="shared" si="74"/>
        <v/>
      </c>
      <c r="O299" s="138">
        <f t="shared" si="75"/>
        <v>0</v>
      </c>
      <c r="P299" s="86"/>
      <c r="Q299" s="242"/>
      <c r="R299" s="243"/>
      <c r="S299" s="243"/>
      <c r="T299" s="242"/>
      <c r="U299" s="243"/>
      <c r="V299" s="243"/>
      <c r="W299" s="243"/>
      <c r="X299" s="243"/>
      <c r="Y299" s="243"/>
      <c r="Z299" s="243"/>
      <c r="AA299" s="243"/>
      <c r="AB299" s="243"/>
      <c r="AC299" s="243"/>
      <c r="AD299" s="243"/>
      <c r="AE299" s="243"/>
      <c r="AF299" s="221"/>
      <c r="AG299" s="221"/>
      <c r="AM299" s="104">
        <f t="shared" si="76"/>
        <v>0</v>
      </c>
      <c r="AN299" s="102">
        <v>286</v>
      </c>
      <c r="AO299" s="102" t="str">
        <f t="shared" si="77"/>
        <v/>
      </c>
      <c r="AP299" s="102" t="str">
        <f t="shared" si="63"/>
        <v/>
      </c>
      <c r="AQ299" s="102" t="str">
        <f t="shared" si="64"/>
        <v/>
      </c>
      <c r="AR299" s="102" t="str">
        <f t="shared" si="65"/>
        <v/>
      </c>
      <c r="AS299" s="102" t="str">
        <f t="shared" si="66"/>
        <v/>
      </c>
      <c r="AT299" s="102" t="str">
        <f t="shared" si="67"/>
        <v/>
      </c>
      <c r="AU299" s="102" t="str">
        <f t="shared" si="68"/>
        <v/>
      </c>
      <c r="AV299" s="102" t="str">
        <f t="shared" si="69"/>
        <v/>
      </c>
      <c r="AW299" s="102" t="str">
        <f t="shared" si="70"/>
        <v/>
      </c>
      <c r="AX299" s="102"/>
      <c r="AY299" s="102"/>
      <c r="AZ299" s="102"/>
    </row>
    <row r="300" spans="1:52" ht="15" customHeight="1" x14ac:dyDescent="0.3">
      <c r="A300" s="96" t="str">
        <f t="shared" si="71"/>
        <v/>
      </c>
      <c r="B300" s="96" t="str">
        <f t="shared" si="72"/>
        <v/>
      </c>
      <c r="C300" s="96" t="str">
        <f t="shared" si="73"/>
        <v/>
      </c>
      <c r="D300" s="13">
        <v>286</v>
      </c>
      <c r="E300" s="236"/>
      <c r="F300" s="241"/>
      <c r="G300" s="221"/>
      <c r="H300" s="221"/>
      <c r="I300" s="221"/>
      <c r="J300" s="235"/>
      <c r="K300" s="235"/>
      <c r="L300" s="221"/>
      <c r="M300" s="221"/>
      <c r="N300" s="282" t="str">
        <f t="shared" si="74"/>
        <v/>
      </c>
      <c r="O300" s="138">
        <f t="shared" si="75"/>
        <v>0</v>
      </c>
      <c r="P300" s="86"/>
      <c r="Q300" s="242"/>
      <c r="R300" s="243"/>
      <c r="S300" s="243"/>
      <c r="T300" s="242"/>
      <c r="U300" s="243"/>
      <c r="V300" s="243"/>
      <c r="W300" s="243"/>
      <c r="X300" s="243"/>
      <c r="Y300" s="243"/>
      <c r="Z300" s="243"/>
      <c r="AA300" s="243"/>
      <c r="AB300" s="243"/>
      <c r="AC300" s="243"/>
      <c r="AD300" s="243"/>
      <c r="AE300" s="243"/>
      <c r="AF300" s="221"/>
      <c r="AG300" s="221"/>
      <c r="AM300" s="104">
        <f t="shared" si="76"/>
        <v>0</v>
      </c>
      <c r="AN300" s="102">
        <v>287</v>
      </c>
      <c r="AO300" s="102" t="str">
        <f t="shared" si="77"/>
        <v/>
      </c>
      <c r="AP300" s="102" t="str">
        <f t="shared" si="63"/>
        <v/>
      </c>
      <c r="AQ300" s="102" t="str">
        <f t="shared" si="64"/>
        <v/>
      </c>
      <c r="AR300" s="102" t="str">
        <f t="shared" si="65"/>
        <v/>
      </c>
      <c r="AS300" s="102" t="str">
        <f t="shared" si="66"/>
        <v/>
      </c>
      <c r="AT300" s="102" t="str">
        <f t="shared" si="67"/>
        <v/>
      </c>
      <c r="AU300" s="102" t="str">
        <f t="shared" si="68"/>
        <v/>
      </c>
      <c r="AV300" s="102" t="str">
        <f t="shared" si="69"/>
        <v/>
      </c>
      <c r="AW300" s="102" t="str">
        <f t="shared" si="70"/>
        <v/>
      </c>
      <c r="AX300" s="102"/>
      <c r="AY300" s="102"/>
      <c r="AZ300" s="102"/>
    </row>
    <row r="301" spans="1:52" ht="15" customHeight="1" x14ac:dyDescent="0.3">
      <c r="A301" s="96" t="str">
        <f t="shared" si="71"/>
        <v/>
      </c>
      <c r="B301" s="96" t="str">
        <f t="shared" si="72"/>
        <v/>
      </c>
      <c r="C301" s="96" t="str">
        <f t="shared" si="73"/>
        <v/>
      </c>
      <c r="D301" s="13">
        <v>287</v>
      </c>
      <c r="E301" s="236"/>
      <c r="F301" s="241"/>
      <c r="G301" s="221"/>
      <c r="H301" s="221"/>
      <c r="I301" s="221"/>
      <c r="J301" s="235"/>
      <c r="K301" s="235"/>
      <c r="L301" s="221"/>
      <c r="M301" s="221"/>
      <c r="N301" s="282" t="str">
        <f t="shared" si="74"/>
        <v/>
      </c>
      <c r="O301" s="138">
        <f t="shared" si="75"/>
        <v>0</v>
      </c>
      <c r="P301" s="86"/>
      <c r="Q301" s="242"/>
      <c r="R301" s="243"/>
      <c r="S301" s="243"/>
      <c r="T301" s="242"/>
      <c r="U301" s="243"/>
      <c r="V301" s="243"/>
      <c r="W301" s="243"/>
      <c r="X301" s="243"/>
      <c r="Y301" s="243"/>
      <c r="Z301" s="243"/>
      <c r="AA301" s="243"/>
      <c r="AB301" s="243"/>
      <c r="AC301" s="243"/>
      <c r="AD301" s="243"/>
      <c r="AE301" s="243"/>
      <c r="AF301" s="221"/>
      <c r="AG301" s="221"/>
      <c r="AM301" s="104">
        <f t="shared" si="76"/>
        <v>0</v>
      </c>
      <c r="AN301" s="102">
        <v>288</v>
      </c>
      <c r="AO301" s="102" t="str">
        <f t="shared" si="77"/>
        <v/>
      </c>
      <c r="AP301" s="102" t="str">
        <f t="shared" si="63"/>
        <v/>
      </c>
      <c r="AQ301" s="102" t="str">
        <f t="shared" si="64"/>
        <v/>
      </c>
      <c r="AR301" s="102" t="str">
        <f t="shared" si="65"/>
        <v/>
      </c>
      <c r="AS301" s="102" t="str">
        <f t="shared" si="66"/>
        <v/>
      </c>
      <c r="AT301" s="102" t="str">
        <f t="shared" si="67"/>
        <v/>
      </c>
      <c r="AU301" s="102" t="str">
        <f t="shared" si="68"/>
        <v/>
      </c>
      <c r="AV301" s="102" t="str">
        <f t="shared" si="69"/>
        <v/>
      </c>
      <c r="AW301" s="102" t="str">
        <f t="shared" si="70"/>
        <v/>
      </c>
      <c r="AX301" s="102"/>
      <c r="AY301" s="102"/>
      <c r="AZ301" s="102"/>
    </row>
    <row r="302" spans="1:52" ht="15" customHeight="1" x14ac:dyDescent="0.3">
      <c r="A302" s="96" t="str">
        <f t="shared" si="71"/>
        <v/>
      </c>
      <c r="B302" s="96" t="str">
        <f t="shared" si="72"/>
        <v/>
      </c>
      <c r="C302" s="96" t="str">
        <f t="shared" si="73"/>
        <v/>
      </c>
      <c r="D302" s="13">
        <v>288</v>
      </c>
      <c r="E302" s="236"/>
      <c r="F302" s="241"/>
      <c r="G302" s="221"/>
      <c r="H302" s="221"/>
      <c r="I302" s="221"/>
      <c r="J302" s="235"/>
      <c r="K302" s="235"/>
      <c r="L302" s="221"/>
      <c r="M302" s="221"/>
      <c r="N302" s="282" t="str">
        <f t="shared" si="74"/>
        <v/>
      </c>
      <c r="O302" s="138">
        <f t="shared" si="75"/>
        <v>0</v>
      </c>
      <c r="P302" s="86"/>
      <c r="Q302" s="242"/>
      <c r="R302" s="243"/>
      <c r="S302" s="243"/>
      <c r="T302" s="242"/>
      <c r="U302" s="243"/>
      <c r="V302" s="243"/>
      <c r="W302" s="243"/>
      <c r="X302" s="243"/>
      <c r="Y302" s="243"/>
      <c r="Z302" s="243"/>
      <c r="AA302" s="243"/>
      <c r="AB302" s="243"/>
      <c r="AC302" s="243"/>
      <c r="AD302" s="243"/>
      <c r="AE302" s="243"/>
      <c r="AF302" s="221"/>
      <c r="AG302" s="221"/>
      <c r="AM302" s="104">
        <f t="shared" si="76"/>
        <v>0</v>
      </c>
      <c r="AN302" s="102">
        <v>289</v>
      </c>
      <c r="AO302" s="102" t="str">
        <f t="shared" si="77"/>
        <v/>
      </c>
      <c r="AP302" s="102" t="str">
        <f t="shared" si="63"/>
        <v/>
      </c>
      <c r="AQ302" s="102" t="str">
        <f t="shared" si="64"/>
        <v/>
      </c>
      <c r="AR302" s="102" t="str">
        <f t="shared" si="65"/>
        <v/>
      </c>
      <c r="AS302" s="102" t="str">
        <f t="shared" si="66"/>
        <v/>
      </c>
      <c r="AT302" s="102" t="str">
        <f t="shared" si="67"/>
        <v/>
      </c>
      <c r="AU302" s="102" t="str">
        <f t="shared" si="68"/>
        <v/>
      </c>
      <c r="AV302" s="102" t="str">
        <f t="shared" si="69"/>
        <v/>
      </c>
      <c r="AW302" s="102" t="str">
        <f t="shared" si="70"/>
        <v/>
      </c>
      <c r="AX302" s="102"/>
      <c r="AY302" s="102"/>
      <c r="AZ302" s="102"/>
    </row>
    <row r="303" spans="1:52" ht="15" customHeight="1" x14ac:dyDescent="0.3">
      <c r="A303" s="96" t="str">
        <f t="shared" si="71"/>
        <v/>
      </c>
      <c r="B303" s="96" t="str">
        <f t="shared" si="72"/>
        <v/>
      </c>
      <c r="C303" s="96" t="str">
        <f t="shared" si="73"/>
        <v/>
      </c>
      <c r="D303" s="13">
        <v>289</v>
      </c>
      <c r="E303" s="236"/>
      <c r="F303" s="241"/>
      <c r="G303" s="221"/>
      <c r="H303" s="221"/>
      <c r="I303" s="221"/>
      <c r="J303" s="235"/>
      <c r="K303" s="235"/>
      <c r="L303" s="221"/>
      <c r="M303" s="221"/>
      <c r="N303" s="282" t="str">
        <f t="shared" si="74"/>
        <v/>
      </c>
      <c r="O303" s="138">
        <f t="shared" si="75"/>
        <v>0</v>
      </c>
      <c r="P303" s="86"/>
      <c r="Q303" s="242"/>
      <c r="R303" s="243"/>
      <c r="S303" s="243"/>
      <c r="T303" s="242"/>
      <c r="U303" s="243"/>
      <c r="V303" s="243"/>
      <c r="W303" s="243"/>
      <c r="X303" s="243"/>
      <c r="Y303" s="243"/>
      <c r="Z303" s="243"/>
      <c r="AA303" s="243"/>
      <c r="AB303" s="243"/>
      <c r="AC303" s="243"/>
      <c r="AD303" s="243"/>
      <c r="AE303" s="243"/>
      <c r="AF303" s="221"/>
      <c r="AG303" s="221"/>
      <c r="AM303" s="104">
        <f t="shared" si="76"/>
        <v>0</v>
      </c>
      <c r="AN303" s="102">
        <v>290</v>
      </c>
      <c r="AO303" s="102" t="str">
        <f t="shared" si="77"/>
        <v/>
      </c>
      <c r="AP303" s="102" t="str">
        <f t="shared" si="63"/>
        <v/>
      </c>
      <c r="AQ303" s="102" t="str">
        <f t="shared" si="64"/>
        <v/>
      </c>
      <c r="AR303" s="102" t="str">
        <f t="shared" si="65"/>
        <v/>
      </c>
      <c r="AS303" s="102" t="str">
        <f t="shared" si="66"/>
        <v/>
      </c>
      <c r="AT303" s="102" t="str">
        <f t="shared" si="67"/>
        <v/>
      </c>
      <c r="AU303" s="102" t="str">
        <f t="shared" si="68"/>
        <v/>
      </c>
      <c r="AV303" s="102" t="str">
        <f t="shared" si="69"/>
        <v/>
      </c>
      <c r="AW303" s="102" t="str">
        <f t="shared" si="70"/>
        <v/>
      </c>
      <c r="AX303" s="102"/>
      <c r="AY303" s="102"/>
      <c r="AZ303" s="102"/>
    </row>
    <row r="304" spans="1:52" ht="15" customHeight="1" x14ac:dyDescent="0.3">
      <c r="A304" s="96" t="str">
        <f t="shared" si="71"/>
        <v/>
      </c>
      <c r="B304" s="96" t="str">
        <f t="shared" si="72"/>
        <v/>
      </c>
      <c r="C304" s="96" t="str">
        <f t="shared" si="73"/>
        <v/>
      </c>
      <c r="D304" s="13">
        <v>290</v>
      </c>
      <c r="E304" s="236"/>
      <c r="F304" s="241"/>
      <c r="G304" s="221"/>
      <c r="H304" s="221"/>
      <c r="I304" s="221"/>
      <c r="J304" s="235"/>
      <c r="K304" s="235"/>
      <c r="L304" s="221"/>
      <c r="M304" s="221"/>
      <c r="N304" s="282" t="str">
        <f t="shared" si="74"/>
        <v/>
      </c>
      <c r="O304" s="138">
        <f t="shared" si="75"/>
        <v>0</v>
      </c>
      <c r="P304" s="86"/>
      <c r="Q304" s="242"/>
      <c r="R304" s="243"/>
      <c r="S304" s="243"/>
      <c r="T304" s="242"/>
      <c r="U304" s="243"/>
      <c r="V304" s="243"/>
      <c r="W304" s="243"/>
      <c r="X304" s="243"/>
      <c r="Y304" s="243"/>
      <c r="Z304" s="243"/>
      <c r="AA304" s="243"/>
      <c r="AB304" s="243"/>
      <c r="AC304" s="243"/>
      <c r="AD304" s="243"/>
      <c r="AE304" s="243"/>
      <c r="AF304" s="221"/>
      <c r="AG304" s="221"/>
      <c r="AM304" s="104">
        <f t="shared" si="76"/>
        <v>0</v>
      </c>
      <c r="AN304" s="102">
        <v>291</v>
      </c>
      <c r="AO304" s="102" t="str">
        <f t="shared" si="77"/>
        <v/>
      </c>
      <c r="AP304" s="102" t="str">
        <f t="shared" si="63"/>
        <v/>
      </c>
      <c r="AQ304" s="102" t="str">
        <f t="shared" si="64"/>
        <v/>
      </c>
      <c r="AR304" s="102" t="str">
        <f t="shared" si="65"/>
        <v/>
      </c>
      <c r="AS304" s="102" t="str">
        <f t="shared" si="66"/>
        <v/>
      </c>
      <c r="AT304" s="102" t="str">
        <f t="shared" si="67"/>
        <v/>
      </c>
      <c r="AU304" s="102" t="str">
        <f t="shared" si="68"/>
        <v/>
      </c>
      <c r="AV304" s="102" t="str">
        <f t="shared" si="69"/>
        <v/>
      </c>
      <c r="AW304" s="102" t="str">
        <f t="shared" si="70"/>
        <v/>
      </c>
      <c r="AX304" s="102"/>
      <c r="AY304" s="102"/>
      <c r="AZ304" s="102"/>
    </row>
    <row r="305" spans="1:52" ht="15" customHeight="1" x14ac:dyDescent="0.3">
      <c r="A305" s="96" t="str">
        <f t="shared" si="71"/>
        <v/>
      </c>
      <c r="B305" s="96" t="str">
        <f t="shared" si="72"/>
        <v/>
      </c>
      <c r="C305" s="96" t="str">
        <f t="shared" si="73"/>
        <v/>
      </c>
      <c r="D305" s="13">
        <v>291</v>
      </c>
      <c r="E305" s="236"/>
      <c r="F305" s="241"/>
      <c r="G305" s="221"/>
      <c r="H305" s="221"/>
      <c r="I305" s="221"/>
      <c r="J305" s="235"/>
      <c r="K305" s="235"/>
      <c r="L305" s="221"/>
      <c r="M305" s="221"/>
      <c r="N305" s="282" t="str">
        <f t="shared" si="74"/>
        <v/>
      </c>
      <c r="O305" s="138">
        <f t="shared" si="75"/>
        <v>0</v>
      </c>
      <c r="P305" s="86"/>
      <c r="Q305" s="242"/>
      <c r="R305" s="243"/>
      <c r="S305" s="243"/>
      <c r="T305" s="242"/>
      <c r="U305" s="243"/>
      <c r="V305" s="243"/>
      <c r="W305" s="243"/>
      <c r="X305" s="243"/>
      <c r="Y305" s="243"/>
      <c r="Z305" s="243"/>
      <c r="AA305" s="243"/>
      <c r="AB305" s="243"/>
      <c r="AC305" s="243"/>
      <c r="AD305" s="243"/>
      <c r="AE305" s="243"/>
      <c r="AF305" s="221"/>
      <c r="AG305" s="221"/>
      <c r="AM305" s="104">
        <f t="shared" si="76"/>
        <v>0</v>
      </c>
      <c r="AN305" s="102">
        <v>292</v>
      </c>
      <c r="AO305" s="102" t="str">
        <f t="shared" si="77"/>
        <v/>
      </c>
      <c r="AP305" s="102" t="str">
        <f t="shared" si="63"/>
        <v/>
      </c>
      <c r="AQ305" s="102" t="str">
        <f t="shared" si="64"/>
        <v/>
      </c>
      <c r="AR305" s="102" t="str">
        <f t="shared" si="65"/>
        <v/>
      </c>
      <c r="AS305" s="102" t="str">
        <f t="shared" si="66"/>
        <v/>
      </c>
      <c r="AT305" s="102" t="str">
        <f t="shared" si="67"/>
        <v/>
      </c>
      <c r="AU305" s="102" t="str">
        <f t="shared" si="68"/>
        <v/>
      </c>
      <c r="AV305" s="102" t="str">
        <f t="shared" si="69"/>
        <v/>
      </c>
      <c r="AW305" s="102" t="str">
        <f t="shared" si="70"/>
        <v/>
      </c>
      <c r="AX305" s="102"/>
      <c r="AY305" s="102"/>
      <c r="AZ305" s="102"/>
    </row>
    <row r="306" spans="1:52" ht="15" customHeight="1" x14ac:dyDescent="0.3">
      <c r="A306" s="96" t="str">
        <f t="shared" si="71"/>
        <v/>
      </c>
      <c r="B306" s="96" t="str">
        <f t="shared" si="72"/>
        <v/>
      </c>
      <c r="C306" s="96" t="str">
        <f t="shared" si="73"/>
        <v/>
      </c>
      <c r="D306" s="13">
        <v>292</v>
      </c>
      <c r="E306" s="236"/>
      <c r="F306" s="241"/>
      <c r="G306" s="221"/>
      <c r="H306" s="221"/>
      <c r="I306" s="221"/>
      <c r="J306" s="235"/>
      <c r="K306" s="235"/>
      <c r="L306" s="221"/>
      <c r="M306" s="221"/>
      <c r="N306" s="282" t="str">
        <f t="shared" si="74"/>
        <v/>
      </c>
      <c r="O306" s="138">
        <f t="shared" si="75"/>
        <v>0</v>
      </c>
      <c r="P306" s="86"/>
      <c r="Q306" s="242"/>
      <c r="R306" s="243"/>
      <c r="S306" s="243"/>
      <c r="T306" s="242"/>
      <c r="U306" s="243"/>
      <c r="V306" s="243"/>
      <c r="W306" s="243"/>
      <c r="X306" s="243"/>
      <c r="Y306" s="243"/>
      <c r="Z306" s="243"/>
      <c r="AA306" s="243"/>
      <c r="AB306" s="243"/>
      <c r="AC306" s="243"/>
      <c r="AD306" s="243"/>
      <c r="AE306" s="243"/>
      <c r="AF306" s="221"/>
      <c r="AG306" s="221"/>
      <c r="AM306" s="104">
        <f t="shared" si="76"/>
        <v>0</v>
      </c>
      <c r="AN306" s="102">
        <v>293</v>
      </c>
      <c r="AO306" s="102" t="str">
        <f t="shared" si="77"/>
        <v/>
      </c>
      <c r="AP306" s="102" t="str">
        <f t="shared" si="63"/>
        <v/>
      </c>
      <c r="AQ306" s="102" t="str">
        <f t="shared" si="64"/>
        <v/>
      </c>
      <c r="AR306" s="102" t="str">
        <f t="shared" si="65"/>
        <v/>
      </c>
      <c r="AS306" s="102" t="str">
        <f t="shared" si="66"/>
        <v/>
      </c>
      <c r="AT306" s="102" t="str">
        <f t="shared" si="67"/>
        <v/>
      </c>
      <c r="AU306" s="102" t="str">
        <f t="shared" si="68"/>
        <v/>
      </c>
      <c r="AV306" s="102" t="str">
        <f t="shared" si="69"/>
        <v/>
      </c>
      <c r="AW306" s="102" t="str">
        <f t="shared" si="70"/>
        <v/>
      </c>
      <c r="AX306" s="102"/>
      <c r="AY306" s="102"/>
      <c r="AZ306" s="102"/>
    </row>
    <row r="307" spans="1:52" ht="15" customHeight="1" x14ac:dyDescent="0.3">
      <c r="A307" s="96" t="str">
        <f t="shared" si="71"/>
        <v/>
      </c>
      <c r="B307" s="96" t="str">
        <f t="shared" si="72"/>
        <v/>
      </c>
      <c r="C307" s="96" t="str">
        <f t="shared" si="73"/>
        <v/>
      </c>
      <c r="D307" s="13">
        <v>293</v>
      </c>
      <c r="E307" s="236"/>
      <c r="F307" s="241"/>
      <c r="G307" s="221"/>
      <c r="H307" s="221"/>
      <c r="I307" s="221"/>
      <c r="J307" s="235"/>
      <c r="K307" s="235"/>
      <c r="L307" s="221"/>
      <c r="M307" s="221"/>
      <c r="N307" s="282" t="str">
        <f t="shared" si="74"/>
        <v/>
      </c>
      <c r="O307" s="138">
        <f t="shared" si="75"/>
        <v>0</v>
      </c>
      <c r="P307" s="86"/>
      <c r="Q307" s="242"/>
      <c r="R307" s="243"/>
      <c r="S307" s="243"/>
      <c r="T307" s="242"/>
      <c r="U307" s="243"/>
      <c r="V307" s="243"/>
      <c r="W307" s="243"/>
      <c r="X307" s="243"/>
      <c r="Y307" s="243"/>
      <c r="Z307" s="243"/>
      <c r="AA307" s="243"/>
      <c r="AB307" s="243"/>
      <c r="AC307" s="243"/>
      <c r="AD307" s="243"/>
      <c r="AE307" s="243"/>
      <c r="AF307" s="221"/>
      <c r="AG307" s="221"/>
      <c r="AM307" s="104">
        <f t="shared" si="76"/>
        <v>0</v>
      </c>
      <c r="AN307" s="102">
        <v>294</v>
      </c>
      <c r="AO307" s="102" t="str">
        <f t="shared" si="77"/>
        <v/>
      </c>
      <c r="AP307" s="102" t="str">
        <f t="shared" si="63"/>
        <v/>
      </c>
      <c r="AQ307" s="102" t="str">
        <f t="shared" si="64"/>
        <v/>
      </c>
      <c r="AR307" s="102" t="str">
        <f t="shared" si="65"/>
        <v/>
      </c>
      <c r="AS307" s="102" t="str">
        <f t="shared" si="66"/>
        <v/>
      </c>
      <c r="AT307" s="102" t="str">
        <f t="shared" si="67"/>
        <v/>
      </c>
      <c r="AU307" s="102" t="str">
        <f t="shared" si="68"/>
        <v/>
      </c>
      <c r="AV307" s="102" t="str">
        <f t="shared" si="69"/>
        <v/>
      </c>
      <c r="AW307" s="102" t="str">
        <f t="shared" si="70"/>
        <v/>
      </c>
      <c r="AX307" s="102"/>
      <c r="AY307" s="102"/>
      <c r="AZ307" s="102"/>
    </row>
    <row r="308" spans="1:52" ht="15" customHeight="1" x14ac:dyDescent="0.3">
      <c r="A308" s="96" t="str">
        <f t="shared" si="71"/>
        <v/>
      </c>
      <c r="B308" s="96" t="str">
        <f t="shared" si="72"/>
        <v/>
      </c>
      <c r="C308" s="96" t="str">
        <f t="shared" si="73"/>
        <v/>
      </c>
      <c r="D308" s="13">
        <v>294</v>
      </c>
      <c r="E308" s="236"/>
      <c r="F308" s="241"/>
      <c r="G308" s="221"/>
      <c r="H308" s="221"/>
      <c r="I308" s="221"/>
      <c r="J308" s="235"/>
      <c r="K308" s="235"/>
      <c r="L308" s="221"/>
      <c r="M308" s="221"/>
      <c r="N308" s="282" t="str">
        <f t="shared" si="74"/>
        <v/>
      </c>
      <c r="O308" s="138">
        <f t="shared" si="75"/>
        <v>0</v>
      </c>
      <c r="P308" s="86"/>
      <c r="Q308" s="242"/>
      <c r="R308" s="243"/>
      <c r="S308" s="243"/>
      <c r="T308" s="242"/>
      <c r="U308" s="243"/>
      <c r="V308" s="243"/>
      <c r="W308" s="243"/>
      <c r="X308" s="243"/>
      <c r="Y308" s="243"/>
      <c r="Z308" s="243"/>
      <c r="AA308" s="243"/>
      <c r="AB308" s="243"/>
      <c r="AC308" s="243"/>
      <c r="AD308" s="243"/>
      <c r="AE308" s="243"/>
      <c r="AF308" s="221"/>
      <c r="AG308" s="221"/>
      <c r="AM308" s="104">
        <f t="shared" si="76"/>
        <v>0</v>
      </c>
      <c r="AN308" s="102">
        <v>295</v>
      </c>
      <c r="AO308" s="102" t="str">
        <f t="shared" si="77"/>
        <v/>
      </c>
      <c r="AP308" s="102" t="str">
        <f t="shared" si="63"/>
        <v/>
      </c>
      <c r="AQ308" s="102" t="str">
        <f t="shared" si="64"/>
        <v/>
      </c>
      <c r="AR308" s="102" t="str">
        <f t="shared" si="65"/>
        <v/>
      </c>
      <c r="AS308" s="102" t="str">
        <f t="shared" si="66"/>
        <v/>
      </c>
      <c r="AT308" s="102" t="str">
        <f t="shared" si="67"/>
        <v/>
      </c>
      <c r="AU308" s="102" t="str">
        <f t="shared" si="68"/>
        <v/>
      </c>
      <c r="AV308" s="102" t="str">
        <f t="shared" si="69"/>
        <v/>
      </c>
      <c r="AW308" s="102" t="str">
        <f t="shared" si="70"/>
        <v/>
      </c>
      <c r="AX308" s="102"/>
      <c r="AY308" s="102"/>
      <c r="AZ308" s="102"/>
    </row>
    <row r="309" spans="1:52" ht="15" customHeight="1" x14ac:dyDescent="0.3">
      <c r="A309" s="96" t="str">
        <f t="shared" si="71"/>
        <v/>
      </c>
      <c r="B309" s="96" t="str">
        <f t="shared" si="72"/>
        <v/>
      </c>
      <c r="C309" s="96" t="str">
        <f t="shared" si="73"/>
        <v/>
      </c>
      <c r="D309" s="13">
        <v>295</v>
      </c>
      <c r="E309" s="236"/>
      <c r="F309" s="241"/>
      <c r="G309" s="221"/>
      <c r="H309" s="221"/>
      <c r="I309" s="221"/>
      <c r="J309" s="235"/>
      <c r="K309" s="235"/>
      <c r="L309" s="221"/>
      <c r="M309" s="221"/>
      <c r="N309" s="282" t="str">
        <f t="shared" si="74"/>
        <v/>
      </c>
      <c r="O309" s="138">
        <f t="shared" si="75"/>
        <v>0</v>
      </c>
      <c r="P309" s="86"/>
      <c r="Q309" s="242"/>
      <c r="R309" s="243"/>
      <c r="S309" s="243"/>
      <c r="T309" s="242"/>
      <c r="U309" s="243"/>
      <c r="V309" s="243"/>
      <c r="W309" s="243"/>
      <c r="X309" s="243"/>
      <c r="Y309" s="243"/>
      <c r="Z309" s="243"/>
      <c r="AA309" s="243"/>
      <c r="AB309" s="243"/>
      <c r="AC309" s="243"/>
      <c r="AD309" s="243"/>
      <c r="AE309" s="243"/>
      <c r="AF309" s="221"/>
      <c r="AG309" s="221"/>
      <c r="AM309" s="104">
        <f t="shared" si="76"/>
        <v>0</v>
      </c>
      <c r="AN309" s="102">
        <v>296</v>
      </c>
      <c r="AO309" s="102" t="str">
        <f t="shared" si="77"/>
        <v/>
      </c>
      <c r="AP309" s="102" t="str">
        <f t="shared" si="63"/>
        <v/>
      </c>
      <c r="AQ309" s="102" t="str">
        <f t="shared" si="64"/>
        <v/>
      </c>
      <c r="AR309" s="102" t="str">
        <f t="shared" si="65"/>
        <v/>
      </c>
      <c r="AS309" s="102" t="str">
        <f t="shared" si="66"/>
        <v/>
      </c>
      <c r="AT309" s="102" t="str">
        <f t="shared" si="67"/>
        <v/>
      </c>
      <c r="AU309" s="102" t="str">
        <f t="shared" si="68"/>
        <v/>
      </c>
      <c r="AV309" s="102" t="str">
        <f t="shared" si="69"/>
        <v/>
      </c>
      <c r="AW309" s="102" t="str">
        <f t="shared" si="70"/>
        <v/>
      </c>
      <c r="AX309" s="102"/>
      <c r="AY309" s="102"/>
      <c r="AZ309" s="102"/>
    </row>
    <row r="310" spans="1:52" ht="15" customHeight="1" x14ac:dyDescent="0.3">
      <c r="A310" s="96" t="str">
        <f t="shared" si="71"/>
        <v/>
      </c>
      <c r="B310" s="96" t="str">
        <f t="shared" si="72"/>
        <v/>
      </c>
      <c r="C310" s="96" t="str">
        <f t="shared" si="73"/>
        <v/>
      </c>
      <c r="D310" s="13">
        <v>296</v>
      </c>
      <c r="E310" s="236"/>
      <c r="F310" s="241"/>
      <c r="G310" s="221"/>
      <c r="H310" s="221"/>
      <c r="I310" s="221"/>
      <c r="J310" s="235"/>
      <c r="K310" s="235"/>
      <c r="L310" s="221"/>
      <c r="M310" s="221"/>
      <c r="N310" s="282" t="str">
        <f t="shared" si="74"/>
        <v/>
      </c>
      <c r="O310" s="138">
        <f t="shared" si="75"/>
        <v>0</v>
      </c>
      <c r="P310" s="86"/>
      <c r="Q310" s="242"/>
      <c r="R310" s="243"/>
      <c r="S310" s="243"/>
      <c r="T310" s="242"/>
      <c r="U310" s="243"/>
      <c r="V310" s="243"/>
      <c r="W310" s="243"/>
      <c r="X310" s="243"/>
      <c r="Y310" s="243"/>
      <c r="Z310" s="243"/>
      <c r="AA310" s="243"/>
      <c r="AB310" s="243"/>
      <c r="AC310" s="243"/>
      <c r="AD310" s="243"/>
      <c r="AE310" s="243"/>
      <c r="AF310" s="221"/>
      <c r="AG310" s="221"/>
      <c r="AM310" s="104">
        <f t="shared" si="76"/>
        <v>0</v>
      </c>
      <c r="AN310" s="102">
        <v>297</v>
      </c>
      <c r="AO310" s="102" t="str">
        <f t="shared" si="77"/>
        <v/>
      </c>
      <c r="AP310" s="102" t="str">
        <f t="shared" si="63"/>
        <v/>
      </c>
      <c r="AQ310" s="102" t="str">
        <f t="shared" si="64"/>
        <v/>
      </c>
      <c r="AR310" s="102" t="str">
        <f t="shared" si="65"/>
        <v/>
      </c>
      <c r="AS310" s="102" t="str">
        <f t="shared" si="66"/>
        <v/>
      </c>
      <c r="AT310" s="102" t="str">
        <f t="shared" si="67"/>
        <v/>
      </c>
      <c r="AU310" s="102" t="str">
        <f t="shared" si="68"/>
        <v/>
      </c>
      <c r="AV310" s="102" t="str">
        <f t="shared" si="69"/>
        <v/>
      </c>
      <c r="AW310" s="102" t="str">
        <f t="shared" si="70"/>
        <v/>
      </c>
      <c r="AX310" s="102"/>
      <c r="AY310" s="102"/>
      <c r="AZ310" s="102"/>
    </row>
    <row r="311" spans="1:52" ht="15" customHeight="1" x14ac:dyDescent="0.3">
      <c r="A311" s="96" t="str">
        <f t="shared" si="71"/>
        <v/>
      </c>
      <c r="B311" s="96" t="str">
        <f t="shared" si="72"/>
        <v/>
      </c>
      <c r="C311" s="96" t="str">
        <f t="shared" si="73"/>
        <v/>
      </c>
      <c r="D311" s="13">
        <v>297</v>
      </c>
      <c r="E311" s="236"/>
      <c r="F311" s="241"/>
      <c r="G311" s="221"/>
      <c r="H311" s="221"/>
      <c r="I311" s="221"/>
      <c r="J311" s="235"/>
      <c r="K311" s="235"/>
      <c r="L311" s="221"/>
      <c r="M311" s="221"/>
      <c r="N311" s="282" t="str">
        <f t="shared" si="74"/>
        <v/>
      </c>
      <c r="O311" s="138">
        <f t="shared" si="75"/>
        <v>0</v>
      </c>
      <c r="P311" s="86"/>
      <c r="Q311" s="242"/>
      <c r="R311" s="243"/>
      <c r="S311" s="243"/>
      <c r="T311" s="242"/>
      <c r="U311" s="243"/>
      <c r="V311" s="243"/>
      <c r="W311" s="243"/>
      <c r="X311" s="243"/>
      <c r="Y311" s="243"/>
      <c r="Z311" s="243"/>
      <c r="AA311" s="243"/>
      <c r="AB311" s="243"/>
      <c r="AC311" s="243"/>
      <c r="AD311" s="243"/>
      <c r="AE311" s="243"/>
      <c r="AF311" s="221"/>
      <c r="AG311" s="221"/>
      <c r="AM311" s="104">
        <f t="shared" si="76"/>
        <v>0</v>
      </c>
      <c r="AN311" s="102">
        <v>298</v>
      </c>
      <c r="AO311" s="102" t="str">
        <f t="shared" si="77"/>
        <v/>
      </c>
      <c r="AP311" s="102" t="str">
        <f t="shared" si="63"/>
        <v/>
      </c>
      <c r="AQ311" s="102" t="str">
        <f t="shared" si="64"/>
        <v/>
      </c>
      <c r="AR311" s="102" t="str">
        <f t="shared" si="65"/>
        <v/>
      </c>
      <c r="AS311" s="102" t="str">
        <f t="shared" si="66"/>
        <v/>
      </c>
      <c r="AT311" s="102" t="str">
        <f t="shared" si="67"/>
        <v/>
      </c>
      <c r="AU311" s="102" t="str">
        <f t="shared" si="68"/>
        <v/>
      </c>
      <c r="AV311" s="102" t="str">
        <f t="shared" si="69"/>
        <v/>
      </c>
      <c r="AW311" s="102" t="str">
        <f t="shared" si="70"/>
        <v/>
      </c>
      <c r="AX311" s="102"/>
      <c r="AY311" s="102"/>
      <c r="AZ311" s="102"/>
    </row>
    <row r="312" spans="1:52" ht="15" customHeight="1" x14ac:dyDescent="0.3">
      <c r="A312" s="96" t="str">
        <f t="shared" si="71"/>
        <v/>
      </c>
      <c r="B312" s="96" t="str">
        <f t="shared" si="72"/>
        <v/>
      </c>
      <c r="C312" s="96" t="str">
        <f t="shared" si="73"/>
        <v/>
      </c>
      <c r="D312" s="13">
        <v>298</v>
      </c>
      <c r="E312" s="236"/>
      <c r="F312" s="241"/>
      <c r="G312" s="221"/>
      <c r="H312" s="221"/>
      <c r="I312" s="221"/>
      <c r="J312" s="235"/>
      <c r="K312" s="235"/>
      <c r="L312" s="221"/>
      <c r="M312" s="221"/>
      <c r="N312" s="282" t="str">
        <f t="shared" si="74"/>
        <v/>
      </c>
      <c r="O312" s="138">
        <f t="shared" si="75"/>
        <v>0</v>
      </c>
      <c r="P312" s="86"/>
      <c r="Q312" s="242"/>
      <c r="R312" s="243"/>
      <c r="S312" s="243"/>
      <c r="T312" s="242"/>
      <c r="U312" s="243"/>
      <c r="V312" s="243"/>
      <c r="W312" s="243"/>
      <c r="X312" s="243"/>
      <c r="Y312" s="243"/>
      <c r="Z312" s="243"/>
      <c r="AA312" s="243"/>
      <c r="AB312" s="243"/>
      <c r="AC312" s="243"/>
      <c r="AD312" s="243"/>
      <c r="AE312" s="243"/>
      <c r="AF312" s="221"/>
      <c r="AG312" s="221"/>
      <c r="AM312" s="104">
        <f t="shared" si="76"/>
        <v>0</v>
      </c>
      <c r="AN312" s="102">
        <v>299</v>
      </c>
      <c r="AO312" s="102" t="str">
        <f t="shared" si="77"/>
        <v/>
      </c>
      <c r="AP312" s="102" t="str">
        <f t="shared" si="63"/>
        <v/>
      </c>
      <c r="AQ312" s="102" t="str">
        <f t="shared" si="64"/>
        <v/>
      </c>
      <c r="AR312" s="102" t="str">
        <f t="shared" si="65"/>
        <v/>
      </c>
      <c r="AS312" s="102" t="str">
        <f t="shared" si="66"/>
        <v/>
      </c>
      <c r="AT312" s="102" t="str">
        <f t="shared" si="67"/>
        <v/>
      </c>
      <c r="AU312" s="102" t="str">
        <f t="shared" si="68"/>
        <v/>
      </c>
      <c r="AV312" s="102" t="str">
        <f t="shared" si="69"/>
        <v/>
      </c>
      <c r="AW312" s="102" t="str">
        <f t="shared" si="70"/>
        <v/>
      </c>
      <c r="AX312" s="102"/>
      <c r="AY312" s="102"/>
      <c r="AZ312" s="102"/>
    </row>
    <row r="313" spans="1:52" ht="15" customHeight="1" x14ac:dyDescent="0.3">
      <c r="A313" s="96" t="str">
        <f t="shared" si="71"/>
        <v/>
      </c>
      <c r="B313" s="96" t="str">
        <f t="shared" si="72"/>
        <v/>
      </c>
      <c r="C313" s="96" t="str">
        <f t="shared" si="73"/>
        <v/>
      </c>
      <c r="D313" s="13">
        <v>299</v>
      </c>
      <c r="E313" s="236"/>
      <c r="F313" s="241"/>
      <c r="G313" s="221"/>
      <c r="H313" s="221"/>
      <c r="I313" s="221"/>
      <c r="J313" s="235"/>
      <c r="K313" s="235"/>
      <c r="L313" s="221"/>
      <c r="M313" s="221"/>
      <c r="N313" s="282" t="str">
        <f t="shared" si="74"/>
        <v/>
      </c>
      <c r="O313" s="138">
        <f t="shared" si="75"/>
        <v>0</v>
      </c>
      <c r="P313" s="86"/>
      <c r="Q313" s="242"/>
      <c r="R313" s="243"/>
      <c r="S313" s="243"/>
      <c r="T313" s="242"/>
      <c r="U313" s="243"/>
      <c r="V313" s="243"/>
      <c r="W313" s="243"/>
      <c r="X313" s="243"/>
      <c r="Y313" s="243"/>
      <c r="Z313" s="243"/>
      <c r="AA313" s="243"/>
      <c r="AB313" s="243"/>
      <c r="AC313" s="243"/>
      <c r="AD313" s="243"/>
      <c r="AE313" s="243"/>
      <c r="AF313" s="221"/>
      <c r="AG313" s="221"/>
      <c r="AM313" s="104">
        <f t="shared" si="76"/>
        <v>0</v>
      </c>
      <c r="AN313" s="102">
        <v>300</v>
      </c>
      <c r="AO313" s="102" t="str">
        <f t="shared" si="77"/>
        <v/>
      </c>
      <c r="AP313" s="102" t="str">
        <f t="shared" si="63"/>
        <v/>
      </c>
      <c r="AQ313" s="102" t="str">
        <f t="shared" si="64"/>
        <v/>
      </c>
      <c r="AR313" s="102" t="str">
        <f t="shared" si="65"/>
        <v/>
      </c>
      <c r="AS313" s="102" t="str">
        <f t="shared" si="66"/>
        <v/>
      </c>
      <c r="AT313" s="102" t="str">
        <f t="shared" si="67"/>
        <v/>
      </c>
      <c r="AU313" s="102" t="str">
        <f t="shared" si="68"/>
        <v/>
      </c>
      <c r="AV313" s="102" t="str">
        <f t="shared" si="69"/>
        <v/>
      </c>
      <c r="AW313" s="102" t="str">
        <f t="shared" si="70"/>
        <v/>
      </c>
      <c r="AX313" s="102"/>
      <c r="AY313" s="102"/>
      <c r="AZ313" s="102"/>
    </row>
    <row r="314" spans="1:52" ht="15" customHeight="1" x14ac:dyDescent="0.3">
      <c r="A314" s="96" t="str">
        <f t="shared" si="71"/>
        <v/>
      </c>
      <c r="B314" s="96" t="str">
        <f t="shared" si="72"/>
        <v/>
      </c>
      <c r="C314" s="96" t="str">
        <f t="shared" si="73"/>
        <v/>
      </c>
      <c r="D314" s="13">
        <v>300</v>
      </c>
      <c r="E314" s="236"/>
      <c r="F314" s="241"/>
      <c r="G314" s="221"/>
      <c r="H314" s="221"/>
      <c r="I314" s="221"/>
      <c r="J314" s="235"/>
      <c r="K314" s="235"/>
      <c r="L314" s="221"/>
      <c r="M314" s="221"/>
      <c r="N314" s="282" t="str">
        <f t="shared" si="74"/>
        <v/>
      </c>
      <c r="O314" s="138">
        <f t="shared" si="75"/>
        <v>0</v>
      </c>
      <c r="P314" s="86"/>
      <c r="Q314" s="242"/>
      <c r="R314" s="243"/>
      <c r="S314" s="243"/>
      <c r="T314" s="242"/>
      <c r="U314" s="243"/>
      <c r="V314" s="243"/>
      <c r="W314" s="243"/>
      <c r="X314" s="243"/>
      <c r="Y314" s="243"/>
      <c r="Z314" s="243"/>
      <c r="AA314" s="243"/>
      <c r="AB314" s="243"/>
      <c r="AC314" s="243"/>
      <c r="AD314" s="243"/>
      <c r="AE314" s="243"/>
      <c r="AF314" s="221"/>
      <c r="AG314" s="221"/>
      <c r="AM314" s="104">
        <f t="shared" si="76"/>
        <v>0</v>
      </c>
      <c r="AN314" s="102"/>
      <c r="AO314" s="102"/>
      <c r="AP314" s="102"/>
      <c r="AQ314" s="102"/>
      <c r="AR314" s="102"/>
      <c r="AX314" s="102"/>
      <c r="AY314" s="102"/>
      <c r="AZ314" s="102"/>
    </row>
    <row r="315" spans="1:52" ht="15" customHeight="1" x14ac:dyDescent="0.3">
      <c r="A315" s="96" t="str">
        <f t="shared" si="71"/>
        <v/>
      </c>
      <c r="B315" s="96" t="str">
        <f t="shared" si="72"/>
        <v/>
      </c>
      <c r="C315" s="96" t="str">
        <f t="shared" si="73"/>
        <v/>
      </c>
      <c r="D315" s="13">
        <v>301</v>
      </c>
      <c r="E315" s="236"/>
      <c r="F315" s="241"/>
      <c r="G315" s="221"/>
      <c r="H315" s="221"/>
      <c r="I315" s="221"/>
      <c r="J315" s="235"/>
      <c r="K315" s="235"/>
      <c r="L315" s="221"/>
      <c r="M315" s="221"/>
      <c r="N315" s="282" t="str">
        <f t="shared" si="74"/>
        <v/>
      </c>
      <c r="O315" s="138">
        <f t="shared" si="75"/>
        <v>0</v>
      </c>
      <c r="P315" s="86"/>
      <c r="Q315" s="242"/>
      <c r="R315" s="243"/>
      <c r="S315" s="243"/>
      <c r="T315" s="242"/>
      <c r="U315" s="243"/>
      <c r="V315" s="243"/>
      <c r="W315" s="243"/>
      <c r="X315" s="243"/>
      <c r="Y315" s="243"/>
      <c r="Z315" s="243"/>
      <c r="AA315" s="243"/>
      <c r="AB315" s="243"/>
      <c r="AC315" s="243"/>
      <c r="AD315" s="243"/>
      <c r="AE315" s="243"/>
      <c r="AF315" s="221"/>
      <c r="AG315" s="221"/>
      <c r="AM315" s="104">
        <f t="shared" si="76"/>
        <v>0</v>
      </c>
      <c r="AN315" s="102"/>
      <c r="AO315" s="102"/>
      <c r="AP315" s="102"/>
      <c r="AQ315" s="102"/>
      <c r="AR315" s="102"/>
      <c r="AX315" s="102"/>
      <c r="AY315" s="102"/>
      <c r="AZ315" s="102"/>
    </row>
    <row r="316" spans="1:52" ht="15" customHeight="1" x14ac:dyDescent="0.3">
      <c r="A316" s="96" t="str">
        <f t="shared" si="71"/>
        <v/>
      </c>
      <c r="B316" s="96" t="str">
        <f t="shared" si="72"/>
        <v/>
      </c>
      <c r="C316" s="96" t="str">
        <f t="shared" si="73"/>
        <v/>
      </c>
      <c r="D316" s="13">
        <v>302</v>
      </c>
      <c r="E316" s="236"/>
      <c r="F316" s="241"/>
      <c r="G316" s="221"/>
      <c r="H316" s="221"/>
      <c r="I316" s="221"/>
      <c r="J316" s="235"/>
      <c r="K316" s="235"/>
      <c r="L316" s="221"/>
      <c r="M316" s="221"/>
      <c r="N316" s="282" t="str">
        <f t="shared" si="74"/>
        <v/>
      </c>
      <c r="O316" s="138">
        <f t="shared" si="75"/>
        <v>0</v>
      </c>
      <c r="P316" s="86"/>
      <c r="Q316" s="242"/>
      <c r="R316" s="243"/>
      <c r="S316" s="243"/>
      <c r="T316" s="242"/>
      <c r="U316" s="243"/>
      <c r="V316" s="243"/>
      <c r="W316" s="243"/>
      <c r="X316" s="243"/>
      <c r="Y316" s="243"/>
      <c r="Z316" s="243"/>
      <c r="AA316" s="243"/>
      <c r="AB316" s="243"/>
      <c r="AC316" s="243"/>
      <c r="AD316" s="243"/>
      <c r="AE316" s="243"/>
      <c r="AF316" s="221"/>
      <c r="AG316" s="221"/>
      <c r="AM316" s="104">
        <f t="shared" si="76"/>
        <v>0</v>
      </c>
      <c r="AN316" s="102"/>
      <c r="AO316" s="102"/>
      <c r="AP316" s="102"/>
      <c r="AQ316" s="102"/>
      <c r="AR316" s="102"/>
      <c r="AX316" s="102"/>
      <c r="AY316" s="102"/>
      <c r="AZ316" s="102"/>
    </row>
    <row r="317" spans="1:52" ht="15" customHeight="1" x14ac:dyDescent="0.3">
      <c r="A317" s="96" t="str">
        <f t="shared" si="71"/>
        <v/>
      </c>
      <c r="B317" s="96" t="str">
        <f t="shared" si="72"/>
        <v/>
      </c>
      <c r="C317" s="96" t="str">
        <f t="shared" si="73"/>
        <v/>
      </c>
      <c r="D317" s="13">
        <v>303</v>
      </c>
      <c r="E317" s="236"/>
      <c r="F317" s="241"/>
      <c r="G317" s="221"/>
      <c r="H317" s="221"/>
      <c r="I317" s="221"/>
      <c r="J317" s="235"/>
      <c r="K317" s="235"/>
      <c r="L317" s="221"/>
      <c r="M317" s="221"/>
      <c r="N317" s="282" t="str">
        <f t="shared" si="74"/>
        <v/>
      </c>
      <c r="O317" s="138">
        <f t="shared" si="75"/>
        <v>0</v>
      </c>
      <c r="P317" s="86"/>
      <c r="Q317" s="242"/>
      <c r="R317" s="243"/>
      <c r="S317" s="243"/>
      <c r="T317" s="242"/>
      <c r="U317" s="243"/>
      <c r="V317" s="243"/>
      <c r="W317" s="243"/>
      <c r="X317" s="243"/>
      <c r="Y317" s="243"/>
      <c r="Z317" s="243"/>
      <c r="AA317" s="243"/>
      <c r="AB317" s="243"/>
      <c r="AC317" s="243"/>
      <c r="AD317" s="243"/>
      <c r="AE317" s="243"/>
      <c r="AF317" s="221"/>
      <c r="AG317" s="221"/>
      <c r="AM317" s="104">
        <f t="shared" si="76"/>
        <v>0</v>
      </c>
      <c r="AN317" s="102"/>
      <c r="AO317" s="102"/>
      <c r="AP317" s="102"/>
      <c r="AQ317" s="102"/>
      <c r="AR317" s="102"/>
      <c r="AX317" s="102"/>
      <c r="AY317" s="102"/>
      <c r="AZ317" s="102"/>
    </row>
    <row r="318" spans="1:52" ht="15" customHeight="1" x14ac:dyDescent="0.3">
      <c r="A318" s="96" t="str">
        <f t="shared" si="71"/>
        <v/>
      </c>
      <c r="B318" s="96" t="str">
        <f t="shared" si="72"/>
        <v/>
      </c>
      <c r="C318" s="96" t="str">
        <f t="shared" si="73"/>
        <v/>
      </c>
      <c r="D318" s="13">
        <v>304</v>
      </c>
      <c r="E318" s="236"/>
      <c r="F318" s="241"/>
      <c r="G318" s="221"/>
      <c r="H318" s="221"/>
      <c r="I318" s="221"/>
      <c r="J318" s="235"/>
      <c r="K318" s="235"/>
      <c r="L318" s="221"/>
      <c r="M318" s="221"/>
      <c r="N318" s="282" t="str">
        <f t="shared" si="74"/>
        <v/>
      </c>
      <c r="O318" s="138">
        <f t="shared" si="75"/>
        <v>0</v>
      </c>
      <c r="P318" s="86"/>
      <c r="Q318" s="242"/>
      <c r="R318" s="243"/>
      <c r="S318" s="243"/>
      <c r="T318" s="242"/>
      <c r="U318" s="243"/>
      <c r="V318" s="243"/>
      <c r="W318" s="243"/>
      <c r="X318" s="243"/>
      <c r="Y318" s="243"/>
      <c r="Z318" s="243"/>
      <c r="AA318" s="243"/>
      <c r="AB318" s="243"/>
      <c r="AC318" s="243"/>
      <c r="AD318" s="243"/>
      <c r="AE318" s="243"/>
      <c r="AF318" s="221"/>
      <c r="AG318" s="221"/>
      <c r="AM318" s="104">
        <f t="shared" si="76"/>
        <v>0</v>
      </c>
      <c r="AN318" s="102"/>
      <c r="AO318" s="102"/>
      <c r="AP318" s="102"/>
      <c r="AQ318" s="102"/>
      <c r="AR318" s="102"/>
      <c r="AX318" s="102"/>
      <c r="AY318" s="102"/>
      <c r="AZ318" s="102"/>
    </row>
    <row r="319" spans="1:52" ht="15" customHeight="1" x14ac:dyDescent="0.3">
      <c r="A319" s="96" t="str">
        <f t="shared" si="71"/>
        <v/>
      </c>
      <c r="B319" s="96" t="str">
        <f t="shared" si="72"/>
        <v/>
      </c>
      <c r="C319" s="96" t="str">
        <f t="shared" si="73"/>
        <v/>
      </c>
      <c r="D319" s="13">
        <v>305</v>
      </c>
      <c r="E319" s="236"/>
      <c r="F319" s="241"/>
      <c r="G319" s="221"/>
      <c r="H319" s="221"/>
      <c r="I319" s="221"/>
      <c r="J319" s="235"/>
      <c r="K319" s="235"/>
      <c r="L319" s="221"/>
      <c r="M319" s="221"/>
      <c r="N319" s="282" t="str">
        <f t="shared" si="74"/>
        <v/>
      </c>
      <c r="O319" s="138">
        <f t="shared" si="75"/>
        <v>0</v>
      </c>
      <c r="P319" s="86"/>
      <c r="Q319" s="242"/>
      <c r="R319" s="243"/>
      <c r="S319" s="243"/>
      <c r="T319" s="242"/>
      <c r="U319" s="243"/>
      <c r="V319" s="243"/>
      <c r="W319" s="243"/>
      <c r="X319" s="243"/>
      <c r="Y319" s="243"/>
      <c r="Z319" s="243"/>
      <c r="AA319" s="243"/>
      <c r="AB319" s="243"/>
      <c r="AC319" s="243"/>
      <c r="AD319" s="243"/>
      <c r="AE319" s="243"/>
      <c r="AF319" s="221"/>
      <c r="AG319" s="221"/>
      <c r="AM319" s="104">
        <f t="shared" si="76"/>
        <v>0</v>
      </c>
      <c r="AN319" s="102"/>
      <c r="AO319" s="102"/>
      <c r="AP319" s="102"/>
      <c r="AQ319" s="102"/>
      <c r="AR319" s="102"/>
      <c r="AX319" s="102"/>
      <c r="AY319" s="102"/>
      <c r="AZ319" s="102"/>
    </row>
    <row r="320" spans="1:52" ht="15" customHeight="1" x14ac:dyDescent="0.3">
      <c r="A320" s="96" t="str">
        <f t="shared" si="71"/>
        <v/>
      </c>
      <c r="B320" s="96" t="str">
        <f t="shared" si="72"/>
        <v/>
      </c>
      <c r="C320" s="96" t="str">
        <f t="shared" si="73"/>
        <v/>
      </c>
      <c r="D320" s="13">
        <v>306</v>
      </c>
      <c r="E320" s="236"/>
      <c r="F320" s="241"/>
      <c r="G320" s="221"/>
      <c r="H320" s="221"/>
      <c r="I320" s="221"/>
      <c r="J320" s="235"/>
      <c r="K320" s="235"/>
      <c r="L320" s="221"/>
      <c r="M320" s="221"/>
      <c r="N320" s="282" t="str">
        <f t="shared" si="74"/>
        <v/>
      </c>
      <c r="O320" s="138">
        <f t="shared" si="75"/>
        <v>0</v>
      </c>
      <c r="P320" s="86"/>
      <c r="Q320" s="242"/>
      <c r="R320" s="243"/>
      <c r="S320" s="243"/>
      <c r="T320" s="242"/>
      <c r="U320" s="243"/>
      <c r="V320" s="243"/>
      <c r="W320" s="243"/>
      <c r="X320" s="243"/>
      <c r="Y320" s="243"/>
      <c r="Z320" s="243"/>
      <c r="AA320" s="243"/>
      <c r="AB320" s="243"/>
      <c r="AC320" s="243"/>
      <c r="AD320" s="243"/>
      <c r="AE320" s="243"/>
      <c r="AF320" s="221"/>
      <c r="AG320" s="221"/>
      <c r="AM320" s="104">
        <f t="shared" si="76"/>
        <v>0</v>
      </c>
      <c r="AN320" s="102"/>
      <c r="AO320" s="102"/>
      <c r="AP320" s="102"/>
      <c r="AQ320" s="102"/>
      <c r="AR320" s="102"/>
      <c r="AX320" s="102"/>
      <c r="AY320" s="102"/>
      <c r="AZ320" s="102"/>
    </row>
    <row r="321" spans="1:52" ht="15" customHeight="1" x14ac:dyDescent="0.3">
      <c r="A321" s="96" t="str">
        <f t="shared" si="71"/>
        <v/>
      </c>
      <c r="B321" s="96" t="str">
        <f t="shared" si="72"/>
        <v/>
      </c>
      <c r="C321" s="96" t="str">
        <f t="shared" si="73"/>
        <v/>
      </c>
      <c r="D321" s="13">
        <v>307</v>
      </c>
      <c r="E321" s="236"/>
      <c r="F321" s="241"/>
      <c r="G321" s="221"/>
      <c r="H321" s="221"/>
      <c r="I321" s="221"/>
      <c r="J321" s="235"/>
      <c r="K321" s="235"/>
      <c r="L321" s="221"/>
      <c r="M321" s="221"/>
      <c r="N321" s="282" t="str">
        <f t="shared" si="74"/>
        <v/>
      </c>
      <c r="O321" s="138">
        <f t="shared" si="75"/>
        <v>0</v>
      </c>
      <c r="P321" s="86"/>
      <c r="Q321" s="242"/>
      <c r="R321" s="243"/>
      <c r="S321" s="243"/>
      <c r="T321" s="242"/>
      <c r="U321" s="243"/>
      <c r="V321" s="243"/>
      <c r="W321" s="243"/>
      <c r="X321" s="243"/>
      <c r="Y321" s="243"/>
      <c r="Z321" s="243"/>
      <c r="AA321" s="243"/>
      <c r="AB321" s="243"/>
      <c r="AC321" s="243"/>
      <c r="AD321" s="243"/>
      <c r="AE321" s="243"/>
      <c r="AF321" s="221"/>
      <c r="AG321" s="221"/>
      <c r="AM321" s="104">
        <f t="shared" si="76"/>
        <v>0</v>
      </c>
      <c r="AN321" s="102"/>
      <c r="AO321" s="102"/>
      <c r="AP321" s="102"/>
      <c r="AQ321" s="102"/>
      <c r="AR321" s="102"/>
      <c r="AX321" s="102"/>
      <c r="AY321" s="102"/>
      <c r="AZ321" s="102"/>
    </row>
    <row r="322" spans="1:52" ht="15" customHeight="1" x14ac:dyDescent="0.3">
      <c r="A322" s="96" t="str">
        <f t="shared" si="71"/>
        <v/>
      </c>
      <c r="B322" s="96" t="str">
        <f t="shared" si="72"/>
        <v/>
      </c>
      <c r="C322" s="96" t="str">
        <f t="shared" si="73"/>
        <v/>
      </c>
      <c r="D322" s="13">
        <v>308</v>
      </c>
      <c r="E322" s="236"/>
      <c r="F322" s="241"/>
      <c r="G322" s="221"/>
      <c r="H322" s="221"/>
      <c r="I322" s="221"/>
      <c r="J322" s="235"/>
      <c r="K322" s="235"/>
      <c r="L322" s="221"/>
      <c r="M322" s="221"/>
      <c r="N322" s="282" t="str">
        <f t="shared" si="74"/>
        <v/>
      </c>
      <c r="O322" s="138">
        <f t="shared" si="75"/>
        <v>0</v>
      </c>
      <c r="P322" s="86"/>
      <c r="Q322" s="242"/>
      <c r="R322" s="243"/>
      <c r="S322" s="243"/>
      <c r="T322" s="242"/>
      <c r="U322" s="243"/>
      <c r="V322" s="243"/>
      <c r="W322" s="243"/>
      <c r="X322" s="243"/>
      <c r="Y322" s="243"/>
      <c r="Z322" s="243"/>
      <c r="AA322" s="243"/>
      <c r="AB322" s="243"/>
      <c r="AC322" s="243"/>
      <c r="AD322" s="243"/>
      <c r="AE322" s="243"/>
      <c r="AF322" s="221"/>
      <c r="AG322" s="221"/>
      <c r="AM322" s="104">
        <f t="shared" si="76"/>
        <v>0</v>
      </c>
      <c r="AN322" s="102"/>
      <c r="AO322" s="102"/>
      <c r="AP322" s="102"/>
      <c r="AQ322" s="102"/>
      <c r="AR322" s="102"/>
      <c r="AX322" s="102"/>
      <c r="AY322" s="102"/>
      <c r="AZ322" s="102"/>
    </row>
    <row r="323" spans="1:52" ht="15" customHeight="1" x14ac:dyDescent="0.3">
      <c r="A323" s="96" t="str">
        <f t="shared" si="71"/>
        <v/>
      </c>
      <c r="B323" s="96" t="str">
        <f t="shared" si="72"/>
        <v/>
      </c>
      <c r="C323" s="96" t="str">
        <f t="shared" si="73"/>
        <v/>
      </c>
      <c r="D323" s="13">
        <v>309</v>
      </c>
      <c r="E323" s="236"/>
      <c r="F323" s="241"/>
      <c r="G323" s="221"/>
      <c r="H323" s="221"/>
      <c r="I323" s="221"/>
      <c r="J323" s="235"/>
      <c r="K323" s="235"/>
      <c r="L323" s="221"/>
      <c r="M323" s="221"/>
      <c r="N323" s="282" t="str">
        <f t="shared" si="74"/>
        <v/>
      </c>
      <c r="O323" s="138">
        <f t="shared" si="75"/>
        <v>0</v>
      </c>
      <c r="P323" s="86"/>
      <c r="Q323" s="242"/>
      <c r="R323" s="243"/>
      <c r="S323" s="243"/>
      <c r="T323" s="242"/>
      <c r="U323" s="243"/>
      <c r="V323" s="243"/>
      <c r="W323" s="243"/>
      <c r="X323" s="243"/>
      <c r="Y323" s="243"/>
      <c r="Z323" s="243"/>
      <c r="AA323" s="243"/>
      <c r="AB323" s="243"/>
      <c r="AC323" s="243"/>
      <c r="AD323" s="243"/>
      <c r="AE323" s="243"/>
      <c r="AF323" s="221"/>
      <c r="AG323" s="221"/>
      <c r="AM323" s="104">
        <f t="shared" si="76"/>
        <v>0</v>
      </c>
      <c r="AN323" s="102"/>
      <c r="AO323" s="102"/>
      <c r="AP323" s="102"/>
      <c r="AQ323" s="102"/>
      <c r="AR323" s="102"/>
      <c r="AX323" s="102"/>
      <c r="AY323" s="102"/>
      <c r="AZ323" s="102"/>
    </row>
    <row r="324" spans="1:52" ht="15" customHeight="1" x14ac:dyDescent="0.3">
      <c r="A324" s="96" t="str">
        <f t="shared" si="71"/>
        <v/>
      </c>
      <c r="B324" s="96" t="str">
        <f t="shared" si="72"/>
        <v/>
      </c>
      <c r="C324" s="96" t="str">
        <f t="shared" si="73"/>
        <v/>
      </c>
      <c r="D324" s="13">
        <v>310</v>
      </c>
      <c r="E324" s="236"/>
      <c r="F324" s="241"/>
      <c r="G324" s="221"/>
      <c r="H324" s="221"/>
      <c r="I324" s="221"/>
      <c r="J324" s="235"/>
      <c r="K324" s="235"/>
      <c r="L324" s="221"/>
      <c r="M324" s="221"/>
      <c r="N324" s="282" t="str">
        <f t="shared" si="74"/>
        <v/>
      </c>
      <c r="O324" s="138">
        <f t="shared" si="75"/>
        <v>0</v>
      </c>
      <c r="P324" s="86"/>
      <c r="Q324" s="242"/>
      <c r="R324" s="243"/>
      <c r="S324" s="243"/>
      <c r="T324" s="242"/>
      <c r="U324" s="243"/>
      <c r="V324" s="243"/>
      <c r="W324" s="243"/>
      <c r="X324" s="243"/>
      <c r="Y324" s="243"/>
      <c r="Z324" s="243"/>
      <c r="AA324" s="243"/>
      <c r="AB324" s="243"/>
      <c r="AC324" s="243"/>
      <c r="AD324" s="243"/>
      <c r="AE324" s="243"/>
      <c r="AF324" s="221"/>
      <c r="AG324" s="221"/>
      <c r="AM324" s="104">
        <f t="shared" si="76"/>
        <v>0</v>
      </c>
      <c r="AN324" s="102"/>
      <c r="AO324" s="102"/>
      <c r="AP324" s="102"/>
      <c r="AQ324" s="102"/>
      <c r="AR324" s="102"/>
      <c r="AX324" s="102"/>
      <c r="AY324" s="102"/>
      <c r="AZ324" s="102"/>
    </row>
    <row r="325" spans="1:52" ht="15" customHeight="1" x14ac:dyDescent="0.3">
      <c r="A325" s="96" t="str">
        <f t="shared" si="71"/>
        <v/>
      </c>
      <c r="B325" s="96" t="str">
        <f t="shared" si="72"/>
        <v/>
      </c>
      <c r="C325" s="96" t="str">
        <f t="shared" si="73"/>
        <v/>
      </c>
      <c r="D325" s="13">
        <v>311</v>
      </c>
      <c r="E325" s="236"/>
      <c r="F325" s="241"/>
      <c r="G325" s="221"/>
      <c r="H325" s="221"/>
      <c r="I325" s="221"/>
      <c r="J325" s="235"/>
      <c r="K325" s="235"/>
      <c r="L325" s="221"/>
      <c r="M325" s="221"/>
      <c r="N325" s="282" t="str">
        <f t="shared" si="74"/>
        <v/>
      </c>
      <c r="O325" s="138">
        <f t="shared" si="75"/>
        <v>0</v>
      </c>
      <c r="P325" s="86"/>
      <c r="Q325" s="242"/>
      <c r="R325" s="243"/>
      <c r="S325" s="243"/>
      <c r="T325" s="242"/>
      <c r="U325" s="243"/>
      <c r="V325" s="243"/>
      <c r="W325" s="243"/>
      <c r="X325" s="243"/>
      <c r="Y325" s="243"/>
      <c r="Z325" s="243"/>
      <c r="AA325" s="243"/>
      <c r="AB325" s="243"/>
      <c r="AC325" s="243"/>
      <c r="AD325" s="243"/>
      <c r="AE325" s="243"/>
      <c r="AF325" s="221"/>
      <c r="AG325" s="221"/>
      <c r="AM325" s="104">
        <f t="shared" si="76"/>
        <v>0</v>
      </c>
      <c r="AN325" s="102"/>
      <c r="AO325" s="102"/>
      <c r="AP325" s="102"/>
      <c r="AQ325" s="102"/>
      <c r="AR325" s="102"/>
      <c r="AX325" s="102"/>
      <c r="AY325" s="102"/>
      <c r="AZ325" s="102"/>
    </row>
    <row r="326" spans="1:52" ht="15" customHeight="1" x14ac:dyDescent="0.3">
      <c r="A326" s="96" t="str">
        <f t="shared" si="71"/>
        <v/>
      </c>
      <c r="B326" s="96" t="str">
        <f t="shared" si="72"/>
        <v/>
      </c>
      <c r="C326" s="96" t="str">
        <f t="shared" si="73"/>
        <v/>
      </c>
      <c r="D326" s="13">
        <v>312</v>
      </c>
      <c r="E326" s="236"/>
      <c r="F326" s="241"/>
      <c r="G326" s="221"/>
      <c r="H326" s="221"/>
      <c r="I326" s="221"/>
      <c r="J326" s="235"/>
      <c r="K326" s="235"/>
      <c r="L326" s="221"/>
      <c r="M326" s="221"/>
      <c r="N326" s="282" t="str">
        <f t="shared" si="74"/>
        <v/>
      </c>
      <c r="O326" s="138">
        <f t="shared" si="75"/>
        <v>0</v>
      </c>
      <c r="P326" s="86"/>
      <c r="Q326" s="242"/>
      <c r="R326" s="243"/>
      <c r="S326" s="243"/>
      <c r="T326" s="242"/>
      <c r="U326" s="243"/>
      <c r="V326" s="243"/>
      <c r="W326" s="243"/>
      <c r="X326" s="243"/>
      <c r="Y326" s="243"/>
      <c r="Z326" s="243"/>
      <c r="AA326" s="243"/>
      <c r="AB326" s="243"/>
      <c r="AC326" s="243"/>
      <c r="AD326" s="243"/>
      <c r="AE326" s="243"/>
      <c r="AF326" s="221"/>
      <c r="AG326" s="221"/>
      <c r="AM326" s="104">
        <f t="shared" si="76"/>
        <v>0</v>
      </c>
      <c r="AN326" s="102"/>
      <c r="AO326" s="102"/>
      <c r="AP326" s="102"/>
      <c r="AQ326" s="102"/>
      <c r="AR326" s="102"/>
      <c r="AX326" s="102"/>
      <c r="AY326" s="102"/>
      <c r="AZ326" s="102"/>
    </row>
    <row r="327" spans="1:52" ht="15" customHeight="1" x14ac:dyDescent="0.3">
      <c r="A327" s="96" t="str">
        <f t="shared" si="71"/>
        <v/>
      </c>
      <c r="B327" s="96" t="str">
        <f t="shared" si="72"/>
        <v/>
      </c>
      <c r="C327" s="96" t="str">
        <f t="shared" si="73"/>
        <v/>
      </c>
      <c r="D327" s="13">
        <v>313</v>
      </c>
      <c r="E327" s="236"/>
      <c r="F327" s="241"/>
      <c r="G327" s="221"/>
      <c r="H327" s="221"/>
      <c r="I327" s="221"/>
      <c r="J327" s="235"/>
      <c r="K327" s="235"/>
      <c r="L327" s="221"/>
      <c r="M327" s="221"/>
      <c r="N327" s="282" t="str">
        <f t="shared" si="74"/>
        <v/>
      </c>
      <c r="O327" s="138">
        <f t="shared" si="75"/>
        <v>0</v>
      </c>
      <c r="P327" s="86"/>
      <c r="Q327" s="242"/>
      <c r="R327" s="243"/>
      <c r="S327" s="243"/>
      <c r="T327" s="242"/>
      <c r="U327" s="243"/>
      <c r="V327" s="243"/>
      <c r="W327" s="243"/>
      <c r="X327" s="243"/>
      <c r="Y327" s="243"/>
      <c r="Z327" s="243"/>
      <c r="AA327" s="243"/>
      <c r="AB327" s="243"/>
      <c r="AC327" s="243"/>
      <c r="AD327" s="243"/>
      <c r="AE327" s="243"/>
      <c r="AF327" s="221"/>
      <c r="AG327" s="221"/>
      <c r="AM327" s="104">
        <f t="shared" si="76"/>
        <v>0</v>
      </c>
      <c r="AN327" s="102"/>
      <c r="AO327" s="102"/>
      <c r="AP327" s="102"/>
      <c r="AQ327" s="102"/>
      <c r="AR327" s="102"/>
      <c r="AX327" s="102"/>
      <c r="AY327" s="102"/>
      <c r="AZ327" s="102"/>
    </row>
    <row r="328" spans="1:52" ht="15" customHeight="1" x14ac:dyDescent="0.3">
      <c r="A328" s="96" t="str">
        <f t="shared" si="71"/>
        <v/>
      </c>
      <c r="B328" s="96" t="str">
        <f t="shared" si="72"/>
        <v/>
      </c>
      <c r="C328" s="96" t="str">
        <f t="shared" si="73"/>
        <v/>
      </c>
      <c r="D328" s="13">
        <v>314</v>
      </c>
      <c r="E328" s="236"/>
      <c r="F328" s="241"/>
      <c r="G328" s="221"/>
      <c r="H328" s="221"/>
      <c r="I328" s="221"/>
      <c r="J328" s="235"/>
      <c r="K328" s="235"/>
      <c r="L328" s="221"/>
      <c r="M328" s="221"/>
      <c r="N328" s="282" t="str">
        <f t="shared" si="74"/>
        <v/>
      </c>
      <c r="O328" s="138">
        <f t="shared" si="75"/>
        <v>0</v>
      </c>
      <c r="P328" s="86"/>
      <c r="Q328" s="242"/>
      <c r="R328" s="243"/>
      <c r="S328" s="243"/>
      <c r="T328" s="242"/>
      <c r="U328" s="243"/>
      <c r="V328" s="243"/>
      <c r="W328" s="243"/>
      <c r="X328" s="243"/>
      <c r="Y328" s="243"/>
      <c r="Z328" s="243"/>
      <c r="AA328" s="243"/>
      <c r="AB328" s="243"/>
      <c r="AC328" s="243"/>
      <c r="AD328" s="243"/>
      <c r="AE328" s="243"/>
      <c r="AF328" s="221"/>
      <c r="AG328" s="221"/>
      <c r="AM328" s="104">
        <f t="shared" si="76"/>
        <v>0</v>
      </c>
      <c r="AN328" s="102"/>
      <c r="AO328" s="102"/>
      <c r="AP328" s="102"/>
      <c r="AQ328" s="102"/>
      <c r="AR328" s="102"/>
      <c r="AX328" s="102"/>
      <c r="AY328" s="102"/>
      <c r="AZ328" s="102"/>
    </row>
    <row r="329" spans="1:52" ht="15" customHeight="1" x14ac:dyDescent="0.3">
      <c r="A329" s="96" t="str">
        <f t="shared" si="71"/>
        <v/>
      </c>
      <c r="B329" s="96" t="str">
        <f t="shared" si="72"/>
        <v/>
      </c>
      <c r="C329" s="96" t="str">
        <f t="shared" si="73"/>
        <v/>
      </c>
      <c r="D329" s="13">
        <v>315</v>
      </c>
      <c r="E329" s="236"/>
      <c r="F329" s="241"/>
      <c r="G329" s="221"/>
      <c r="H329" s="221"/>
      <c r="I329" s="221"/>
      <c r="J329" s="235"/>
      <c r="K329" s="235"/>
      <c r="L329" s="221"/>
      <c r="M329" s="221"/>
      <c r="N329" s="282" t="str">
        <f t="shared" si="74"/>
        <v/>
      </c>
      <c r="O329" s="138">
        <f t="shared" si="75"/>
        <v>0</v>
      </c>
      <c r="P329" s="86"/>
      <c r="Q329" s="242"/>
      <c r="R329" s="243"/>
      <c r="S329" s="243"/>
      <c r="T329" s="242"/>
      <c r="U329" s="243"/>
      <c r="V329" s="243"/>
      <c r="W329" s="243"/>
      <c r="X329" s="243"/>
      <c r="Y329" s="243"/>
      <c r="Z329" s="243"/>
      <c r="AA329" s="243"/>
      <c r="AB329" s="243"/>
      <c r="AC329" s="243"/>
      <c r="AD329" s="243"/>
      <c r="AE329" s="243"/>
      <c r="AF329" s="221"/>
      <c r="AG329" s="221"/>
      <c r="AM329" s="104">
        <f t="shared" si="76"/>
        <v>0</v>
      </c>
      <c r="AN329" s="102"/>
      <c r="AO329" s="102"/>
      <c r="AP329" s="102"/>
      <c r="AQ329" s="102"/>
      <c r="AR329" s="102"/>
      <c r="AX329" s="102"/>
      <c r="AY329" s="102"/>
      <c r="AZ329" s="102"/>
    </row>
    <row r="330" spans="1:52" ht="15" customHeight="1" x14ac:dyDescent="0.3">
      <c r="A330" s="96" t="str">
        <f t="shared" si="71"/>
        <v/>
      </c>
      <c r="B330" s="96" t="str">
        <f t="shared" si="72"/>
        <v/>
      </c>
      <c r="C330" s="96" t="str">
        <f t="shared" si="73"/>
        <v/>
      </c>
      <c r="D330" s="13">
        <v>316</v>
      </c>
      <c r="E330" s="236"/>
      <c r="F330" s="241"/>
      <c r="G330" s="221"/>
      <c r="H330" s="221"/>
      <c r="I330" s="221"/>
      <c r="J330" s="235"/>
      <c r="K330" s="235"/>
      <c r="L330" s="221"/>
      <c r="M330" s="221"/>
      <c r="N330" s="282" t="str">
        <f t="shared" si="74"/>
        <v/>
      </c>
      <c r="O330" s="138">
        <f t="shared" si="75"/>
        <v>0</v>
      </c>
      <c r="P330" s="86"/>
      <c r="Q330" s="242"/>
      <c r="R330" s="243"/>
      <c r="S330" s="243"/>
      <c r="T330" s="242"/>
      <c r="U330" s="243"/>
      <c r="V330" s="243"/>
      <c r="W330" s="243"/>
      <c r="X330" s="243"/>
      <c r="Y330" s="243"/>
      <c r="Z330" s="243"/>
      <c r="AA330" s="243"/>
      <c r="AB330" s="243"/>
      <c r="AC330" s="243"/>
      <c r="AD330" s="243"/>
      <c r="AE330" s="243"/>
      <c r="AF330" s="221"/>
      <c r="AG330" s="221"/>
      <c r="AM330" s="104">
        <f t="shared" si="76"/>
        <v>0</v>
      </c>
      <c r="AN330" s="102"/>
      <c r="AO330" s="102"/>
      <c r="AP330" s="102"/>
      <c r="AQ330" s="102"/>
      <c r="AR330" s="102"/>
      <c r="AX330" s="102"/>
      <c r="AY330" s="102"/>
      <c r="AZ330" s="102"/>
    </row>
    <row r="331" spans="1:52" ht="15" customHeight="1" x14ac:dyDescent="0.3">
      <c r="A331" s="96" t="str">
        <f t="shared" si="71"/>
        <v/>
      </c>
      <c r="B331" s="96" t="str">
        <f t="shared" si="72"/>
        <v/>
      </c>
      <c r="C331" s="96" t="str">
        <f t="shared" si="73"/>
        <v/>
      </c>
      <c r="D331" s="13">
        <v>317</v>
      </c>
      <c r="E331" s="236"/>
      <c r="F331" s="241"/>
      <c r="G331" s="221"/>
      <c r="H331" s="221"/>
      <c r="I331" s="221"/>
      <c r="J331" s="235"/>
      <c r="K331" s="235"/>
      <c r="L331" s="221"/>
      <c r="M331" s="221"/>
      <c r="N331" s="282" t="str">
        <f t="shared" si="74"/>
        <v/>
      </c>
      <c r="O331" s="138">
        <f t="shared" si="75"/>
        <v>0</v>
      </c>
      <c r="P331" s="86"/>
      <c r="Q331" s="242"/>
      <c r="R331" s="243"/>
      <c r="S331" s="243"/>
      <c r="T331" s="242"/>
      <c r="U331" s="243"/>
      <c r="V331" s="243"/>
      <c r="W331" s="243"/>
      <c r="X331" s="243"/>
      <c r="Y331" s="243"/>
      <c r="Z331" s="243"/>
      <c r="AA331" s="243"/>
      <c r="AB331" s="243"/>
      <c r="AC331" s="243"/>
      <c r="AD331" s="243"/>
      <c r="AE331" s="243"/>
      <c r="AF331" s="221"/>
      <c r="AG331" s="221"/>
      <c r="AM331" s="104">
        <f t="shared" si="76"/>
        <v>0</v>
      </c>
      <c r="AN331" s="102"/>
      <c r="AO331" s="102"/>
      <c r="AP331" s="102"/>
      <c r="AQ331" s="102"/>
      <c r="AR331" s="102"/>
      <c r="AX331" s="102"/>
      <c r="AY331" s="102"/>
      <c r="AZ331" s="102"/>
    </row>
    <row r="332" spans="1:52" ht="15" customHeight="1" x14ac:dyDescent="0.3">
      <c r="A332" s="96" t="str">
        <f t="shared" si="71"/>
        <v/>
      </c>
      <c r="B332" s="96" t="str">
        <f t="shared" si="72"/>
        <v/>
      </c>
      <c r="C332" s="96" t="str">
        <f t="shared" si="73"/>
        <v/>
      </c>
      <c r="D332" s="13">
        <v>318</v>
      </c>
      <c r="E332" s="236"/>
      <c r="F332" s="241"/>
      <c r="G332" s="221"/>
      <c r="H332" s="221"/>
      <c r="I332" s="221"/>
      <c r="J332" s="235"/>
      <c r="K332" s="235"/>
      <c r="L332" s="221"/>
      <c r="M332" s="221"/>
      <c r="N332" s="282" t="str">
        <f t="shared" si="74"/>
        <v/>
      </c>
      <c r="O332" s="138">
        <f t="shared" si="75"/>
        <v>0</v>
      </c>
      <c r="P332" s="86"/>
      <c r="Q332" s="242"/>
      <c r="R332" s="243"/>
      <c r="S332" s="243"/>
      <c r="T332" s="242"/>
      <c r="U332" s="243"/>
      <c r="V332" s="243"/>
      <c r="W332" s="243"/>
      <c r="X332" s="243"/>
      <c r="Y332" s="243"/>
      <c r="Z332" s="243"/>
      <c r="AA332" s="243"/>
      <c r="AB332" s="243"/>
      <c r="AC332" s="243"/>
      <c r="AD332" s="243"/>
      <c r="AE332" s="243"/>
      <c r="AF332" s="221"/>
      <c r="AG332" s="221"/>
      <c r="AM332" s="104">
        <f t="shared" si="76"/>
        <v>0</v>
      </c>
      <c r="AN332" s="102"/>
      <c r="AO332" s="102"/>
      <c r="AP332" s="102"/>
      <c r="AQ332" s="102"/>
      <c r="AR332" s="102"/>
      <c r="AX332" s="102"/>
      <c r="AY332" s="102"/>
      <c r="AZ332" s="102"/>
    </row>
    <row r="333" spans="1:52" ht="15" customHeight="1" x14ac:dyDescent="0.3">
      <c r="A333" s="96" t="str">
        <f t="shared" si="71"/>
        <v/>
      </c>
      <c r="B333" s="96" t="str">
        <f t="shared" si="72"/>
        <v/>
      </c>
      <c r="C333" s="96" t="str">
        <f t="shared" si="73"/>
        <v/>
      </c>
      <c r="D333" s="13">
        <v>319</v>
      </c>
      <c r="E333" s="236"/>
      <c r="F333" s="241"/>
      <c r="G333" s="221"/>
      <c r="H333" s="221"/>
      <c r="I333" s="221"/>
      <c r="J333" s="235"/>
      <c r="K333" s="235"/>
      <c r="L333" s="221"/>
      <c r="M333" s="221"/>
      <c r="N333" s="282" t="str">
        <f t="shared" si="74"/>
        <v/>
      </c>
      <c r="O333" s="138">
        <f t="shared" si="75"/>
        <v>0</v>
      </c>
      <c r="P333" s="86"/>
      <c r="Q333" s="242"/>
      <c r="R333" s="243"/>
      <c r="S333" s="243"/>
      <c r="T333" s="242"/>
      <c r="U333" s="243"/>
      <c r="V333" s="243"/>
      <c r="W333" s="243"/>
      <c r="X333" s="243"/>
      <c r="Y333" s="243"/>
      <c r="Z333" s="243"/>
      <c r="AA333" s="243"/>
      <c r="AB333" s="243"/>
      <c r="AC333" s="243"/>
      <c r="AD333" s="243"/>
      <c r="AE333" s="243"/>
      <c r="AF333" s="221"/>
      <c r="AG333" s="221"/>
      <c r="AM333" s="104">
        <f t="shared" si="76"/>
        <v>0</v>
      </c>
      <c r="AN333" s="102"/>
      <c r="AO333" s="102"/>
      <c r="AP333" s="102"/>
      <c r="AQ333" s="102"/>
      <c r="AR333" s="102"/>
      <c r="AX333" s="102"/>
      <c r="AY333" s="102"/>
      <c r="AZ333" s="102"/>
    </row>
    <row r="334" spans="1:52" ht="15" customHeight="1" x14ac:dyDescent="0.3">
      <c r="A334" s="96" t="str">
        <f t="shared" si="71"/>
        <v/>
      </c>
      <c r="B334" s="96" t="str">
        <f t="shared" si="72"/>
        <v/>
      </c>
      <c r="C334" s="96" t="str">
        <f t="shared" si="73"/>
        <v/>
      </c>
      <c r="D334" s="13">
        <v>320</v>
      </c>
      <c r="E334" s="236"/>
      <c r="F334" s="241"/>
      <c r="G334" s="221"/>
      <c r="H334" s="221"/>
      <c r="I334" s="221"/>
      <c r="J334" s="235"/>
      <c r="K334" s="235"/>
      <c r="L334" s="221"/>
      <c r="M334" s="221"/>
      <c r="N334" s="282" t="str">
        <f t="shared" si="74"/>
        <v/>
      </c>
      <c r="O334" s="138">
        <f t="shared" si="75"/>
        <v>0</v>
      </c>
      <c r="P334" s="86"/>
      <c r="Q334" s="242"/>
      <c r="R334" s="243"/>
      <c r="S334" s="243"/>
      <c r="T334" s="242"/>
      <c r="U334" s="243"/>
      <c r="V334" s="243"/>
      <c r="W334" s="243"/>
      <c r="X334" s="243"/>
      <c r="Y334" s="243"/>
      <c r="Z334" s="243"/>
      <c r="AA334" s="243"/>
      <c r="AB334" s="243"/>
      <c r="AC334" s="243"/>
      <c r="AD334" s="243"/>
      <c r="AE334" s="243"/>
      <c r="AF334" s="221"/>
      <c r="AG334" s="221"/>
      <c r="AM334" s="104">
        <f t="shared" si="76"/>
        <v>0</v>
      </c>
      <c r="AN334" s="102"/>
      <c r="AO334" s="102"/>
      <c r="AP334" s="102"/>
      <c r="AQ334" s="102"/>
      <c r="AR334" s="102"/>
      <c r="AX334" s="102"/>
      <c r="AY334" s="102"/>
      <c r="AZ334" s="102"/>
    </row>
    <row r="335" spans="1:52" ht="15" customHeight="1" x14ac:dyDescent="0.3">
      <c r="A335" s="96" t="str">
        <f t="shared" si="71"/>
        <v/>
      </c>
      <c r="B335" s="96" t="str">
        <f t="shared" si="72"/>
        <v/>
      </c>
      <c r="C335" s="96" t="str">
        <f t="shared" si="73"/>
        <v/>
      </c>
      <c r="D335" s="13">
        <v>321</v>
      </c>
      <c r="E335" s="236"/>
      <c r="F335" s="241"/>
      <c r="G335" s="221"/>
      <c r="H335" s="221"/>
      <c r="I335" s="221"/>
      <c r="J335" s="235"/>
      <c r="K335" s="235"/>
      <c r="L335" s="221"/>
      <c r="M335" s="221"/>
      <c r="N335" s="282" t="str">
        <f t="shared" si="74"/>
        <v/>
      </c>
      <c r="O335" s="138">
        <f t="shared" si="75"/>
        <v>0</v>
      </c>
      <c r="P335" s="86"/>
      <c r="Q335" s="242"/>
      <c r="R335" s="243"/>
      <c r="S335" s="243"/>
      <c r="T335" s="242"/>
      <c r="U335" s="243"/>
      <c r="V335" s="243"/>
      <c r="W335" s="243"/>
      <c r="X335" s="243"/>
      <c r="Y335" s="243"/>
      <c r="Z335" s="243"/>
      <c r="AA335" s="243"/>
      <c r="AB335" s="243"/>
      <c r="AC335" s="243"/>
      <c r="AD335" s="243"/>
      <c r="AE335" s="243"/>
      <c r="AF335" s="221"/>
      <c r="AG335" s="221"/>
      <c r="AM335" s="104">
        <f t="shared" si="76"/>
        <v>0</v>
      </c>
      <c r="AN335" s="102"/>
      <c r="AO335" s="102"/>
      <c r="AP335" s="102"/>
      <c r="AQ335" s="102"/>
      <c r="AR335" s="102"/>
      <c r="AX335" s="102"/>
      <c r="AY335" s="102"/>
      <c r="AZ335" s="102"/>
    </row>
    <row r="336" spans="1:52" ht="15" customHeight="1" x14ac:dyDescent="0.3">
      <c r="A336" s="96" t="str">
        <f t="shared" ref="A336:A399" si="78">IF(T336&lt;&gt;"",T336,IF(K336&lt;&gt;"",K336,IF(J336&lt;&gt;"",J336,"")))</f>
        <v/>
      </c>
      <c r="B336" s="96" t="str">
        <f t="shared" ref="B336:B399" si="79">IF(E336&lt;&gt;"",MONTH(E336),"")</f>
        <v/>
      </c>
      <c r="C336" s="96" t="str">
        <f t="shared" ref="C336:C399" si="80">IF(E336&lt;&gt;"",YEAR(E336),"")</f>
        <v/>
      </c>
      <c r="D336" s="13">
        <v>322</v>
      </c>
      <c r="E336" s="236"/>
      <c r="F336" s="241"/>
      <c r="G336" s="221"/>
      <c r="H336" s="221"/>
      <c r="I336" s="221"/>
      <c r="J336" s="235"/>
      <c r="K336" s="235"/>
      <c r="L336" s="221"/>
      <c r="M336" s="221"/>
      <c r="N336" s="282" t="str">
        <f t="shared" ref="N336:N399" si="81">IF(J336&lt;&gt;"",K336-J336,"")</f>
        <v/>
      </c>
      <c r="O336" s="138">
        <f t="shared" ref="O336:O399" si="82">IF(F336=$O$13,N336*$J$10,0)</f>
        <v>0</v>
      </c>
      <c r="P336" s="86"/>
      <c r="Q336" s="242"/>
      <c r="R336" s="243"/>
      <c r="S336" s="243"/>
      <c r="T336" s="242"/>
      <c r="U336" s="243"/>
      <c r="V336" s="243"/>
      <c r="W336" s="243"/>
      <c r="X336" s="243"/>
      <c r="Y336" s="243"/>
      <c r="Z336" s="243"/>
      <c r="AA336" s="243"/>
      <c r="AB336" s="243"/>
      <c r="AC336" s="243"/>
      <c r="AD336" s="243"/>
      <c r="AE336" s="243"/>
      <c r="AF336" s="221"/>
      <c r="AG336" s="221"/>
      <c r="AM336" s="104">
        <f t="shared" ref="AM336:AM399" si="83">SUM(V336:AE336)</f>
        <v>0</v>
      </c>
      <c r="AN336" s="102"/>
      <c r="AO336" s="102"/>
      <c r="AP336" s="102"/>
      <c r="AQ336" s="102"/>
      <c r="AR336" s="102"/>
      <c r="AX336" s="102"/>
      <c r="AY336" s="102"/>
      <c r="AZ336" s="102"/>
    </row>
    <row r="337" spans="1:52" ht="15" customHeight="1" x14ac:dyDescent="0.3">
      <c r="A337" s="96" t="str">
        <f t="shared" si="78"/>
        <v/>
      </c>
      <c r="B337" s="96" t="str">
        <f t="shared" si="79"/>
        <v/>
      </c>
      <c r="C337" s="96" t="str">
        <f t="shared" si="80"/>
        <v/>
      </c>
      <c r="D337" s="13">
        <v>323</v>
      </c>
      <c r="E337" s="236"/>
      <c r="F337" s="241"/>
      <c r="G337" s="221"/>
      <c r="H337" s="221"/>
      <c r="I337" s="221"/>
      <c r="J337" s="235"/>
      <c r="K337" s="235"/>
      <c r="L337" s="221"/>
      <c r="M337" s="221"/>
      <c r="N337" s="282" t="str">
        <f t="shared" si="81"/>
        <v/>
      </c>
      <c r="O337" s="138">
        <f t="shared" si="82"/>
        <v>0</v>
      </c>
      <c r="P337" s="86"/>
      <c r="Q337" s="242"/>
      <c r="R337" s="243"/>
      <c r="S337" s="243"/>
      <c r="T337" s="242"/>
      <c r="U337" s="243"/>
      <c r="V337" s="243"/>
      <c r="W337" s="243"/>
      <c r="X337" s="243"/>
      <c r="Y337" s="243"/>
      <c r="Z337" s="243"/>
      <c r="AA337" s="243"/>
      <c r="AB337" s="243"/>
      <c r="AC337" s="243"/>
      <c r="AD337" s="243"/>
      <c r="AE337" s="243"/>
      <c r="AF337" s="221"/>
      <c r="AG337" s="221"/>
      <c r="AM337" s="104">
        <f t="shared" si="83"/>
        <v>0</v>
      </c>
      <c r="AN337" s="102"/>
      <c r="AO337" s="102"/>
      <c r="AP337" s="102"/>
      <c r="AQ337" s="102"/>
      <c r="AR337" s="102"/>
      <c r="AX337" s="102"/>
      <c r="AY337" s="102"/>
      <c r="AZ337" s="102"/>
    </row>
    <row r="338" spans="1:52" ht="15" customHeight="1" x14ac:dyDescent="0.3">
      <c r="A338" s="96" t="str">
        <f t="shared" si="78"/>
        <v/>
      </c>
      <c r="B338" s="96" t="str">
        <f t="shared" si="79"/>
        <v/>
      </c>
      <c r="C338" s="96" t="str">
        <f t="shared" si="80"/>
        <v/>
      </c>
      <c r="D338" s="13">
        <v>324</v>
      </c>
      <c r="E338" s="236"/>
      <c r="F338" s="241"/>
      <c r="G338" s="221"/>
      <c r="H338" s="221"/>
      <c r="I338" s="221"/>
      <c r="J338" s="235"/>
      <c r="K338" s="235"/>
      <c r="L338" s="221"/>
      <c r="M338" s="221"/>
      <c r="N338" s="282" t="str">
        <f t="shared" si="81"/>
        <v/>
      </c>
      <c r="O338" s="138">
        <f t="shared" si="82"/>
        <v>0</v>
      </c>
      <c r="P338" s="86"/>
      <c r="Q338" s="242"/>
      <c r="R338" s="243"/>
      <c r="S338" s="243"/>
      <c r="T338" s="242"/>
      <c r="U338" s="243"/>
      <c r="V338" s="243"/>
      <c r="W338" s="243"/>
      <c r="X338" s="243"/>
      <c r="Y338" s="243"/>
      <c r="Z338" s="243"/>
      <c r="AA338" s="243"/>
      <c r="AB338" s="243"/>
      <c r="AC338" s="243"/>
      <c r="AD338" s="243"/>
      <c r="AE338" s="243"/>
      <c r="AF338" s="221"/>
      <c r="AG338" s="221"/>
      <c r="AM338" s="104">
        <f t="shared" si="83"/>
        <v>0</v>
      </c>
      <c r="AN338" s="102"/>
      <c r="AO338" s="102"/>
      <c r="AP338" s="102"/>
      <c r="AQ338" s="102"/>
      <c r="AR338" s="102"/>
      <c r="AX338" s="102"/>
      <c r="AY338" s="102"/>
      <c r="AZ338" s="102"/>
    </row>
    <row r="339" spans="1:52" ht="15" customHeight="1" x14ac:dyDescent="0.3">
      <c r="A339" s="96" t="str">
        <f t="shared" si="78"/>
        <v/>
      </c>
      <c r="B339" s="96" t="str">
        <f t="shared" si="79"/>
        <v/>
      </c>
      <c r="C339" s="96" t="str">
        <f t="shared" si="80"/>
        <v/>
      </c>
      <c r="D339" s="13">
        <v>325</v>
      </c>
      <c r="E339" s="236"/>
      <c r="F339" s="241"/>
      <c r="G339" s="221"/>
      <c r="H339" s="221"/>
      <c r="I339" s="221"/>
      <c r="J339" s="235"/>
      <c r="K339" s="235"/>
      <c r="L339" s="221"/>
      <c r="M339" s="221"/>
      <c r="N339" s="282" t="str">
        <f t="shared" si="81"/>
        <v/>
      </c>
      <c r="O339" s="138">
        <f t="shared" si="82"/>
        <v>0</v>
      </c>
      <c r="P339" s="86"/>
      <c r="Q339" s="242"/>
      <c r="R339" s="243"/>
      <c r="S339" s="243"/>
      <c r="T339" s="242"/>
      <c r="U339" s="243"/>
      <c r="V339" s="243"/>
      <c r="W339" s="243"/>
      <c r="X339" s="243"/>
      <c r="Y339" s="243"/>
      <c r="Z339" s="243"/>
      <c r="AA339" s="243"/>
      <c r="AB339" s="243"/>
      <c r="AC339" s="243"/>
      <c r="AD339" s="243"/>
      <c r="AE339" s="243"/>
      <c r="AF339" s="221"/>
      <c r="AG339" s="221"/>
      <c r="AM339" s="104">
        <f t="shared" si="83"/>
        <v>0</v>
      </c>
      <c r="AN339" s="102"/>
      <c r="AO339" s="102"/>
      <c r="AP339" s="102"/>
      <c r="AQ339" s="102"/>
      <c r="AR339" s="102"/>
      <c r="AX339" s="102"/>
      <c r="AY339" s="102"/>
      <c r="AZ339" s="102"/>
    </row>
    <row r="340" spans="1:52" ht="15" customHeight="1" x14ac:dyDescent="0.3">
      <c r="A340" s="96" t="str">
        <f t="shared" si="78"/>
        <v/>
      </c>
      <c r="B340" s="96" t="str">
        <f t="shared" si="79"/>
        <v/>
      </c>
      <c r="C340" s="96" t="str">
        <f t="shared" si="80"/>
        <v/>
      </c>
      <c r="D340" s="13">
        <v>326</v>
      </c>
      <c r="E340" s="236"/>
      <c r="F340" s="241"/>
      <c r="G340" s="221"/>
      <c r="H340" s="221"/>
      <c r="I340" s="221"/>
      <c r="J340" s="235"/>
      <c r="K340" s="235"/>
      <c r="L340" s="221"/>
      <c r="M340" s="221"/>
      <c r="N340" s="282" t="str">
        <f t="shared" si="81"/>
        <v/>
      </c>
      <c r="O340" s="138">
        <f t="shared" si="82"/>
        <v>0</v>
      </c>
      <c r="P340" s="86"/>
      <c r="Q340" s="242"/>
      <c r="R340" s="243"/>
      <c r="S340" s="243"/>
      <c r="T340" s="242"/>
      <c r="U340" s="243"/>
      <c r="V340" s="243"/>
      <c r="W340" s="243"/>
      <c r="X340" s="243"/>
      <c r="Y340" s="243"/>
      <c r="Z340" s="243"/>
      <c r="AA340" s="243"/>
      <c r="AB340" s="243"/>
      <c r="AC340" s="243"/>
      <c r="AD340" s="243"/>
      <c r="AE340" s="243"/>
      <c r="AF340" s="221"/>
      <c r="AG340" s="221"/>
      <c r="AM340" s="104">
        <f t="shared" si="83"/>
        <v>0</v>
      </c>
      <c r="AN340" s="102"/>
      <c r="AO340" s="102"/>
      <c r="AP340" s="102"/>
      <c r="AQ340" s="102"/>
      <c r="AR340" s="102"/>
      <c r="AX340" s="102"/>
      <c r="AY340" s="102"/>
      <c r="AZ340" s="102"/>
    </row>
    <row r="341" spans="1:52" ht="15" customHeight="1" x14ac:dyDescent="0.3">
      <c r="A341" s="96" t="str">
        <f t="shared" si="78"/>
        <v/>
      </c>
      <c r="B341" s="96" t="str">
        <f t="shared" si="79"/>
        <v/>
      </c>
      <c r="C341" s="96" t="str">
        <f t="shared" si="80"/>
        <v/>
      </c>
      <c r="D341" s="13">
        <v>327</v>
      </c>
      <c r="E341" s="236"/>
      <c r="F341" s="241"/>
      <c r="G341" s="221"/>
      <c r="H341" s="221"/>
      <c r="I341" s="221"/>
      <c r="J341" s="235"/>
      <c r="K341" s="235"/>
      <c r="L341" s="221"/>
      <c r="M341" s="221"/>
      <c r="N341" s="282" t="str">
        <f t="shared" si="81"/>
        <v/>
      </c>
      <c r="O341" s="138">
        <f t="shared" si="82"/>
        <v>0</v>
      </c>
      <c r="P341" s="86"/>
      <c r="Q341" s="242"/>
      <c r="R341" s="243"/>
      <c r="S341" s="243"/>
      <c r="T341" s="242"/>
      <c r="U341" s="243"/>
      <c r="V341" s="243"/>
      <c r="W341" s="243"/>
      <c r="X341" s="243"/>
      <c r="Y341" s="243"/>
      <c r="Z341" s="243"/>
      <c r="AA341" s="243"/>
      <c r="AB341" s="243"/>
      <c r="AC341" s="243"/>
      <c r="AD341" s="243"/>
      <c r="AE341" s="243"/>
      <c r="AF341" s="221"/>
      <c r="AG341" s="221"/>
      <c r="AM341" s="104">
        <f t="shared" si="83"/>
        <v>0</v>
      </c>
      <c r="AN341" s="102"/>
      <c r="AO341" s="102"/>
      <c r="AP341" s="102"/>
      <c r="AQ341" s="102"/>
      <c r="AR341" s="102"/>
      <c r="AX341" s="102"/>
      <c r="AY341" s="102"/>
      <c r="AZ341" s="102"/>
    </row>
    <row r="342" spans="1:52" ht="15" customHeight="1" x14ac:dyDescent="0.3">
      <c r="A342" s="96" t="str">
        <f t="shared" si="78"/>
        <v/>
      </c>
      <c r="B342" s="96" t="str">
        <f t="shared" si="79"/>
        <v/>
      </c>
      <c r="C342" s="96" t="str">
        <f t="shared" si="80"/>
        <v/>
      </c>
      <c r="D342" s="13">
        <v>328</v>
      </c>
      <c r="E342" s="236"/>
      <c r="F342" s="241"/>
      <c r="G342" s="221"/>
      <c r="H342" s="221"/>
      <c r="I342" s="221"/>
      <c r="J342" s="235"/>
      <c r="K342" s="235"/>
      <c r="L342" s="221"/>
      <c r="M342" s="221"/>
      <c r="N342" s="282" t="str">
        <f t="shared" si="81"/>
        <v/>
      </c>
      <c r="O342" s="138">
        <f t="shared" si="82"/>
        <v>0</v>
      </c>
      <c r="P342" s="86"/>
      <c r="Q342" s="242"/>
      <c r="R342" s="243"/>
      <c r="S342" s="243"/>
      <c r="T342" s="242"/>
      <c r="U342" s="243"/>
      <c r="V342" s="243"/>
      <c r="W342" s="243"/>
      <c r="X342" s="243"/>
      <c r="Y342" s="243"/>
      <c r="Z342" s="243"/>
      <c r="AA342" s="243"/>
      <c r="AB342" s="243"/>
      <c r="AC342" s="243"/>
      <c r="AD342" s="243"/>
      <c r="AE342" s="243"/>
      <c r="AF342" s="221"/>
      <c r="AG342" s="221"/>
      <c r="AM342" s="104">
        <f t="shared" si="83"/>
        <v>0</v>
      </c>
      <c r="AN342" s="102"/>
      <c r="AO342" s="102"/>
      <c r="AP342" s="102"/>
      <c r="AQ342" s="102"/>
      <c r="AR342" s="102"/>
      <c r="AX342" s="102"/>
      <c r="AY342" s="102"/>
      <c r="AZ342" s="102"/>
    </row>
    <row r="343" spans="1:52" ht="15" customHeight="1" x14ac:dyDescent="0.3">
      <c r="A343" s="96" t="str">
        <f t="shared" si="78"/>
        <v/>
      </c>
      <c r="B343" s="96" t="str">
        <f t="shared" si="79"/>
        <v/>
      </c>
      <c r="C343" s="96" t="str">
        <f t="shared" si="80"/>
        <v/>
      </c>
      <c r="D343" s="13">
        <v>329</v>
      </c>
      <c r="E343" s="236"/>
      <c r="F343" s="241"/>
      <c r="G343" s="221"/>
      <c r="H343" s="221"/>
      <c r="I343" s="221"/>
      <c r="J343" s="235"/>
      <c r="K343" s="235"/>
      <c r="L343" s="221"/>
      <c r="M343" s="221"/>
      <c r="N343" s="282" t="str">
        <f t="shared" si="81"/>
        <v/>
      </c>
      <c r="O343" s="138">
        <f t="shared" si="82"/>
        <v>0</v>
      </c>
      <c r="P343" s="86"/>
      <c r="Q343" s="242"/>
      <c r="R343" s="243"/>
      <c r="S343" s="243"/>
      <c r="T343" s="242"/>
      <c r="U343" s="243"/>
      <c r="V343" s="243"/>
      <c r="W343" s="243"/>
      <c r="X343" s="243"/>
      <c r="Y343" s="243"/>
      <c r="Z343" s="243"/>
      <c r="AA343" s="243"/>
      <c r="AB343" s="243"/>
      <c r="AC343" s="243"/>
      <c r="AD343" s="243"/>
      <c r="AE343" s="243"/>
      <c r="AF343" s="221"/>
      <c r="AG343" s="221"/>
      <c r="AM343" s="104">
        <f t="shared" si="83"/>
        <v>0</v>
      </c>
      <c r="AN343" s="102"/>
      <c r="AO343" s="102"/>
      <c r="AP343" s="102"/>
      <c r="AQ343" s="102"/>
      <c r="AR343" s="102"/>
      <c r="AX343" s="102"/>
      <c r="AY343" s="102"/>
      <c r="AZ343" s="102"/>
    </row>
    <row r="344" spans="1:52" ht="15" customHeight="1" x14ac:dyDescent="0.3">
      <c r="A344" s="96" t="str">
        <f t="shared" si="78"/>
        <v/>
      </c>
      <c r="B344" s="96" t="str">
        <f t="shared" si="79"/>
        <v/>
      </c>
      <c r="C344" s="96" t="str">
        <f t="shared" si="80"/>
        <v/>
      </c>
      <c r="D344" s="13">
        <v>330</v>
      </c>
      <c r="E344" s="236"/>
      <c r="F344" s="241"/>
      <c r="G344" s="221"/>
      <c r="H344" s="221"/>
      <c r="I344" s="221"/>
      <c r="J344" s="235"/>
      <c r="K344" s="235"/>
      <c r="L344" s="221"/>
      <c r="M344" s="221"/>
      <c r="N344" s="282" t="str">
        <f t="shared" si="81"/>
        <v/>
      </c>
      <c r="O344" s="138">
        <f t="shared" si="82"/>
        <v>0</v>
      </c>
      <c r="P344" s="86"/>
      <c r="Q344" s="242"/>
      <c r="R344" s="243"/>
      <c r="S344" s="243"/>
      <c r="T344" s="242"/>
      <c r="U344" s="243"/>
      <c r="V344" s="243"/>
      <c r="W344" s="243"/>
      <c r="X344" s="243"/>
      <c r="Y344" s="243"/>
      <c r="Z344" s="243"/>
      <c r="AA344" s="243"/>
      <c r="AB344" s="243"/>
      <c r="AC344" s="243"/>
      <c r="AD344" s="243"/>
      <c r="AE344" s="243"/>
      <c r="AF344" s="221"/>
      <c r="AG344" s="221"/>
      <c r="AM344" s="104">
        <f t="shared" si="83"/>
        <v>0</v>
      </c>
      <c r="AN344" s="102"/>
      <c r="AO344" s="102"/>
      <c r="AP344" s="102"/>
      <c r="AQ344" s="102"/>
      <c r="AR344" s="102"/>
      <c r="AX344" s="102"/>
      <c r="AY344" s="102"/>
      <c r="AZ344" s="102"/>
    </row>
    <row r="345" spans="1:52" ht="15" customHeight="1" x14ac:dyDescent="0.3">
      <c r="A345" s="96" t="str">
        <f t="shared" si="78"/>
        <v/>
      </c>
      <c r="B345" s="96" t="str">
        <f t="shared" si="79"/>
        <v/>
      </c>
      <c r="C345" s="96" t="str">
        <f t="shared" si="80"/>
        <v/>
      </c>
      <c r="D345" s="13">
        <v>331</v>
      </c>
      <c r="E345" s="236"/>
      <c r="F345" s="241"/>
      <c r="G345" s="221"/>
      <c r="H345" s="221"/>
      <c r="I345" s="221"/>
      <c r="J345" s="235"/>
      <c r="K345" s="235"/>
      <c r="L345" s="221"/>
      <c r="M345" s="221"/>
      <c r="N345" s="282" t="str">
        <f t="shared" si="81"/>
        <v/>
      </c>
      <c r="O345" s="138">
        <f t="shared" si="82"/>
        <v>0</v>
      </c>
      <c r="P345" s="86"/>
      <c r="Q345" s="242"/>
      <c r="R345" s="243"/>
      <c r="S345" s="243"/>
      <c r="T345" s="242"/>
      <c r="U345" s="243"/>
      <c r="V345" s="243"/>
      <c r="W345" s="243"/>
      <c r="X345" s="243"/>
      <c r="Y345" s="243"/>
      <c r="Z345" s="243"/>
      <c r="AA345" s="243"/>
      <c r="AB345" s="243"/>
      <c r="AC345" s="243"/>
      <c r="AD345" s="243"/>
      <c r="AE345" s="243"/>
      <c r="AF345" s="221"/>
      <c r="AG345" s="221"/>
      <c r="AM345" s="104">
        <f t="shared" si="83"/>
        <v>0</v>
      </c>
      <c r="AN345" s="102"/>
      <c r="AO345" s="102"/>
      <c r="AP345" s="102"/>
      <c r="AQ345" s="102"/>
      <c r="AR345" s="102"/>
      <c r="AX345" s="102"/>
      <c r="AY345" s="102"/>
      <c r="AZ345" s="102"/>
    </row>
    <row r="346" spans="1:52" ht="15" customHeight="1" x14ac:dyDescent="0.3">
      <c r="A346" s="96" t="str">
        <f t="shared" si="78"/>
        <v/>
      </c>
      <c r="B346" s="96" t="str">
        <f t="shared" si="79"/>
        <v/>
      </c>
      <c r="C346" s="96" t="str">
        <f t="shared" si="80"/>
        <v/>
      </c>
      <c r="D346" s="13">
        <v>332</v>
      </c>
      <c r="E346" s="236"/>
      <c r="F346" s="241"/>
      <c r="G346" s="221"/>
      <c r="H346" s="221"/>
      <c r="I346" s="221"/>
      <c r="J346" s="235"/>
      <c r="K346" s="235"/>
      <c r="L346" s="221"/>
      <c r="M346" s="221"/>
      <c r="N346" s="282" t="str">
        <f t="shared" si="81"/>
        <v/>
      </c>
      <c r="O346" s="138">
        <f t="shared" si="82"/>
        <v>0</v>
      </c>
      <c r="P346" s="86"/>
      <c r="Q346" s="242"/>
      <c r="R346" s="243"/>
      <c r="S346" s="243"/>
      <c r="T346" s="242"/>
      <c r="U346" s="243"/>
      <c r="V346" s="243"/>
      <c r="W346" s="243"/>
      <c r="X346" s="243"/>
      <c r="Y346" s="243"/>
      <c r="Z346" s="243"/>
      <c r="AA346" s="243"/>
      <c r="AB346" s="243"/>
      <c r="AC346" s="243"/>
      <c r="AD346" s="243"/>
      <c r="AE346" s="243"/>
      <c r="AF346" s="221"/>
      <c r="AG346" s="221"/>
      <c r="AM346" s="104">
        <f t="shared" si="83"/>
        <v>0</v>
      </c>
      <c r="AN346" s="102"/>
      <c r="AO346" s="102"/>
      <c r="AP346" s="102"/>
      <c r="AQ346" s="102"/>
      <c r="AR346" s="102"/>
      <c r="AX346" s="102"/>
      <c r="AY346" s="102"/>
      <c r="AZ346" s="102"/>
    </row>
    <row r="347" spans="1:52" ht="15" customHeight="1" x14ac:dyDescent="0.3">
      <c r="A347" s="96" t="str">
        <f t="shared" si="78"/>
        <v/>
      </c>
      <c r="B347" s="96" t="str">
        <f t="shared" si="79"/>
        <v/>
      </c>
      <c r="C347" s="96" t="str">
        <f t="shared" si="80"/>
        <v/>
      </c>
      <c r="D347" s="13">
        <v>333</v>
      </c>
      <c r="E347" s="236"/>
      <c r="F347" s="241"/>
      <c r="G347" s="221"/>
      <c r="H347" s="221"/>
      <c r="I347" s="221"/>
      <c r="J347" s="235"/>
      <c r="K347" s="235"/>
      <c r="L347" s="221"/>
      <c r="M347" s="221"/>
      <c r="N347" s="282" t="str">
        <f t="shared" si="81"/>
        <v/>
      </c>
      <c r="O347" s="138">
        <f t="shared" si="82"/>
        <v>0</v>
      </c>
      <c r="P347" s="86"/>
      <c r="Q347" s="242"/>
      <c r="R347" s="243"/>
      <c r="S347" s="243"/>
      <c r="T347" s="242"/>
      <c r="U347" s="243"/>
      <c r="V347" s="243"/>
      <c r="W347" s="243"/>
      <c r="X347" s="243"/>
      <c r="Y347" s="243"/>
      <c r="Z347" s="243"/>
      <c r="AA347" s="243"/>
      <c r="AB347" s="243"/>
      <c r="AC347" s="243"/>
      <c r="AD347" s="243"/>
      <c r="AE347" s="243"/>
      <c r="AF347" s="221"/>
      <c r="AG347" s="221"/>
      <c r="AM347" s="104">
        <f t="shared" si="83"/>
        <v>0</v>
      </c>
      <c r="AN347" s="102"/>
      <c r="AO347" s="102"/>
      <c r="AP347" s="102"/>
      <c r="AQ347" s="102"/>
      <c r="AR347" s="102"/>
      <c r="AX347" s="102"/>
      <c r="AY347" s="102"/>
      <c r="AZ347" s="102"/>
    </row>
    <row r="348" spans="1:52" ht="15" customHeight="1" x14ac:dyDescent="0.3">
      <c r="A348" s="96" t="str">
        <f t="shared" si="78"/>
        <v/>
      </c>
      <c r="B348" s="96" t="str">
        <f t="shared" si="79"/>
        <v/>
      </c>
      <c r="C348" s="96" t="str">
        <f t="shared" si="80"/>
        <v/>
      </c>
      <c r="D348" s="13">
        <v>334</v>
      </c>
      <c r="E348" s="236"/>
      <c r="F348" s="241"/>
      <c r="G348" s="221"/>
      <c r="H348" s="221"/>
      <c r="I348" s="221"/>
      <c r="J348" s="235"/>
      <c r="K348" s="235"/>
      <c r="L348" s="221"/>
      <c r="M348" s="221"/>
      <c r="N348" s="282" t="str">
        <f t="shared" si="81"/>
        <v/>
      </c>
      <c r="O348" s="138">
        <f t="shared" si="82"/>
        <v>0</v>
      </c>
      <c r="P348" s="86"/>
      <c r="Q348" s="242"/>
      <c r="R348" s="243"/>
      <c r="S348" s="243"/>
      <c r="T348" s="242"/>
      <c r="U348" s="243"/>
      <c r="V348" s="243"/>
      <c r="W348" s="243"/>
      <c r="X348" s="243"/>
      <c r="Y348" s="243"/>
      <c r="Z348" s="243"/>
      <c r="AA348" s="243"/>
      <c r="AB348" s="243"/>
      <c r="AC348" s="243"/>
      <c r="AD348" s="243"/>
      <c r="AE348" s="243"/>
      <c r="AF348" s="221"/>
      <c r="AG348" s="221"/>
      <c r="AM348" s="104">
        <f t="shared" si="83"/>
        <v>0</v>
      </c>
      <c r="AN348" s="102"/>
      <c r="AO348" s="102"/>
      <c r="AP348" s="102"/>
      <c r="AQ348" s="102"/>
      <c r="AR348" s="102"/>
      <c r="AX348" s="102"/>
      <c r="AY348" s="102"/>
      <c r="AZ348" s="102"/>
    </row>
    <row r="349" spans="1:52" ht="15" customHeight="1" x14ac:dyDescent="0.3">
      <c r="A349" s="96" t="str">
        <f t="shared" si="78"/>
        <v/>
      </c>
      <c r="B349" s="96" t="str">
        <f t="shared" si="79"/>
        <v/>
      </c>
      <c r="C349" s="96" t="str">
        <f t="shared" si="80"/>
        <v/>
      </c>
      <c r="D349" s="13">
        <v>335</v>
      </c>
      <c r="E349" s="236"/>
      <c r="F349" s="241"/>
      <c r="G349" s="221"/>
      <c r="H349" s="221"/>
      <c r="I349" s="221"/>
      <c r="J349" s="235"/>
      <c r="K349" s="235"/>
      <c r="L349" s="221"/>
      <c r="M349" s="221"/>
      <c r="N349" s="282" t="str">
        <f t="shared" si="81"/>
        <v/>
      </c>
      <c r="O349" s="138">
        <f t="shared" si="82"/>
        <v>0</v>
      </c>
      <c r="P349" s="86"/>
      <c r="Q349" s="242"/>
      <c r="R349" s="243"/>
      <c r="S349" s="243"/>
      <c r="T349" s="242"/>
      <c r="U349" s="243"/>
      <c r="V349" s="243"/>
      <c r="W349" s="243"/>
      <c r="X349" s="243"/>
      <c r="Y349" s="243"/>
      <c r="Z349" s="243"/>
      <c r="AA349" s="243"/>
      <c r="AB349" s="243"/>
      <c r="AC349" s="243"/>
      <c r="AD349" s="243"/>
      <c r="AE349" s="243"/>
      <c r="AF349" s="221"/>
      <c r="AG349" s="221"/>
      <c r="AM349" s="104">
        <f t="shared" si="83"/>
        <v>0</v>
      </c>
      <c r="AN349" s="102"/>
      <c r="AO349" s="102"/>
      <c r="AP349" s="102"/>
      <c r="AQ349" s="102"/>
      <c r="AR349" s="102"/>
      <c r="AX349" s="102"/>
      <c r="AY349" s="102"/>
      <c r="AZ349" s="102"/>
    </row>
    <row r="350" spans="1:52" ht="15" customHeight="1" x14ac:dyDescent="0.3">
      <c r="A350" s="96" t="str">
        <f t="shared" si="78"/>
        <v/>
      </c>
      <c r="B350" s="96" t="str">
        <f t="shared" si="79"/>
        <v/>
      </c>
      <c r="C350" s="96" t="str">
        <f t="shared" si="80"/>
        <v/>
      </c>
      <c r="D350" s="13">
        <v>336</v>
      </c>
      <c r="E350" s="236"/>
      <c r="F350" s="241"/>
      <c r="G350" s="221"/>
      <c r="H350" s="221"/>
      <c r="I350" s="221"/>
      <c r="J350" s="235"/>
      <c r="K350" s="235"/>
      <c r="L350" s="221"/>
      <c r="M350" s="221"/>
      <c r="N350" s="282" t="str">
        <f t="shared" si="81"/>
        <v/>
      </c>
      <c r="O350" s="138">
        <f t="shared" si="82"/>
        <v>0</v>
      </c>
      <c r="P350" s="86"/>
      <c r="Q350" s="242"/>
      <c r="R350" s="243"/>
      <c r="S350" s="243"/>
      <c r="T350" s="242"/>
      <c r="U350" s="243"/>
      <c r="V350" s="243"/>
      <c r="W350" s="243"/>
      <c r="X350" s="243"/>
      <c r="Y350" s="243"/>
      <c r="Z350" s="243"/>
      <c r="AA350" s="243"/>
      <c r="AB350" s="243"/>
      <c r="AC350" s="243"/>
      <c r="AD350" s="243"/>
      <c r="AE350" s="243"/>
      <c r="AF350" s="221"/>
      <c r="AG350" s="221"/>
      <c r="AM350" s="104">
        <f t="shared" si="83"/>
        <v>0</v>
      </c>
      <c r="AN350" s="102"/>
      <c r="AO350" s="102"/>
      <c r="AP350" s="102"/>
      <c r="AQ350" s="102"/>
      <c r="AR350" s="102"/>
      <c r="AX350" s="102"/>
      <c r="AY350" s="102"/>
      <c r="AZ350" s="102"/>
    </row>
    <row r="351" spans="1:52" ht="15" customHeight="1" x14ac:dyDescent="0.3">
      <c r="A351" s="96" t="str">
        <f t="shared" si="78"/>
        <v/>
      </c>
      <c r="B351" s="96" t="str">
        <f t="shared" si="79"/>
        <v/>
      </c>
      <c r="C351" s="96" t="str">
        <f t="shared" si="80"/>
        <v/>
      </c>
      <c r="D351" s="13">
        <v>337</v>
      </c>
      <c r="E351" s="236"/>
      <c r="F351" s="241"/>
      <c r="G351" s="221"/>
      <c r="H351" s="221"/>
      <c r="I351" s="221"/>
      <c r="J351" s="235"/>
      <c r="K351" s="235"/>
      <c r="L351" s="221"/>
      <c r="M351" s="221"/>
      <c r="N351" s="282" t="str">
        <f t="shared" si="81"/>
        <v/>
      </c>
      <c r="O351" s="138">
        <f t="shared" si="82"/>
        <v>0</v>
      </c>
      <c r="P351" s="86"/>
      <c r="Q351" s="242"/>
      <c r="R351" s="243"/>
      <c r="S351" s="243"/>
      <c r="T351" s="242"/>
      <c r="U351" s="243"/>
      <c r="V351" s="243"/>
      <c r="W351" s="243"/>
      <c r="X351" s="243"/>
      <c r="Y351" s="243"/>
      <c r="Z351" s="243"/>
      <c r="AA351" s="243"/>
      <c r="AB351" s="243"/>
      <c r="AC351" s="243"/>
      <c r="AD351" s="243"/>
      <c r="AE351" s="243"/>
      <c r="AF351" s="221"/>
      <c r="AG351" s="221"/>
      <c r="AM351" s="104">
        <f t="shared" si="83"/>
        <v>0</v>
      </c>
      <c r="AN351" s="102"/>
      <c r="AO351" s="102"/>
      <c r="AP351" s="102"/>
      <c r="AQ351" s="102"/>
      <c r="AR351" s="102"/>
      <c r="AX351" s="102"/>
      <c r="AY351" s="102"/>
      <c r="AZ351" s="102"/>
    </row>
    <row r="352" spans="1:52" ht="15" customHeight="1" x14ac:dyDescent="0.3">
      <c r="A352" s="96" t="str">
        <f t="shared" si="78"/>
        <v/>
      </c>
      <c r="B352" s="96" t="str">
        <f t="shared" si="79"/>
        <v/>
      </c>
      <c r="C352" s="96" t="str">
        <f t="shared" si="80"/>
        <v/>
      </c>
      <c r="D352" s="13">
        <v>338</v>
      </c>
      <c r="E352" s="236"/>
      <c r="F352" s="241"/>
      <c r="G352" s="221"/>
      <c r="H352" s="221"/>
      <c r="I352" s="221"/>
      <c r="J352" s="235"/>
      <c r="K352" s="235"/>
      <c r="L352" s="221"/>
      <c r="M352" s="221"/>
      <c r="N352" s="282" t="str">
        <f t="shared" si="81"/>
        <v/>
      </c>
      <c r="O352" s="138">
        <f t="shared" si="82"/>
        <v>0</v>
      </c>
      <c r="P352" s="86"/>
      <c r="Q352" s="242"/>
      <c r="R352" s="243"/>
      <c r="S352" s="243"/>
      <c r="T352" s="242"/>
      <c r="U352" s="243"/>
      <c r="V352" s="243"/>
      <c r="W352" s="243"/>
      <c r="X352" s="243"/>
      <c r="Y352" s="243"/>
      <c r="Z352" s="243"/>
      <c r="AA352" s="243"/>
      <c r="AB352" s="243"/>
      <c r="AC352" s="243"/>
      <c r="AD352" s="243"/>
      <c r="AE352" s="243"/>
      <c r="AF352" s="221"/>
      <c r="AG352" s="221"/>
      <c r="AM352" s="104">
        <f t="shared" si="83"/>
        <v>0</v>
      </c>
      <c r="AN352" s="102"/>
      <c r="AO352" s="102"/>
      <c r="AP352" s="102"/>
      <c r="AQ352" s="102"/>
      <c r="AR352" s="102"/>
      <c r="AX352" s="102"/>
      <c r="AY352" s="102"/>
      <c r="AZ352" s="102"/>
    </row>
    <row r="353" spans="1:52" ht="15" customHeight="1" x14ac:dyDescent="0.3">
      <c r="A353" s="96" t="str">
        <f t="shared" si="78"/>
        <v/>
      </c>
      <c r="B353" s="96" t="str">
        <f t="shared" si="79"/>
        <v/>
      </c>
      <c r="C353" s="96" t="str">
        <f t="shared" si="80"/>
        <v/>
      </c>
      <c r="D353" s="13">
        <v>339</v>
      </c>
      <c r="E353" s="236"/>
      <c r="F353" s="241"/>
      <c r="G353" s="221"/>
      <c r="H353" s="221"/>
      <c r="I353" s="221"/>
      <c r="J353" s="235"/>
      <c r="K353" s="235"/>
      <c r="L353" s="221"/>
      <c r="M353" s="221"/>
      <c r="N353" s="282" t="str">
        <f t="shared" si="81"/>
        <v/>
      </c>
      <c r="O353" s="138">
        <f t="shared" si="82"/>
        <v>0</v>
      </c>
      <c r="P353" s="86"/>
      <c r="Q353" s="242"/>
      <c r="R353" s="243"/>
      <c r="S353" s="243"/>
      <c r="T353" s="242"/>
      <c r="U353" s="243"/>
      <c r="V353" s="243"/>
      <c r="W353" s="243"/>
      <c r="X353" s="243"/>
      <c r="Y353" s="243"/>
      <c r="Z353" s="243"/>
      <c r="AA353" s="243"/>
      <c r="AB353" s="243"/>
      <c r="AC353" s="243"/>
      <c r="AD353" s="243"/>
      <c r="AE353" s="243"/>
      <c r="AF353" s="221"/>
      <c r="AG353" s="221"/>
      <c r="AM353" s="104">
        <f t="shared" si="83"/>
        <v>0</v>
      </c>
      <c r="AN353" s="102"/>
      <c r="AO353" s="102"/>
      <c r="AP353" s="102"/>
      <c r="AQ353" s="102"/>
      <c r="AR353" s="102"/>
      <c r="AX353" s="102"/>
      <c r="AY353" s="102"/>
      <c r="AZ353" s="102"/>
    </row>
    <row r="354" spans="1:52" ht="15" customHeight="1" x14ac:dyDescent="0.3">
      <c r="A354" s="96" t="str">
        <f t="shared" si="78"/>
        <v/>
      </c>
      <c r="B354" s="96" t="str">
        <f t="shared" si="79"/>
        <v/>
      </c>
      <c r="C354" s="96" t="str">
        <f t="shared" si="80"/>
        <v/>
      </c>
      <c r="D354" s="13">
        <v>340</v>
      </c>
      <c r="E354" s="236"/>
      <c r="F354" s="241"/>
      <c r="G354" s="221"/>
      <c r="H354" s="221"/>
      <c r="I354" s="221"/>
      <c r="J354" s="235"/>
      <c r="K354" s="235"/>
      <c r="L354" s="221"/>
      <c r="M354" s="221"/>
      <c r="N354" s="282" t="str">
        <f t="shared" si="81"/>
        <v/>
      </c>
      <c r="O354" s="138">
        <f t="shared" si="82"/>
        <v>0</v>
      </c>
      <c r="P354" s="86"/>
      <c r="Q354" s="242"/>
      <c r="R354" s="243"/>
      <c r="S354" s="243"/>
      <c r="T354" s="242"/>
      <c r="U354" s="243"/>
      <c r="V354" s="243"/>
      <c r="W354" s="243"/>
      <c r="X354" s="243"/>
      <c r="Y354" s="243"/>
      <c r="Z354" s="243"/>
      <c r="AA354" s="243"/>
      <c r="AB354" s="243"/>
      <c r="AC354" s="243"/>
      <c r="AD354" s="243"/>
      <c r="AE354" s="243"/>
      <c r="AF354" s="221"/>
      <c r="AG354" s="221"/>
      <c r="AM354" s="104">
        <f t="shared" si="83"/>
        <v>0</v>
      </c>
      <c r="AN354" s="102"/>
      <c r="AO354" s="102"/>
      <c r="AP354" s="102"/>
      <c r="AQ354" s="102"/>
      <c r="AR354" s="102"/>
      <c r="AX354" s="102"/>
      <c r="AY354" s="102"/>
      <c r="AZ354" s="102"/>
    </row>
    <row r="355" spans="1:52" ht="15" customHeight="1" x14ac:dyDescent="0.3">
      <c r="A355" s="96" t="str">
        <f t="shared" si="78"/>
        <v/>
      </c>
      <c r="B355" s="96" t="str">
        <f t="shared" si="79"/>
        <v/>
      </c>
      <c r="C355" s="96" t="str">
        <f t="shared" si="80"/>
        <v/>
      </c>
      <c r="D355" s="13">
        <v>341</v>
      </c>
      <c r="E355" s="236"/>
      <c r="F355" s="241"/>
      <c r="G355" s="221"/>
      <c r="H355" s="221"/>
      <c r="I355" s="221"/>
      <c r="J355" s="235"/>
      <c r="K355" s="235"/>
      <c r="L355" s="221"/>
      <c r="M355" s="221"/>
      <c r="N355" s="282" t="str">
        <f t="shared" si="81"/>
        <v/>
      </c>
      <c r="O355" s="138">
        <f t="shared" si="82"/>
        <v>0</v>
      </c>
      <c r="P355" s="86"/>
      <c r="Q355" s="242"/>
      <c r="R355" s="243"/>
      <c r="S355" s="243"/>
      <c r="T355" s="242"/>
      <c r="U355" s="243"/>
      <c r="V355" s="243"/>
      <c r="W355" s="243"/>
      <c r="X355" s="243"/>
      <c r="Y355" s="243"/>
      <c r="Z355" s="243"/>
      <c r="AA355" s="243"/>
      <c r="AB355" s="243"/>
      <c r="AC355" s="243"/>
      <c r="AD355" s="243"/>
      <c r="AE355" s="243"/>
      <c r="AF355" s="221"/>
      <c r="AG355" s="221"/>
      <c r="AM355" s="104">
        <f t="shared" si="83"/>
        <v>0</v>
      </c>
      <c r="AN355" s="102"/>
      <c r="AO355" s="102"/>
      <c r="AP355" s="102"/>
      <c r="AQ355" s="102"/>
      <c r="AR355" s="102"/>
      <c r="AX355" s="102"/>
      <c r="AY355" s="102"/>
      <c r="AZ355" s="102"/>
    </row>
    <row r="356" spans="1:52" ht="15" customHeight="1" x14ac:dyDescent="0.3">
      <c r="A356" s="96" t="str">
        <f t="shared" si="78"/>
        <v/>
      </c>
      <c r="B356" s="96" t="str">
        <f t="shared" si="79"/>
        <v/>
      </c>
      <c r="C356" s="96" t="str">
        <f t="shared" si="80"/>
        <v/>
      </c>
      <c r="D356" s="13">
        <v>342</v>
      </c>
      <c r="E356" s="236"/>
      <c r="F356" s="241"/>
      <c r="G356" s="221"/>
      <c r="H356" s="221"/>
      <c r="I356" s="221"/>
      <c r="J356" s="235"/>
      <c r="K356" s="235"/>
      <c r="L356" s="221"/>
      <c r="M356" s="221"/>
      <c r="N356" s="282" t="str">
        <f t="shared" si="81"/>
        <v/>
      </c>
      <c r="O356" s="138">
        <f t="shared" si="82"/>
        <v>0</v>
      </c>
      <c r="P356" s="86"/>
      <c r="Q356" s="242"/>
      <c r="R356" s="243"/>
      <c r="S356" s="243"/>
      <c r="T356" s="242"/>
      <c r="U356" s="243"/>
      <c r="V356" s="243"/>
      <c r="W356" s="243"/>
      <c r="X356" s="243"/>
      <c r="Y356" s="243"/>
      <c r="Z356" s="243"/>
      <c r="AA356" s="243"/>
      <c r="AB356" s="243"/>
      <c r="AC356" s="243"/>
      <c r="AD356" s="243"/>
      <c r="AE356" s="243"/>
      <c r="AF356" s="221"/>
      <c r="AG356" s="221"/>
      <c r="AM356" s="104">
        <f t="shared" si="83"/>
        <v>0</v>
      </c>
      <c r="AN356" s="102"/>
      <c r="AO356" s="102"/>
      <c r="AP356" s="102"/>
      <c r="AQ356" s="102"/>
      <c r="AR356" s="102"/>
      <c r="AX356" s="102"/>
      <c r="AY356" s="102"/>
      <c r="AZ356" s="102"/>
    </row>
    <row r="357" spans="1:52" ht="15" customHeight="1" x14ac:dyDescent="0.3">
      <c r="A357" s="96" t="str">
        <f t="shared" si="78"/>
        <v/>
      </c>
      <c r="B357" s="96" t="str">
        <f t="shared" si="79"/>
        <v/>
      </c>
      <c r="C357" s="96" t="str">
        <f t="shared" si="80"/>
        <v/>
      </c>
      <c r="D357" s="13">
        <v>343</v>
      </c>
      <c r="E357" s="236"/>
      <c r="F357" s="241"/>
      <c r="G357" s="221"/>
      <c r="H357" s="221"/>
      <c r="I357" s="221"/>
      <c r="J357" s="235"/>
      <c r="K357" s="235"/>
      <c r="L357" s="221"/>
      <c r="M357" s="221"/>
      <c r="N357" s="282" t="str">
        <f t="shared" si="81"/>
        <v/>
      </c>
      <c r="O357" s="138">
        <f t="shared" si="82"/>
        <v>0</v>
      </c>
      <c r="P357" s="86"/>
      <c r="Q357" s="242"/>
      <c r="R357" s="243"/>
      <c r="S357" s="243"/>
      <c r="T357" s="242"/>
      <c r="U357" s="243"/>
      <c r="V357" s="243"/>
      <c r="W357" s="243"/>
      <c r="X357" s="243"/>
      <c r="Y357" s="243"/>
      <c r="Z357" s="243"/>
      <c r="AA357" s="243"/>
      <c r="AB357" s="243"/>
      <c r="AC357" s="243"/>
      <c r="AD357" s="243"/>
      <c r="AE357" s="243"/>
      <c r="AF357" s="221"/>
      <c r="AG357" s="221"/>
      <c r="AM357" s="104">
        <f t="shared" si="83"/>
        <v>0</v>
      </c>
      <c r="AN357" s="102"/>
      <c r="AO357" s="102"/>
      <c r="AP357" s="102"/>
      <c r="AQ357" s="102"/>
      <c r="AR357" s="102"/>
      <c r="AX357" s="102"/>
      <c r="AY357" s="102"/>
      <c r="AZ357" s="102"/>
    </row>
    <row r="358" spans="1:52" ht="15" customHeight="1" x14ac:dyDescent="0.3">
      <c r="A358" s="96" t="str">
        <f t="shared" si="78"/>
        <v/>
      </c>
      <c r="B358" s="96" t="str">
        <f t="shared" si="79"/>
        <v/>
      </c>
      <c r="C358" s="96" t="str">
        <f t="shared" si="80"/>
        <v/>
      </c>
      <c r="D358" s="13">
        <v>344</v>
      </c>
      <c r="E358" s="236"/>
      <c r="F358" s="241"/>
      <c r="G358" s="221"/>
      <c r="H358" s="221"/>
      <c r="I358" s="221"/>
      <c r="J358" s="235"/>
      <c r="K358" s="235"/>
      <c r="L358" s="221"/>
      <c r="M358" s="221"/>
      <c r="N358" s="282" t="str">
        <f t="shared" si="81"/>
        <v/>
      </c>
      <c r="O358" s="138">
        <f t="shared" si="82"/>
        <v>0</v>
      </c>
      <c r="P358" s="86"/>
      <c r="Q358" s="242"/>
      <c r="R358" s="243"/>
      <c r="S358" s="243"/>
      <c r="T358" s="242"/>
      <c r="U358" s="243"/>
      <c r="V358" s="243"/>
      <c r="W358" s="243"/>
      <c r="X358" s="243"/>
      <c r="Y358" s="243"/>
      <c r="Z358" s="243"/>
      <c r="AA358" s="243"/>
      <c r="AB358" s="243"/>
      <c r="AC358" s="243"/>
      <c r="AD358" s="243"/>
      <c r="AE358" s="243"/>
      <c r="AF358" s="221"/>
      <c r="AG358" s="221"/>
      <c r="AM358" s="104">
        <f t="shared" si="83"/>
        <v>0</v>
      </c>
      <c r="AN358" s="102"/>
      <c r="AO358" s="102"/>
      <c r="AP358" s="102"/>
      <c r="AQ358" s="102"/>
      <c r="AR358" s="102"/>
      <c r="AX358" s="102"/>
      <c r="AY358" s="102"/>
      <c r="AZ358" s="102"/>
    </row>
    <row r="359" spans="1:52" ht="15" customHeight="1" x14ac:dyDescent="0.3">
      <c r="A359" s="96" t="str">
        <f t="shared" si="78"/>
        <v/>
      </c>
      <c r="B359" s="96" t="str">
        <f t="shared" si="79"/>
        <v/>
      </c>
      <c r="C359" s="96" t="str">
        <f t="shared" si="80"/>
        <v/>
      </c>
      <c r="D359" s="13">
        <v>345</v>
      </c>
      <c r="E359" s="236"/>
      <c r="F359" s="241"/>
      <c r="G359" s="221"/>
      <c r="H359" s="221"/>
      <c r="I359" s="221"/>
      <c r="J359" s="235"/>
      <c r="K359" s="235"/>
      <c r="L359" s="221"/>
      <c r="M359" s="221"/>
      <c r="N359" s="282" t="str">
        <f t="shared" si="81"/>
        <v/>
      </c>
      <c r="O359" s="138">
        <f t="shared" si="82"/>
        <v>0</v>
      </c>
      <c r="P359" s="86"/>
      <c r="Q359" s="242"/>
      <c r="R359" s="243"/>
      <c r="S359" s="243"/>
      <c r="T359" s="242"/>
      <c r="U359" s="243"/>
      <c r="V359" s="243"/>
      <c r="W359" s="243"/>
      <c r="X359" s="243"/>
      <c r="Y359" s="243"/>
      <c r="Z359" s="243"/>
      <c r="AA359" s="243"/>
      <c r="AB359" s="243"/>
      <c r="AC359" s="243"/>
      <c r="AD359" s="243"/>
      <c r="AE359" s="243"/>
      <c r="AF359" s="221"/>
      <c r="AG359" s="221"/>
      <c r="AM359" s="104">
        <f t="shared" si="83"/>
        <v>0</v>
      </c>
      <c r="AN359" s="102"/>
      <c r="AO359" s="102"/>
      <c r="AP359" s="102"/>
      <c r="AQ359" s="102"/>
      <c r="AR359" s="102"/>
      <c r="AX359" s="102"/>
      <c r="AY359" s="102"/>
      <c r="AZ359" s="102"/>
    </row>
    <row r="360" spans="1:52" ht="15" customHeight="1" x14ac:dyDescent="0.3">
      <c r="A360" s="96" t="str">
        <f t="shared" si="78"/>
        <v/>
      </c>
      <c r="B360" s="96" t="str">
        <f t="shared" si="79"/>
        <v/>
      </c>
      <c r="C360" s="96" t="str">
        <f t="shared" si="80"/>
        <v/>
      </c>
      <c r="D360" s="13">
        <v>346</v>
      </c>
      <c r="E360" s="236"/>
      <c r="F360" s="241"/>
      <c r="G360" s="221"/>
      <c r="H360" s="221"/>
      <c r="I360" s="221"/>
      <c r="J360" s="235"/>
      <c r="K360" s="235"/>
      <c r="L360" s="221"/>
      <c r="M360" s="221"/>
      <c r="N360" s="282" t="str">
        <f t="shared" si="81"/>
        <v/>
      </c>
      <c r="O360" s="138">
        <f t="shared" si="82"/>
        <v>0</v>
      </c>
      <c r="P360" s="86"/>
      <c r="Q360" s="242"/>
      <c r="R360" s="243"/>
      <c r="S360" s="243"/>
      <c r="T360" s="242"/>
      <c r="U360" s="243"/>
      <c r="V360" s="243"/>
      <c r="W360" s="243"/>
      <c r="X360" s="243"/>
      <c r="Y360" s="243"/>
      <c r="Z360" s="243"/>
      <c r="AA360" s="243"/>
      <c r="AB360" s="243"/>
      <c r="AC360" s="243"/>
      <c r="AD360" s="243"/>
      <c r="AE360" s="243"/>
      <c r="AF360" s="221"/>
      <c r="AG360" s="221"/>
      <c r="AM360" s="104">
        <f t="shared" si="83"/>
        <v>0</v>
      </c>
      <c r="AN360" s="102"/>
      <c r="AO360" s="102"/>
      <c r="AP360" s="102"/>
      <c r="AQ360" s="102"/>
      <c r="AR360" s="102"/>
      <c r="AX360" s="102"/>
      <c r="AY360" s="102"/>
      <c r="AZ360" s="102"/>
    </row>
    <row r="361" spans="1:52" ht="15" customHeight="1" x14ac:dyDescent="0.3">
      <c r="A361" s="96" t="str">
        <f t="shared" si="78"/>
        <v/>
      </c>
      <c r="B361" s="96" t="str">
        <f t="shared" si="79"/>
        <v/>
      </c>
      <c r="C361" s="96" t="str">
        <f t="shared" si="80"/>
        <v/>
      </c>
      <c r="D361" s="13">
        <v>347</v>
      </c>
      <c r="E361" s="236"/>
      <c r="F361" s="241"/>
      <c r="G361" s="221"/>
      <c r="H361" s="221"/>
      <c r="I361" s="221"/>
      <c r="J361" s="235"/>
      <c r="K361" s="235"/>
      <c r="L361" s="221"/>
      <c r="M361" s="221"/>
      <c r="N361" s="282" t="str">
        <f t="shared" si="81"/>
        <v/>
      </c>
      <c r="O361" s="138">
        <f t="shared" si="82"/>
        <v>0</v>
      </c>
      <c r="P361" s="86"/>
      <c r="Q361" s="242"/>
      <c r="R361" s="243"/>
      <c r="S361" s="243"/>
      <c r="T361" s="242"/>
      <c r="U361" s="243"/>
      <c r="V361" s="243"/>
      <c r="W361" s="243"/>
      <c r="X361" s="243"/>
      <c r="Y361" s="243"/>
      <c r="Z361" s="243"/>
      <c r="AA361" s="243"/>
      <c r="AB361" s="243"/>
      <c r="AC361" s="243"/>
      <c r="AD361" s="243"/>
      <c r="AE361" s="243"/>
      <c r="AF361" s="221"/>
      <c r="AG361" s="221"/>
      <c r="AM361" s="104">
        <f t="shared" si="83"/>
        <v>0</v>
      </c>
      <c r="AN361" s="102"/>
      <c r="AO361" s="102"/>
      <c r="AP361" s="102"/>
      <c r="AQ361" s="102"/>
      <c r="AR361" s="102"/>
      <c r="AX361" s="102"/>
      <c r="AY361" s="102"/>
      <c r="AZ361" s="102"/>
    </row>
    <row r="362" spans="1:52" ht="15" customHeight="1" x14ac:dyDescent="0.3">
      <c r="A362" s="96" t="str">
        <f t="shared" si="78"/>
        <v/>
      </c>
      <c r="B362" s="96" t="str">
        <f t="shared" si="79"/>
        <v/>
      </c>
      <c r="C362" s="96" t="str">
        <f t="shared" si="80"/>
        <v/>
      </c>
      <c r="D362" s="13">
        <v>348</v>
      </c>
      <c r="E362" s="236"/>
      <c r="F362" s="241"/>
      <c r="G362" s="221"/>
      <c r="H362" s="221"/>
      <c r="I362" s="221"/>
      <c r="J362" s="235"/>
      <c r="K362" s="235"/>
      <c r="L362" s="221"/>
      <c r="M362" s="221"/>
      <c r="N362" s="282" t="str">
        <f t="shared" si="81"/>
        <v/>
      </c>
      <c r="O362" s="138">
        <f t="shared" si="82"/>
        <v>0</v>
      </c>
      <c r="P362" s="86"/>
      <c r="Q362" s="242"/>
      <c r="R362" s="243"/>
      <c r="S362" s="243"/>
      <c r="T362" s="242"/>
      <c r="U362" s="243"/>
      <c r="V362" s="243"/>
      <c r="W362" s="243"/>
      <c r="X362" s="243"/>
      <c r="Y362" s="243"/>
      <c r="Z362" s="243"/>
      <c r="AA362" s="243"/>
      <c r="AB362" s="243"/>
      <c r="AC362" s="243"/>
      <c r="AD362" s="243"/>
      <c r="AE362" s="243"/>
      <c r="AF362" s="221"/>
      <c r="AG362" s="221"/>
      <c r="AM362" s="104">
        <f t="shared" si="83"/>
        <v>0</v>
      </c>
      <c r="AN362" s="102"/>
      <c r="AO362" s="102"/>
      <c r="AP362" s="102"/>
      <c r="AQ362" s="102"/>
      <c r="AR362" s="102"/>
      <c r="AX362" s="102"/>
      <c r="AY362" s="102"/>
      <c r="AZ362" s="102"/>
    </row>
    <row r="363" spans="1:52" ht="15" customHeight="1" x14ac:dyDescent="0.3">
      <c r="A363" s="96" t="str">
        <f t="shared" si="78"/>
        <v/>
      </c>
      <c r="B363" s="96" t="str">
        <f t="shared" si="79"/>
        <v/>
      </c>
      <c r="C363" s="96" t="str">
        <f t="shared" si="80"/>
        <v/>
      </c>
      <c r="D363" s="13">
        <v>349</v>
      </c>
      <c r="E363" s="236"/>
      <c r="F363" s="241"/>
      <c r="G363" s="221"/>
      <c r="H363" s="221"/>
      <c r="I363" s="221"/>
      <c r="J363" s="235"/>
      <c r="K363" s="235"/>
      <c r="L363" s="221"/>
      <c r="M363" s="221"/>
      <c r="N363" s="282" t="str">
        <f t="shared" si="81"/>
        <v/>
      </c>
      <c r="O363" s="138">
        <f t="shared" si="82"/>
        <v>0</v>
      </c>
      <c r="P363" s="86"/>
      <c r="Q363" s="242"/>
      <c r="R363" s="243"/>
      <c r="S363" s="243"/>
      <c r="T363" s="242"/>
      <c r="U363" s="243"/>
      <c r="V363" s="243"/>
      <c r="W363" s="243"/>
      <c r="X363" s="243"/>
      <c r="Y363" s="243"/>
      <c r="Z363" s="243"/>
      <c r="AA363" s="243"/>
      <c r="AB363" s="243"/>
      <c r="AC363" s="243"/>
      <c r="AD363" s="243"/>
      <c r="AE363" s="243"/>
      <c r="AF363" s="221"/>
      <c r="AG363" s="221"/>
      <c r="AM363" s="104">
        <f t="shared" si="83"/>
        <v>0</v>
      </c>
      <c r="AN363" s="102"/>
      <c r="AO363" s="102"/>
      <c r="AP363" s="102"/>
      <c r="AQ363" s="102"/>
      <c r="AR363" s="102"/>
      <c r="AX363" s="102"/>
      <c r="AY363" s="102"/>
      <c r="AZ363" s="102"/>
    </row>
    <row r="364" spans="1:52" ht="15" customHeight="1" x14ac:dyDescent="0.3">
      <c r="A364" s="96" t="str">
        <f t="shared" si="78"/>
        <v/>
      </c>
      <c r="B364" s="96" t="str">
        <f t="shared" si="79"/>
        <v/>
      </c>
      <c r="C364" s="96" t="str">
        <f t="shared" si="80"/>
        <v/>
      </c>
      <c r="D364" s="13">
        <v>350</v>
      </c>
      <c r="E364" s="236"/>
      <c r="F364" s="241"/>
      <c r="G364" s="221"/>
      <c r="H364" s="221"/>
      <c r="I364" s="221"/>
      <c r="J364" s="235"/>
      <c r="K364" s="235"/>
      <c r="L364" s="221"/>
      <c r="M364" s="221"/>
      <c r="N364" s="282" t="str">
        <f t="shared" si="81"/>
        <v/>
      </c>
      <c r="O364" s="138">
        <f t="shared" si="82"/>
        <v>0</v>
      </c>
      <c r="P364" s="86"/>
      <c r="Q364" s="242"/>
      <c r="R364" s="243"/>
      <c r="S364" s="243"/>
      <c r="T364" s="242"/>
      <c r="U364" s="243"/>
      <c r="V364" s="243"/>
      <c r="W364" s="243"/>
      <c r="X364" s="243"/>
      <c r="Y364" s="243"/>
      <c r="Z364" s="243"/>
      <c r="AA364" s="243"/>
      <c r="AB364" s="243"/>
      <c r="AC364" s="243"/>
      <c r="AD364" s="243"/>
      <c r="AE364" s="243"/>
      <c r="AF364" s="221"/>
      <c r="AG364" s="221"/>
      <c r="AM364" s="104">
        <f t="shared" si="83"/>
        <v>0</v>
      </c>
      <c r="AN364" s="102"/>
      <c r="AO364" s="102"/>
      <c r="AP364" s="102"/>
      <c r="AQ364" s="102"/>
      <c r="AR364" s="102"/>
      <c r="AX364" s="102"/>
      <c r="AY364" s="102"/>
      <c r="AZ364" s="102"/>
    </row>
    <row r="365" spans="1:52" ht="15" customHeight="1" x14ac:dyDescent="0.3">
      <c r="A365" s="96" t="str">
        <f t="shared" si="78"/>
        <v/>
      </c>
      <c r="B365" s="96" t="str">
        <f t="shared" si="79"/>
        <v/>
      </c>
      <c r="C365" s="96" t="str">
        <f t="shared" si="80"/>
        <v/>
      </c>
      <c r="D365" s="13">
        <v>351</v>
      </c>
      <c r="E365" s="236"/>
      <c r="F365" s="241"/>
      <c r="G365" s="221"/>
      <c r="H365" s="221"/>
      <c r="I365" s="221"/>
      <c r="J365" s="235"/>
      <c r="K365" s="235"/>
      <c r="L365" s="221"/>
      <c r="M365" s="221"/>
      <c r="N365" s="282" t="str">
        <f t="shared" si="81"/>
        <v/>
      </c>
      <c r="O365" s="138">
        <f t="shared" si="82"/>
        <v>0</v>
      </c>
      <c r="P365" s="86"/>
      <c r="Q365" s="242"/>
      <c r="R365" s="243"/>
      <c r="S365" s="243"/>
      <c r="T365" s="242"/>
      <c r="U365" s="243"/>
      <c r="V365" s="243"/>
      <c r="W365" s="243"/>
      <c r="X365" s="243"/>
      <c r="Y365" s="243"/>
      <c r="Z365" s="243"/>
      <c r="AA365" s="243"/>
      <c r="AB365" s="243"/>
      <c r="AC365" s="243"/>
      <c r="AD365" s="243"/>
      <c r="AE365" s="243"/>
      <c r="AF365" s="221"/>
      <c r="AG365" s="221"/>
      <c r="AM365" s="104">
        <f t="shared" si="83"/>
        <v>0</v>
      </c>
      <c r="AN365" s="102"/>
      <c r="AO365" s="102"/>
      <c r="AP365" s="102"/>
      <c r="AQ365" s="102"/>
      <c r="AR365" s="102"/>
      <c r="AX365" s="102"/>
      <c r="AY365" s="102"/>
      <c r="AZ365" s="102"/>
    </row>
    <row r="366" spans="1:52" ht="15" customHeight="1" x14ac:dyDescent="0.3">
      <c r="A366" s="96" t="str">
        <f t="shared" si="78"/>
        <v/>
      </c>
      <c r="B366" s="96" t="str">
        <f t="shared" si="79"/>
        <v/>
      </c>
      <c r="C366" s="96" t="str">
        <f t="shared" si="80"/>
        <v/>
      </c>
      <c r="D366" s="13">
        <v>352</v>
      </c>
      <c r="E366" s="236"/>
      <c r="F366" s="241"/>
      <c r="G366" s="221"/>
      <c r="H366" s="221"/>
      <c r="I366" s="221"/>
      <c r="J366" s="235"/>
      <c r="K366" s="235"/>
      <c r="L366" s="221"/>
      <c r="M366" s="221"/>
      <c r="N366" s="282" t="str">
        <f t="shared" si="81"/>
        <v/>
      </c>
      <c r="O366" s="138">
        <f t="shared" si="82"/>
        <v>0</v>
      </c>
      <c r="P366" s="86"/>
      <c r="Q366" s="242"/>
      <c r="R366" s="243"/>
      <c r="S366" s="243"/>
      <c r="T366" s="242"/>
      <c r="U366" s="243"/>
      <c r="V366" s="243"/>
      <c r="W366" s="243"/>
      <c r="X366" s="243"/>
      <c r="Y366" s="243"/>
      <c r="Z366" s="243"/>
      <c r="AA366" s="243"/>
      <c r="AB366" s="243"/>
      <c r="AC366" s="243"/>
      <c r="AD366" s="243"/>
      <c r="AE366" s="243"/>
      <c r="AF366" s="221"/>
      <c r="AG366" s="221"/>
      <c r="AM366" s="104">
        <f t="shared" si="83"/>
        <v>0</v>
      </c>
      <c r="AN366" s="102"/>
      <c r="AO366" s="102"/>
      <c r="AP366" s="102"/>
      <c r="AQ366" s="102"/>
      <c r="AR366" s="102"/>
      <c r="AX366" s="102"/>
      <c r="AY366" s="102"/>
      <c r="AZ366" s="102"/>
    </row>
    <row r="367" spans="1:52" ht="15" customHeight="1" x14ac:dyDescent="0.3">
      <c r="A367" s="96" t="str">
        <f t="shared" si="78"/>
        <v/>
      </c>
      <c r="B367" s="96" t="str">
        <f t="shared" si="79"/>
        <v/>
      </c>
      <c r="C367" s="96" t="str">
        <f t="shared" si="80"/>
        <v/>
      </c>
      <c r="D367" s="13">
        <v>353</v>
      </c>
      <c r="E367" s="236"/>
      <c r="F367" s="241"/>
      <c r="G367" s="221"/>
      <c r="H367" s="221"/>
      <c r="I367" s="221"/>
      <c r="J367" s="235"/>
      <c r="K367" s="235"/>
      <c r="L367" s="221"/>
      <c r="M367" s="221"/>
      <c r="N367" s="282" t="str">
        <f t="shared" si="81"/>
        <v/>
      </c>
      <c r="O367" s="138">
        <f t="shared" si="82"/>
        <v>0</v>
      </c>
      <c r="P367" s="86"/>
      <c r="Q367" s="242"/>
      <c r="R367" s="243"/>
      <c r="S367" s="243"/>
      <c r="T367" s="242"/>
      <c r="U367" s="243"/>
      <c r="V367" s="243"/>
      <c r="W367" s="243"/>
      <c r="X367" s="243"/>
      <c r="Y367" s="243"/>
      <c r="Z367" s="243"/>
      <c r="AA367" s="243"/>
      <c r="AB367" s="243"/>
      <c r="AC367" s="243"/>
      <c r="AD367" s="243"/>
      <c r="AE367" s="243"/>
      <c r="AF367" s="221"/>
      <c r="AG367" s="221"/>
      <c r="AM367" s="104">
        <f t="shared" si="83"/>
        <v>0</v>
      </c>
      <c r="AN367" s="102"/>
      <c r="AO367" s="102"/>
      <c r="AP367" s="102"/>
      <c r="AQ367" s="102"/>
      <c r="AR367" s="102"/>
      <c r="AX367" s="102"/>
      <c r="AY367" s="102"/>
      <c r="AZ367" s="102"/>
    </row>
    <row r="368" spans="1:52" ht="15" customHeight="1" x14ac:dyDescent="0.3">
      <c r="A368" s="96" t="str">
        <f t="shared" si="78"/>
        <v/>
      </c>
      <c r="B368" s="96" t="str">
        <f t="shared" si="79"/>
        <v/>
      </c>
      <c r="C368" s="96" t="str">
        <f t="shared" si="80"/>
        <v/>
      </c>
      <c r="D368" s="13">
        <v>354</v>
      </c>
      <c r="E368" s="236"/>
      <c r="F368" s="241"/>
      <c r="G368" s="221"/>
      <c r="H368" s="221"/>
      <c r="I368" s="221"/>
      <c r="J368" s="235"/>
      <c r="K368" s="235"/>
      <c r="L368" s="221"/>
      <c r="M368" s="221"/>
      <c r="N368" s="282" t="str">
        <f t="shared" si="81"/>
        <v/>
      </c>
      <c r="O368" s="138">
        <f t="shared" si="82"/>
        <v>0</v>
      </c>
      <c r="P368" s="86"/>
      <c r="Q368" s="242"/>
      <c r="R368" s="243"/>
      <c r="S368" s="243"/>
      <c r="T368" s="242"/>
      <c r="U368" s="243"/>
      <c r="V368" s="243"/>
      <c r="W368" s="243"/>
      <c r="X368" s="243"/>
      <c r="Y368" s="243"/>
      <c r="Z368" s="243"/>
      <c r="AA368" s="243"/>
      <c r="AB368" s="243"/>
      <c r="AC368" s="243"/>
      <c r="AD368" s="243"/>
      <c r="AE368" s="243"/>
      <c r="AF368" s="221"/>
      <c r="AG368" s="221"/>
      <c r="AM368" s="104">
        <f t="shared" si="83"/>
        <v>0</v>
      </c>
      <c r="AN368" s="102"/>
      <c r="AO368" s="102"/>
      <c r="AP368" s="102"/>
      <c r="AQ368" s="102"/>
      <c r="AR368" s="102"/>
      <c r="AX368" s="102"/>
      <c r="AY368" s="102"/>
      <c r="AZ368" s="102"/>
    </row>
    <row r="369" spans="1:52" ht="15" customHeight="1" x14ac:dyDescent="0.3">
      <c r="A369" s="96" t="str">
        <f t="shared" si="78"/>
        <v/>
      </c>
      <c r="B369" s="96" t="str">
        <f t="shared" si="79"/>
        <v/>
      </c>
      <c r="C369" s="96" t="str">
        <f t="shared" si="80"/>
        <v/>
      </c>
      <c r="D369" s="13">
        <v>355</v>
      </c>
      <c r="E369" s="236"/>
      <c r="F369" s="241"/>
      <c r="G369" s="221"/>
      <c r="H369" s="221"/>
      <c r="I369" s="221"/>
      <c r="J369" s="235"/>
      <c r="K369" s="235"/>
      <c r="L369" s="221"/>
      <c r="M369" s="221"/>
      <c r="N369" s="282" t="str">
        <f t="shared" si="81"/>
        <v/>
      </c>
      <c r="O369" s="138">
        <f t="shared" si="82"/>
        <v>0</v>
      </c>
      <c r="P369" s="86"/>
      <c r="Q369" s="242"/>
      <c r="R369" s="243"/>
      <c r="S369" s="243"/>
      <c r="T369" s="242"/>
      <c r="U369" s="243"/>
      <c r="V369" s="243"/>
      <c r="W369" s="243"/>
      <c r="X369" s="243"/>
      <c r="Y369" s="243"/>
      <c r="Z369" s="243"/>
      <c r="AA369" s="243"/>
      <c r="AB369" s="243"/>
      <c r="AC369" s="243"/>
      <c r="AD369" s="243"/>
      <c r="AE369" s="243"/>
      <c r="AF369" s="221"/>
      <c r="AG369" s="221"/>
      <c r="AM369" s="104">
        <f t="shared" si="83"/>
        <v>0</v>
      </c>
      <c r="AN369" s="102"/>
      <c r="AO369" s="102"/>
      <c r="AP369" s="102"/>
      <c r="AQ369" s="102"/>
      <c r="AR369" s="102"/>
      <c r="AX369" s="102"/>
      <c r="AY369" s="102"/>
      <c r="AZ369" s="102"/>
    </row>
    <row r="370" spans="1:52" ht="15" customHeight="1" x14ac:dyDescent="0.3">
      <c r="A370" s="96" t="str">
        <f t="shared" si="78"/>
        <v/>
      </c>
      <c r="B370" s="96" t="str">
        <f t="shared" si="79"/>
        <v/>
      </c>
      <c r="C370" s="96" t="str">
        <f t="shared" si="80"/>
        <v/>
      </c>
      <c r="D370" s="13">
        <v>356</v>
      </c>
      <c r="E370" s="236"/>
      <c r="F370" s="241"/>
      <c r="G370" s="221"/>
      <c r="H370" s="221"/>
      <c r="I370" s="221"/>
      <c r="J370" s="235"/>
      <c r="K370" s="235"/>
      <c r="L370" s="221"/>
      <c r="M370" s="221"/>
      <c r="N370" s="282" t="str">
        <f t="shared" si="81"/>
        <v/>
      </c>
      <c r="O370" s="138">
        <f t="shared" si="82"/>
        <v>0</v>
      </c>
      <c r="P370" s="86"/>
      <c r="Q370" s="242"/>
      <c r="R370" s="243"/>
      <c r="S370" s="243"/>
      <c r="T370" s="242"/>
      <c r="U370" s="243"/>
      <c r="V370" s="243"/>
      <c r="W370" s="243"/>
      <c r="X370" s="243"/>
      <c r="Y370" s="243"/>
      <c r="Z370" s="243"/>
      <c r="AA370" s="243"/>
      <c r="AB370" s="243"/>
      <c r="AC370" s="243"/>
      <c r="AD370" s="243"/>
      <c r="AE370" s="243"/>
      <c r="AF370" s="221"/>
      <c r="AG370" s="221"/>
      <c r="AM370" s="104">
        <f t="shared" si="83"/>
        <v>0</v>
      </c>
      <c r="AN370" s="102"/>
      <c r="AO370" s="102"/>
      <c r="AP370" s="102"/>
      <c r="AQ370" s="102"/>
      <c r="AR370" s="102"/>
      <c r="AX370" s="102"/>
      <c r="AY370" s="102"/>
      <c r="AZ370" s="102"/>
    </row>
    <row r="371" spans="1:52" ht="15" customHeight="1" x14ac:dyDescent="0.3">
      <c r="A371" s="96" t="str">
        <f t="shared" si="78"/>
        <v/>
      </c>
      <c r="B371" s="96" t="str">
        <f t="shared" si="79"/>
        <v/>
      </c>
      <c r="C371" s="96" t="str">
        <f t="shared" si="80"/>
        <v/>
      </c>
      <c r="D371" s="13">
        <v>357</v>
      </c>
      <c r="E371" s="236"/>
      <c r="F371" s="241"/>
      <c r="G371" s="221"/>
      <c r="H371" s="221"/>
      <c r="I371" s="221"/>
      <c r="J371" s="235"/>
      <c r="K371" s="235"/>
      <c r="L371" s="221"/>
      <c r="M371" s="221"/>
      <c r="N371" s="282" t="str">
        <f t="shared" si="81"/>
        <v/>
      </c>
      <c r="O371" s="138">
        <f t="shared" si="82"/>
        <v>0</v>
      </c>
      <c r="P371" s="86"/>
      <c r="Q371" s="242"/>
      <c r="R371" s="243"/>
      <c r="S371" s="243"/>
      <c r="T371" s="242"/>
      <c r="U371" s="243"/>
      <c r="V371" s="243"/>
      <c r="W371" s="243"/>
      <c r="X371" s="243"/>
      <c r="Y371" s="243"/>
      <c r="Z371" s="243"/>
      <c r="AA371" s="243"/>
      <c r="AB371" s="243"/>
      <c r="AC371" s="243"/>
      <c r="AD371" s="243"/>
      <c r="AE371" s="243"/>
      <c r="AF371" s="221"/>
      <c r="AG371" s="221"/>
      <c r="AM371" s="104">
        <f t="shared" si="83"/>
        <v>0</v>
      </c>
      <c r="AN371" s="102"/>
      <c r="AO371" s="102"/>
      <c r="AP371" s="102"/>
      <c r="AQ371" s="102"/>
      <c r="AR371" s="102"/>
      <c r="AX371" s="102"/>
      <c r="AY371" s="102"/>
      <c r="AZ371" s="102"/>
    </row>
    <row r="372" spans="1:52" ht="15" customHeight="1" x14ac:dyDescent="0.3">
      <c r="A372" s="96" t="str">
        <f t="shared" si="78"/>
        <v/>
      </c>
      <c r="B372" s="96" t="str">
        <f t="shared" si="79"/>
        <v/>
      </c>
      <c r="C372" s="96" t="str">
        <f t="shared" si="80"/>
        <v/>
      </c>
      <c r="D372" s="13">
        <v>358</v>
      </c>
      <c r="E372" s="236"/>
      <c r="F372" s="241"/>
      <c r="G372" s="221"/>
      <c r="H372" s="221"/>
      <c r="I372" s="221"/>
      <c r="J372" s="235"/>
      <c r="K372" s="235"/>
      <c r="L372" s="221"/>
      <c r="M372" s="221"/>
      <c r="N372" s="282" t="str">
        <f t="shared" si="81"/>
        <v/>
      </c>
      <c r="O372" s="138">
        <f t="shared" si="82"/>
        <v>0</v>
      </c>
      <c r="P372" s="86"/>
      <c r="Q372" s="242"/>
      <c r="R372" s="243"/>
      <c r="S372" s="243"/>
      <c r="T372" s="242"/>
      <c r="U372" s="243"/>
      <c r="V372" s="243"/>
      <c r="W372" s="243"/>
      <c r="X372" s="243"/>
      <c r="Y372" s="243"/>
      <c r="Z372" s="243"/>
      <c r="AA372" s="243"/>
      <c r="AB372" s="243"/>
      <c r="AC372" s="243"/>
      <c r="AD372" s="243"/>
      <c r="AE372" s="243"/>
      <c r="AF372" s="221"/>
      <c r="AG372" s="221"/>
      <c r="AM372" s="104">
        <f t="shared" si="83"/>
        <v>0</v>
      </c>
      <c r="AN372" s="102"/>
      <c r="AO372" s="102"/>
      <c r="AP372" s="102"/>
      <c r="AQ372" s="102"/>
      <c r="AR372" s="102"/>
      <c r="AX372" s="102"/>
      <c r="AY372" s="102"/>
      <c r="AZ372" s="102"/>
    </row>
    <row r="373" spans="1:52" ht="15" customHeight="1" x14ac:dyDescent="0.3">
      <c r="A373" s="96" t="str">
        <f t="shared" si="78"/>
        <v/>
      </c>
      <c r="B373" s="96" t="str">
        <f t="shared" si="79"/>
        <v/>
      </c>
      <c r="C373" s="96" t="str">
        <f t="shared" si="80"/>
        <v/>
      </c>
      <c r="D373" s="13">
        <v>359</v>
      </c>
      <c r="E373" s="236"/>
      <c r="F373" s="241"/>
      <c r="G373" s="221"/>
      <c r="H373" s="221"/>
      <c r="I373" s="221"/>
      <c r="J373" s="235"/>
      <c r="K373" s="235"/>
      <c r="L373" s="221"/>
      <c r="M373" s="221"/>
      <c r="N373" s="282" t="str">
        <f t="shared" si="81"/>
        <v/>
      </c>
      <c r="O373" s="138">
        <f t="shared" si="82"/>
        <v>0</v>
      </c>
      <c r="P373" s="86"/>
      <c r="Q373" s="242"/>
      <c r="R373" s="243"/>
      <c r="S373" s="243"/>
      <c r="T373" s="242"/>
      <c r="U373" s="243"/>
      <c r="V373" s="243"/>
      <c r="W373" s="243"/>
      <c r="X373" s="243"/>
      <c r="Y373" s="243"/>
      <c r="Z373" s="243"/>
      <c r="AA373" s="243"/>
      <c r="AB373" s="243"/>
      <c r="AC373" s="243"/>
      <c r="AD373" s="243"/>
      <c r="AE373" s="243"/>
      <c r="AF373" s="221"/>
      <c r="AG373" s="221"/>
      <c r="AM373" s="104">
        <f t="shared" si="83"/>
        <v>0</v>
      </c>
      <c r="AN373" s="102"/>
      <c r="AO373" s="102"/>
      <c r="AP373" s="102"/>
      <c r="AQ373" s="102"/>
      <c r="AR373" s="102"/>
      <c r="AX373" s="102"/>
      <c r="AY373" s="102"/>
      <c r="AZ373" s="102"/>
    </row>
    <row r="374" spans="1:52" ht="15" customHeight="1" x14ac:dyDescent="0.3">
      <c r="A374" s="96" t="str">
        <f t="shared" si="78"/>
        <v/>
      </c>
      <c r="B374" s="96" t="str">
        <f t="shared" si="79"/>
        <v/>
      </c>
      <c r="C374" s="96" t="str">
        <f t="shared" si="80"/>
        <v/>
      </c>
      <c r="D374" s="13">
        <v>360</v>
      </c>
      <c r="E374" s="236"/>
      <c r="F374" s="241"/>
      <c r="G374" s="221"/>
      <c r="H374" s="221"/>
      <c r="I374" s="221"/>
      <c r="J374" s="235"/>
      <c r="K374" s="235"/>
      <c r="L374" s="221"/>
      <c r="M374" s="221"/>
      <c r="N374" s="282" t="str">
        <f t="shared" si="81"/>
        <v/>
      </c>
      <c r="O374" s="138">
        <f t="shared" si="82"/>
        <v>0</v>
      </c>
      <c r="P374" s="86"/>
      <c r="Q374" s="242"/>
      <c r="R374" s="243"/>
      <c r="S374" s="243"/>
      <c r="T374" s="242"/>
      <c r="U374" s="243"/>
      <c r="V374" s="243"/>
      <c r="W374" s="243"/>
      <c r="X374" s="243"/>
      <c r="Y374" s="243"/>
      <c r="Z374" s="243"/>
      <c r="AA374" s="243"/>
      <c r="AB374" s="243"/>
      <c r="AC374" s="243"/>
      <c r="AD374" s="243"/>
      <c r="AE374" s="243"/>
      <c r="AF374" s="221"/>
      <c r="AG374" s="221"/>
      <c r="AM374" s="104">
        <f t="shared" si="83"/>
        <v>0</v>
      </c>
      <c r="AN374" s="102"/>
      <c r="AO374" s="102"/>
      <c r="AP374" s="102"/>
      <c r="AQ374" s="102"/>
      <c r="AR374" s="102"/>
      <c r="AX374" s="102"/>
      <c r="AY374" s="102"/>
      <c r="AZ374" s="102"/>
    </row>
    <row r="375" spans="1:52" ht="15" customHeight="1" x14ac:dyDescent="0.3">
      <c r="A375" s="96" t="str">
        <f t="shared" si="78"/>
        <v/>
      </c>
      <c r="B375" s="96" t="str">
        <f t="shared" si="79"/>
        <v/>
      </c>
      <c r="C375" s="96" t="str">
        <f t="shared" si="80"/>
        <v/>
      </c>
      <c r="D375" s="13">
        <v>361</v>
      </c>
      <c r="E375" s="236"/>
      <c r="F375" s="241"/>
      <c r="G375" s="221"/>
      <c r="H375" s="221"/>
      <c r="I375" s="221"/>
      <c r="J375" s="235"/>
      <c r="K375" s="235"/>
      <c r="L375" s="221"/>
      <c r="M375" s="221"/>
      <c r="N375" s="282" t="str">
        <f t="shared" si="81"/>
        <v/>
      </c>
      <c r="O375" s="138">
        <f t="shared" si="82"/>
        <v>0</v>
      </c>
      <c r="P375" s="86"/>
      <c r="Q375" s="242"/>
      <c r="R375" s="243"/>
      <c r="S375" s="243"/>
      <c r="T375" s="242"/>
      <c r="U375" s="243"/>
      <c r="V375" s="243"/>
      <c r="W375" s="243"/>
      <c r="X375" s="243"/>
      <c r="Y375" s="243"/>
      <c r="Z375" s="243"/>
      <c r="AA375" s="243"/>
      <c r="AB375" s="243"/>
      <c r="AC375" s="243"/>
      <c r="AD375" s="243"/>
      <c r="AE375" s="243"/>
      <c r="AF375" s="221"/>
      <c r="AG375" s="221"/>
      <c r="AM375" s="104">
        <f t="shared" si="83"/>
        <v>0</v>
      </c>
      <c r="AN375" s="102"/>
      <c r="AO375" s="102"/>
      <c r="AP375" s="102"/>
      <c r="AQ375" s="102"/>
      <c r="AR375" s="102"/>
      <c r="AX375" s="102"/>
      <c r="AY375" s="102"/>
      <c r="AZ375" s="102"/>
    </row>
    <row r="376" spans="1:52" ht="15" customHeight="1" x14ac:dyDescent="0.3">
      <c r="A376" s="96" t="str">
        <f t="shared" si="78"/>
        <v/>
      </c>
      <c r="B376" s="96" t="str">
        <f t="shared" si="79"/>
        <v/>
      </c>
      <c r="C376" s="96" t="str">
        <f t="shared" si="80"/>
        <v/>
      </c>
      <c r="D376" s="13">
        <v>362</v>
      </c>
      <c r="E376" s="236"/>
      <c r="F376" s="241"/>
      <c r="G376" s="221"/>
      <c r="H376" s="221"/>
      <c r="I376" s="221"/>
      <c r="J376" s="235"/>
      <c r="K376" s="235"/>
      <c r="L376" s="221"/>
      <c r="M376" s="221"/>
      <c r="N376" s="282" t="str">
        <f t="shared" si="81"/>
        <v/>
      </c>
      <c r="O376" s="138">
        <f t="shared" si="82"/>
        <v>0</v>
      </c>
      <c r="P376" s="86"/>
      <c r="Q376" s="242"/>
      <c r="R376" s="243"/>
      <c r="S376" s="243"/>
      <c r="T376" s="242"/>
      <c r="U376" s="243"/>
      <c r="V376" s="243"/>
      <c r="W376" s="243"/>
      <c r="X376" s="243"/>
      <c r="Y376" s="243"/>
      <c r="Z376" s="243"/>
      <c r="AA376" s="243"/>
      <c r="AB376" s="243"/>
      <c r="AC376" s="243"/>
      <c r="AD376" s="243"/>
      <c r="AE376" s="243"/>
      <c r="AF376" s="221"/>
      <c r="AG376" s="221"/>
      <c r="AM376" s="104">
        <f t="shared" si="83"/>
        <v>0</v>
      </c>
      <c r="AN376" s="102"/>
      <c r="AO376" s="102"/>
      <c r="AP376" s="102"/>
      <c r="AQ376" s="102"/>
      <c r="AR376" s="102"/>
      <c r="AX376" s="102"/>
      <c r="AY376" s="102"/>
      <c r="AZ376" s="102"/>
    </row>
    <row r="377" spans="1:52" ht="15" customHeight="1" x14ac:dyDescent="0.3">
      <c r="A377" s="96" t="str">
        <f t="shared" si="78"/>
        <v/>
      </c>
      <c r="B377" s="96" t="str">
        <f t="shared" si="79"/>
        <v/>
      </c>
      <c r="C377" s="96" t="str">
        <f t="shared" si="80"/>
        <v/>
      </c>
      <c r="D377" s="13">
        <v>363</v>
      </c>
      <c r="E377" s="236"/>
      <c r="F377" s="241"/>
      <c r="G377" s="221"/>
      <c r="H377" s="221"/>
      <c r="I377" s="221"/>
      <c r="J377" s="235"/>
      <c r="K377" s="235"/>
      <c r="L377" s="221"/>
      <c r="M377" s="221"/>
      <c r="N377" s="282" t="str">
        <f t="shared" si="81"/>
        <v/>
      </c>
      <c r="O377" s="138">
        <f t="shared" si="82"/>
        <v>0</v>
      </c>
      <c r="P377" s="86"/>
      <c r="Q377" s="242"/>
      <c r="R377" s="243"/>
      <c r="S377" s="243"/>
      <c r="T377" s="242"/>
      <c r="U377" s="243"/>
      <c r="V377" s="243"/>
      <c r="W377" s="243"/>
      <c r="X377" s="243"/>
      <c r="Y377" s="243"/>
      <c r="Z377" s="243"/>
      <c r="AA377" s="243"/>
      <c r="AB377" s="243"/>
      <c r="AC377" s="243"/>
      <c r="AD377" s="243"/>
      <c r="AE377" s="243"/>
      <c r="AF377" s="221"/>
      <c r="AG377" s="221"/>
      <c r="AM377" s="104">
        <f t="shared" si="83"/>
        <v>0</v>
      </c>
      <c r="AN377" s="102"/>
      <c r="AO377" s="102"/>
      <c r="AP377" s="102"/>
      <c r="AQ377" s="102"/>
      <c r="AR377" s="102"/>
      <c r="AX377" s="102"/>
      <c r="AY377" s="102"/>
      <c r="AZ377" s="102"/>
    </row>
    <row r="378" spans="1:52" ht="15" customHeight="1" x14ac:dyDescent="0.3">
      <c r="A378" s="96" t="str">
        <f t="shared" si="78"/>
        <v/>
      </c>
      <c r="B378" s="96" t="str">
        <f t="shared" si="79"/>
        <v/>
      </c>
      <c r="C378" s="96" t="str">
        <f t="shared" si="80"/>
        <v/>
      </c>
      <c r="D378" s="13">
        <v>364</v>
      </c>
      <c r="E378" s="236"/>
      <c r="F378" s="241"/>
      <c r="G378" s="221"/>
      <c r="H378" s="221"/>
      <c r="I378" s="221"/>
      <c r="J378" s="235"/>
      <c r="K378" s="235"/>
      <c r="L378" s="221"/>
      <c r="M378" s="221"/>
      <c r="N378" s="282" t="str">
        <f t="shared" si="81"/>
        <v/>
      </c>
      <c r="O378" s="138">
        <f t="shared" si="82"/>
        <v>0</v>
      </c>
      <c r="P378" s="86"/>
      <c r="Q378" s="242"/>
      <c r="R378" s="243"/>
      <c r="S378" s="243"/>
      <c r="T378" s="242"/>
      <c r="U378" s="243"/>
      <c r="V378" s="243"/>
      <c r="W378" s="243"/>
      <c r="X378" s="243"/>
      <c r="Y378" s="243"/>
      <c r="Z378" s="243"/>
      <c r="AA378" s="243"/>
      <c r="AB378" s="243"/>
      <c r="AC378" s="243"/>
      <c r="AD378" s="243"/>
      <c r="AE378" s="243"/>
      <c r="AF378" s="221"/>
      <c r="AG378" s="221"/>
      <c r="AM378" s="104">
        <f t="shared" si="83"/>
        <v>0</v>
      </c>
      <c r="AN378" s="102"/>
      <c r="AO378" s="102"/>
      <c r="AP378" s="102"/>
      <c r="AQ378" s="102"/>
      <c r="AR378" s="102"/>
      <c r="AX378" s="102"/>
      <c r="AY378" s="102"/>
      <c r="AZ378" s="102"/>
    </row>
    <row r="379" spans="1:52" ht="15" customHeight="1" x14ac:dyDescent="0.3">
      <c r="A379" s="96" t="str">
        <f t="shared" si="78"/>
        <v/>
      </c>
      <c r="B379" s="96" t="str">
        <f t="shared" si="79"/>
        <v/>
      </c>
      <c r="C379" s="96" t="str">
        <f t="shared" si="80"/>
        <v/>
      </c>
      <c r="D379" s="13">
        <v>365</v>
      </c>
      <c r="E379" s="236"/>
      <c r="F379" s="241"/>
      <c r="G379" s="221"/>
      <c r="H379" s="221"/>
      <c r="I379" s="221"/>
      <c r="J379" s="235"/>
      <c r="K379" s="235"/>
      <c r="L379" s="221"/>
      <c r="M379" s="221"/>
      <c r="N379" s="282" t="str">
        <f t="shared" si="81"/>
        <v/>
      </c>
      <c r="O379" s="138">
        <f t="shared" si="82"/>
        <v>0</v>
      </c>
      <c r="P379" s="86"/>
      <c r="Q379" s="242"/>
      <c r="R379" s="243"/>
      <c r="S379" s="243"/>
      <c r="T379" s="242"/>
      <c r="U379" s="243"/>
      <c r="V379" s="243"/>
      <c r="W379" s="243"/>
      <c r="X379" s="243"/>
      <c r="Y379" s="243"/>
      <c r="Z379" s="243"/>
      <c r="AA379" s="243"/>
      <c r="AB379" s="243"/>
      <c r="AC379" s="243"/>
      <c r="AD379" s="243"/>
      <c r="AE379" s="243"/>
      <c r="AF379" s="221"/>
      <c r="AG379" s="221"/>
      <c r="AM379" s="104">
        <f t="shared" si="83"/>
        <v>0</v>
      </c>
      <c r="AN379" s="102"/>
      <c r="AO379" s="102"/>
      <c r="AP379" s="102"/>
      <c r="AQ379" s="102"/>
      <c r="AR379" s="102"/>
      <c r="AX379" s="102"/>
      <c r="AY379" s="102"/>
      <c r="AZ379" s="102"/>
    </row>
    <row r="380" spans="1:52" ht="15" customHeight="1" x14ac:dyDescent="0.3">
      <c r="A380" s="96" t="str">
        <f t="shared" si="78"/>
        <v/>
      </c>
      <c r="B380" s="96" t="str">
        <f t="shared" si="79"/>
        <v/>
      </c>
      <c r="C380" s="96" t="str">
        <f t="shared" si="80"/>
        <v/>
      </c>
      <c r="D380" s="13">
        <v>366</v>
      </c>
      <c r="E380" s="236"/>
      <c r="F380" s="241"/>
      <c r="G380" s="221"/>
      <c r="H380" s="221"/>
      <c r="I380" s="221"/>
      <c r="J380" s="235"/>
      <c r="K380" s="235"/>
      <c r="L380" s="221"/>
      <c r="M380" s="221"/>
      <c r="N380" s="282" t="str">
        <f t="shared" si="81"/>
        <v/>
      </c>
      <c r="O380" s="138">
        <f t="shared" si="82"/>
        <v>0</v>
      </c>
      <c r="P380" s="86"/>
      <c r="Q380" s="242"/>
      <c r="R380" s="243"/>
      <c r="S380" s="243"/>
      <c r="T380" s="242"/>
      <c r="U380" s="243"/>
      <c r="V380" s="243"/>
      <c r="W380" s="243"/>
      <c r="X380" s="243"/>
      <c r="Y380" s="243"/>
      <c r="Z380" s="243"/>
      <c r="AA380" s="243"/>
      <c r="AB380" s="243"/>
      <c r="AC380" s="243"/>
      <c r="AD380" s="243"/>
      <c r="AE380" s="243"/>
      <c r="AF380" s="221"/>
      <c r="AG380" s="221"/>
      <c r="AM380" s="104">
        <f t="shared" si="83"/>
        <v>0</v>
      </c>
      <c r="AN380" s="102"/>
      <c r="AO380" s="102"/>
      <c r="AP380" s="102"/>
      <c r="AQ380" s="102"/>
      <c r="AR380" s="102"/>
      <c r="AX380" s="102"/>
      <c r="AY380" s="102"/>
      <c r="AZ380" s="102"/>
    </row>
    <row r="381" spans="1:52" ht="15" customHeight="1" x14ac:dyDescent="0.3">
      <c r="A381" s="96" t="str">
        <f t="shared" si="78"/>
        <v/>
      </c>
      <c r="B381" s="96" t="str">
        <f t="shared" si="79"/>
        <v/>
      </c>
      <c r="C381" s="96" t="str">
        <f t="shared" si="80"/>
        <v/>
      </c>
      <c r="D381" s="13">
        <v>367</v>
      </c>
      <c r="E381" s="236"/>
      <c r="F381" s="241"/>
      <c r="G381" s="221"/>
      <c r="H381" s="221"/>
      <c r="I381" s="221"/>
      <c r="J381" s="235"/>
      <c r="K381" s="235"/>
      <c r="L381" s="221"/>
      <c r="M381" s="221"/>
      <c r="N381" s="282" t="str">
        <f t="shared" si="81"/>
        <v/>
      </c>
      <c r="O381" s="138">
        <f t="shared" si="82"/>
        <v>0</v>
      </c>
      <c r="P381" s="86"/>
      <c r="Q381" s="242"/>
      <c r="R381" s="243"/>
      <c r="S381" s="243"/>
      <c r="T381" s="242"/>
      <c r="U381" s="243"/>
      <c r="V381" s="243"/>
      <c r="W381" s="243"/>
      <c r="X381" s="243"/>
      <c r="Y381" s="243"/>
      <c r="Z381" s="243"/>
      <c r="AA381" s="243"/>
      <c r="AB381" s="243"/>
      <c r="AC381" s="243"/>
      <c r="AD381" s="243"/>
      <c r="AE381" s="243"/>
      <c r="AF381" s="221"/>
      <c r="AG381" s="221"/>
      <c r="AM381" s="104">
        <f t="shared" si="83"/>
        <v>0</v>
      </c>
      <c r="AN381" s="102"/>
      <c r="AO381" s="102"/>
      <c r="AP381" s="102"/>
      <c r="AQ381" s="102"/>
      <c r="AR381" s="102"/>
      <c r="AX381" s="102"/>
      <c r="AY381" s="102"/>
      <c r="AZ381" s="102"/>
    </row>
    <row r="382" spans="1:52" ht="15" customHeight="1" x14ac:dyDescent="0.3">
      <c r="A382" s="96" t="str">
        <f t="shared" si="78"/>
        <v/>
      </c>
      <c r="B382" s="96" t="str">
        <f t="shared" si="79"/>
        <v/>
      </c>
      <c r="C382" s="96" t="str">
        <f t="shared" si="80"/>
        <v/>
      </c>
      <c r="D382" s="13">
        <v>368</v>
      </c>
      <c r="E382" s="236"/>
      <c r="F382" s="241"/>
      <c r="G382" s="221"/>
      <c r="H382" s="221"/>
      <c r="I382" s="221"/>
      <c r="J382" s="235"/>
      <c r="K382" s="235"/>
      <c r="L382" s="221"/>
      <c r="M382" s="221"/>
      <c r="N382" s="282" t="str">
        <f t="shared" si="81"/>
        <v/>
      </c>
      <c r="O382" s="138">
        <f t="shared" si="82"/>
        <v>0</v>
      </c>
      <c r="P382" s="86"/>
      <c r="Q382" s="242"/>
      <c r="R382" s="243"/>
      <c r="S382" s="243"/>
      <c r="T382" s="242"/>
      <c r="U382" s="243"/>
      <c r="V382" s="243"/>
      <c r="W382" s="243"/>
      <c r="X382" s="243"/>
      <c r="Y382" s="243"/>
      <c r="Z382" s="243"/>
      <c r="AA382" s="243"/>
      <c r="AB382" s="243"/>
      <c r="AC382" s="243"/>
      <c r="AD382" s="243"/>
      <c r="AE382" s="243"/>
      <c r="AF382" s="221"/>
      <c r="AG382" s="221"/>
      <c r="AM382" s="104">
        <f t="shared" si="83"/>
        <v>0</v>
      </c>
      <c r="AN382" s="102"/>
      <c r="AO382" s="102"/>
      <c r="AP382" s="102"/>
      <c r="AQ382" s="102"/>
      <c r="AR382" s="102"/>
      <c r="AX382" s="102"/>
      <c r="AY382" s="102"/>
      <c r="AZ382" s="102"/>
    </row>
    <row r="383" spans="1:52" ht="15" customHeight="1" x14ac:dyDescent="0.3">
      <c r="A383" s="96" t="str">
        <f t="shared" si="78"/>
        <v/>
      </c>
      <c r="B383" s="96" t="str">
        <f t="shared" si="79"/>
        <v/>
      </c>
      <c r="C383" s="96" t="str">
        <f t="shared" si="80"/>
        <v/>
      </c>
      <c r="D383" s="13">
        <v>369</v>
      </c>
      <c r="E383" s="236"/>
      <c r="F383" s="241"/>
      <c r="G383" s="221"/>
      <c r="H383" s="221"/>
      <c r="I383" s="221"/>
      <c r="J383" s="235"/>
      <c r="K383" s="235"/>
      <c r="L383" s="221"/>
      <c r="M383" s="221"/>
      <c r="N383" s="282" t="str">
        <f t="shared" si="81"/>
        <v/>
      </c>
      <c r="O383" s="138">
        <f t="shared" si="82"/>
        <v>0</v>
      </c>
      <c r="P383" s="86"/>
      <c r="Q383" s="242"/>
      <c r="R383" s="243"/>
      <c r="S383" s="243"/>
      <c r="T383" s="242"/>
      <c r="U383" s="243"/>
      <c r="V383" s="243"/>
      <c r="W383" s="243"/>
      <c r="X383" s="243"/>
      <c r="Y383" s="243"/>
      <c r="Z383" s="243"/>
      <c r="AA383" s="243"/>
      <c r="AB383" s="243"/>
      <c r="AC383" s="243"/>
      <c r="AD383" s="243"/>
      <c r="AE383" s="243"/>
      <c r="AF383" s="221"/>
      <c r="AG383" s="221"/>
      <c r="AM383" s="104">
        <f t="shared" si="83"/>
        <v>0</v>
      </c>
      <c r="AN383" s="102"/>
      <c r="AO383" s="102"/>
      <c r="AP383" s="102"/>
      <c r="AQ383" s="102"/>
      <c r="AR383" s="102"/>
      <c r="AX383" s="102"/>
      <c r="AY383" s="102"/>
      <c r="AZ383" s="102"/>
    </row>
    <row r="384" spans="1:52" ht="15" customHeight="1" x14ac:dyDescent="0.3">
      <c r="A384" s="96" t="str">
        <f t="shared" si="78"/>
        <v/>
      </c>
      <c r="B384" s="96" t="str">
        <f t="shared" si="79"/>
        <v/>
      </c>
      <c r="C384" s="96" t="str">
        <f t="shared" si="80"/>
        <v/>
      </c>
      <c r="D384" s="13">
        <v>370</v>
      </c>
      <c r="E384" s="236"/>
      <c r="F384" s="241"/>
      <c r="G384" s="221"/>
      <c r="H384" s="221"/>
      <c r="I384" s="221"/>
      <c r="J384" s="235"/>
      <c r="K384" s="235"/>
      <c r="L384" s="221"/>
      <c r="M384" s="221"/>
      <c r="N384" s="282" t="str">
        <f t="shared" si="81"/>
        <v/>
      </c>
      <c r="O384" s="138">
        <f t="shared" si="82"/>
        <v>0</v>
      </c>
      <c r="P384" s="86"/>
      <c r="Q384" s="242"/>
      <c r="R384" s="243"/>
      <c r="S384" s="243"/>
      <c r="T384" s="242"/>
      <c r="U384" s="243"/>
      <c r="V384" s="243"/>
      <c r="W384" s="243"/>
      <c r="X384" s="243"/>
      <c r="Y384" s="243"/>
      <c r="Z384" s="243"/>
      <c r="AA384" s="243"/>
      <c r="AB384" s="243"/>
      <c r="AC384" s="243"/>
      <c r="AD384" s="243"/>
      <c r="AE384" s="243"/>
      <c r="AF384" s="221"/>
      <c r="AG384" s="221"/>
      <c r="AM384" s="104">
        <f t="shared" si="83"/>
        <v>0</v>
      </c>
      <c r="AN384" s="102"/>
      <c r="AO384" s="102"/>
      <c r="AP384" s="102"/>
      <c r="AQ384" s="102"/>
      <c r="AR384" s="102"/>
      <c r="AX384" s="102"/>
      <c r="AY384" s="102"/>
      <c r="AZ384" s="102"/>
    </row>
    <row r="385" spans="1:52" ht="15" customHeight="1" x14ac:dyDescent="0.3">
      <c r="A385" s="96" t="str">
        <f t="shared" si="78"/>
        <v/>
      </c>
      <c r="B385" s="96" t="str">
        <f t="shared" si="79"/>
        <v/>
      </c>
      <c r="C385" s="96" t="str">
        <f t="shared" si="80"/>
        <v/>
      </c>
      <c r="D385" s="13">
        <v>371</v>
      </c>
      <c r="E385" s="236"/>
      <c r="F385" s="241"/>
      <c r="G385" s="221"/>
      <c r="H385" s="221"/>
      <c r="I385" s="221"/>
      <c r="J385" s="235"/>
      <c r="K385" s="235"/>
      <c r="L385" s="221"/>
      <c r="M385" s="221"/>
      <c r="N385" s="282" t="str">
        <f t="shared" si="81"/>
        <v/>
      </c>
      <c r="O385" s="138">
        <f t="shared" si="82"/>
        <v>0</v>
      </c>
      <c r="P385" s="86"/>
      <c r="Q385" s="242"/>
      <c r="R385" s="243"/>
      <c r="S385" s="243"/>
      <c r="T385" s="242"/>
      <c r="U385" s="243"/>
      <c r="V385" s="243"/>
      <c r="W385" s="243"/>
      <c r="X385" s="243"/>
      <c r="Y385" s="243"/>
      <c r="Z385" s="243"/>
      <c r="AA385" s="243"/>
      <c r="AB385" s="243"/>
      <c r="AC385" s="243"/>
      <c r="AD385" s="243"/>
      <c r="AE385" s="243"/>
      <c r="AF385" s="221"/>
      <c r="AG385" s="221"/>
      <c r="AM385" s="104">
        <f t="shared" si="83"/>
        <v>0</v>
      </c>
      <c r="AN385" s="102"/>
      <c r="AO385" s="102"/>
      <c r="AP385" s="102"/>
      <c r="AQ385" s="102"/>
      <c r="AR385" s="102"/>
      <c r="AX385" s="102"/>
      <c r="AY385" s="102"/>
      <c r="AZ385" s="102"/>
    </row>
    <row r="386" spans="1:52" ht="15" customHeight="1" x14ac:dyDescent="0.3">
      <c r="A386" s="96" t="str">
        <f t="shared" si="78"/>
        <v/>
      </c>
      <c r="B386" s="96" t="str">
        <f t="shared" si="79"/>
        <v/>
      </c>
      <c r="C386" s="96" t="str">
        <f t="shared" si="80"/>
        <v/>
      </c>
      <c r="D386" s="13">
        <v>372</v>
      </c>
      <c r="E386" s="236"/>
      <c r="F386" s="241"/>
      <c r="G386" s="221"/>
      <c r="H386" s="221"/>
      <c r="I386" s="221"/>
      <c r="J386" s="235"/>
      <c r="K386" s="235"/>
      <c r="L386" s="221"/>
      <c r="M386" s="221"/>
      <c r="N386" s="282" t="str">
        <f t="shared" si="81"/>
        <v/>
      </c>
      <c r="O386" s="138">
        <f t="shared" si="82"/>
        <v>0</v>
      </c>
      <c r="P386" s="86"/>
      <c r="Q386" s="242"/>
      <c r="R386" s="243"/>
      <c r="S386" s="243"/>
      <c r="T386" s="242"/>
      <c r="U386" s="243"/>
      <c r="V386" s="243"/>
      <c r="W386" s="243"/>
      <c r="X386" s="243"/>
      <c r="Y386" s="243"/>
      <c r="Z386" s="243"/>
      <c r="AA386" s="243"/>
      <c r="AB386" s="243"/>
      <c r="AC386" s="243"/>
      <c r="AD386" s="243"/>
      <c r="AE386" s="243"/>
      <c r="AF386" s="221"/>
      <c r="AG386" s="221"/>
      <c r="AM386" s="104">
        <f t="shared" si="83"/>
        <v>0</v>
      </c>
      <c r="AN386" s="102"/>
      <c r="AO386" s="102"/>
      <c r="AP386" s="102"/>
      <c r="AQ386" s="102"/>
      <c r="AR386" s="102"/>
      <c r="AX386" s="102"/>
      <c r="AY386" s="102"/>
      <c r="AZ386" s="102"/>
    </row>
    <row r="387" spans="1:52" ht="15" customHeight="1" x14ac:dyDescent="0.3">
      <c r="A387" s="96" t="str">
        <f t="shared" si="78"/>
        <v/>
      </c>
      <c r="B387" s="96" t="str">
        <f t="shared" si="79"/>
        <v/>
      </c>
      <c r="C387" s="96" t="str">
        <f t="shared" si="80"/>
        <v/>
      </c>
      <c r="D387" s="13">
        <v>373</v>
      </c>
      <c r="E387" s="236"/>
      <c r="F387" s="241"/>
      <c r="G387" s="221"/>
      <c r="H387" s="221"/>
      <c r="I387" s="221"/>
      <c r="J387" s="235"/>
      <c r="K387" s="235"/>
      <c r="L387" s="221"/>
      <c r="M387" s="221"/>
      <c r="N387" s="282" t="str">
        <f t="shared" si="81"/>
        <v/>
      </c>
      <c r="O387" s="138">
        <f t="shared" si="82"/>
        <v>0</v>
      </c>
      <c r="P387" s="86"/>
      <c r="Q387" s="242"/>
      <c r="R387" s="243"/>
      <c r="S387" s="243"/>
      <c r="T387" s="242"/>
      <c r="U387" s="243"/>
      <c r="V387" s="243"/>
      <c r="W387" s="243"/>
      <c r="X387" s="243"/>
      <c r="Y387" s="243"/>
      <c r="Z387" s="243"/>
      <c r="AA387" s="243"/>
      <c r="AB387" s="243"/>
      <c r="AC387" s="243"/>
      <c r="AD387" s="243"/>
      <c r="AE387" s="243"/>
      <c r="AF387" s="221"/>
      <c r="AG387" s="221"/>
      <c r="AM387" s="104">
        <f t="shared" si="83"/>
        <v>0</v>
      </c>
      <c r="AN387" s="102"/>
      <c r="AO387" s="102"/>
      <c r="AP387" s="102"/>
      <c r="AQ387" s="102"/>
      <c r="AR387" s="102"/>
      <c r="AX387" s="102"/>
      <c r="AY387" s="102"/>
      <c r="AZ387" s="102"/>
    </row>
    <row r="388" spans="1:52" ht="15" customHeight="1" x14ac:dyDescent="0.3">
      <c r="A388" s="96" t="str">
        <f t="shared" si="78"/>
        <v/>
      </c>
      <c r="B388" s="96" t="str">
        <f t="shared" si="79"/>
        <v/>
      </c>
      <c r="C388" s="96" t="str">
        <f t="shared" si="80"/>
        <v/>
      </c>
      <c r="D388" s="13">
        <v>374</v>
      </c>
      <c r="E388" s="236"/>
      <c r="F388" s="241"/>
      <c r="G388" s="221"/>
      <c r="H388" s="221"/>
      <c r="I388" s="221"/>
      <c r="J388" s="235"/>
      <c r="K388" s="235"/>
      <c r="L388" s="221"/>
      <c r="M388" s="221"/>
      <c r="N388" s="282" t="str">
        <f t="shared" si="81"/>
        <v/>
      </c>
      <c r="O388" s="138">
        <f t="shared" si="82"/>
        <v>0</v>
      </c>
      <c r="P388" s="86"/>
      <c r="Q388" s="242"/>
      <c r="R388" s="243"/>
      <c r="S388" s="243"/>
      <c r="T388" s="242"/>
      <c r="U388" s="243"/>
      <c r="V388" s="243"/>
      <c r="W388" s="243"/>
      <c r="X388" s="243"/>
      <c r="Y388" s="243"/>
      <c r="Z388" s="243"/>
      <c r="AA388" s="243"/>
      <c r="AB388" s="243"/>
      <c r="AC388" s="243"/>
      <c r="AD388" s="243"/>
      <c r="AE388" s="243"/>
      <c r="AF388" s="221"/>
      <c r="AG388" s="221"/>
      <c r="AM388" s="104">
        <f t="shared" si="83"/>
        <v>0</v>
      </c>
      <c r="AN388" s="102"/>
      <c r="AO388" s="102"/>
      <c r="AP388" s="102"/>
      <c r="AQ388" s="102"/>
      <c r="AR388" s="102"/>
      <c r="AX388" s="102"/>
      <c r="AY388" s="102"/>
      <c r="AZ388" s="102"/>
    </row>
    <row r="389" spans="1:52" ht="15" customHeight="1" x14ac:dyDescent="0.3">
      <c r="A389" s="96" t="str">
        <f t="shared" si="78"/>
        <v/>
      </c>
      <c r="B389" s="96" t="str">
        <f t="shared" si="79"/>
        <v/>
      </c>
      <c r="C389" s="96" t="str">
        <f t="shared" si="80"/>
        <v/>
      </c>
      <c r="D389" s="13">
        <v>375</v>
      </c>
      <c r="E389" s="236"/>
      <c r="F389" s="241"/>
      <c r="G389" s="221"/>
      <c r="H389" s="221"/>
      <c r="I389" s="221"/>
      <c r="J389" s="235"/>
      <c r="K389" s="235"/>
      <c r="L389" s="221"/>
      <c r="M389" s="221"/>
      <c r="N389" s="282" t="str">
        <f t="shared" si="81"/>
        <v/>
      </c>
      <c r="O389" s="138">
        <f t="shared" si="82"/>
        <v>0</v>
      </c>
      <c r="P389" s="86"/>
      <c r="Q389" s="242"/>
      <c r="R389" s="243"/>
      <c r="S389" s="243"/>
      <c r="T389" s="242"/>
      <c r="U389" s="243"/>
      <c r="V389" s="243"/>
      <c r="W389" s="243"/>
      <c r="X389" s="243"/>
      <c r="Y389" s="243"/>
      <c r="Z389" s="243"/>
      <c r="AA389" s="243"/>
      <c r="AB389" s="243"/>
      <c r="AC389" s="243"/>
      <c r="AD389" s="243"/>
      <c r="AE389" s="243"/>
      <c r="AF389" s="221"/>
      <c r="AG389" s="221"/>
      <c r="AM389" s="104">
        <f t="shared" si="83"/>
        <v>0</v>
      </c>
      <c r="AN389" s="102"/>
      <c r="AO389" s="102"/>
      <c r="AP389" s="102"/>
      <c r="AQ389" s="102"/>
      <c r="AR389" s="102"/>
      <c r="AX389" s="102"/>
      <c r="AY389" s="102"/>
      <c r="AZ389" s="102"/>
    </row>
    <row r="390" spans="1:52" ht="15" customHeight="1" x14ac:dyDescent="0.3">
      <c r="A390" s="96" t="str">
        <f t="shared" si="78"/>
        <v/>
      </c>
      <c r="B390" s="96" t="str">
        <f t="shared" si="79"/>
        <v/>
      </c>
      <c r="C390" s="96" t="str">
        <f t="shared" si="80"/>
        <v/>
      </c>
      <c r="D390" s="13">
        <v>376</v>
      </c>
      <c r="E390" s="236"/>
      <c r="F390" s="241"/>
      <c r="G390" s="221"/>
      <c r="H390" s="221"/>
      <c r="I390" s="221"/>
      <c r="J390" s="235"/>
      <c r="K390" s="235"/>
      <c r="L390" s="221"/>
      <c r="M390" s="221"/>
      <c r="N390" s="282" t="str">
        <f t="shared" si="81"/>
        <v/>
      </c>
      <c r="O390" s="138">
        <f t="shared" si="82"/>
        <v>0</v>
      </c>
      <c r="P390" s="86"/>
      <c r="Q390" s="242"/>
      <c r="R390" s="243"/>
      <c r="S390" s="243"/>
      <c r="T390" s="242"/>
      <c r="U390" s="243"/>
      <c r="V390" s="243"/>
      <c r="W390" s="243"/>
      <c r="X390" s="243"/>
      <c r="Y390" s="243"/>
      <c r="Z390" s="243"/>
      <c r="AA390" s="243"/>
      <c r="AB390" s="243"/>
      <c r="AC390" s="243"/>
      <c r="AD390" s="243"/>
      <c r="AE390" s="243"/>
      <c r="AF390" s="221"/>
      <c r="AG390" s="221"/>
      <c r="AM390" s="104">
        <f t="shared" si="83"/>
        <v>0</v>
      </c>
      <c r="AN390" s="102"/>
      <c r="AO390" s="102"/>
      <c r="AP390" s="102"/>
      <c r="AQ390" s="102"/>
      <c r="AR390" s="102"/>
      <c r="AX390" s="102"/>
      <c r="AY390" s="102"/>
      <c r="AZ390" s="102"/>
    </row>
    <row r="391" spans="1:52" ht="15" customHeight="1" x14ac:dyDescent="0.3">
      <c r="A391" s="96" t="str">
        <f t="shared" si="78"/>
        <v/>
      </c>
      <c r="B391" s="96" t="str">
        <f t="shared" si="79"/>
        <v/>
      </c>
      <c r="C391" s="96" t="str">
        <f t="shared" si="80"/>
        <v/>
      </c>
      <c r="D391" s="13">
        <v>377</v>
      </c>
      <c r="E391" s="236"/>
      <c r="F391" s="241"/>
      <c r="G391" s="221"/>
      <c r="H391" s="221"/>
      <c r="I391" s="221"/>
      <c r="J391" s="235"/>
      <c r="K391" s="235"/>
      <c r="L391" s="221"/>
      <c r="M391" s="221"/>
      <c r="N391" s="282" t="str">
        <f t="shared" si="81"/>
        <v/>
      </c>
      <c r="O391" s="138">
        <f t="shared" si="82"/>
        <v>0</v>
      </c>
      <c r="P391" s="86"/>
      <c r="Q391" s="242"/>
      <c r="R391" s="243"/>
      <c r="S391" s="243"/>
      <c r="T391" s="242"/>
      <c r="U391" s="243"/>
      <c r="V391" s="243"/>
      <c r="W391" s="243"/>
      <c r="X391" s="243"/>
      <c r="Y391" s="243"/>
      <c r="Z391" s="243"/>
      <c r="AA391" s="243"/>
      <c r="AB391" s="243"/>
      <c r="AC391" s="243"/>
      <c r="AD391" s="243"/>
      <c r="AE391" s="243"/>
      <c r="AF391" s="221"/>
      <c r="AG391" s="221"/>
      <c r="AM391" s="104">
        <f t="shared" si="83"/>
        <v>0</v>
      </c>
      <c r="AN391" s="102"/>
      <c r="AO391" s="102"/>
      <c r="AP391" s="102"/>
      <c r="AQ391" s="102"/>
      <c r="AR391" s="102"/>
      <c r="AX391" s="102"/>
      <c r="AY391" s="102"/>
      <c r="AZ391" s="102"/>
    </row>
    <row r="392" spans="1:52" ht="15" customHeight="1" x14ac:dyDescent="0.3">
      <c r="A392" s="96" t="str">
        <f t="shared" si="78"/>
        <v/>
      </c>
      <c r="B392" s="96" t="str">
        <f t="shared" si="79"/>
        <v/>
      </c>
      <c r="C392" s="96" t="str">
        <f t="shared" si="80"/>
        <v/>
      </c>
      <c r="D392" s="13">
        <v>378</v>
      </c>
      <c r="E392" s="236"/>
      <c r="F392" s="241"/>
      <c r="G392" s="221"/>
      <c r="H392" s="221"/>
      <c r="I392" s="221"/>
      <c r="J392" s="235"/>
      <c r="K392" s="235"/>
      <c r="L392" s="221"/>
      <c r="M392" s="221"/>
      <c r="N392" s="282" t="str">
        <f t="shared" si="81"/>
        <v/>
      </c>
      <c r="O392" s="138">
        <f t="shared" si="82"/>
        <v>0</v>
      </c>
      <c r="P392" s="86"/>
      <c r="Q392" s="242"/>
      <c r="R392" s="243"/>
      <c r="S392" s="243"/>
      <c r="T392" s="242"/>
      <c r="U392" s="243"/>
      <c r="V392" s="243"/>
      <c r="W392" s="243"/>
      <c r="X392" s="243"/>
      <c r="Y392" s="243"/>
      <c r="Z392" s="243"/>
      <c r="AA392" s="243"/>
      <c r="AB392" s="243"/>
      <c r="AC392" s="243"/>
      <c r="AD392" s="243"/>
      <c r="AE392" s="243"/>
      <c r="AF392" s="221"/>
      <c r="AG392" s="221"/>
      <c r="AM392" s="104">
        <f t="shared" si="83"/>
        <v>0</v>
      </c>
      <c r="AN392" s="102"/>
      <c r="AO392" s="102"/>
      <c r="AP392" s="102"/>
      <c r="AQ392" s="102"/>
      <c r="AR392" s="102"/>
      <c r="AX392" s="102"/>
      <c r="AY392" s="102"/>
      <c r="AZ392" s="102"/>
    </row>
    <row r="393" spans="1:52" ht="15" customHeight="1" x14ac:dyDescent="0.3">
      <c r="A393" s="96" t="str">
        <f t="shared" si="78"/>
        <v/>
      </c>
      <c r="B393" s="96" t="str">
        <f t="shared" si="79"/>
        <v/>
      </c>
      <c r="C393" s="96" t="str">
        <f t="shared" si="80"/>
        <v/>
      </c>
      <c r="D393" s="13">
        <v>379</v>
      </c>
      <c r="E393" s="236"/>
      <c r="F393" s="241"/>
      <c r="G393" s="221"/>
      <c r="H393" s="221"/>
      <c r="I393" s="221"/>
      <c r="J393" s="235"/>
      <c r="K393" s="235"/>
      <c r="L393" s="221"/>
      <c r="M393" s="221"/>
      <c r="N393" s="282" t="str">
        <f t="shared" si="81"/>
        <v/>
      </c>
      <c r="O393" s="138">
        <f t="shared" si="82"/>
        <v>0</v>
      </c>
      <c r="P393" s="86"/>
      <c r="Q393" s="242"/>
      <c r="R393" s="243"/>
      <c r="S393" s="243"/>
      <c r="T393" s="242"/>
      <c r="U393" s="243"/>
      <c r="V393" s="243"/>
      <c r="W393" s="243"/>
      <c r="X393" s="243"/>
      <c r="Y393" s="243"/>
      <c r="Z393" s="243"/>
      <c r="AA393" s="243"/>
      <c r="AB393" s="243"/>
      <c r="AC393" s="243"/>
      <c r="AD393" s="243"/>
      <c r="AE393" s="243"/>
      <c r="AF393" s="221"/>
      <c r="AG393" s="221"/>
      <c r="AM393" s="104">
        <f t="shared" si="83"/>
        <v>0</v>
      </c>
      <c r="AN393" s="102"/>
      <c r="AO393" s="102"/>
      <c r="AP393" s="102"/>
      <c r="AQ393" s="102"/>
      <c r="AR393" s="102"/>
      <c r="AX393" s="102"/>
      <c r="AY393" s="102"/>
      <c r="AZ393" s="102"/>
    </row>
    <row r="394" spans="1:52" ht="15" customHeight="1" x14ac:dyDescent="0.3">
      <c r="A394" s="96" t="str">
        <f t="shared" si="78"/>
        <v/>
      </c>
      <c r="B394" s="96" t="str">
        <f t="shared" si="79"/>
        <v/>
      </c>
      <c r="C394" s="96" t="str">
        <f t="shared" si="80"/>
        <v/>
      </c>
      <c r="D394" s="13">
        <v>380</v>
      </c>
      <c r="E394" s="236"/>
      <c r="F394" s="241"/>
      <c r="G394" s="221"/>
      <c r="H394" s="221"/>
      <c r="I394" s="221"/>
      <c r="J394" s="235"/>
      <c r="K394" s="235"/>
      <c r="L394" s="221"/>
      <c r="M394" s="221"/>
      <c r="N394" s="282" t="str">
        <f t="shared" si="81"/>
        <v/>
      </c>
      <c r="O394" s="138">
        <f t="shared" si="82"/>
        <v>0</v>
      </c>
      <c r="P394" s="86"/>
      <c r="Q394" s="242"/>
      <c r="R394" s="243"/>
      <c r="S394" s="243"/>
      <c r="T394" s="242"/>
      <c r="U394" s="243"/>
      <c r="V394" s="243"/>
      <c r="W394" s="243"/>
      <c r="X394" s="243"/>
      <c r="Y394" s="243"/>
      <c r="Z394" s="243"/>
      <c r="AA394" s="243"/>
      <c r="AB394" s="243"/>
      <c r="AC394" s="243"/>
      <c r="AD394" s="243"/>
      <c r="AE394" s="243"/>
      <c r="AF394" s="221"/>
      <c r="AG394" s="221"/>
      <c r="AM394" s="104">
        <f t="shared" si="83"/>
        <v>0</v>
      </c>
      <c r="AN394" s="102"/>
      <c r="AO394" s="102"/>
      <c r="AP394" s="102"/>
      <c r="AQ394" s="102"/>
      <c r="AR394" s="102"/>
      <c r="AX394" s="102"/>
      <c r="AY394" s="102"/>
      <c r="AZ394" s="102"/>
    </row>
    <row r="395" spans="1:52" ht="15" customHeight="1" x14ac:dyDescent="0.3">
      <c r="A395" s="96" t="str">
        <f t="shared" si="78"/>
        <v/>
      </c>
      <c r="B395" s="96" t="str">
        <f t="shared" si="79"/>
        <v/>
      </c>
      <c r="C395" s="96" t="str">
        <f t="shared" si="80"/>
        <v/>
      </c>
      <c r="D395" s="13">
        <v>381</v>
      </c>
      <c r="E395" s="236"/>
      <c r="F395" s="241"/>
      <c r="G395" s="221"/>
      <c r="H395" s="221"/>
      <c r="I395" s="221"/>
      <c r="J395" s="235"/>
      <c r="K395" s="235"/>
      <c r="L395" s="221"/>
      <c r="M395" s="221"/>
      <c r="N395" s="282" t="str">
        <f t="shared" si="81"/>
        <v/>
      </c>
      <c r="O395" s="138">
        <f t="shared" si="82"/>
        <v>0</v>
      </c>
      <c r="P395" s="86"/>
      <c r="Q395" s="242"/>
      <c r="R395" s="243"/>
      <c r="S395" s="243"/>
      <c r="T395" s="242"/>
      <c r="U395" s="243"/>
      <c r="V395" s="243"/>
      <c r="W395" s="243"/>
      <c r="X395" s="243"/>
      <c r="Y395" s="243"/>
      <c r="Z395" s="243"/>
      <c r="AA395" s="243"/>
      <c r="AB395" s="243"/>
      <c r="AC395" s="243"/>
      <c r="AD395" s="243"/>
      <c r="AE395" s="243"/>
      <c r="AF395" s="221"/>
      <c r="AG395" s="221"/>
      <c r="AM395" s="104">
        <f t="shared" si="83"/>
        <v>0</v>
      </c>
      <c r="AN395" s="102"/>
      <c r="AO395" s="102"/>
      <c r="AP395" s="102"/>
      <c r="AQ395" s="102"/>
      <c r="AR395" s="102"/>
      <c r="AX395" s="102"/>
      <c r="AY395" s="102"/>
      <c r="AZ395" s="102"/>
    </row>
    <row r="396" spans="1:52" ht="15" customHeight="1" x14ac:dyDescent="0.3">
      <c r="A396" s="96" t="str">
        <f t="shared" si="78"/>
        <v/>
      </c>
      <c r="B396" s="96" t="str">
        <f t="shared" si="79"/>
        <v/>
      </c>
      <c r="C396" s="96" t="str">
        <f t="shared" si="80"/>
        <v/>
      </c>
      <c r="D396" s="13">
        <v>382</v>
      </c>
      <c r="E396" s="236"/>
      <c r="F396" s="241"/>
      <c r="G396" s="221"/>
      <c r="H396" s="221"/>
      <c r="I396" s="221"/>
      <c r="J396" s="235"/>
      <c r="K396" s="235"/>
      <c r="L396" s="221"/>
      <c r="M396" s="221"/>
      <c r="N396" s="282" t="str">
        <f t="shared" si="81"/>
        <v/>
      </c>
      <c r="O396" s="138">
        <f t="shared" si="82"/>
        <v>0</v>
      </c>
      <c r="P396" s="86"/>
      <c r="Q396" s="242"/>
      <c r="R396" s="243"/>
      <c r="S396" s="243"/>
      <c r="T396" s="242"/>
      <c r="U396" s="243"/>
      <c r="V396" s="243"/>
      <c r="W396" s="243"/>
      <c r="X396" s="243"/>
      <c r="Y396" s="243"/>
      <c r="Z396" s="243"/>
      <c r="AA396" s="243"/>
      <c r="AB396" s="243"/>
      <c r="AC396" s="243"/>
      <c r="AD396" s="243"/>
      <c r="AE396" s="243"/>
      <c r="AF396" s="221"/>
      <c r="AG396" s="221"/>
      <c r="AM396" s="104">
        <f t="shared" si="83"/>
        <v>0</v>
      </c>
      <c r="AN396" s="102"/>
      <c r="AO396" s="102"/>
      <c r="AP396" s="102"/>
      <c r="AQ396" s="102"/>
      <c r="AR396" s="102"/>
      <c r="AX396" s="102"/>
      <c r="AY396" s="102"/>
      <c r="AZ396" s="102"/>
    </row>
    <row r="397" spans="1:52" ht="15" customHeight="1" x14ac:dyDescent="0.3">
      <c r="A397" s="96" t="str">
        <f t="shared" si="78"/>
        <v/>
      </c>
      <c r="B397" s="96" t="str">
        <f t="shared" si="79"/>
        <v/>
      </c>
      <c r="C397" s="96" t="str">
        <f t="shared" si="80"/>
        <v/>
      </c>
      <c r="D397" s="13">
        <v>383</v>
      </c>
      <c r="E397" s="236"/>
      <c r="F397" s="241"/>
      <c r="G397" s="221"/>
      <c r="H397" s="221"/>
      <c r="I397" s="221"/>
      <c r="J397" s="235"/>
      <c r="K397" s="235"/>
      <c r="L397" s="221"/>
      <c r="M397" s="221"/>
      <c r="N397" s="282" t="str">
        <f t="shared" si="81"/>
        <v/>
      </c>
      <c r="O397" s="138">
        <f t="shared" si="82"/>
        <v>0</v>
      </c>
      <c r="P397" s="86"/>
      <c r="Q397" s="242"/>
      <c r="R397" s="243"/>
      <c r="S397" s="243"/>
      <c r="T397" s="242"/>
      <c r="U397" s="243"/>
      <c r="V397" s="243"/>
      <c r="W397" s="243"/>
      <c r="X397" s="243"/>
      <c r="Y397" s="243"/>
      <c r="Z397" s="243"/>
      <c r="AA397" s="243"/>
      <c r="AB397" s="243"/>
      <c r="AC397" s="243"/>
      <c r="AD397" s="243"/>
      <c r="AE397" s="243"/>
      <c r="AF397" s="221"/>
      <c r="AG397" s="221"/>
      <c r="AM397" s="104">
        <f t="shared" si="83"/>
        <v>0</v>
      </c>
      <c r="AN397" s="102"/>
      <c r="AO397" s="102"/>
      <c r="AP397" s="102"/>
      <c r="AQ397" s="102"/>
      <c r="AR397" s="102"/>
      <c r="AX397" s="102"/>
      <c r="AY397" s="102"/>
      <c r="AZ397" s="102"/>
    </row>
    <row r="398" spans="1:52" ht="15" customHeight="1" x14ac:dyDescent="0.3">
      <c r="A398" s="96" t="str">
        <f t="shared" si="78"/>
        <v/>
      </c>
      <c r="B398" s="96" t="str">
        <f t="shared" si="79"/>
        <v/>
      </c>
      <c r="C398" s="96" t="str">
        <f t="shared" si="80"/>
        <v/>
      </c>
      <c r="D398" s="13">
        <v>384</v>
      </c>
      <c r="E398" s="236"/>
      <c r="F398" s="241"/>
      <c r="G398" s="221"/>
      <c r="H398" s="221"/>
      <c r="I398" s="221"/>
      <c r="J398" s="235"/>
      <c r="K398" s="235"/>
      <c r="L398" s="221"/>
      <c r="M398" s="221"/>
      <c r="N398" s="282" t="str">
        <f t="shared" si="81"/>
        <v/>
      </c>
      <c r="O398" s="138">
        <f t="shared" si="82"/>
        <v>0</v>
      </c>
      <c r="P398" s="86"/>
      <c r="Q398" s="242"/>
      <c r="R398" s="243"/>
      <c r="S398" s="243"/>
      <c r="T398" s="242"/>
      <c r="U398" s="243"/>
      <c r="V398" s="243"/>
      <c r="W398" s="243"/>
      <c r="X398" s="243"/>
      <c r="Y398" s="243"/>
      <c r="Z398" s="243"/>
      <c r="AA398" s="243"/>
      <c r="AB398" s="243"/>
      <c r="AC398" s="243"/>
      <c r="AD398" s="243"/>
      <c r="AE398" s="243"/>
      <c r="AF398" s="221"/>
      <c r="AG398" s="221"/>
      <c r="AM398" s="104">
        <f t="shared" si="83"/>
        <v>0</v>
      </c>
      <c r="AN398" s="102"/>
      <c r="AO398" s="102"/>
      <c r="AP398" s="102"/>
      <c r="AQ398" s="102"/>
      <c r="AR398" s="102"/>
      <c r="AX398" s="102"/>
      <c r="AY398" s="102"/>
      <c r="AZ398" s="102"/>
    </row>
    <row r="399" spans="1:52" ht="15" customHeight="1" x14ac:dyDescent="0.3">
      <c r="A399" s="96" t="str">
        <f t="shared" si="78"/>
        <v/>
      </c>
      <c r="B399" s="96" t="str">
        <f t="shared" si="79"/>
        <v/>
      </c>
      <c r="C399" s="96" t="str">
        <f t="shared" si="80"/>
        <v/>
      </c>
      <c r="D399" s="13">
        <v>385</v>
      </c>
      <c r="E399" s="236"/>
      <c r="F399" s="241"/>
      <c r="G399" s="221"/>
      <c r="H399" s="221"/>
      <c r="I399" s="221"/>
      <c r="J399" s="235"/>
      <c r="K399" s="235"/>
      <c r="L399" s="221"/>
      <c r="M399" s="221"/>
      <c r="N399" s="282" t="str">
        <f t="shared" si="81"/>
        <v/>
      </c>
      <c r="O399" s="138">
        <f t="shared" si="82"/>
        <v>0</v>
      </c>
      <c r="P399" s="86"/>
      <c r="Q399" s="242"/>
      <c r="R399" s="243"/>
      <c r="S399" s="243"/>
      <c r="T399" s="242"/>
      <c r="U399" s="243"/>
      <c r="V399" s="243"/>
      <c r="W399" s="243"/>
      <c r="X399" s="243"/>
      <c r="Y399" s="243"/>
      <c r="Z399" s="243"/>
      <c r="AA399" s="243"/>
      <c r="AB399" s="243"/>
      <c r="AC399" s="243"/>
      <c r="AD399" s="243"/>
      <c r="AE399" s="243"/>
      <c r="AF399" s="221"/>
      <c r="AG399" s="221"/>
      <c r="AM399" s="104">
        <f t="shared" si="83"/>
        <v>0</v>
      </c>
      <c r="AN399" s="102"/>
      <c r="AO399" s="102"/>
      <c r="AP399" s="102"/>
      <c r="AQ399" s="102"/>
      <c r="AR399" s="102"/>
      <c r="AX399" s="102"/>
      <c r="AY399" s="102"/>
      <c r="AZ399" s="102"/>
    </row>
    <row r="400" spans="1:52" ht="15" customHeight="1" x14ac:dyDescent="0.3">
      <c r="A400" s="96" t="str">
        <f t="shared" ref="A400:A463" si="84">IF(T400&lt;&gt;"",T400,IF(K400&lt;&gt;"",K400,IF(J400&lt;&gt;"",J400,"")))</f>
        <v/>
      </c>
      <c r="B400" s="96" t="str">
        <f t="shared" ref="B400:B463" si="85">IF(E400&lt;&gt;"",MONTH(E400),"")</f>
        <v/>
      </c>
      <c r="C400" s="96" t="str">
        <f t="shared" ref="C400:C463" si="86">IF(E400&lt;&gt;"",YEAR(E400),"")</f>
        <v/>
      </c>
      <c r="D400" s="13">
        <v>386</v>
      </c>
      <c r="E400" s="236"/>
      <c r="F400" s="241"/>
      <c r="G400" s="221"/>
      <c r="H400" s="221"/>
      <c r="I400" s="221"/>
      <c r="J400" s="235"/>
      <c r="K400" s="235"/>
      <c r="L400" s="221"/>
      <c r="M400" s="221"/>
      <c r="N400" s="282" t="str">
        <f t="shared" ref="N400:N463" si="87">IF(J400&lt;&gt;"",K400-J400,"")</f>
        <v/>
      </c>
      <c r="O400" s="138">
        <f t="shared" ref="O400:O463" si="88">IF(F400=$O$13,N400*$J$10,0)</f>
        <v>0</v>
      </c>
      <c r="P400" s="86"/>
      <c r="Q400" s="242"/>
      <c r="R400" s="243"/>
      <c r="S400" s="243"/>
      <c r="T400" s="242"/>
      <c r="U400" s="243"/>
      <c r="V400" s="243"/>
      <c r="W400" s="243"/>
      <c r="X400" s="243"/>
      <c r="Y400" s="243"/>
      <c r="Z400" s="243"/>
      <c r="AA400" s="243"/>
      <c r="AB400" s="243"/>
      <c r="AC400" s="243"/>
      <c r="AD400" s="243"/>
      <c r="AE400" s="243"/>
      <c r="AF400" s="221"/>
      <c r="AG400" s="221"/>
      <c r="AM400" s="104">
        <f t="shared" ref="AM400:AM463" si="89">SUM(V400:AE400)</f>
        <v>0</v>
      </c>
      <c r="AN400" s="102"/>
      <c r="AO400" s="102"/>
      <c r="AP400" s="102"/>
      <c r="AQ400" s="102"/>
      <c r="AR400" s="102"/>
      <c r="AX400" s="102"/>
      <c r="AY400" s="102"/>
      <c r="AZ400" s="102"/>
    </row>
    <row r="401" spans="1:52" ht="15" customHeight="1" x14ac:dyDescent="0.3">
      <c r="A401" s="96" t="str">
        <f t="shared" si="84"/>
        <v/>
      </c>
      <c r="B401" s="96" t="str">
        <f t="shared" si="85"/>
        <v/>
      </c>
      <c r="C401" s="96" t="str">
        <f t="shared" si="86"/>
        <v/>
      </c>
      <c r="D401" s="13">
        <v>387</v>
      </c>
      <c r="E401" s="236"/>
      <c r="F401" s="241"/>
      <c r="G401" s="221"/>
      <c r="H401" s="221"/>
      <c r="I401" s="221"/>
      <c r="J401" s="235"/>
      <c r="K401" s="235"/>
      <c r="L401" s="221"/>
      <c r="M401" s="221"/>
      <c r="N401" s="282" t="str">
        <f t="shared" si="87"/>
        <v/>
      </c>
      <c r="O401" s="138">
        <f t="shared" si="88"/>
        <v>0</v>
      </c>
      <c r="P401" s="86"/>
      <c r="Q401" s="242"/>
      <c r="R401" s="243"/>
      <c r="S401" s="243"/>
      <c r="T401" s="242"/>
      <c r="U401" s="243"/>
      <c r="V401" s="243"/>
      <c r="W401" s="243"/>
      <c r="X401" s="243"/>
      <c r="Y401" s="243"/>
      <c r="Z401" s="243"/>
      <c r="AA401" s="243"/>
      <c r="AB401" s="243"/>
      <c r="AC401" s="243"/>
      <c r="AD401" s="243"/>
      <c r="AE401" s="243"/>
      <c r="AF401" s="221"/>
      <c r="AG401" s="221"/>
      <c r="AM401" s="104">
        <f t="shared" si="89"/>
        <v>0</v>
      </c>
      <c r="AN401" s="102"/>
      <c r="AO401" s="102"/>
      <c r="AP401" s="102"/>
      <c r="AQ401" s="102"/>
      <c r="AR401" s="102"/>
      <c r="AX401" s="102"/>
      <c r="AY401" s="102"/>
      <c r="AZ401" s="102"/>
    </row>
    <row r="402" spans="1:52" ht="15" customHeight="1" x14ac:dyDescent="0.3">
      <c r="A402" s="96" t="str">
        <f t="shared" si="84"/>
        <v/>
      </c>
      <c r="B402" s="96" t="str">
        <f t="shared" si="85"/>
        <v/>
      </c>
      <c r="C402" s="96" t="str">
        <f t="shared" si="86"/>
        <v/>
      </c>
      <c r="D402" s="13">
        <v>388</v>
      </c>
      <c r="E402" s="236"/>
      <c r="F402" s="241"/>
      <c r="G402" s="221"/>
      <c r="H402" s="221"/>
      <c r="I402" s="221"/>
      <c r="J402" s="235"/>
      <c r="K402" s="235"/>
      <c r="L402" s="221"/>
      <c r="M402" s="221"/>
      <c r="N402" s="282" t="str">
        <f t="shared" si="87"/>
        <v/>
      </c>
      <c r="O402" s="138">
        <f t="shared" si="88"/>
        <v>0</v>
      </c>
      <c r="P402" s="86"/>
      <c r="Q402" s="242"/>
      <c r="R402" s="243"/>
      <c r="S402" s="243"/>
      <c r="T402" s="242"/>
      <c r="U402" s="243"/>
      <c r="V402" s="243"/>
      <c r="W402" s="243"/>
      <c r="X402" s="243"/>
      <c r="Y402" s="243"/>
      <c r="Z402" s="243"/>
      <c r="AA402" s="243"/>
      <c r="AB402" s="243"/>
      <c r="AC402" s="243"/>
      <c r="AD402" s="243"/>
      <c r="AE402" s="243"/>
      <c r="AF402" s="221"/>
      <c r="AG402" s="221"/>
      <c r="AM402" s="104">
        <f t="shared" si="89"/>
        <v>0</v>
      </c>
      <c r="AN402" s="102"/>
      <c r="AO402" s="102"/>
      <c r="AP402" s="102"/>
      <c r="AQ402" s="102"/>
      <c r="AR402" s="102"/>
      <c r="AX402" s="102"/>
      <c r="AY402" s="102"/>
      <c r="AZ402" s="102"/>
    </row>
    <row r="403" spans="1:52" ht="15" customHeight="1" x14ac:dyDescent="0.3">
      <c r="A403" s="96" t="str">
        <f t="shared" si="84"/>
        <v/>
      </c>
      <c r="B403" s="96" t="str">
        <f t="shared" si="85"/>
        <v/>
      </c>
      <c r="C403" s="96" t="str">
        <f t="shared" si="86"/>
        <v/>
      </c>
      <c r="D403" s="13">
        <v>389</v>
      </c>
      <c r="E403" s="236"/>
      <c r="F403" s="241"/>
      <c r="G403" s="221"/>
      <c r="H403" s="221"/>
      <c r="I403" s="221"/>
      <c r="J403" s="235"/>
      <c r="K403" s="235"/>
      <c r="L403" s="221"/>
      <c r="M403" s="221"/>
      <c r="N403" s="282" t="str">
        <f t="shared" si="87"/>
        <v/>
      </c>
      <c r="O403" s="138">
        <f t="shared" si="88"/>
        <v>0</v>
      </c>
      <c r="P403" s="86"/>
      <c r="Q403" s="242"/>
      <c r="R403" s="243"/>
      <c r="S403" s="243"/>
      <c r="T403" s="242"/>
      <c r="U403" s="243"/>
      <c r="V403" s="243"/>
      <c r="W403" s="243"/>
      <c r="X403" s="243"/>
      <c r="Y403" s="243"/>
      <c r="Z403" s="243"/>
      <c r="AA403" s="243"/>
      <c r="AB403" s="243"/>
      <c r="AC403" s="243"/>
      <c r="AD403" s="243"/>
      <c r="AE403" s="243"/>
      <c r="AF403" s="221"/>
      <c r="AG403" s="221"/>
      <c r="AM403" s="104">
        <f t="shared" si="89"/>
        <v>0</v>
      </c>
      <c r="AN403" s="102"/>
      <c r="AO403" s="102"/>
      <c r="AP403" s="102"/>
      <c r="AQ403" s="102"/>
      <c r="AR403" s="102"/>
      <c r="AX403" s="102"/>
      <c r="AY403" s="102"/>
      <c r="AZ403" s="102"/>
    </row>
    <row r="404" spans="1:52" ht="15" customHeight="1" x14ac:dyDescent="0.3">
      <c r="A404" s="96" t="str">
        <f t="shared" si="84"/>
        <v/>
      </c>
      <c r="B404" s="96" t="str">
        <f t="shared" si="85"/>
        <v/>
      </c>
      <c r="C404" s="96" t="str">
        <f t="shared" si="86"/>
        <v/>
      </c>
      <c r="D404" s="13">
        <v>390</v>
      </c>
      <c r="E404" s="236"/>
      <c r="F404" s="241"/>
      <c r="G404" s="221"/>
      <c r="H404" s="221"/>
      <c r="I404" s="221"/>
      <c r="J404" s="235"/>
      <c r="K404" s="235"/>
      <c r="L404" s="221"/>
      <c r="M404" s="221"/>
      <c r="N404" s="282" t="str">
        <f t="shared" si="87"/>
        <v/>
      </c>
      <c r="O404" s="138">
        <f t="shared" si="88"/>
        <v>0</v>
      </c>
      <c r="P404" s="86"/>
      <c r="Q404" s="242"/>
      <c r="R404" s="243"/>
      <c r="S404" s="243"/>
      <c r="T404" s="242"/>
      <c r="U404" s="243"/>
      <c r="V404" s="243"/>
      <c r="W404" s="243"/>
      <c r="X404" s="243"/>
      <c r="Y404" s="243"/>
      <c r="Z404" s="243"/>
      <c r="AA404" s="243"/>
      <c r="AB404" s="243"/>
      <c r="AC404" s="243"/>
      <c r="AD404" s="243"/>
      <c r="AE404" s="243"/>
      <c r="AF404" s="221"/>
      <c r="AG404" s="221"/>
      <c r="AM404" s="104">
        <f t="shared" si="89"/>
        <v>0</v>
      </c>
      <c r="AN404" s="102"/>
      <c r="AO404" s="102"/>
      <c r="AP404" s="102"/>
      <c r="AQ404" s="102"/>
      <c r="AR404" s="102"/>
      <c r="AX404" s="102"/>
      <c r="AY404" s="102"/>
      <c r="AZ404" s="102"/>
    </row>
    <row r="405" spans="1:52" ht="15" customHeight="1" x14ac:dyDescent="0.3">
      <c r="A405" s="96" t="str">
        <f t="shared" si="84"/>
        <v/>
      </c>
      <c r="B405" s="96" t="str">
        <f t="shared" si="85"/>
        <v/>
      </c>
      <c r="C405" s="96" t="str">
        <f t="shared" si="86"/>
        <v/>
      </c>
      <c r="D405" s="13">
        <v>391</v>
      </c>
      <c r="E405" s="236"/>
      <c r="F405" s="241"/>
      <c r="G405" s="221"/>
      <c r="H405" s="221"/>
      <c r="I405" s="221"/>
      <c r="J405" s="235"/>
      <c r="K405" s="235"/>
      <c r="L405" s="221"/>
      <c r="M405" s="221"/>
      <c r="N405" s="282" t="str">
        <f t="shared" si="87"/>
        <v/>
      </c>
      <c r="O405" s="138">
        <f t="shared" si="88"/>
        <v>0</v>
      </c>
      <c r="P405" s="86"/>
      <c r="Q405" s="242"/>
      <c r="R405" s="243"/>
      <c r="S405" s="243"/>
      <c r="T405" s="242"/>
      <c r="U405" s="243"/>
      <c r="V405" s="243"/>
      <c r="W405" s="243"/>
      <c r="X405" s="243"/>
      <c r="Y405" s="243"/>
      <c r="Z405" s="243"/>
      <c r="AA405" s="243"/>
      <c r="AB405" s="243"/>
      <c r="AC405" s="243"/>
      <c r="AD405" s="243"/>
      <c r="AE405" s="243"/>
      <c r="AF405" s="221"/>
      <c r="AG405" s="221"/>
      <c r="AM405" s="104">
        <f t="shared" si="89"/>
        <v>0</v>
      </c>
      <c r="AN405" s="102"/>
      <c r="AO405" s="102"/>
      <c r="AP405" s="102"/>
      <c r="AQ405" s="102"/>
      <c r="AR405" s="102"/>
      <c r="AX405" s="102"/>
      <c r="AY405" s="102"/>
      <c r="AZ405" s="102"/>
    </row>
    <row r="406" spans="1:52" ht="15" customHeight="1" x14ac:dyDescent="0.3">
      <c r="A406" s="96" t="str">
        <f t="shared" si="84"/>
        <v/>
      </c>
      <c r="B406" s="96" t="str">
        <f t="shared" si="85"/>
        <v/>
      </c>
      <c r="C406" s="96" t="str">
        <f t="shared" si="86"/>
        <v/>
      </c>
      <c r="D406" s="13">
        <v>392</v>
      </c>
      <c r="E406" s="236"/>
      <c r="F406" s="241"/>
      <c r="G406" s="221"/>
      <c r="H406" s="221"/>
      <c r="I406" s="221"/>
      <c r="J406" s="235"/>
      <c r="K406" s="235"/>
      <c r="L406" s="221"/>
      <c r="M406" s="221"/>
      <c r="N406" s="282" t="str">
        <f t="shared" si="87"/>
        <v/>
      </c>
      <c r="O406" s="138">
        <f t="shared" si="88"/>
        <v>0</v>
      </c>
      <c r="P406" s="86"/>
      <c r="Q406" s="242"/>
      <c r="R406" s="243"/>
      <c r="S406" s="243"/>
      <c r="T406" s="242"/>
      <c r="U406" s="243"/>
      <c r="V406" s="243"/>
      <c r="W406" s="243"/>
      <c r="X406" s="243"/>
      <c r="Y406" s="243"/>
      <c r="Z406" s="243"/>
      <c r="AA406" s="243"/>
      <c r="AB406" s="243"/>
      <c r="AC406" s="243"/>
      <c r="AD406" s="243"/>
      <c r="AE406" s="243"/>
      <c r="AF406" s="221"/>
      <c r="AG406" s="221"/>
      <c r="AM406" s="104">
        <f t="shared" si="89"/>
        <v>0</v>
      </c>
      <c r="AN406" s="102"/>
      <c r="AO406" s="102"/>
      <c r="AP406" s="102"/>
      <c r="AQ406" s="102"/>
      <c r="AR406" s="102"/>
      <c r="AX406" s="102"/>
      <c r="AY406" s="102"/>
      <c r="AZ406" s="102"/>
    </row>
    <row r="407" spans="1:52" ht="15" customHeight="1" x14ac:dyDescent="0.3">
      <c r="A407" s="96" t="str">
        <f t="shared" si="84"/>
        <v/>
      </c>
      <c r="B407" s="96" t="str">
        <f t="shared" si="85"/>
        <v/>
      </c>
      <c r="C407" s="96" t="str">
        <f t="shared" si="86"/>
        <v/>
      </c>
      <c r="D407" s="13">
        <v>393</v>
      </c>
      <c r="E407" s="236"/>
      <c r="F407" s="241"/>
      <c r="G407" s="221"/>
      <c r="H407" s="221"/>
      <c r="I407" s="221"/>
      <c r="J407" s="235"/>
      <c r="K407" s="235"/>
      <c r="L407" s="221"/>
      <c r="M407" s="221"/>
      <c r="N407" s="282" t="str">
        <f t="shared" si="87"/>
        <v/>
      </c>
      <c r="O407" s="138">
        <f t="shared" si="88"/>
        <v>0</v>
      </c>
      <c r="P407" s="86"/>
      <c r="Q407" s="242"/>
      <c r="R407" s="243"/>
      <c r="S407" s="243"/>
      <c r="T407" s="242"/>
      <c r="U407" s="243"/>
      <c r="V407" s="243"/>
      <c r="W407" s="243"/>
      <c r="X407" s="243"/>
      <c r="Y407" s="243"/>
      <c r="Z407" s="243"/>
      <c r="AA407" s="243"/>
      <c r="AB407" s="243"/>
      <c r="AC407" s="243"/>
      <c r="AD407" s="243"/>
      <c r="AE407" s="243"/>
      <c r="AF407" s="221"/>
      <c r="AG407" s="221"/>
      <c r="AM407" s="104">
        <f t="shared" si="89"/>
        <v>0</v>
      </c>
      <c r="AN407" s="102"/>
      <c r="AO407" s="102"/>
      <c r="AP407" s="102"/>
      <c r="AQ407" s="102"/>
      <c r="AR407" s="102"/>
      <c r="AX407" s="102"/>
      <c r="AY407" s="102"/>
      <c r="AZ407" s="102"/>
    </row>
    <row r="408" spans="1:52" ht="15" customHeight="1" x14ac:dyDescent="0.3">
      <c r="A408" s="96" t="str">
        <f t="shared" si="84"/>
        <v/>
      </c>
      <c r="B408" s="96" t="str">
        <f t="shared" si="85"/>
        <v/>
      </c>
      <c r="C408" s="96" t="str">
        <f t="shared" si="86"/>
        <v/>
      </c>
      <c r="D408" s="13">
        <v>394</v>
      </c>
      <c r="E408" s="236"/>
      <c r="F408" s="241"/>
      <c r="G408" s="221"/>
      <c r="H408" s="221"/>
      <c r="I408" s="221"/>
      <c r="J408" s="235"/>
      <c r="K408" s="235"/>
      <c r="L408" s="221"/>
      <c r="M408" s="221"/>
      <c r="N408" s="282" t="str">
        <f t="shared" si="87"/>
        <v/>
      </c>
      <c r="O408" s="138">
        <f t="shared" si="88"/>
        <v>0</v>
      </c>
      <c r="P408" s="86"/>
      <c r="Q408" s="242"/>
      <c r="R408" s="243"/>
      <c r="S408" s="243"/>
      <c r="T408" s="242"/>
      <c r="U408" s="243"/>
      <c r="V408" s="243"/>
      <c r="W408" s="243"/>
      <c r="X408" s="243"/>
      <c r="Y408" s="243"/>
      <c r="Z408" s="243"/>
      <c r="AA408" s="243"/>
      <c r="AB408" s="243"/>
      <c r="AC408" s="243"/>
      <c r="AD408" s="243"/>
      <c r="AE408" s="243"/>
      <c r="AF408" s="221"/>
      <c r="AG408" s="221"/>
      <c r="AM408" s="104">
        <f t="shared" si="89"/>
        <v>0</v>
      </c>
      <c r="AN408" s="102"/>
      <c r="AO408" s="102"/>
      <c r="AP408" s="102"/>
      <c r="AQ408" s="102"/>
      <c r="AR408" s="102"/>
      <c r="AX408" s="102"/>
      <c r="AY408" s="102"/>
      <c r="AZ408" s="102"/>
    </row>
    <row r="409" spans="1:52" ht="15" customHeight="1" x14ac:dyDescent="0.3">
      <c r="A409" s="96" t="str">
        <f t="shared" si="84"/>
        <v/>
      </c>
      <c r="B409" s="96" t="str">
        <f t="shared" si="85"/>
        <v/>
      </c>
      <c r="C409" s="96" t="str">
        <f t="shared" si="86"/>
        <v/>
      </c>
      <c r="D409" s="13">
        <v>395</v>
      </c>
      <c r="E409" s="236"/>
      <c r="F409" s="241"/>
      <c r="G409" s="221"/>
      <c r="H409" s="221"/>
      <c r="I409" s="221"/>
      <c r="J409" s="235"/>
      <c r="K409" s="235"/>
      <c r="L409" s="221"/>
      <c r="M409" s="221"/>
      <c r="N409" s="282" t="str">
        <f t="shared" si="87"/>
        <v/>
      </c>
      <c r="O409" s="138">
        <f t="shared" si="88"/>
        <v>0</v>
      </c>
      <c r="P409" s="86"/>
      <c r="Q409" s="242"/>
      <c r="R409" s="243"/>
      <c r="S409" s="243"/>
      <c r="T409" s="242"/>
      <c r="U409" s="243"/>
      <c r="V409" s="243"/>
      <c r="W409" s="243"/>
      <c r="X409" s="243"/>
      <c r="Y409" s="243"/>
      <c r="Z409" s="243"/>
      <c r="AA409" s="243"/>
      <c r="AB409" s="243"/>
      <c r="AC409" s="243"/>
      <c r="AD409" s="243"/>
      <c r="AE409" s="243"/>
      <c r="AF409" s="221"/>
      <c r="AG409" s="221"/>
      <c r="AM409" s="104">
        <f t="shared" si="89"/>
        <v>0</v>
      </c>
      <c r="AN409" s="102"/>
      <c r="AO409" s="102"/>
      <c r="AP409" s="102"/>
      <c r="AQ409" s="102"/>
      <c r="AR409" s="102"/>
      <c r="AX409" s="102"/>
      <c r="AY409" s="102"/>
      <c r="AZ409" s="102"/>
    </row>
    <row r="410" spans="1:52" ht="15" customHeight="1" x14ac:dyDescent="0.3">
      <c r="A410" s="96" t="str">
        <f t="shared" si="84"/>
        <v/>
      </c>
      <c r="B410" s="96" t="str">
        <f t="shared" si="85"/>
        <v/>
      </c>
      <c r="C410" s="96" t="str">
        <f t="shared" si="86"/>
        <v/>
      </c>
      <c r="D410" s="13">
        <v>396</v>
      </c>
      <c r="E410" s="236"/>
      <c r="F410" s="241"/>
      <c r="G410" s="221"/>
      <c r="H410" s="221"/>
      <c r="I410" s="221"/>
      <c r="J410" s="235"/>
      <c r="K410" s="235"/>
      <c r="L410" s="221"/>
      <c r="M410" s="221"/>
      <c r="N410" s="282" t="str">
        <f t="shared" si="87"/>
        <v/>
      </c>
      <c r="O410" s="138">
        <f t="shared" si="88"/>
        <v>0</v>
      </c>
      <c r="P410" s="86"/>
      <c r="Q410" s="242"/>
      <c r="R410" s="243"/>
      <c r="S410" s="243"/>
      <c r="T410" s="242"/>
      <c r="U410" s="243"/>
      <c r="V410" s="243"/>
      <c r="W410" s="243"/>
      <c r="X410" s="243"/>
      <c r="Y410" s="243"/>
      <c r="Z410" s="243"/>
      <c r="AA410" s="243"/>
      <c r="AB410" s="243"/>
      <c r="AC410" s="243"/>
      <c r="AD410" s="243"/>
      <c r="AE410" s="243"/>
      <c r="AF410" s="221"/>
      <c r="AG410" s="221"/>
      <c r="AM410" s="104">
        <f t="shared" si="89"/>
        <v>0</v>
      </c>
      <c r="AN410" s="102"/>
      <c r="AO410" s="102"/>
      <c r="AP410" s="102"/>
      <c r="AQ410" s="102"/>
      <c r="AR410" s="102"/>
      <c r="AX410" s="102"/>
      <c r="AY410" s="102"/>
      <c r="AZ410" s="102"/>
    </row>
    <row r="411" spans="1:52" ht="15" customHeight="1" x14ac:dyDescent="0.3">
      <c r="A411" s="96" t="str">
        <f t="shared" si="84"/>
        <v/>
      </c>
      <c r="B411" s="96" t="str">
        <f t="shared" si="85"/>
        <v/>
      </c>
      <c r="C411" s="96" t="str">
        <f t="shared" si="86"/>
        <v/>
      </c>
      <c r="D411" s="13">
        <v>397</v>
      </c>
      <c r="E411" s="236"/>
      <c r="F411" s="241"/>
      <c r="G411" s="221"/>
      <c r="H411" s="221"/>
      <c r="I411" s="221"/>
      <c r="J411" s="235"/>
      <c r="K411" s="235"/>
      <c r="L411" s="221"/>
      <c r="M411" s="221"/>
      <c r="N411" s="282" t="str">
        <f t="shared" si="87"/>
        <v/>
      </c>
      <c r="O411" s="138">
        <f t="shared" si="88"/>
        <v>0</v>
      </c>
      <c r="P411" s="86"/>
      <c r="Q411" s="242"/>
      <c r="R411" s="243"/>
      <c r="S411" s="243"/>
      <c r="T411" s="242"/>
      <c r="U411" s="243"/>
      <c r="V411" s="243"/>
      <c r="W411" s="243"/>
      <c r="X411" s="243"/>
      <c r="Y411" s="243"/>
      <c r="Z411" s="243"/>
      <c r="AA411" s="243"/>
      <c r="AB411" s="243"/>
      <c r="AC411" s="243"/>
      <c r="AD411" s="243"/>
      <c r="AE411" s="243"/>
      <c r="AF411" s="221"/>
      <c r="AG411" s="221"/>
      <c r="AM411" s="104">
        <f t="shared" si="89"/>
        <v>0</v>
      </c>
      <c r="AN411" s="102"/>
      <c r="AO411" s="102"/>
      <c r="AP411" s="102"/>
      <c r="AQ411" s="102"/>
      <c r="AR411" s="102"/>
      <c r="AX411" s="102"/>
      <c r="AY411" s="102"/>
      <c r="AZ411" s="102"/>
    </row>
    <row r="412" spans="1:52" ht="15" customHeight="1" x14ac:dyDescent="0.3">
      <c r="A412" s="96" t="str">
        <f t="shared" si="84"/>
        <v/>
      </c>
      <c r="B412" s="96" t="str">
        <f t="shared" si="85"/>
        <v/>
      </c>
      <c r="C412" s="96" t="str">
        <f t="shared" si="86"/>
        <v/>
      </c>
      <c r="D412" s="13">
        <v>398</v>
      </c>
      <c r="E412" s="236"/>
      <c r="F412" s="241"/>
      <c r="G412" s="221"/>
      <c r="H412" s="221"/>
      <c r="I412" s="221"/>
      <c r="J412" s="235"/>
      <c r="K412" s="235"/>
      <c r="L412" s="221"/>
      <c r="M412" s="221"/>
      <c r="N412" s="282" t="str">
        <f t="shared" si="87"/>
        <v/>
      </c>
      <c r="O412" s="138">
        <f t="shared" si="88"/>
        <v>0</v>
      </c>
      <c r="P412" s="86"/>
      <c r="Q412" s="242"/>
      <c r="R412" s="243"/>
      <c r="S412" s="243"/>
      <c r="T412" s="242"/>
      <c r="U412" s="243"/>
      <c r="V412" s="243"/>
      <c r="W412" s="243"/>
      <c r="X412" s="243"/>
      <c r="Y412" s="243"/>
      <c r="Z412" s="243"/>
      <c r="AA412" s="243"/>
      <c r="AB412" s="243"/>
      <c r="AC412" s="243"/>
      <c r="AD412" s="243"/>
      <c r="AE412" s="243"/>
      <c r="AF412" s="221"/>
      <c r="AG412" s="221"/>
      <c r="AM412" s="104">
        <f t="shared" si="89"/>
        <v>0</v>
      </c>
      <c r="AN412" s="102"/>
      <c r="AO412" s="102"/>
      <c r="AP412" s="102"/>
      <c r="AQ412" s="102"/>
      <c r="AR412" s="102"/>
      <c r="AX412" s="102"/>
      <c r="AY412" s="102"/>
      <c r="AZ412" s="102"/>
    </row>
    <row r="413" spans="1:52" ht="15" customHeight="1" x14ac:dyDescent="0.3">
      <c r="A413" s="96" t="str">
        <f t="shared" si="84"/>
        <v/>
      </c>
      <c r="B413" s="96" t="str">
        <f t="shared" si="85"/>
        <v/>
      </c>
      <c r="C413" s="96" t="str">
        <f t="shared" si="86"/>
        <v/>
      </c>
      <c r="D413" s="13">
        <v>399</v>
      </c>
      <c r="E413" s="236"/>
      <c r="F413" s="241"/>
      <c r="G413" s="221"/>
      <c r="H413" s="221"/>
      <c r="I413" s="221"/>
      <c r="J413" s="235"/>
      <c r="K413" s="235"/>
      <c r="L413" s="221"/>
      <c r="M413" s="221"/>
      <c r="N413" s="282" t="str">
        <f t="shared" si="87"/>
        <v/>
      </c>
      <c r="O413" s="138">
        <f t="shared" si="88"/>
        <v>0</v>
      </c>
      <c r="P413" s="86"/>
      <c r="Q413" s="242"/>
      <c r="R413" s="243"/>
      <c r="S413" s="243"/>
      <c r="T413" s="242"/>
      <c r="U413" s="243"/>
      <c r="V413" s="243"/>
      <c r="W413" s="243"/>
      <c r="X413" s="243"/>
      <c r="Y413" s="243"/>
      <c r="Z413" s="243"/>
      <c r="AA413" s="243"/>
      <c r="AB413" s="243"/>
      <c r="AC413" s="243"/>
      <c r="AD413" s="243"/>
      <c r="AE413" s="243"/>
      <c r="AF413" s="221"/>
      <c r="AG413" s="221"/>
      <c r="AM413" s="104">
        <f t="shared" si="89"/>
        <v>0</v>
      </c>
      <c r="AN413" s="102"/>
      <c r="AO413" s="102"/>
      <c r="AP413" s="102"/>
      <c r="AQ413" s="102"/>
      <c r="AR413" s="102"/>
      <c r="AX413" s="102"/>
      <c r="AY413" s="102"/>
      <c r="AZ413" s="102"/>
    </row>
    <row r="414" spans="1:52" ht="15" customHeight="1" x14ac:dyDescent="0.3">
      <c r="A414" s="96" t="str">
        <f t="shared" si="84"/>
        <v/>
      </c>
      <c r="B414" s="96" t="str">
        <f t="shared" si="85"/>
        <v/>
      </c>
      <c r="C414" s="96" t="str">
        <f t="shared" si="86"/>
        <v/>
      </c>
      <c r="D414" s="13">
        <v>400</v>
      </c>
      <c r="E414" s="236"/>
      <c r="F414" s="241"/>
      <c r="G414" s="221"/>
      <c r="H414" s="221"/>
      <c r="I414" s="221"/>
      <c r="J414" s="235"/>
      <c r="K414" s="235"/>
      <c r="L414" s="221"/>
      <c r="M414" s="221"/>
      <c r="N414" s="282" t="str">
        <f t="shared" si="87"/>
        <v/>
      </c>
      <c r="O414" s="138">
        <f t="shared" si="88"/>
        <v>0</v>
      </c>
      <c r="P414" s="86"/>
      <c r="Q414" s="242"/>
      <c r="R414" s="243"/>
      <c r="S414" s="243"/>
      <c r="T414" s="242"/>
      <c r="U414" s="243"/>
      <c r="V414" s="243"/>
      <c r="W414" s="243"/>
      <c r="X414" s="243"/>
      <c r="Y414" s="243"/>
      <c r="Z414" s="243"/>
      <c r="AA414" s="243"/>
      <c r="AB414" s="243"/>
      <c r="AC414" s="243"/>
      <c r="AD414" s="243"/>
      <c r="AE414" s="243"/>
      <c r="AF414" s="221"/>
      <c r="AG414" s="221"/>
      <c r="AM414" s="104">
        <f t="shared" si="89"/>
        <v>0</v>
      </c>
      <c r="AN414" s="102"/>
      <c r="AO414" s="102"/>
      <c r="AP414" s="102"/>
      <c r="AQ414" s="102"/>
      <c r="AR414" s="102"/>
      <c r="AX414" s="102"/>
      <c r="AY414" s="102"/>
      <c r="AZ414" s="102"/>
    </row>
    <row r="415" spans="1:52" ht="15" customHeight="1" x14ac:dyDescent="0.3">
      <c r="A415" s="96" t="str">
        <f t="shared" si="84"/>
        <v/>
      </c>
      <c r="B415" s="96" t="str">
        <f t="shared" si="85"/>
        <v/>
      </c>
      <c r="C415" s="96" t="str">
        <f t="shared" si="86"/>
        <v/>
      </c>
      <c r="D415" s="13">
        <v>401</v>
      </c>
      <c r="E415" s="236"/>
      <c r="F415" s="241"/>
      <c r="G415" s="221"/>
      <c r="H415" s="221"/>
      <c r="I415" s="221"/>
      <c r="J415" s="235"/>
      <c r="K415" s="235"/>
      <c r="L415" s="221"/>
      <c r="M415" s="221"/>
      <c r="N415" s="282" t="str">
        <f t="shared" si="87"/>
        <v/>
      </c>
      <c r="O415" s="138">
        <f t="shared" si="88"/>
        <v>0</v>
      </c>
      <c r="P415" s="86"/>
      <c r="Q415" s="242"/>
      <c r="R415" s="243"/>
      <c r="S415" s="243"/>
      <c r="T415" s="242"/>
      <c r="U415" s="243"/>
      <c r="V415" s="243"/>
      <c r="W415" s="243"/>
      <c r="X415" s="243"/>
      <c r="Y415" s="243"/>
      <c r="Z415" s="243"/>
      <c r="AA415" s="243"/>
      <c r="AB415" s="243"/>
      <c r="AC415" s="243"/>
      <c r="AD415" s="243"/>
      <c r="AE415" s="243"/>
      <c r="AF415" s="221"/>
      <c r="AG415" s="221"/>
      <c r="AM415" s="104">
        <f t="shared" si="89"/>
        <v>0</v>
      </c>
      <c r="AN415" s="102"/>
      <c r="AO415" s="102"/>
      <c r="AP415" s="102"/>
      <c r="AQ415" s="102"/>
      <c r="AR415" s="102"/>
      <c r="AX415" s="102"/>
      <c r="AY415" s="102"/>
      <c r="AZ415" s="102"/>
    </row>
    <row r="416" spans="1:52" ht="15" customHeight="1" x14ac:dyDescent="0.3">
      <c r="A416" s="96" t="str">
        <f t="shared" si="84"/>
        <v/>
      </c>
      <c r="B416" s="96" t="str">
        <f t="shared" si="85"/>
        <v/>
      </c>
      <c r="C416" s="96" t="str">
        <f t="shared" si="86"/>
        <v/>
      </c>
      <c r="D416" s="13">
        <v>402</v>
      </c>
      <c r="E416" s="236"/>
      <c r="F416" s="241"/>
      <c r="G416" s="221"/>
      <c r="H416" s="221"/>
      <c r="I416" s="221"/>
      <c r="J416" s="235"/>
      <c r="K416" s="235"/>
      <c r="L416" s="221"/>
      <c r="M416" s="221"/>
      <c r="N416" s="282" t="str">
        <f t="shared" si="87"/>
        <v/>
      </c>
      <c r="O416" s="138">
        <f t="shared" si="88"/>
        <v>0</v>
      </c>
      <c r="P416" s="86"/>
      <c r="Q416" s="242"/>
      <c r="R416" s="243"/>
      <c r="S416" s="243"/>
      <c r="T416" s="242"/>
      <c r="U416" s="243"/>
      <c r="V416" s="243"/>
      <c r="W416" s="243"/>
      <c r="X416" s="243"/>
      <c r="Y416" s="243"/>
      <c r="Z416" s="243"/>
      <c r="AA416" s="243"/>
      <c r="AB416" s="243"/>
      <c r="AC416" s="243"/>
      <c r="AD416" s="243"/>
      <c r="AE416" s="243"/>
      <c r="AF416" s="221"/>
      <c r="AG416" s="221"/>
      <c r="AM416" s="104">
        <f t="shared" si="89"/>
        <v>0</v>
      </c>
      <c r="AN416" s="102"/>
      <c r="AO416" s="102"/>
      <c r="AP416" s="102"/>
      <c r="AQ416" s="102"/>
      <c r="AR416" s="102"/>
      <c r="AX416" s="102"/>
      <c r="AY416" s="102"/>
      <c r="AZ416" s="102"/>
    </row>
    <row r="417" spans="1:52" ht="15" customHeight="1" x14ac:dyDescent="0.3">
      <c r="A417" s="96" t="str">
        <f t="shared" si="84"/>
        <v/>
      </c>
      <c r="B417" s="96" t="str">
        <f t="shared" si="85"/>
        <v/>
      </c>
      <c r="C417" s="96" t="str">
        <f t="shared" si="86"/>
        <v/>
      </c>
      <c r="D417" s="13">
        <v>403</v>
      </c>
      <c r="E417" s="236"/>
      <c r="F417" s="241"/>
      <c r="G417" s="221"/>
      <c r="H417" s="221"/>
      <c r="I417" s="221"/>
      <c r="J417" s="235"/>
      <c r="K417" s="235"/>
      <c r="L417" s="221"/>
      <c r="M417" s="221"/>
      <c r="N417" s="282" t="str">
        <f t="shared" si="87"/>
        <v/>
      </c>
      <c r="O417" s="138">
        <f t="shared" si="88"/>
        <v>0</v>
      </c>
      <c r="P417" s="86"/>
      <c r="Q417" s="242"/>
      <c r="R417" s="243"/>
      <c r="S417" s="243"/>
      <c r="T417" s="242"/>
      <c r="U417" s="243"/>
      <c r="V417" s="243"/>
      <c r="W417" s="243"/>
      <c r="X417" s="243"/>
      <c r="Y417" s="243"/>
      <c r="Z417" s="243"/>
      <c r="AA417" s="243"/>
      <c r="AB417" s="243"/>
      <c r="AC417" s="243"/>
      <c r="AD417" s="243"/>
      <c r="AE417" s="243"/>
      <c r="AF417" s="221"/>
      <c r="AG417" s="221"/>
      <c r="AM417" s="104">
        <f t="shared" si="89"/>
        <v>0</v>
      </c>
      <c r="AN417" s="102"/>
      <c r="AO417" s="102"/>
      <c r="AP417" s="102"/>
      <c r="AQ417" s="102"/>
      <c r="AR417" s="102"/>
      <c r="AX417" s="102"/>
      <c r="AY417" s="102"/>
      <c r="AZ417" s="102"/>
    </row>
    <row r="418" spans="1:52" ht="15" customHeight="1" x14ac:dyDescent="0.3">
      <c r="A418" s="96" t="str">
        <f t="shared" si="84"/>
        <v/>
      </c>
      <c r="B418" s="96" t="str">
        <f t="shared" si="85"/>
        <v/>
      </c>
      <c r="C418" s="96" t="str">
        <f t="shared" si="86"/>
        <v/>
      </c>
      <c r="D418" s="13">
        <v>404</v>
      </c>
      <c r="E418" s="236"/>
      <c r="F418" s="241"/>
      <c r="G418" s="221"/>
      <c r="H418" s="221"/>
      <c r="I418" s="221"/>
      <c r="J418" s="235"/>
      <c r="K418" s="235"/>
      <c r="L418" s="221"/>
      <c r="M418" s="221"/>
      <c r="N418" s="282" t="str">
        <f t="shared" si="87"/>
        <v/>
      </c>
      <c r="O418" s="138">
        <f t="shared" si="88"/>
        <v>0</v>
      </c>
      <c r="P418" s="86"/>
      <c r="Q418" s="242"/>
      <c r="R418" s="243"/>
      <c r="S418" s="243"/>
      <c r="T418" s="242"/>
      <c r="U418" s="243"/>
      <c r="V418" s="243"/>
      <c r="W418" s="243"/>
      <c r="X418" s="243"/>
      <c r="Y418" s="243"/>
      <c r="Z418" s="243"/>
      <c r="AA418" s="243"/>
      <c r="AB418" s="243"/>
      <c r="AC418" s="243"/>
      <c r="AD418" s="243"/>
      <c r="AE418" s="243"/>
      <c r="AF418" s="221"/>
      <c r="AG418" s="221"/>
      <c r="AM418" s="104">
        <f t="shared" si="89"/>
        <v>0</v>
      </c>
      <c r="AN418" s="102"/>
      <c r="AO418" s="102"/>
      <c r="AP418" s="102"/>
      <c r="AQ418" s="102"/>
      <c r="AR418" s="102"/>
      <c r="AX418" s="102"/>
      <c r="AY418" s="102"/>
      <c r="AZ418" s="102"/>
    </row>
    <row r="419" spans="1:52" ht="15" customHeight="1" x14ac:dyDescent="0.3">
      <c r="A419" s="96" t="str">
        <f t="shared" si="84"/>
        <v/>
      </c>
      <c r="B419" s="96" t="str">
        <f t="shared" si="85"/>
        <v/>
      </c>
      <c r="C419" s="96" t="str">
        <f t="shared" si="86"/>
        <v/>
      </c>
      <c r="D419" s="13">
        <v>405</v>
      </c>
      <c r="E419" s="236"/>
      <c r="F419" s="241"/>
      <c r="G419" s="221"/>
      <c r="H419" s="221"/>
      <c r="I419" s="221"/>
      <c r="J419" s="235"/>
      <c r="K419" s="235"/>
      <c r="L419" s="221"/>
      <c r="M419" s="221"/>
      <c r="N419" s="282" t="str">
        <f t="shared" si="87"/>
        <v/>
      </c>
      <c r="O419" s="138">
        <f t="shared" si="88"/>
        <v>0</v>
      </c>
      <c r="P419" s="86"/>
      <c r="Q419" s="242"/>
      <c r="R419" s="243"/>
      <c r="S419" s="243"/>
      <c r="T419" s="242"/>
      <c r="U419" s="243"/>
      <c r="V419" s="243"/>
      <c r="W419" s="243"/>
      <c r="X419" s="243"/>
      <c r="Y419" s="243"/>
      <c r="Z419" s="243"/>
      <c r="AA419" s="243"/>
      <c r="AB419" s="243"/>
      <c r="AC419" s="243"/>
      <c r="AD419" s="243"/>
      <c r="AE419" s="243"/>
      <c r="AF419" s="221"/>
      <c r="AG419" s="221"/>
      <c r="AM419" s="104">
        <f t="shared" si="89"/>
        <v>0</v>
      </c>
      <c r="AN419" s="102"/>
      <c r="AO419" s="102"/>
      <c r="AP419" s="102"/>
      <c r="AQ419" s="102"/>
      <c r="AR419" s="102"/>
      <c r="AX419" s="102"/>
      <c r="AY419" s="102"/>
      <c r="AZ419" s="102"/>
    </row>
    <row r="420" spans="1:52" ht="15" customHeight="1" x14ac:dyDescent="0.3">
      <c r="A420" s="96" t="str">
        <f t="shared" si="84"/>
        <v/>
      </c>
      <c r="B420" s="96" t="str">
        <f t="shared" si="85"/>
        <v/>
      </c>
      <c r="C420" s="96" t="str">
        <f t="shared" si="86"/>
        <v/>
      </c>
      <c r="D420" s="13">
        <v>406</v>
      </c>
      <c r="E420" s="236"/>
      <c r="F420" s="241"/>
      <c r="G420" s="221"/>
      <c r="H420" s="221"/>
      <c r="I420" s="221"/>
      <c r="J420" s="235"/>
      <c r="K420" s="235"/>
      <c r="L420" s="221"/>
      <c r="M420" s="221"/>
      <c r="N420" s="282" t="str">
        <f t="shared" si="87"/>
        <v/>
      </c>
      <c r="O420" s="138">
        <f t="shared" si="88"/>
        <v>0</v>
      </c>
      <c r="P420" s="86"/>
      <c r="Q420" s="242"/>
      <c r="R420" s="243"/>
      <c r="S420" s="243"/>
      <c r="T420" s="242"/>
      <c r="U420" s="243"/>
      <c r="V420" s="243"/>
      <c r="W420" s="243"/>
      <c r="X420" s="243"/>
      <c r="Y420" s="243"/>
      <c r="Z420" s="243"/>
      <c r="AA420" s="243"/>
      <c r="AB420" s="243"/>
      <c r="AC420" s="243"/>
      <c r="AD420" s="243"/>
      <c r="AE420" s="243"/>
      <c r="AF420" s="221"/>
      <c r="AG420" s="221"/>
      <c r="AM420" s="104">
        <f t="shared" si="89"/>
        <v>0</v>
      </c>
      <c r="AN420" s="102"/>
      <c r="AO420" s="102"/>
      <c r="AP420" s="102"/>
      <c r="AQ420" s="102"/>
      <c r="AR420" s="102"/>
      <c r="AX420" s="102"/>
      <c r="AY420" s="102"/>
      <c r="AZ420" s="102"/>
    </row>
    <row r="421" spans="1:52" ht="15" customHeight="1" x14ac:dyDescent="0.3">
      <c r="A421" s="96" t="str">
        <f t="shared" si="84"/>
        <v/>
      </c>
      <c r="B421" s="96" t="str">
        <f t="shared" si="85"/>
        <v/>
      </c>
      <c r="C421" s="96" t="str">
        <f t="shared" si="86"/>
        <v/>
      </c>
      <c r="D421" s="13">
        <v>407</v>
      </c>
      <c r="E421" s="236"/>
      <c r="F421" s="241"/>
      <c r="G421" s="221"/>
      <c r="H421" s="221"/>
      <c r="I421" s="221"/>
      <c r="J421" s="235"/>
      <c r="K421" s="235"/>
      <c r="L421" s="221"/>
      <c r="M421" s="221"/>
      <c r="N421" s="282" t="str">
        <f t="shared" si="87"/>
        <v/>
      </c>
      <c r="O421" s="138">
        <f t="shared" si="88"/>
        <v>0</v>
      </c>
      <c r="P421" s="86"/>
      <c r="Q421" s="242"/>
      <c r="R421" s="243"/>
      <c r="S421" s="243"/>
      <c r="T421" s="242"/>
      <c r="U421" s="243"/>
      <c r="V421" s="243"/>
      <c r="W421" s="243"/>
      <c r="X421" s="243"/>
      <c r="Y421" s="243"/>
      <c r="Z421" s="243"/>
      <c r="AA421" s="243"/>
      <c r="AB421" s="243"/>
      <c r="AC421" s="243"/>
      <c r="AD421" s="243"/>
      <c r="AE421" s="243"/>
      <c r="AF421" s="221"/>
      <c r="AG421" s="221"/>
      <c r="AM421" s="104">
        <f t="shared" si="89"/>
        <v>0</v>
      </c>
      <c r="AN421" s="102"/>
      <c r="AO421" s="102"/>
      <c r="AP421" s="102"/>
      <c r="AQ421" s="102"/>
      <c r="AR421" s="102"/>
      <c r="AX421" s="102"/>
      <c r="AY421" s="102"/>
      <c r="AZ421" s="102"/>
    </row>
    <row r="422" spans="1:52" ht="15" customHeight="1" x14ac:dyDescent="0.3">
      <c r="A422" s="96" t="str">
        <f t="shared" si="84"/>
        <v/>
      </c>
      <c r="B422" s="96" t="str">
        <f t="shared" si="85"/>
        <v/>
      </c>
      <c r="C422" s="96" t="str">
        <f t="shared" si="86"/>
        <v/>
      </c>
      <c r="D422" s="13">
        <v>408</v>
      </c>
      <c r="E422" s="236"/>
      <c r="F422" s="241"/>
      <c r="G422" s="221"/>
      <c r="H422" s="221"/>
      <c r="I422" s="221"/>
      <c r="J422" s="235"/>
      <c r="K422" s="235"/>
      <c r="L422" s="221"/>
      <c r="M422" s="221"/>
      <c r="N422" s="282" t="str">
        <f t="shared" si="87"/>
        <v/>
      </c>
      <c r="O422" s="138">
        <f t="shared" si="88"/>
        <v>0</v>
      </c>
      <c r="P422" s="86"/>
      <c r="Q422" s="242"/>
      <c r="R422" s="243"/>
      <c r="S422" s="243"/>
      <c r="T422" s="242"/>
      <c r="U422" s="243"/>
      <c r="V422" s="243"/>
      <c r="W422" s="243"/>
      <c r="X422" s="243"/>
      <c r="Y422" s="243"/>
      <c r="Z422" s="243"/>
      <c r="AA422" s="243"/>
      <c r="AB422" s="243"/>
      <c r="AC422" s="243"/>
      <c r="AD422" s="243"/>
      <c r="AE422" s="243"/>
      <c r="AF422" s="221"/>
      <c r="AG422" s="221"/>
      <c r="AM422" s="104">
        <f t="shared" si="89"/>
        <v>0</v>
      </c>
      <c r="AN422" s="102"/>
      <c r="AO422" s="102"/>
      <c r="AP422" s="102"/>
      <c r="AQ422" s="102"/>
      <c r="AR422" s="102"/>
      <c r="AX422" s="102"/>
      <c r="AY422" s="102"/>
      <c r="AZ422" s="102"/>
    </row>
    <row r="423" spans="1:52" ht="15" customHeight="1" x14ac:dyDescent="0.3">
      <c r="A423" s="96" t="str">
        <f t="shared" si="84"/>
        <v/>
      </c>
      <c r="B423" s="96" t="str">
        <f t="shared" si="85"/>
        <v/>
      </c>
      <c r="C423" s="96" t="str">
        <f t="shared" si="86"/>
        <v/>
      </c>
      <c r="D423" s="13">
        <v>409</v>
      </c>
      <c r="E423" s="236"/>
      <c r="F423" s="241"/>
      <c r="G423" s="221"/>
      <c r="H423" s="221"/>
      <c r="I423" s="221"/>
      <c r="J423" s="235"/>
      <c r="K423" s="235"/>
      <c r="L423" s="221"/>
      <c r="M423" s="221"/>
      <c r="N423" s="282" t="str">
        <f t="shared" si="87"/>
        <v/>
      </c>
      <c r="O423" s="138">
        <f t="shared" si="88"/>
        <v>0</v>
      </c>
      <c r="P423" s="86"/>
      <c r="Q423" s="242"/>
      <c r="R423" s="243"/>
      <c r="S423" s="243"/>
      <c r="T423" s="242"/>
      <c r="U423" s="243"/>
      <c r="V423" s="243"/>
      <c r="W423" s="243"/>
      <c r="X423" s="243"/>
      <c r="Y423" s="243"/>
      <c r="Z423" s="243"/>
      <c r="AA423" s="243"/>
      <c r="AB423" s="243"/>
      <c r="AC423" s="243"/>
      <c r="AD423" s="243"/>
      <c r="AE423" s="243"/>
      <c r="AF423" s="221"/>
      <c r="AG423" s="221"/>
      <c r="AM423" s="104">
        <f t="shared" si="89"/>
        <v>0</v>
      </c>
      <c r="AN423" s="102"/>
      <c r="AO423" s="102"/>
      <c r="AP423" s="102"/>
      <c r="AQ423" s="102"/>
      <c r="AR423" s="102"/>
      <c r="AX423" s="102"/>
      <c r="AY423" s="102"/>
      <c r="AZ423" s="102"/>
    </row>
    <row r="424" spans="1:52" ht="15" customHeight="1" x14ac:dyDescent="0.3">
      <c r="A424" s="96" t="str">
        <f t="shared" si="84"/>
        <v/>
      </c>
      <c r="B424" s="96" t="str">
        <f t="shared" si="85"/>
        <v/>
      </c>
      <c r="C424" s="96" t="str">
        <f t="shared" si="86"/>
        <v/>
      </c>
      <c r="D424" s="13">
        <v>410</v>
      </c>
      <c r="E424" s="236"/>
      <c r="F424" s="241"/>
      <c r="G424" s="221"/>
      <c r="H424" s="221"/>
      <c r="I424" s="221"/>
      <c r="J424" s="235"/>
      <c r="K424" s="235"/>
      <c r="L424" s="221"/>
      <c r="M424" s="221"/>
      <c r="N424" s="282" t="str">
        <f t="shared" si="87"/>
        <v/>
      </c>
      <c r="O424" s="138">
        <f t="shared" si="88"/>
        <v>0</v>
      </c>
      <c r="P424" s="86"/>
      <c r="Q424" s="242"/>
      <c r="R424" s="243"/>
      <c r="S424" s="243"/>
      <c r="T424" s="242"/>
      <c r="U424" s="243"/>
      <c r="V424" s="243"/>
      <c r="W424" s="243"/>
      <c r="X424" s="243"/>
      <c r="Y424" s="243"/>
      <c r="Z424" s="243"/>
      <c r="AA424" s="243"/>
      <c r="AB424" s="243"/>
      <c r="AC424" s="243"/>
      <c r="AD424" s="243"/>
      <c r="AE424" s="243"/>
      <c r="AF424" s="221"/>
      <c r="AG424" s="221"/>
      <c r="AM424" s="104">
        <f t="shared" si="89"/>
        <v>0</v>
      </c>
      <c r="AN424" s="102"/>
      <c r="AO424" s="102"/>
      <c r="AP424" s="102"/>
      <c r="AQ424" s="102"/>
      <c r="AR424" s="102"/>
      <c r="AX424" s="102"/>
      <c r="AY424" s="102"/>
      <c r="AZ424" s="102"/>
    </row>
    <row r="425" spans="1:52" ht="15" customHeight="1" x14ac:dyDescent="0.3">
      <c r="A425" s="96" t="str">
        <f t="shared" si="84"/>
        <v/>
      </c>
      <c r="B425" s="96" t="str">
        <f t="shared" si="85"/>
        <v/>
      </c>
      <c r="C425" s="96" t="str">
        <f t="shared" si="86"/>
        <v/>
      </c>
      <c r="D425" s="13">
        <v>411</v>
      </c>
      <c r="E425" s="236"/>
      <c r="F425" s="241"/>
      <c r="G425" s="221"/>
      <c r="H425" s="221"/>
      <c r="I425" s="221"/>
      <c r="J425" s="235"/>
      <c r="K425" s="235"/>
      <c r="L425" s="221"/>
      <c r="M425" s="221"/>
      <c r="N425" s="282" t="str">
        <f t="shared" si="87"/>
        <v/>
      </c>
      <c r="O425" s="138">
        <f t="shared" si="88"/>
        <v>0</v>
      </c>
      <c r="P425" s="86"/>
      <c r="Q425" s="242"/>
      <c r="R425" s="243"/>
      <c r="S425" s="243"/>
      <c r="T425" s="242"/>
      <c r="U425" s="243"/>
      <c r="V425" s="243"/>
      <c r="W425" s="243"/>
      <c r="X425" s="243"/>
      <c r="Y425" s="243"/>
      <c r="Z425" s="243"/>
      <c r="AA425" s="243"/>
      <c r="AB425" s="243"/>
      <c r="AC425" s="243"/>
      <c r="AD425" s="243"/>
      <c r="AE425" s="243"/>
      <c r="AF425" s="221"/>
      <c r="AG425" s="221"/>
      <c r="AM425" s="104">
        <f t="shared" si="89"/>
        <v>0</v>
      </c>
      <c r="AN425" s="102"/>
      <c r="AO425" s="102"/>
      <c r="AP425" s="102"/>
      <c r="AQ425" s="102"/>
      <c r="AR425" s="102"/>
      <c r="AX425" s="102"/>
      <c r="AY425" s="102"/>
      <c r="AZ425" s="102"/>
    </row>
    <row r="426" spans="1:52" ht="15" customHeight="1" x14ac:dyDescent="0.3">
      <c r="A426" s="96" t="str">
        <f t="shared" si="84"/>
        <v/>
      </c>
      <c r="B426" s="96" t="str">
        <f t="shared" si="85"/>
        <v/>
      </c>
      <c r="C426" s="96" t="str">
        <f t="shared" si="86"/>
        <v/>
      </c>
      <c r="D426" s="13">
        <v>412</v>
      </c>
      <c r="E426" s="236"/>
      <c r="F426" s="241"/>
      <c r="G426" s="221"/>
      <c r="H426" s="221"/>
      <c r="I426" s="221"/>
      <c r="J426" s="235"/>
      <c r="K426" s="235"/>
      <c r="L426" s="221"/>
      <c r="M426" s="221"/>
      <c r="N426" s="282" t="str">
        <f t="shared" si="87"/>
        <v/>
      </c>
      <c r="O426" s="138">
        <f t="shared" si="88"/>
        <v>0</v>
      </c>
      <c r="P426" s="86"/>
      <c r="Q426" s="242"/>
      <c r="R426" s="243"/>
      <c r="S426" s="243"/>
      <c r="T426" s="242"/>
      <c r="U426" s="243"/>
      <c r="V426" s="243"/>
      <c r="W426" s="243"/>
      <c r="X426" s="243"/>
      <c r="Y426" s="243"/>
      <c r="Z426" s="243"/>
      <c r="AA426" s="243"/>
      <c r="AB426" s="243"/>
      <c r="AC426" s="243"/>
      <c r="AD426" s="243"/>
      <c r="AE426" s="243"/>
      <c r="AF426" s="221"/>
      <c r="AG426" s="221"/>
      <c r="AM426" s="104">
        <f t="shared" si="89"/>
        <v>0</v>
      </c>
      <c r="AN426" s="102"/>
      <c r="AO426" s="102"/>
      <c r="AP426" s="102"/>
      <c r="AQ426" s="102"/>
      <c r="AR426" s="102"/>
      <c r="AX426" s="102"/>
      <c r="AY426" s="102"/>
      <c r="AZ426" s="102"/>
    </row>
    <row r="427" spans="1:52" ht="15" customHeight="1" x14ac:dyDescent="0.3">
      <c r="A427" s="96" t="str">
        <f t="shared" si="84"/>
        <v/>
      </c>
      <c r="B427" s="96" t="str">
        <f t="shared" si="85"/>
        <v/>
      </c>
      <c r="C427" s="96" t="str">
        <f t="shared" si="86"/>
        <v/>
      </c>
      <c r="D427" s="13">
        <v>413</v>
      </c>
      <c r="E427" s="236"/>
      <c r="F427" s="241"/>
      <c r="G427" s="221"/>
      <c r="H427" s="221"/>
      <c r="I427" s="221"/>
      <c r="J427" s="235"/>
      <c r="K427" s="235"/>
      <c r="L427" s="221"/>
      <c r="M427" s="221"/>
      <c r="N427" s="282" t="str">
        <f t="shared" si="87"/>
        <v/>
      </c>
      <c r="O427" s="138">
        <f t="shared" si="88"/>
        <v>0</v>
      </c>
      <c r="P427" s="86"/>
      <c r="Q427" s="242"/>
      <c r="R427" s="243"/>
      <c r="S427" s="243"/>
      <c r="T427" s="242"/>
      <c r="U427" s="243"/>
      <c r="V427" s="243"/>
      <c r="W427" s="243"/>
      <c r="X427" s="243"/>
      <c r="Y427" s="243"/>
      <c r="Z427" s="243"/>
      <c r="AA427" s="243"/>
      <c r="AB427" s="243"/>
      <c r="AC427" s="243"/>
      <c r="AD427" s="243"/>
      <c r="AE427" s="243"/>
      <c r="AF427" s="221"/>
      <c r="AG427" s="221"/>
      <c r="AM427" s="104">
        <f t="shared" si="89"/>
        <v>0</v>
      </c>
      <c r="AN427" s="102"/>
      <c r="AO427" s="102"/>
      <c r="AP427" s="102"/>
      <c r="AQ427" s="102"/>
      <c r="AR427" s="102"/>
      <c r="AX427" s="102"/>
      <c r="AY427" s="102"/>
      <c r="AZ427" s="102"/>
    </row>
    <row r="428" spans="1:52" ht="15" customHeight="1" x14ac:dyDescent="0.3">
      <c r="A428" s="96" t="str">
        <f t="shared" si="84"/>
        <v/>
      </c>
      <c r="B428" s="96" t="str">
        <f t="shared" si="85"/>
        <v/>
      </c>
      <c r="C428" s="96" t="str">
        <f t="shared" si="86"/>
        <v/>
      </c>
      <c r="D428" s="13">
        <v>414</v>
      </c>
      <c r="E428" s="236"/>
      <c r="F428" s="241"/>
      <c r="G428" s="221"/>
      <c r="H428" s="221"/>
      <c r="I428" s="221"/>
      <c r="J428" s="235"/>
      <c r="K428" s="235"/>
      <c r="L428" s="221"/>
      <c r="M428" s="221"/>
      <c r="N428" s="282" t="str">
        <f t="shared" si="87"/>
        <v/>
      </c>
      <c r="O428" s="138">
        <f t="shared" si="88"/>
        <v>0</v>
      </c>
      <c r="P428" s="86"/>
      <c r="Q428" s="242"/>
      <c r="R428" s="243"/>
      <c r="S428" s="243"/>
      <c r="T428" s="242"/>
      <c r="U428" s="243"/>
      <c r="V428" s="243"/>
      <c r="W428" s="243"/>
      <c r="X428" s="243"/>
      <c r="Y428" s="243"/>
      <c r="Z428" s="243"/>
      <c r="AA428" s="243"/>
      <c r="AB428" s="243"/>
      <c r="AC428" s="243"/>
      <c r="AD428" s="243"/>
      <c r="AE428" s="243"/>
      <c r="AF428" s="221"/>
      <c r="AG428" s="221"/>
      <c r="AM428" s="104">
        <f t="shared" si="89"/>
        <v>0</v>
      </c>
      <c r="AN428" s="102"/>
      <c r="AO428" s="102"/>
      <c r="AP428" s="102"/>
      <c r="AQ428" s="102"/>
      <c r="AR428" s="102"/>
      <c r="AX428" s="102"/>
      <c r="AY428" s="102"/>
      <c r="AZ428" s="102"/>
    </row>
    <row r="429" spans="1:52" ht="15" customHeight="1" x14ac:dyDescent="0.3">
      <c r="A429" s="96" t="str">
        <f t="shared" si="84"/>
        <v/>
      </c>
      <c r="B429" s="96" t="str">
        <f t="shared" si="85"/>
        <v/>
      </c>
      <c r="C429" s="96" t="str">
        <f t="shared" si="86"/>
        <v/>
      </c>
      <c r="D429" s="13">
        <v>415</v>
      </c>
      <c r="E429" s="236"/>
      <c r="F429" s="241"/>
      <c r="G429" s="221"/>
      <c r="H429" s="221"/>
      <c r="I429" s="221"/>
      <c r="J429" s="235"/>
      <c r="K429" s="235"/>
      <c r="L429" s="221"/>
      <c r="M429" s="221"/>
      <c r="N429" s="282" t="str">
        <f t="shared" si="87"/>
        <v/>
      </c>
      <c r="O429" s="138">
        <f t="shared" si="88"/>
        <v>0</v>
      </c>
      <c r="P429" s="86"/>
      <c r="Q429" s="242"/>
      <c r="R429" s="243"/>
      <c r="S429" s="243"/>
      <c r="T429" s="242"/>
      <c r="U429" s="243"/>
      <c r="V429" s="243"/>
      <c r="W429" s="243"/>
      <c r="X429" s="243"/>
      <c r="Y429" s="243"/>
      <c r="Z429" s="243"/>
      <c r="AA429" s="243"/>
      <c r="AB429" s="243"/>
      <c r="AC429" s="243"/>
      <c r="AD429" s="243"/>
      <c r="AE429" s="243"/>
      <c r="AF429" s="221"/>
      <c r="AG429" s="221"/>
      <c r="AM429" s="104">
        <f t="shared" si="89"/>
        <v>0</v>
      </c>
      <c r="AN429" s="102"/>
      <c r="AO429" s="102"/>
      <c r="AP429" s="102"/>
      <c r="AQ429" s="102"/>
      <c r="AR429" s="102"/>
      <c r="AX429" s="102"/>
      <c r="AY429" s="102"/>
      <c r="AZ429" s="102"/>
    </row>
    <row r="430" spans="1:52" ht="15" customHeight="1" x14ac:dyDescent="0.3">
      <c r="A430" s="96" t="str">
        <f t="shared" si="84"/>
        <v/>
      </c>
      <c r="B430" s="96" t="str">
        <f t="shared" si="85"/>
        <v/>
      </c>
      <c r="C430" s="96" t="str">
        <f t="shared" si="86"/>
        <v/>
      </c>
      <c r="D430" s="13">
        <v>416</v>
      </c>
      <c r="E430" s="236"/>
      <c r="F430" s="241"/>
      <c r="G430" s="221"/>
      <c r="H430" s="221"/>
      <c r="I430" s="221"/>
      <c r="J430" s="235"/>
      <c r="K430" s="235"/>
      <c r="L430" s="221"/>
      <c r="M430" s="221"/>
      <c r="N430" s="282" t="str">
        <f t="shared" si="87"/>
        <v/>
      </c>
      <c r="O430" s="138">
        <f t="shared" si="88"/>
        <v>0</v>
      </c>
      <c r="P430" s="86"/>
      <c r="Q430" s="242"/>
      <c r="R430" s="243"/>
      <c r="S430" s="243"/>
      <c r="T430" s="242"/>
      <c r="U430" s="243"/>
      <c r="V430" s="243"/>
      <c r="W430" s="243"/>
      <c r="X430" s="243"/>
      <c r="Y430" s="243"/>
      <c r="Z430" s="243"/>
      <c r="AA430" s="243"/>
      <c r="AB430" s="243"/>
      <c r="AC430" s="243"/>
      <c r="AD430" s="243"/>
      <c r="AE430" s="243"/>
      <c r="AF430" s="221"/>
      <c r="AG430" s="221"/>
      <c r="AM430" s="104">
        <f t="shared" si="89"/>
        <v>0</v>
      </c>
      <c r="AN430" s="102"/>
      <c r="AO430" s="102"/>
      <c r="AP430" s="102"/>
      <c r="AQ430" s="102"/>
      <c r="AR430" s="102"/>
      <c r="AX430" s="102"/>
      <c r="AY430" s="102"/>
      <c r="AZ430" s="102"/>
    </row>
    <row r="431" spans="1:52" ht="15" customHeight="1" x14ac:dyDescent="0.3">
      <c r="A431" s="96" t="str">
        <f t="shared" si="84"/>
        <v/>
      </c>
      <c r="B431" s="96" t="str">
        <f t="shared" si="85"/>
        <v/>
      </c>
      <c r="C431" s="96" t="str">
        <f t="shared" si="86"/>
        <v/>
      </c>
      <c r="D431" s="13">
        <v>417</v>
      </c>
      <c r="E431" s="236"/>
      <c r="F431" s="241"/>
      <c r="G431" s="221"/>
      <c r="H431" s="221"/>
      <c r="I431" s="221"/>
      <c r="J431" s="235"/>
      <c r="K431" s="235"/>
      <c r="L431" s="221"/>
      <c r="M431" s="221"/>
      <c r="N431" s="282" t="str">
        <f t="shared" si="87"/>
        <v/>
      </c>
      <c r="O431" s="138">
        <f t="shared" si="88"/>
        <v>0</v>
      </c>
      <c r="P431" s="86"/>
      <c r="Q431" s="242"/>
      <c r="R431" s="243"/>
      <c r="S431" s="243"/>
      <c r="T431" s="242"/>
      <c r="U431" s="243"/>
      <c r="V431" s="243"/>
      <c r="W431" s="243"/>
      <c r="X431" s="243"/>
      <c r="Y431" s="243"/>
      <c r="Z431" s="243"/>
      <c r="AA431" s="243"/>
      <c r="AB431" s="243"/>
      <c r="AC431" s="243"/>
      <c r="AD431" s="243"/>
      <c r="AE431" s="243"/>
      <c r="AF431" s="221"/>
      <c r="AG431" s="221"/>
      <c r="AM431" s="104">
        <f t="shared" si="89"/>
        <v>0</v>
      </c>
      <c r="AN431" s="102"/>
      <c r="AO431" s="102"/>
      <c r="AP431" s="102"/>
      <c r="AQ431" s="102"/>
      <c r="AR431" s="102"/>
      <c r="AX431" s="102"/>
      <c r="AY431" s="102"/>
      <c r="AZ431" s="102"/>
    </row>
    <row r="432" spans="1:52" ht="15" customHeight="1" x14ac:dyDescent="0.3">
      <c r="A432" s="96" t="str">
        <f t="shared" si="84"/>
        <v/>
      </c>
      <c r="B432" s="96" t="str">
        <f t="shared" si="85"/>
        <v/>
      </c>
      <c r="C432" s="96" t="str">
        <f t="shared" si="86"/>
        <v/>
      </c>
      <c r="D432" s="13">
        <v>418</v>
      </c>
      <c r="E432" s="236"/>
      <c r="F432" s="241"/>
      <c r="G432" s="221"/>
      <c r="H432" s="221"/>
      <c r="I432" s="221"/>
      <c r="J432" s="235"/>
      <c r="K432" s="235"/>
      <c r="L432" s="221"/>
      <c r="M432" s="221"/>
      <c r="N432" s="282" t="str">
        <f t="shared" si="87"/>
        <v/>
      </c>
      <c r="O432" s="138">
        <f t="shared" si="88"/>
        <v>0</v>
      </c>
      <c r="P432" s="86"/>
      <c r="Q432" s="242"/>
      <c r="R432" s="243"/>
      <c r="S432" s="243"/>
      <c r="T432" s="242"/>
      <c r="U432" s="243"/>
      <c r="V432" s="243"/>
      <c r="W432" s="243"/>
      <c r="X432" s="243"/>
      <c r="Y432" s="243"/>
      <c r="Z432" s="243"/>
      <c r="AA432" s="243"/>
      <c r="AB432" s="243"/>
      <c r="AC432" s="243"/>
      <c r="AD432" s="243"/>
      <c r="AE432" s="243"/>
      <c r="AF432" s="221"/>
      <c r="AG432" s="221"/>
      <c r="AM432" s="104">
        <f t="shared" si="89"/>
        <v>0</v>
      </c>
      <c r="AN432" s="102"/>
      <c r="AO432" s="102"/>
      <c r="AP432" s="102"/>
      <c r="AQ432" s="102"/>
      <c r="AR432" s="102"/>
      <c r="AX432" s="102"/>
      <c r="AY432" s="102"/>
      <c r="AZ432" s="102"/>
    </row>
    <row r="433" spans="1:52" ht="15" customHeight="1" x14ac:dyDescent="0.3">
      <c r="A433" s="96" t="str">
        <f t="shared" si="84"/>
        <v/>
      </c>
      <c r="B433" s="96" t="str">
        <f t="shared" si="85"/>
        <v/>
      </c>
      <c r="C433" s="96" t="str">
        <f t="shared" si="86"/>
        <v/>
      </c>
      <c r="D433" s="13">
        <v>419</v>
      </c>
      <c r="E433" s="236"/>
      <c r="F433" s="241"/>
      <c r="G433" s="221"/>
      <c r="H433" s="221"/>
      <c r="I433" s="221"/>
      <c r="J433" s="235"/>
      <c r="K433" s="235"/>
      <c r="L433" s="221"/>
      <c r="M433" s="221"/>
      <c r="N433" s="282" t="str">
        <f t="shared" si="87"/>
        <v/>
      </c>
      <c r="O433" s="138">
        <f t="shared" si="88"/>
        <v>0</v>
      </c>
      <c r="P433" s="86"/>
      <c r="Q433" s="242"/>
      <c r="R433" s="243"/>
      <c r="S433" s="243"/>
      <c r="T433" s="242"/>
      <c r="U433" s="243"/>
      <c r="V433" s="243"/>
      <c r="W433" s="243"/>
      <c r="X433" s="243"/>
      <c r="Y433" s="243"/>
      <c r="Z433" s="243"/>
      <c r="AA433" s="243"/>
      <c r="AB433" s="243"/>
      <c r="AC433" s="243"/>
      <c r="AD433" s="243"/>
      <c r="AE433" s="243"/>
      <c r="AF433" s="221"/>
      <c r="AG433" s="221"/>
      <c r="AM433" s="104">
        <f t="shared" si="89"/>
        <v>0</v>
      </c>
      <c r="AN433" s="102"/>
      <c r="AO433" s="102"/>
      <c r="AP433" s="102"/>
      <c r="AQ433" s="102"/>
      <c r="AR433" s="102"/>
      <c r="AX433" s="102"/>
      <c r="AY433" s="102"/>
      <c r="AZ433" s="102"/>
    </row>
    <row r="434" spans="1:52" ht="15" customHeight="1" x14ac:dyDescent="0.3">
      <c r="A434" s="96" t="str">
        <f t="shared" si="84"/>
        <v/>
      </c>
      <c r="B434" s="96" t="str">
        <f t="shared" si="85"/>
        <v/>
      </c>
      <c r="C434" s="96" t="str">
        <f t="shared" si="86"/>
        <v/>
      </c>
      <c r="D434" s="13">
        <v>420</v>
      </c>
      <c r="E434" s="236"/>
      <c r="F434" s="241"/>
      <c r="G434" s="221"/>
      <c r="H434" s="221"/>
      <c r="I434" s="221"/>
      <c r="J434" s="235"/>
      <c r="K434" s="235"/>
      <c r="L434" s="221"/>
      <c r="M434" s="221"/>
      <c r="N434" s="282" t="str">
        <f t="shared" si="87"/>
        <v/>
      </c>
      <c r="O434" s="138">
        <f t="shared" si="88"/>
        <v>0</v>
      </c>
      <c r="P434" s="86"/>
      <c r="Q434" s="242"/>
      <c r="R434" s="243"/>
      <c r="S434" s="243"/>
      <c r="T434" s="242"/>
      <c r="U434" s="243"/>
      <c r="V434" s="243"/>
      <c r="W434" s="243"/>
      <c r="X434" s="243"/>
      <c r="Y434" s="243"/>
      <c r="Z434" s="243"/>
      <c r="AA434" s="243"/>
      <c r="AB434" s="243"/>
      <c r="AC434" s="243"/>
      <c r="AD434" s="243"/>
      <c r="AE434" s="243"/>
      <c r="AF434" s="221"/>
      <c r="AG434" s="221"/>
      <c r="AM434" s="104">
        <f t="shared" si="89"/>
        <v>0</v>
      </c>
      <c r="AN434" s="102"/>
      <c r="AO434" s="102"/>
      <c r="AP434" s="102"/>
      <c r="AQ434" s="102"/>
      <c r="AR434" s="102"/>
      <c r="AX434" s="102"/>
      <c r="AY434" s="102"/>
      <c r="AZ434" s="102"/>
    </row>
    <row r="435" spans="1:52" ht="15" customHeight="1" x14ac:dyDescent="0.3">
      <c r="A435" s="96" t="str">
        <f t="shared" si="84"/>
        <v/>
      </c>
      <c r="B435" s="96" t="str">
        <f t="shared" si="85"/>
        <v/>
      </c>
      <c r="C435" s="96" t="str">
        <f t="shared" si="86"/>
        <v/>
      </c>
      <c r="D435" s="13">
        <v>421</v>
      </c>
      <c r="E435" s="236"/>
      <c r="F435" s="241"/>
      <c r="G435" s="221"/>
      <c r="H435" s="221"/>
      <c r="I435" s="221"/>
      <c r="J435" s="235"/>
      <c r="K435" s="235"/>
      <c r="L435" s="221"/>
      <c r="M435" s="221"/>
      <c r="N435" s="282" t="str">
        <f t="shared" si="87"/>
        <v/>
      </c>
      <c r="O435" s="138">
        <f t="shared" si="88"/>
        <v>0</v>
      </c>
      <c r="P435" s="86"/>
      <c r="Q435" s="242"/>
      <c r="R435" s="243"/>
      <c r="S435" s="243"/>
      <c r="T435" s="242"/>
      <c r="U435" s="243"/>
      <c r="V435" s="243"/>
      <c r="W435" s="243"/>
      <c r="X435" s="243"/>
      <c r="Y435" s="243"/>
      <c r="Z435" s="243"/>
      <c r="AA435" s="243"/>
      <c r="AB435" s="243"/>
      <c r="AC435" s="243"/>
      <c r="AD435" s="243"/>
      <c r="AE435" s="243"/>
      <c r="AF435" s="221"/>
      <c r="AG435" s="221"/>
      <c r="AM435" s="104">
        <f t="shared" si="89"/>
        <v>0</v>
      </c>
      <c r="AN435" s="102"/>
      <c r="AO435" s="102"/>
      <c r="AP435" s="102"/>
      <c r="AQ435" s="102"/>
      <c r="AR435" s="102"/>
      <c r="AX435" s="102"/>
      <c r="AY435" s="102"/>
      <c r="AZ435" s="102"/>
    </row>
    <row r="436" spans="1:52" ht="15" customHeight="1" x14ac:dyDescent="0.3">
      <c r="A436" s="96" t="str">
        <f t="shared" si="84"/>
        <v/>
      </c>
      <c r="B436" s="96" t="str">
        <f t="shared" si="85"/>
        <v/>
      </c>
      <c r="C436" s="96" t="str">
        <f t="shared" si="86"/>
        <v/>
      </c>
      <c r="D436" s="13">
        <v>422</v>
      </c>
      <c r="E436" s="236"/>
      <c r="F436" s="241"/>
      <c r="G436" s="221"/>
      <c r="H436" s="221"/>
      <c r="I436" s="221"/>
      <c r="J436" s="235"/>
      <c r="K436" s="235"/>
      <c r="L436" s="221"/>
      <c r="M436" s="221"/>
      <c r="N436" s="282" t="str">
        <f t="shared" si="87"/>
        <v/>
      </c>
      <c r="O436" s="138">
        <f t="shared" si="88"/>
        <v>0</v>
      </c>
      <c r="P436" s="86"/>
      <c r="Q436" s="242"/>
      <c r="R436" s="243"/>
      <c r="S436" s="243"/>
      <c r="T436" s="242"/>
      <c r="U436" s="243"/>
      <c r="V436" s="243"/>
      <c r="W436" s="243"/>
      <c r="X436" s="243"/>
      <c r="Y436" s="243"/>
      <c r="Z436" s="243"/>
      <c r="AA436" s="243"/>
      <c r="AB436" s="243"/>
      <c r="AC436" s="243"/>
      <c r="AD436" s="243"/>
      <c r="AE436" s="243"/>
      <c r="AF436" s="221"/>
      <c r="AG436" s="221"/>
      <c r="AM436" s="104">
        <f t="shared" si="89"/>
        <v>0</v>
      </c>
      <c r="AN436" s="102"/>
      <c r="AO436" s="102"/>
      <c r="AP436" s="102"/>
      <c r="AQ436" s="102"/>
      <c r="AR436" s="102"/>
      <c r="AX436" s="102"/>
      <c r="AY436" s="102"/>
      <c r="AZ436" s="102"/>
    </row>
    <row r="437" spans="1:52" ht="15" customHeight="1" x14ac:dyDescent="0.3">
      <c r="A437" s="96" t="str">
        <f t="shared" si="84"/>
        <v/>
      </c>
      <c r="B437" s="96" t="str">
        <f t="shared" si="85"/>
        <v/>
      </c>
      <c r="C437" s="96" t="str">
        <f t="shared" si="86"/>
        <v/>
      </c>
      <c r="D437" s="13">
        <v>423</v>
      </c>
      <c r="E437" s="236"/>
      <c r="F437" s="241"/>
      <c r="G437" s="221"/>
      <c r="H437" s="221"/>
      <c r="I437" s="221"/>
      <c r="J437" s="235"/>
      <c r="K437" s="235"/>
      <c r="L437" s="221"/>
      <c r="M437" s="221"/>
      <c r="N437" s="282" t="str">
        <f t="shared" si="87"/>
        <v/>
      </c>
      <c r="O437" s="138">
        <f t="shared" si="88"/>
        <v>0</v>
      </c>
      <c r="P437" s="86"/>
      <c r="Q437" s="242"/>
      <c r="R437" s="243"/>
      <c r="S437" s="243"/>
      <c r="T437" s="242"/>
      <c r="U437" s="243"/>
      <c r="V437" s="243"/>
      <c r="W437" s="243"/>
      <c r="X437" s="243"/>
      <c r="Y437" s="243"/>
      <c r="Z437" s="243"/>
      <c r="AA437" s="243"/>
      <c r="AB437" s="243"/>
      <c r="AC437" s="243"/>
      <c r="AD437" s="243"/>
      <c r="AE437" s="243"/>
      <c r="AF437" s="221"/>
      <c r="AG437" s="221"/>
      <c r="AM437" s="104">
        <f t="shared" si="89"/>
        <v>0</v>
      </c>
      <c r="AN437" s="102"/>
      <c r="AO437" s="102"/>
      <c r="AP437" s="102"/>
      <c r="AQ437" s="102"/>
      <c r="AR437" s="102"/>
      <c r="AX437" s="102"/>
      <c r="AY437" s="102"/>
      <c r="AZ437" s="102"/>
    </row>
    <row r="438" spans="1:52" ht="15" customHeight="1" x14ac:dyDescent="0.3">
      <c r="A438" s="96" t="str">
        <f t="shared" si="84"/>
        <v/>
      </c>
      <c r="B438" s="96" t="str">
        <f t="shared" si="85"/>
        <v/>
      </c>
      <c r="C438" s="96" t="str">
        <f t="shared" si="86"/>
        <v/>
      </c>
      <c r="D438" s="13">
        <v>424</v>
      </c>
      <c r="E438" s="236"/>
      <c r="F438" s="241"/>
      <c r="G438" s="221"/>
      <c r="H438" s="221"/>
      <c r="I438" s="221"/>
      <c r="J438" s="235"/>
      <c r="K438" s="235"/>
      <c r="L438" s="221"/>
      <c r="M438" s="221"/>
      <c r="N438" s="282" t="str">
        <f t="shared" si="87"/>
        <v/>
      </c>
      <c r="O438" s="138">
        <f t="shared" si="88"/>
        <v>0</v>
      </c>
      <c r="P438" s="86"/>
      <c r="Q438" s="242"/>
      <c r="R438" s="243"/>
      <c r="S438" s="243"/>
      <c r="T438" s="242"/>
      <c r="U438" s="243"/>
      <c r="V438" s="243"/>
      <c r="W438" s="243"/>
      <c r="X438" s="243"/>
      <c r="Y438" s="243"/>
      <c r="Z438" s="243"/>
      <c r="AA438" s="243"/>
      <c r="AB438" s="243"/>
      <c r="AC438" s="243"/>
      <c r="AD438" s="243"/>
      <c r="AE438" s="243"/>
      <c r="AF438" s="221"/>
      <c r="AG438" s="221"/>
      <c r="AM438" s="104">
        <f t="shared" si="89"/>
        <v>0</v>
      </c>
      <c r="AN438" s="102"/>
      <c r="AO438" s="102"/>
      <c r="AP438" s="102"/>
      <c r="AQ438" s="102"/>
      <c r="AR438" s="102"/>
      <c r="AX438" s="102"/>
      <c r="AY438" s="102"/>
      <c r="AZ438" s="102"/>
    </row>
    <row r="439" spans="1:52" ht="15" customHeight="1" x14ac:dyDescent="0.3">
      <c r="A439" s="96" t="str">
        <f t="shared" si="84"/>
        <v/>
      </c>
      <c r="B439" s="96" t="str">
        <f t="shared" si="85"/>
        <v/>
      </c>
      <c r="C439" s="96" t="str">
        <f t="shared" si="86"/>
        <v/>
      </c>
      <c r="D439" s="13">
        <v>425</v>
      </c>
      <c r="E439" s="236"/>
      <c r="F439" s="241"/>
      <c r="G439" s="221"/>
      <c r="H439" s="221"/>
      <c r="I439" s="221"/>
      <c r="J439" s="235"/>
      <c r="K439" s="235"/>
      <c r="L439" s="221"/>
      <c r="M439" s="221"/>
      <c r="N439" s="282" t="str">
        <f t="shared" si="87"/>
        <v/>
      </c>
      <c r="O439" s="138">
        <f t="shared" si="88"/>
        <v>0</v>
      </c>
      <c r="P439" s="86"/>
      <c r="Q439" s="242"/>
      <c r="R439" s="243"/>
      <c r="S439" s="243"/>
      <c r="T439" s="242"/>
      <c r="U439" s="243"/>
      <c r="V439" s="243"/>
      <c r="W439" s="243"/>
      <c r="X439" s="243"/>
      <c r="Y439" s="243"/>
      <c r="Z439" s="243"/>
      <c r="AA439" s="243"/>
      <c r="AB439" s="243"/>
      <c r="AC439" s="243"/>
      <c r="AD439" s="243"/>
      <c r="AE439" s="243"/>
      <c r="AF439" s="221"/>
      <c r="AG439" s="221"/>
      <c r="AM439" s="104">
        <f t="shared" si="89"/>
        <v>0</v>
      </c>
      <c r="AN439" s="102"/>
      <c r="AO439" s="102"/>
      <c r="AP439" s="102"/>
      <c r="AQ439" s="102"/>
      <c r="AR439" s="102"/>
      <c r="AX439" s="102"/>
      <c r="AY439" s="102"/>
      <c r="AZ439" s="102"/>
    </row>
    <row r="440" spans="1:52" ht="15" customHeight="1" x14ac:dyDescent="0.3">
      <c r="A440" s="96" t="str">
        <f t="shared" si="84"/>
        <v/>
      </c>
      <c r="B440" s="96" t="str">
        <f t="shared" si="85"/>
        <v/>
      </c>
      <c r="C440" s="96" t="str">
        <f t="shared" si="86"/>
        <v/>
      </c>
      <c r="D440" s="13">
        <v>426</v>
      </c>
      <c r="E440" s="236"/>
      <c r="F440" s="241"/>
      <c r="G440" s="221"/>
      <c r="H440" s="221"/>
      <c r="I440" s="221"/>
      <c r="J440" s="235"/>
      <c r="K440" s="235"/>
      <c r="L440" s="221"/>
      <c r="M440" s="221"/>
      <c r="N440" s="282" t="str">
        <f t="shared" si="87"/>
        <v/>
      </c>
      <c r="O440" s="138">
        <f t="shared" si="88"/>
        <v>0</v>
      </c>
      <c r="P440" s="86"/>
      <c r="Q440" s="242"/>
      <c r="R440" s="243"/>
      <c r="S440" s="243"/>
      <c r="T440" s="242"/>
      <c r="U440" s="243"/>
      <c r="V440" s="243"/>
      <c r="W440" s="243"/>
      <c r="X440" s="243"/>
      <c r="Y440" s="243"/>
      <c r="Z440" s="243"/>
      <c r="AA440" s="243"/>
      <c r="AB440" s="243"/>
      <c r="AC440" s="243"/>
      <c r="AD440" s="243"/>
      <c r="AE440" s="243"/>
      <c r="AF440" s="221"/>
      <c r="AG440" s="221"/>
      <c r="AM440" s="104">
        <f t="shared" si="89"/>
        <v>0</v>
      </c>
      <c r="AN440" s="102"/>
      <c r="AO440" s="102"/>
      <c r="AP440" s="102"/>
      <c r="AQ440" s="102"/>
      <c r="AR440" s="102"/>
      <c r="AX440" s="102"/>
      <c r="AY440" s="102"/>
      <c r="AZ440" s="102"/>
    </row>
    <row r="441" spans="1:52" ht="15" customHeight="1" x14ac:dyDescent="0.3">
      <c r="A441" s="96" t="str">
        <f t="shared" si="84"/>
        <v/>
      </c>
      <c r="B441" s="96" t="str">
        <f t="shared" si="85"/>
        <v/>
      </c>
      <c r="C441" s="96" t="str">
        <f t="shared" si="86"/>
        <v/>
      </c>
      <c r="D441" s="13">
        <v>427</v>
      </c>
      <c r="E441" s="236"/>
      <c r="F441" s="241"/>
      <c r="G441" s="221"/>
      <c r="H441" s="221"/>
      <c r="I441" s="221"/>
      <c r="J441" s="235"/>
      <c r="K441" s="235"/>
      <c r="L441" s="221"/>
      <c r="M441" s="221"/>
      <c r="N441" s="282" t="str">
        <f t="shared" si="87"/>
        <v/>
      </c>
      <c r="O441" s="138">
        <f t="shared" si="88"/>
        <v>0</v>
      </c>
      <c r="P441" s="86"/>
      <c r="Q441" s="242"/>
      <c r="R441" s="243"/>
      <c r="S441" s="243"/>
      <c r="T441" s="242"/>
      <c r="U441" s="243"/>
      <c r="V441" s="243"/>
      <c r="W441" s="243"/>
      <c r="X441" s="243"/>
      <c r="Y441" s="243"/>
      <c r="Z441" s="243"/>
      <c r="AA441" s="243"/>
      <c r="AB441" s="243"/>
      <c r="AC441" s="243"/>
      <c r="AD441" s="243"/>
      <c r="AE441" s="243"/>
      <c r="AF441" s="221"/>
      <c r="AG441" s="221"/>
      <c r="AM441" s="104">
        <f t="shared" si="89"/>
        <v>0</v>
      </c>
      <c r="AN441" s="102"/>
      <c r="AO441" s="102"/>
      <c r="AP441" s="102"/>
      <c r="AQ441" s="102"/>
      <c r="AR441" s="102"/>
      <c r="AX441" s="102"/>
      <c r="AY441" s="102"/>
      <c r="AZ441" s="102"/>
    </row>
    <row r="442" spans="1:52" ht="15" customHeight="1" x14ac:dyDescent="0.3">
      <c r="A442" s="96" t="str">
        <f t="shared" si="84"/>
        <v/>
      </c>
      <c r="B442" s="96" t="str">
        <f t="shared" si="85"/>
        <v/>
      </c>
      <c r="C442" s="96" t="str">
        <f t="shared" si="86"/>
        <v/>
      </c>
      <c r="D442" s="13">
        <v>428</v>
      </c>
      <c r="E442" s="236"/>
      <c r="F442" s="241"/>
      <c r="G442" s="221"/>
      <c r="H442" s="221"/>
      <c r="I442" s="221"/>
      <c r="J442" s="235"/>
      <c r="K442" s="235"/>
      <c r="L442" s="221"/>
      <c r="M442" s="221"/>
      <c r="N442" s="282" t="str">
        <f t="shared" si="87"/>
        <v/>
      </c>
      <c r="O442" s="138">
        <f t="shared" si="88"/>
        <v>0</v>
      </c>
      <c r="P442" s="86"/>
      <c r="Q442" s="242"/>
      <c r="R442" s="243"/>
      <c r="S442" s="243"/>
      <c r="T442" s="242"/>
      <c r="U442" s="243"/>
      <c r="V442" s="243"/>
      <c r="W442" s="243"/>
      <c r="X442" s="243"/>
      <c r="Y442" s="243"/>
      <c r="Z442" s="243"/>
      <c r="AA442" s="243"/>
      <c r="AB442" s="243"/>
      <c r="AC442" s="243"/>
      <c r="AD442" s="243"/>
      <c r="AE442" s="243"/>
      <c r="AF442" s="221"/>
      <c r="AG442" s="221"/>
      <c r="AM442" s="104">
        <f t="shared" si="89"/>
        <v>0</v>
      </c>
      <c r="AN442" s="102"/>
      <c r="AO442" s="102"/>
      <c r="AP442" s="102"/>
      <c r="AQ442" s="102"/>
      <c r="AR442" s="102"/>
      <c r="AX442" s="102"/>
      <c r="AY442" s="102"/>
      <c r="AZ442" s="102"/>
    </row>
    <row r="443" spans="1:52" ht="15" customHeight="1" x14ac:dyDescent="0.3">
      <c r="A443" s="96" t="str">
        <f t="shared" si="84"/>
        <v/>
      </c>
      <c r="B443" s="96" t="str">
        <f t="shared" si="85"/>
        <v/>
      </c>
      <c r="C443" s="96" t="str">
        <f t="shared" si="86"/>
        <v/>
      </c>
      <c r="D443" s="13">
        <v>429</v>
      </c>
      <c r="E443" s="236"/>
      <c r="F443" s="241"/>
      <c r="G443" s="221"/>
      <c r="H443" s="221"/>
      <c r="I443" s="221"/>
      <c r="J443" s="235"/>
      <c r="K443" s="235"/>
      <c r="L443" s="221"/>
      <c r="M443" s="221"/>
      <c r="N443" s="282" t="str">
        <f t="shared" si="87"/>
        <v/>
      </c>
      <c r="O443" s="138">
        <f t="shared" si="88"/>
        <v>0</v>
      </c>
      <c r="P443" s="86"/>
      <c r="Q443" s="242"/>
      <c r="R443" s="243"/>
      <c r="S443" s="243"/>
      <c r="T443" s="242"/>
      <c r="U443" s="243"/>
      <c r="V443" s="243"/>
      <c r="W443" s="243"/>
      <c r="X443" s="243"/>
      <c r="Y443" s="243"/>
      <c r="Z443" s="243"/>
      <c r="AA443" s="243"/>
      <c r="AB443" s="243"/>
      <c r="AC443" s="243"/>
      <c r="AD443" s="243"/>
      <c r="AE443" s="243"/>
      <c r="AF443" s="221"/>
      <c r="AG443" s="221"/>
      <c r="AM443" s="104">
        <f t="shared" si="89"/>
        <v>0</v>
      </c>
      <c r="AN443" s="102"/>
      <c r="AO443" s="102"/>
      <c r="AP443" s="102"/>
      <c r="AQ443" s="102"/>
      <c r="AR443" s="102"/>
      <c r="AX443" s="102"/>
      <c r="AY443" s="102"/>
      <c r="AZ443" s="102"/>
    </row>
    <row r="444" spans="1:52" ht="15" customHeight="1" x14ac:dyDescent="0.3">
      <c r="A444" s="96" t="str">
        <f t="shared" si="84"/>
        <v/>
      </c>
      <c r="B444" s="96" t="str">
        <f t="shared" si="85"/>
        <v/>
      </c>
      <c r="C444" s="96" t="str">
        <f t="shared" si="86"/>
        <v/>
      </c>
      <c r="D444" s="13">
        <v>430</v>
      </c>
      <c r="E444" s="236"/>
      <c r="F444" s="241"/>
      <c r="G444" s="221"/>
      <c r="H444" s="221"/>
      <c r="I444" s="221"/>
      <c r="J444" s="235"/>
      <c r="K444" s="235"/>
      <c r="L444" s="221"/>
      <c r="M444" s="221"/>
      <c r="N444" s="282" t="str">
        <f t="shared" si="87"/>
        <v/>
      </c>
      <c r="O444" s="138">
        <f t="shared" si="88"/>
        <v>0</v>
      </c>
      <c r="P444" s="86"/>
      <c r="Q444" s="242"/>
      <c r="R444" s="243"/>
      <c r="S444" s="243"/>
      <c r="T444" s="242"/>
      <c r="U444" s="243"/>
      <c r="V444" s="243"/>
      <c r="W444" s="243"/>
      <c r="X444" s="243"/>
      <c r="Y444" s="243"/>
      <c r="Z444" s="243"/>
      <c r="AA444" s="243"/>
      <c r="AB444" s="243"/>
      <c r="AC444" s="243"/>
      <c r="AD444" s="243"/>
      <c r="AE444" s="243"/>
      <c r="AF444" s="221"/>
      <c r="AG444" s="221"/>
      <c r="AM444" s="104">
        <f t="shared" si="89"/>
        <v>0</v>
      </c>
      <c r="AN444" s="102"/>
      <c r="AO444" s="102"/>
      <c r="AP444" s="102"/>
      <c r="AQ444" s="102"/>
      <c r="AR444" s="102"/>
      <c r="AX444" s="102"/>
      <c r="AY444" s="102"/>
      <c r="AZ444" s="102"/>
    </row>
    <row r="445" spans="1:52" ht="15" customHeight="1" x14ac:dyDescent="0.3">
      <c r="A445" s="96" t="str">
        <f t="shared" si="84"/>
        <v/>
      </c>
      <c r="B445" s="96" t="str">
        <f t="shared" si="85"/>
        <v/>
      </c>
      <c r="C445" s="96" t="str">
        <f t="shared" si="86"/>
        <v/>
      </c>
      <c r="D445" s="13">
        <v>431</v>
      </c>
      <c r="E445" s="236"/>
      <c r="F445" s="241"/>
      <c r="G445" s="221"/>
      <c r="H445" s="221"/>
      <c r="I445" s="221"/>
      <c r="J445" s="235"/>
      <c r="K445" s="235"/>
      <c r="L445" s="221"/>
      <c r="M445" s="221"/>
      <c r="N445" s="282" t="str">
        <f t="shared" si="87"/>
        <v/>
      </c>
      <c r="O445" s="138">
        <f t="shared" si="88"/>
        <v>0</v>
      </c>
      <c r="P445" s="86"/>
      <c r="Q445" s="242"/>
      <c r="R445" s="243"/>
      <c r="S445" s="243"/>
      <c r="T445" s="242"/>
      <c r="U445" s="243"/>
      <c r="V445" s="243"/>
      <c r="W445" s="243"/>
      <c r="X445" s="243"/>
      <c r="Y445" s="243"/>
      <c r="Z445" s="243"/>
      <c r="AA445" s="243"/>
      <c r="AB445" s="243"/>
      <c r="AC445" s="243"/>
      <c r="AD445" s="243"/>
      <c r="AE445" s="243"/>
      <c r="AF445" s="221"/>
      <c r="AG445" s="221"/>
      <c r="AM445" s="104">
        <f t="shared" si="89"/>
        <v>0</v>
      </c>
      <c r="AN445" s="102"/>
      <c r="AO445" s="102"/>
      <c r="AP445" s="102"/>
      <c r="AQ445" s="102"/>
      <c r="AR445" s="102"/>
      <c r="AX445" s="102"/>
      <c r="AY445" s="102"/>
      <c r="AZ445" s="102"/>
    </row>
    <row r="446" spans="1:52" ht="15" customHeight="1" x14ac:dyDescent="0.3">
      <c r="A446" s="96" t="str">
        <f t="shared" si="84"/>
        <v/>
      </c>
      <c r="B446" s="96" t="str">
        <f t="shared" si="85"/>
        <v/>
      </c>
      <c r="C446" s="96" t="str">
        <f t="shared" si="86"/>
        <v/>
      </c>
      <c r="D446" s="13">
        <v>432</v>
      </c>
      <c r="E446" s="236"/>
      <c r="F446" s="241"/>
      <c r="G446" s="221"/>
      <c r="H446" s="221"/>
      <c r="I446" s="221"/>
      <c r="J446" s="235"/>
      <c r="K446" s="235"/>
      <c r="L446" s="221"/>
      <c r="M446" s="221"/>
      <c r="N446" s="282" t="str">
        <f t="shared" si="87"/>
        <v/>
      </c>
      <c r="O446" s="138">
        <f t="shared" si="88"/>
        <v>0</v>
      </c>
      <c r="P446" s="86"/>
      <c r="Q446" s="242"/>
      <c r="R446" s="243"/>
      <c r="S446" s="243"/>
      <c r="T446" s="242"/>
      <c r="U446" s="243"/>
      <c r="V446" s="243"/>
      <c r="W446" s="243"/>
      <c r="X446" s="243"/>
      <c r="Y446" s="243"/>
      <c r="Z446" s="243"/>
      <c r="AA446" s="243"/>
      <c r="AB446" s="243"/>
      <c r="AC446" s="243"/>
      <c r="AD446" s="243"/>
      <c r="AE446" s="243"/>
      <c r="AF446" s="221"/>
      <c r="AG446" s="221"/>
      <c r="AM446" s="104">
        <f t="shared" si="89"/>
        <v>0</v>
      </c>
      <c r="AN446" s="102"/>
      <c r="AO446" s="102"/>
      <c r="AP446" s="102"/>
      <c r="AQ446" s="102"/>
      <c r="AR446" s="102"/>
      <c r="AX446" s="102"/>
      <c r="AY446" s="102"/>
      <c r="AZ446" s="102"/>
    </row>
    <row r="447" spans="1:52" ht="15" customHeight="1" x14ac:dyDescent="0.3">
      <c r="A447" s="96" t="str">
        <f t="shared" si="84"/>
        <v/>
      </c>
      <c r="B447" s="96" t="str">
        <f t="shared" si="85"/>
        <v/>
      </c>
      <c r="C447" s="96" t="str">
        <f t="shared" si="86"/>
        <v/>
      </c>
      <c r="D447" s="13">
        <v>433</v>
      </c>
      <c r="E447" s="236"/>
      <c r="F447" s="241"/>
      <c r="G447" s="221"/>
      <c r="H447" s="221"/>
      <c r="I447" s="221"/>
      <c r="J447" s="235"/>
      <c r="K447" s="235"/>
      <c r="L447" s="221"/>
      <c r="M447" s="221"/>
      <c r="N447" s="282" t="str">
        <f t="shared" si="87"/>
        <v/>
      </c>
      <c r="O447" s="138">
        <f t="shared" si="88"/>
        <v>0</v>
      </c>
      <c r="P447" s="86"/>
      <c r="Q447" s="242"/>
      <c r="R447" s="243"/>
      <c r="S447" s="243"/>
      <c r="T447" s="242"/>
      <c r="U447" s="243"/>
      <c r="V447" s="243"/>
      <c r="W447" s="243"/>
      <c r="X447" s="243"/>
      <c r="Y447" s="243"/>
      <c r="Z447" s="243"/>
      <c r="AA447" s="243"/>
      <c r="AB447" s="243"/>
      <c r="AC447" s="243"/>
      <c r="AD447" s="243"/>
      <c r="AE447" s="243"/>
      <c r="AF447" s="221"/>
      <c r="AG447" s="221"/>
      <c r="AM447" s="104">
        <f t="shared" si="89"/>
        <v>0</v>
      </c>
      <c r="AN447" s="102"/>
      <c r="AO447" s="102"/>
      <c r="AP447" s="102"/>
      <c r="AQ447" s="102"/>
      <c r="AR447" s="102"/>
      <c r="AX447" s="102"/>
      <c r="AY447" s="102"/>
      <c r="AZ447" s="102"/>
    </row>
    <row r="448" spans="1:52" ht="15" customHeight="1" x14ac:dyDescent="0.3">
      <c r="A448" s="96" t="str">
        <f t="shared" si="84"/>
        <v/>
      </c>
      <c r="B448" s="96" t="str">
        <f t="shared" si="85"/>
        <v/>
      </c>
      <c r="C448" s="96" t="str">
        <f t="shared" si="86"/>
        <v/>
      </c>
      <c r="D448" s="13">
        <v>434</v>
      </c>
      <c r="E448" s="236"/>
      <c r="F448" s="241"/>
      <c r="G448" s="221"/>
      <c r="H448" s="221"/>
      <c r="I448" s="221"/>
      <c r="J448" s="235"/>
      <c r="K448" s="235"/>
      <c r="L448" s="221"/>
      <c r="M448" s="221"/>
      <c r="N448" s="282" t="str">
        <f t="shared" si="87"/>
        <v/>
      </c>
      <c r="O448" s="138">
        <f t="shared" si="88"/>
        <v>0</v>
      </c>
      <c r="P448" s="86"/>
      <c r="Q448" s="242"/>
      <c r="R448" s="243"/>
      <c r="S448" s="243"/>
      <c r="T448" s="242"/>
      <c r="U448" s="243"/>
      <c r="V448" s="243"/>
      <c r="W448" s="243"/>
      <c r="X448" s="243"/>
      <c r="Y448" s="243"/>
      <c r="Z448" s="243"/>
      <c r="AA448" s="243"/>
      <c r="AB448" s="243"/>
      <c r="AC448" s="243"/>
      <c r="AD448" s="243"/>
      <c r="AE448" s="243"/>
      <c r="AF448" s="221"/>
      <c r="AG448" s="221"/>
      <c r="AM448" s="104">
        <f t="shared" si="89"/>
        <v>0</v>
      </c>
      <c r="AN448" s="102"/>
      <c r="AO448" s="102"/>
      <c r="AP448" s="102"/>
      <c r="AQ448" s="102"/>
      <c r="AR448" s="102"/>
      <c r="AX448" s="102"/>
      <c r="AY448" s="102"/>
      <c r="AZ448" s="102"/>
    </row>
    <row r="449" spans="1:52" ht="15" customHeight="1" x14ac:dyDescent="0.3">
      <c r="A449" s="96" t="str">
        <f t="shared" si="84"/>
        <v/>
      </c>
      <c r="B449" s="96" t="str">
        <f t="shared" si="85"/>
        <v/>
      </c>
      <c r="C449" s="96" t="str">
        <f t="shared" si="86"/>
        <v/>
      </c>
      <c r="D449" s="13">
        <v>435</v>
      </c>
      <c r="E449" s="236"/>
      <c r="F449" s="241"/>
      <c r="G449" s="221"/>
      <c r="H449" s="221"/>
      <c r="I449" s="221"/>
      <c r="J449" s="235"/>
      <c r="K449" s="235"/>
      <c r="L449" s="221"/>
      <c r="M449" s="221"/>
      <c r="N449" s="282" t="str">
        <f t="shared" si="87"/>
        <v/>
      </c>
      <c r="O449" s="138">
        <f t="shared" si="88"/>
        <v>0</v>
      </c>
      <c r="P449" s="86"/>
      <c r="Q449" s="242"/>
      <c r="R449" s="243"/>
      <c r="S449" s="243"/>
      <c r="T449" s="242"/>
      <c r="U449" s="243"/>
      <c r="V449" s="243"/>
      <c r="W449" s="243"/>
      <c r="X449" s="243"/>
      <c r="Y449" s="243"/>
      <c r="Z449" s="243"/>
      <c r="AA449" s="243"/>
      <c r="AB449" s="243"/>
      <c r="AC449" s="243"/>
      <c r="AD449" s="243"/>
      <c r="AE449" s="243"/>
      <c r="AF449" s="221"/>
      <c r="AG449" s="221"/>
      <c r="AM449" s="104">
        <f t="shared" si="89"/>
        <v>0</v>
      </c>
      <c r="AN449" s="102"/>
      <c r="AO449" s="102"/>
      <c r="AP449" s="102"/>
      <c r="AQ449" s="102"/>
      <c r="AR449" s="102"/>
      <c r="AX449" s="102"/>
      <c r="AY449" s="102"/>
      <c r="AZ449" s="102"/>
    </row>
    <row r="450" spans="1:52" ht="15" customHeight="1" x14ac:dyDescent="0.3">
      <c r="A450" s="96" t="str">
        <f t="shared" si="84"/>
        <v/>
      </c>
      <c r="B450" s="96" t="str">
        <f t="shared" si="85"/>
        <v/>
      </c>
      <c r="C450" s="96" t="str">
        <f t="shared" si="86"/>
        <v/>
      </c>
      <c r="D450" s="13">
        <v>436</v>
      </c>
      <c r="E450" s="236"/>
      <c r="F450" s="241"/>
      <c r="G450" s="221"/>
      <c r="H450" s="221"/>
      <c r="I450" s="221"/>
      <c r="J450" s="235"/>
      <c r="K450" s="235"/>
      <c r="L450" s="221"/>
      <c r="M450" s="221"/>
      <c r="N450" s="282" t="str">
        <f t="shared" si="87"/>
        <v/>
      </c>
      <c r="O450" s="138">
        <f t="shared" si="88"/>
        <v>0</v>
      </c>
      <c r="P450" s="86"/>
      <c r="Q450" s="242"/>
      <c r="R450" s="243"/>
      <c r="S450" s="243"/>
      <c r="T450" s="242"/>
      <c r="U450" s="243"/>
      <c r="V450" s="243"/>
      <c r="W450" s="243"/>
      <c r="X450" s="243"/>
      <c r="Y450" s="243"/>
      <c r="Z450" s="243"/>
      <c r="AA450" s="243"/>
      <c r="AB450" s="243"/>
      <c r="AC450" s="243"/>
      <c r="AD450" s="243"/>
      <c r="AE450" s="243"/>
      <c r="AF450" s="221"/>
      <c r="AG450" s="221"/>
      <c r="AM450" s="104">
        <f t="shared" si="89"/>
        <v>0</v>
      </c>
      <c r="AN450" s="102"/>
      <c r="AO450" s="102"/>
      <c r="AP450" s="102"/>
      <c r="AQ450" s="102"/>
      <c r="AR450" s="102"/>
      <c r="AX450" s="102"/>
      <c r="AY450" s="102"/>
      <c r="AZ450" s="102"/>
    </row>
    <row r="451" spans="1:52" ht="15" customHeight="1" x14ac:dyDescent="0.3">
      <c r="A451" s="96" t="str">
        <f t="shared" si="84"/>
        <v/>
      </c>
      <c r="B451" s="96" t="str">
        <f t="shared" si="85"/>
        <v/>
      </c>
      <c r="C451" s="96" t="str">
        <f t="shared" si="86"/>
        <v/>
      </c>
      <c r="D451" s="13">
        <v>437</v>
      </c>
      <c r="E451" s="236"/>
      <c r="F451" s="241"/>
      <c r="G451" s="221"/>
      <c r="H451" s="221"/>
      <c r="I451" s="221"/>
      <c r="J451" s="235"/>
      <c r="K451" s="235"/>
      <c r="L451" s="221"/>
      <c r="M451" s="221"/>
      <c r="N451" s="282" t="str">
        <f t="shared" si="87"/>
        <v/>
      </c>
      <c r="O451" s="138">
        <f t="shared" si="88"/>
        <v>0</v>
      </c>
      <c r="P451" s="86"/>
      <c r="Q451" s="242"/>
      <c r="R451" s="243"/>
      <c r="S451" s="243"/>
      <c r="T451" s="242"/>
      <c r="U451" s="243"/>
      <c r="V451" s="243"/>
      <c r="W451" s="243"/>
      <c r="X451" s="243"/>
      <c r="Y451" s="243"/>
      <c r="Z451" s="243"/>
      <c r="AA451" s="243"/>
      <c r="AB451" s="243"/>
      <c r="AC451" s="243"/>
      <c r="AD451" s="243"/>
      <c r="AE451" s="243"/>
      <c r="AF451" s="221"/>
      <c r="AG451" s="221"/>
      <c r="AM451" s="104">
        <f t="shared" si="89"/>
        <v>0</v>
      </c>
      <c r="AN451" s="102"/>
      <c r="AO451" s="102"/>
      <c r="AP451" s="102"/>
      <c r="AQ451" s="102"/>
      <c r="AR451" s="102"/>
      <c r="AX451" s="102"/>
      <c r="AY451" s="102"/>
      <c r="AZ451" s="102"/>
    </row>
    <row r="452" spans="1:52" ht="15" customHeight="1" x14ac:dyDescent="0.3">
      <c r="A452" s="96" t="str">
        <f t="shared" si="84"/>
        <v/>
      </c>
      <c r="B452" s="96" t="str">
        <f t="shared" si="85"/>
        <v/>
      </c>
      <c r="C452" s="96" t="str">
        <f t="shared" si="86"/>
        <v/>
      </c>
      <c r="D452" s="13">
        <v>438</v>
      </c>
      <c r="E452" s="236"/>
      <c r="F452" s="241"/>
      <c r="G452" s="221"/>
      <c r="H452" s="221"/>
      <c r="I452" s="221"/>
      <c r="J452" s="235"/>
      <c r="K452" s="235"/>
      <c r="L452" s="221"/>
      <c r="M452" s="221"/>
      <c r="N452" s="282" t="str">
        <f t="shared" si="87"/>
        <v/>
      </c>
      <c r="O452" s="138">
        <f t="shared" si="88"/>
        <v>0</v>
      </c>
      <c r="P452" s="86"/>
      <c r="Q452" s="242"/>
      <c r="R452" s="243"/>
      <c r="S452" s="243"/>
      <c r="T452" s="242"/>
      <c r="U452" s="243"/>
      <c r="V452" s="243"/>
      <c r="W452" s="243"/>
      <c r="X452" s="243"/>
      <c r="Y452" s="243"/>
      <c r="Z452" s="243"/>
      <c r="AA452" s="243"/>
      <c r="AB452" s="243"/>
      <c r="AC452" s="243"/>
      <c r="AD452" s="243"/>
      <c r="AE452" s="243"/>
      <c r="AF452" s="221"/>
      <c r="AG452" s="221"/>
      <c r="AM452" s="104">
        <f t="shared" si="89"/>
        <v>0</v>
      </c>
      <c r="AN452" s="102"/>
      <c r="AO452" s="102"/>
      <c r="AP452" s="102"/>
      <c r="AQ452" s="102"/>
      <c r="AR452" s="102"/>
      <c r="AX452" s="102"/>
      <c r="AY452" s="102"/>
      <c r="AZ452" s="102"/>
    </row>
    <row r="453" spans="1:52" ht="15" customHeight="1" x14ac:dyDescent="0.3">
      <c r="A453" s="96" t="str">
        <f t="shared" si="84"/>
        <v/>
      </c>
      <c r="B453" s="96" t="str">
        <f t="shared" si="85"/>
        <v/>
      </c>
      <c r="C453" s="96" t="str">
        <f t="shared" si="86"/>
        <v/>
      </c>
      <c r="D453" s="13">
        <v>439</v>
      </c>
      <c r="E453" s="236"/>
      <c r="F453" s="241"/>
      <c r="G453" s="221"/>
      <c r="H453" s="221"/>
      <c r="I453" s="221"/>
      <c r="J453" s="235"/>
      <c r="K453" s="235"/>
      <c r="L453" s="221"/>
      <c r="M453" s="221"/>
      <c r="N453" s="282" t="str">
        <f t="shared" si="87"/>
        <v/>
      </c>
      <c r="O453" s="138">
        <f t="shared" si="88"/>
        <v>0</v>
      </c>
      <c r="P453" s="86"/>
      <c r="Q453" s="242"/>
      <c r="R453" s="243"/>
      <c r="S453" s="243"/>
      <c r="T453" s="242"/>
      <c r="U453" s="243"/>
      <c r="V453" s="243"/>
      <c r="W453" s="243"/>
      <c r="X453" s="243"/>
      <c r="Y453" s="243"/>
      <c r="Z453" s="243"/>
      <c r="AA453" s="243"/>
      <c r="AB453" s="243"/>
      <c r="AC453" s="243"/>
      <c r="AD453" s="243"/>
      <c r="AE453" s="243"/>
      <c r="AF453" s="221"/>
      <c r="AG453" s="221"/>
      <c r="AM453" s="104">
        <f t="shared" si="89"/>
        <v>0</v>
      </c>
      <c r="AN453" s="102"/>
      <c r="AO453" s="102"/>
      <c r="AP453" s="102"/>
      <c r="AQ453" s="102"/>
      <c r="AR453" s="102"/>
      <c r="AX453" s="102"/>
      <c r="AY453" s="102"/>
      <c r="AZ453" s="102"/>
    </row>
    <row r="454" spans="1:52" ht="15" customHeight="1" x14ac:dyDescent="0.3">
      <c r="A454" s="96" t="str">
        <f t="shared" si="84"/>
        <v/>
      </c>
      <c r="B454" s="96" t="str">
        <f t="shared" si="85"/>
        <v/>
      </c>
      <c r="C454" s="96" t="str">
        <f t="shared" si="86"/>
        <v/>
      </c>
      <c r="D454" s="13">
        <v>440</v>
      </c>
      <c r="E454" s="236"/>
      <c r="F454" s="241"/>
      <c r="G454" s="221"/>
      <c r="H454" s="221"/>
      <c r="I454" s="221"/>
      <c r="J454" s="235"/>
      <c r="K454" s="235"/>
      <c r="L454" s="221"/>
      <c r="M454" s="221"/>
      <c r="N454" s="282" t="str">
        <f t="shared" si="87"/>
        <v/>
      </c>
      <c r="O454" s="138">
        <f t="shared" si="88"/>
        <v>0</v>
      </c>
      <c r="P454" s="86"/>
      <c r="Q454" s="242"/>
      <c r="R454" s="243"/>
      <c r="S454" s="243"/>
      <c r="T454" s="242"/>
      <c r="U454" s="243"/>
      <c r="V454" s="243"/>
      <c r="W454" s="243"/>
      <c r="X454" s="243"/>
      <c r="Y454" s="243"/>
      <c r="Z454" s="243"/>
      <c r="AA454" s="243"/>
      <c r="AB454" s="243"/>
      <c r="AC454" s="243"/>
      <c r="AD454" s="243"/>
      <c r="AE454" s="243"/>
      <c r="AF454" s="221"/>
      <c r="AG454" s="221"/>
      <c r="AM454" s="104">
        <f t="shared" si="89"/>
        <v>0</v>
      </c>
      <c r="AN454" s="102"/>
      <c r="AO454" s="102"/>
      <c r="AP454" s="102"/>
      <c r="AQ454" s="102"/>
      <c r="AR454" s="102"/>
      <c r="AX454" s="102"/>
      <c r="AY454" s="102"/>
      <c r="AZ454" s="102"/>
    </row>
    <row r="455" spans="1:52" ht="15" customHeight="1" x14ac:dyDescent="0.3">
      <c r="A455" s="96" t="str">
        <f t="shared" si="84"/>
        <v/>
      </c>
      <c r="B455" s="96" t="str">
        <f t="shared" si="85"/>
        <v/>
      </c>
      <c r="C455" s="96" t="str">
        <f t="shared" si="86"/>
        <v/>
      </c>
      <c r="D455" s="13">
        <v>441</v>
      </c>
      <c r="E455" s="236"/>
      <c r="F455" s="241"/>
      <c r="G455" s="221"/>
      <c r="H455" s="221"/>
      <c r="I455" s="221"/>
      <c r="J455" s="235"/>
      <c r="K455" s="235"/>
      <c r="L455" s="221"/>
      <c r="M455" s="221"/>
      <c r="N455" s="282" t="str">
        <f t="shared" si="87"/>
        <v/>
      </c>
      <c r="O455" s="138">
        <f t="shared" si="88"/>
        <v>0</v>
      </c>
      <c r="P455" s="86"/>
      <c r="Q455" s="242"/>
      <c r="R455" s="243"/>
      <c r="S455" s="243"/>
      <c r="T455" s="242"/>
      <c r="U455" s="243"/>
      <c r="V455" s="243"/>
      <c r="W455" s="243"/>
      <c r="X455" s="243"/>
      <c r="Y455" s="243"/>
      <c r="Z455" s="243"/>
      <c r="AA455" s="243"/>
      <c r="AB455" s="243"/>
      <c r="AC455" s="243"/>
      <c r="AD455" s="243"/>
      <c r="AE455" s="243"/>
      <c r="AF455" s="221"/>
      <c r="AG455" s="221"/>
      <c r="AM455" s="104">
        <f t="shared" si="89"/>
        <v>0</v>
      </c>
      <c r="AN455" s="102"/>
      <c r="AO455" s="102"/>
      <c r="AP455" s="102"/>
      <c r="AQ455" s="102"/>
      <c r="AR455" s="102"/>
      <c r="AX455" s="102"/>
      <c r="AY455" s="102"/>
      <c r="AZ455" s="102"/>
    </row>
    <row r="456" spans="1:52" ht="15" customHeight="1" x14ac:dyDescent="0.3">
      <c r="A456" s="96" t="str">
        <f t="shared" si="84"/>
        <v/>
      </c>
      <c r="B456" s="96" t="str">
        <f t="shared" si="85"/>
        <v/>
      </c>
      <c r="C456" s="96" t="str">
        <f t="shared" si="86"/>
        <v/>
      </c>
      <c r="D456" s="13">
        <v>442</v>
      </c>
      <c r="E456" s="236"/>
      <c r="F456" s="241"/>
      <c r="G456" s="221"/>
      <c r="H456" s="221"/>
      <c r="I456" s="221"/>
      <c r="J456" s="235"/>
      <c r="K456" s="235"/>
      <c r="L456" s="221"/>
      <c r="M456" s="221"/>
      <c r="N456" s="282" t="str">
        <f t="shared" si="87"/>
        <v/>
      </c>
      <c r="O456" s="138">
        <f t="shared" si="88"/>
        <v>0</v>
      </c>
      <c r="P456" s="86"/>
      <c r="Q456" s="242"/>
      <c r="R456" s="243"/>
      <c r="S456" s="243"/>
      <c r="T456" s="242"/>
      <c r="U456" s="243"/>
      <c r="V456" s="243"/>
      <c r="W456" s="243"/>
      <c r="X456" s="243"/>
      <c r="Y456" s="243"/>
      <c r="Z456" s="243"/>
      <c r="AA456" s="243"/>
      <c r="AB456" s="243"/>
      <c r="AC456" s="243"/>
      <c r="AD456" s="243"/>
      <c r="AE456" s="243"/>
      <c r="AF456" s="221"/>
      <c r="AG456" s="221"/>
      <c r="AM456" s="104">
        <f t="shared" si="89"/>
        <v>0</v>
      </c>
      <c r="AN456" s="102"/>
      <c r="AO456" s="102"/>
      <c r="AP456" s="102"/>
      <c r="AQ456" s="102"/>
      <c r="AR456" s="102"/>
      <c r="AX456" s="102"/>
      <c r="AY456" s="102"/>
      <c r="AZ456" s="102"/>
    </row>
    <row r="457" spans="1:52" ht="15" customHeight="1" x14ac:dyDescent="0.3">
      <c r="A457" s="96" t="str">
        <f t="shared" si="84"/>
        <v/>
      </c>
      <c r="B457" s="96" t="str">
        <f t="shared" si="85"/>
        <v/>
      </c>
      <c r="C457" s="96" t="str">
        <f t="shared" si="86"/>
        <v/>
      </c>
      <c r="D457" s="13">
        <v>443</v>
      </c>
      <c r="E457" s="236"/>
      <c r="F457" s="241"/>
      <c r="G457" s="221"/>
      <c r="H457" s="221"/>
      <c r="I457" s="221"/>
      <c r="J457" s="235"/>
      <c r="K457" s="235"/>
      <c r="L457" s="221"/>
      <c r="M457" s="221"/>
      <c r="N457" s="282" t="str">
        <f t="shared" si="87"/>
        <v/>
      </c>
      <c r="O457" s="138">
        <f t="shared" si="88"/>
        <v>0</v>
      </c>
      <c r="P457" s="86"/>
      <c r="Q457" s="242"/>
      <c r="R457" s="243"/>
      <c r="S457" s="243"/>
      <c r="T457" s="242"/>
      <c r="U457" s="243"/>
      <c r="V457" s="243"/>
      <c r="W457" s="243"/>
      <c r="X457" s="243"/>
      <c r="Y457" s="243"/>
      <c r="Z457" s="243"/>
      <c r="AA457" s="243"/>
      <c r="AB457" s="243"/>
      <c r="AC457" s="243"/>
      <c r="AD457" s="243"/>
      <c r="AE457" s="243"/>
      <c r="AF457" s="221"/>
      <c r="AG457" s="221"/>
      <c r="AM457" s="104">
        <f t="shared" si="89"/>
        <v>0</v>
      </c>
      <c r="AN457" s="102"/>
      <c r="AO457" s="102"/>
      <c r="AP457" s="102"/>
      <c r="AQ457" s="102"/>
      <c r="AR457" s="102"/>
      <c r="AX457" s="102"/>
      <c r="AY457" s="102"/>
      <c r="AZ457" s="102"/>
    </row>
    <row r="458" spans="1:52" ht="15" customHeight="1" x14ac:dyDescent="0.3">
      <c r="A458" s="96" t="str">
        <f t="shared" si="84"/>
        <v/>
      </c>
      <c r="B458" s="96" t="str">
        <f t="shared" si="85"/>
        <v/>
      </c>
      <c r="C458" s="96" t="str">
        <f t="shared" si="86"/>
        <v/>
      </c>
      <c r="D458" s="13">
        <v>444</v>
      </c>
      <c r="E458" s="236"/>
      <c r="F458" s="241"/>
      <c r="G458" s="221"/>
      <c r="H458" s="221"/>
      <c r="I458" s="221"/>
      <c r="J458" s="235"/>
      <c r="K458" s="235"/>
      <c r="L458" s="221"/>
      <c r="M458" s="221"/>
      <c r="N458" s="282" t="str">
        <f t="shared" si="87"/>
        <v/>
      </c>
      <c r="O458" s="138">
        <f t="shared" si="88"/>
        <v>0</v>
      </c>
      <c r="P458" s="86"/>
      <c r="Q458" s="242"/>
      <c r="R458" s="243"/>
      <c r="S458" s="243"/>
      <c r="T458" s="242"/>
      <c r="U458" s="243"/>
      <c r="V458" s="243"/>
      <c r="W458" s="243"/>
      <c r="X458" s="243"/>
      <c r="Y458" s="243"/>
      <c r="Z458" s="243"/>
      <c r="AA458" s="243"/>
      <c r="AB458" s="243"/>
      <c r="AC458" s="243"/>
      <c r="AD458" s="243"/>
      <c r="AE458" s="243"/>
      <c r="AF458" s="221"/>
      <c r="AG458" s="221"/>
      <c r="AM458" s="104">
        <f t="shared" si="89"/>
        <v>0</v>
      </c>
      <c r="AN458" s="102"/>
      <c r="AO458" s="102"/>
      <c r="AP458" s="102"/>
      <c r="AQ458" s="102"/>
      <c r="AR458" s="102"/>
      <c r="AX458" s="102"/>
      <c r="AY458" s="102"/>
      <c r="AZ458" s="102"/>
    </row>
    <row r="459" spans="1:52" ht="15" customHeight="1" x14ac:dyDescent="0.3">
      <c r="A459" s="96" t="str">
        <f t="shared" si="84"/>
        <v/>
      </c>
      <c r="B459" s="96" t="str">
        <f t="shared" si="85"/>
        <v/>
      </c>
      <c r="C459" s="96" t="str">
        <f t="shared" si="86"/>
        <v/>
      </c>
      <c r="D459" s="13">
        <v>445</v>
      </c>
      <c r="E459" s="236"/>
      <c r="F459" s="241"/>
      <c r="G459" s="221"/>
      <c r="H459" s="221"/>
      <c r="I459" s="221"/>
      <c r="J459" s="235"/>
      <c r="K459" s="235"/>
      <c r="L459" s="221"/>
      <c r="M459" s="221"/>
      <c r="N459" s="282" t="str">
        <f t="shared" si="87"/>
        <v/>
      </c>
      <c r="O459" s="138">
        <f t="shared" si="88"/>
        <v>0</v>
      </c>
      <c r="P459" s="86"/>
      <c r="Q459" s="242"/>
      <c r="R459" s="243"/>
      <c r="S459" s="243"/>
      <c r="T459" s="242"/>
      <c r="U459" s="243"/>
      <c r="V459" s="243"/>
      <c r="W459" s="243"/>
      <c r="X459" s="243"/>
      <c r="Y459" s="243"/>
      <c r="Z459" s="243"/>
      <c r="AA459" s="243"/>
      <c r="AB459" s="243"/>
      <c r="AC459" s="243"/>
      <c r="AD459" s="243"/>
      <c r="AE459" s="243"/>
      <c r="AF459" s="221"/>
      <c r="AG459" s="221"/>
      <c r="AM459" s="104">
        <f t="shared" si="89"/>
        <v>0</v>
      </c>
      <c r="AN459" s="102"/>
      <c r="AO459" s="102"/>
      <c r="AP459" s="102"/>
      <c r="AQ459" s="102"/>
      <c r="AR459" s="102"/>
      <c r="AX459" s="102"/>
      <c r="AY459" s="102"/>
      <c r="AZ459" s="102"/>
    </row>
    <row r="460" spans="1:52" ht="15" customHeight="1" x14ac:dyDescent="0.3">
      <c r="A460" s="96" t="str">
        <f t="shared" si="84"/>
        <v/>
      </c>
      <c r="B460" s="96" t="str">
        <f t="shared" si="85"/>
        <v/>
      </c>
      <c r="C460" s="96" t="str">
        <f t="shared" si="86"/>
        <v/>
      </c>
      <c r="D460" s="13">
        <v>446</v>
      </c>
      <c r="E460" s="236"/>
      <c r="F460" s="241"/>
      <c r="G460" s="221"/>
      <c r="H460" s="221"/>
      <c r="I460" s="221"/>
      <c r="J460" s="235"/>
      <c r="K460" s="235"/>
      <c r="L460" s="221"/>
      <c r="M460" s="221"/>
      <c r="N460" s="282" t="str">
        <f t="shared" si="87"/>
        <v/>
      </c>
      <c r="O460" s="138">
        <f t="shared" si="88"/>
        <v>0</v>
      </c>
      <c r="P460" s="86"/>
      <c r="Q460" s="242"/>
      <c r="R460" s="243"/>
      <c r="S460" s="243"/>
      <c r="T460" s="242"/>
      <c r="U460" s="243"/>
      <c r="V460" s="243"/>
      <c r="W460" s="243"/>
      <c r="X460" s="243"/>
      <c r="Y460" s="243"/>
      <c r="Z460" s="243"/>
      <c r="AA460" s="243"/>
      <c r="AB460" s="243"/>
      <c r="AC460" s="243"/>
      <c r="AD460" s="243"/>
      <c r="AE460" s="243"/>
      <c r="AF460" s="221"/>
      <c r="AG460" s="221"/>
      <c r="AM460" s="104">
        <f t="shared" si="89"/>
        <v>0</v>
      </c>
      <c r="AN460" s="102"/>
      <c r="AO460" s="102"/>
      <c r="AP460" s="102"/>
      <c r="AQ460" s="102"/>
      <c r="AR460" s="102"/>
      <c r="AX460" s="102"/>
      <c r="AY460" s="102"/>
      <c r="AZ460" s="102"/>
    </row>
    <row r="461" spans="1:52" ht="15" customHeight="1" x14ac:dyDescent="0.3">
      <c r="A461" s="96" t="str">
        <f t="shared" si="84"/>
        <v/>
      </c>
      <c r="B461" s="96" t="str">
        <f t="shared" si="85"/>
        <v/>
      </c>
      <c r="C461" s="96" t="str">
        <f t="shared" si="86"/>
        <v/>
      </c>
      <c r="D461" s="13">
        <v>447</v>
      </c>
      <c r="E461" s="236"/>
      <c r="F461" s="241"/>
      <c r="G461" s="221"/>
      <c r="H461" s="221"/>
      <c r="I461" s="221"/>
      <c r="J461" s="235"/>
      <c r="K461" s="235"/>
      <c r="L461" s="221"/>
      <c r="M461" s="221"/>
      <c r="N461" s="282" t="str">
        <f t="shared" si="87"/>
        <v/>
      </c>
      <c r="O461" s="138">
        <f t="shared" si="88"/>
        <v>0</v>
      </c>
      <c r="P461" s="86"/>
      <c r="Q461" s="242"/>
      <c r="R461" s="243"/>
      <c r="S461" s="243"/>
      <c r="T461" s="242"/>
      <c r="U461" s="243"/>
      <c r="V461" s="243"/>
      <c r="W461" s="243"/>
      <c r="X461" s="243"/>
      <c r="Y461" s="243"/>
      <c r="Z461" s="243"/>
      <c r="AA461" s="243"/>
      <c r="AB461" s="243"/>
      <c r="AC461" s="243"/>
      <c r="AD461" s="243"/>
      <c r="AE461" s="243"/>
      <c r="AF461" s="221"/>
      <c r="AG461" s="221"/>
      <c r="AM461" s="104">
        <f t="shared" si="89"/>
        <v>0</v>
      </c>
      <c r="AN461" s="102"/>
      <c r="AO461" s="102"/>
      <c r="AP461" s="102"/>
      <c r="AQ461" s="102"/>
      <c r="AR461" s="102"/>
      <c r="AX461" s="102"/>
      <c r="AY461" s="102"/>
      <c r="AZ461" s="102"/>
    </row>
    <row r="462" spans="1:52" ht="15" customHeight="1" x14ac:dyDescent="0.3">
      <c r="A462" s="96" t="str">
        <f t="shared" si="84"/>
        <v/>
      </c>
      <c r="B462" s="96" t="str">
        <f t="shared" si="85"/>
        <v/>
      </c>
      <c r="C462" s="96" t="str">
        <f t="shared" si="86"/>
        <v/>
      </c>
      <c r="D462" s="13">
        <v>448</v>
      </c>
      <c r="E462" s="236"/>
      <c r="F462" s="241"/>
      <c r="G462" s="221"/>
      <c r="H462" s="221"/>
      <c r="I462" s="221"/>
      <c r="J462" s="235"/>
      <c r="K462" s="235"/>
      <c r="L462" s="221"/>
      <c r="M462" s="221"/>
      <c r="N462" s="282" t="str">
        <f t="shared" si="87"/>
        <v/>
      </c>
      <c r="O462" s="138">
        <f t="shared" si="88"/>
        <v>0</v>
      </c>
      <c r="P462" s="86"/>
      <c r="Q462" s="242"/>
      <c r="R462" s="243"/>
      <c r="S462" s="243"/>
      <c r="T462" s="242"/>
      <c r="U462" s="243"/>
      <c r="V462" s="243"/>
      <c r="W462" s="243"/>
      <c r="X462" s="243"/>
      <c r="Y462" s="243"/>
      <c r="Z462" s="243"/>
      <c r="AA462" s="243"/>
      <c r="AB462" s="243"/>
      <c r="AC462" s="243"/>
      <c r="AD462" s="243"/>
      <c r="AE462" s="243"/>
      <c r="AF462" s="221"/>
      <c r="AG462" s="221"/>
      <c r="AM462" s="104">
        <f t="shared" si="89"/>
        <v>0</v>
      </c>
      <c r="AN462" s="102"/>
      <c r="AO462" s="102"/>
      <c r="AP462" s="102"/>
      <c r="AQ462" s="102"/>
      <c r="AR462" s="102"/>
      <c r="AX462" s="102"/>
      <c r="AY462" s="102"/>
      <c r="AZ462" s="102"/>
    </row>
    <row r="463" spans="1:52" ht="15" customHeight="1" x14ac:dyDescent="0.3">
      <c r="A463" s="96" t="str">
        <f t="shared" si="84"/>
        <v/>
      </c>
      <c r="B463" s="96" t="str">
        <f t="shared" si="85"/>
        <v/>
      </c>
      <c r="C463" s="96" t="str">
        <f t="shared" si="86"/>
        <v/>
      </c>
      <c r="D463" s="13">
        <v>449</v>
      </c>
      <c r="E463" s="236"/>
      <c r="F463" s="241"/>
      <c r="G463" s="221"/>
      <c r="H463" s="221"/>
      <c r="I463" s="221"/>
      <c r="J463" s="235"/>
      <c r="K463" s="235"/>
      <c r="L463" s="221"/>
      <c r="M463" s="221"/>
      <c r="N463" s="282" t="str">
        <f t="shared" si="87"/>
        <v/>
      </c>
      <c r="O463" s="138">
        <f t="shared" si="88"/>
        <v>0</v>
      </c>
      <c r="P463" s="86"/>
      <c r="Q463" s="242"/>
      <c r="R463" s="243"/>
      <c r="S463" s="243"/>
      <c r="T463" s="242"/>
      <c r="U463" s="243"/>
      <c r="V463" s="243"/>
      <c r="W463" s="243"/>
      <c r="X463" s="243"/>
      <c r="Y463" s="243"/>
      <c r="Z463" s="243"/>
      <c r="AA463" s="243"/>
      <c r="AB463" s="243"/>
      <c r="AC463" s="243"/>
      <c r="AD463" s="243"/>
      <c r="AE463" s="243"/>
      <c r="AF463" s="221"/>
      <c r="AG463" s="221"/>
      <c r="AM463" s="104">
        <f t="shared" si="89"/>
        <v>0</v>
      </c>
      <c r="AN463" s="102"/>
      <c r="AO463" s="102"/>
      <c r="AP463" s="102"/>
      <c r="AQ463" s="102"/>
      <c r="AR463" s="102"/>
      <c r="AX463" s="102"/>
      <c r="AY463" s="102"/>
      <c r="AZ463" s="102"/>
    </row>
    <row r="464" spans="1:52" ht="15" customHeight="1" x14ac:dyDescent="0.3">
      <c r="A464" s="96" t="str">
        <f t="shared" ref="A464:A527" si="90">IF(T464&lt;&gt;"",T464,IF(K464&lt;&gt;"",K464,IF(J464&lt;&gt;"",J464,"")))</f>
        <v/>
      </c>
      <c r="B464" s="96" t="str">
        <f t="shared" ref="B464:B527" si="91">IF(E464&lt;&gt;"",MONTH(E464),"")</f>
        <v/>
      </c>
      <c r="C464" s="96" t="str">
        <f t="shared" ref="C464:C527" si="92">IF(E464&lt;&gt;"",YEAR(E464),"")</f>
        <v/>
      </c>
      <c r="D464" s="13">
        <v>450</v>
      </c>
      <c r="E464" s="236"/>
      <c r="F464" s="241"/>
      <c r="G464" s="221"/>
      <c r="H464" s="221"/>
      <c r="I464" s="221"/>
      <c r="J464" s="235"/>
      <c r="K464" s="235"/>
      <c r="L464" s="221"/>
      <c r="M464" s="221"/>
      <c r="N464" s="282" t="str">
        <f t="shared" ref="N464:N514" si="93">IF(J464&lt;&gt;"",K464-J464,"")</f>
        <v/>
      </c>
      <c r="O464" s="138">
        <f t="shared" ref="O464:O514" si="94">IF(F464=$O$13,N464*$J$10,0)</f>
        <v>0</v>
      </c>
      <c r="P464" s="86"/>
      <c r="Q464" s="242"/>
      <c r="R464" s="243"/>
      <c r="S464" s="243"/>
      <c r="T464" s="242"/>
      <c r="U464" s="243"/>
      <c r="V464" s="243"/>
      <c r="W464" s="243"/>
      <c r="X464" s="243"/>
      <c r="Y464" s="243"/>
      <c r="Z464" s="243"/>
      <c r="AA464" s="243"/>
      <c r="AB464" s="243"/>
      <c r="AC464" s="243"/>
      <c r="AD464" s="243"/>
      <c r="AE464" s="243"/>
      <c r="AF464" s="221"/>
      <c r="AG464" s="221"/>
      <c r="AM464" s="104">
        <f t="shared" ref="AM464:AM527" si="95">SUM(V464:AE464)</f>
        <v>0</v>
      </c>
      <c r="AN464" s="102"/>
      <c r="AO464" s="102"/>
      <c r="AP464" s="102"/>
      <c r="AQ464" s="102"/>
      <c r="AR464" s="102"/>
      <c r="AX464" s="102"/>
      <c r="AY464" s="102"/>
      <c r="AZ464" s="102"/>
    </row>
    <row r="465" spans="1:52" ht="15" customHeight="1" x14ac:dyDescent="0.3">
      <c r="A465" s="96" t="str">
        <f t="shared" si="90"/>
        <v/>
      </c>
      <c r="B465" s="96" t="str">
        <f t="shared" si="91"/>
        <v/>
      </c>
      <c r="C465" s="96" t="str">
        <f t="shared" si="92"/>
        <v/>
      </c>
      <c r="D465" s="13">
        <v>451</v>
      </c>
      <c r="E465" s="236"/>
      <c r="F465" s="241"/>
      <c r="G465" s="221"/>
      <c r="H465" s="221"/>
      <c r="I465" s="221"/>
      <c r="J465" s="235"/>
      <c r="K465" s="235"/>
      <c r="L465" s="221"/>
      <c r="M465" s="221"/>
      <c r="N465" s="282" t="str">
        <f t="shared" si="93"/>
        <v/>
      </c>
      <c r="O465" s="138">
        <f t="shared" si="94"/>
        <v>0</v>
      </c>
      <c r="P465" s="86"/>
      <c r="Q465" s="242"/>
      <c r="R465" s="243"/>
      <c r="S465" s="243"/>
      <c r="T465" s="242"/>
      <c r="U465" s="243"/>
      <c r="V465" s="243"/>
      <c r="W465" s="243"/>
      <c r="X465" s="243"/>
      <c r="Y465" s="243"/>
      <c r="Z465" s="243"/>
      <c r="AA465" s="243"/>
      <c r="AB465" s="243"/>
      <c r="AC465" s="243"/>
      <c r="AD465" s="243"/>
      <c r="AE465" s="243"/>
      <c r="AF465" s="221"/>
      <c r="AG465" s="221"/>
      <c r="AM465" s="104">
        <f t="shared" si="95"/>
        <v>0</v>
      </c>
      <c r="AN465" s="102"/>
      <c r="AO465" s="102"/>
      <c r="AP465" s="102"/>
      <c r="AQ465" s="102"/>
      <c r="AR465" s="102"/>
      <c r="AX465" s="102"/>
      <c r="AY465" s="102"/>
      <c r="AZ465" s="102"/>
    </row>
    <row r="466" spans="1:52" ht="15" customHeight="1" x14ac:dyDescent="0.3">
      <c r="A466" s="96" t="str">
        <f t="shared" si="90"/>
        <v/>
      </c>
      <c r="B466" s="96" t="str">
        <f t="shared" si="91"/>
        <v/>
      </c>
      <c r="C466" s="96" t="str">
        <f t="shared" si="92"/>
        <v/>
      </c>
      <c r="D466" s="13">
        <v>452</v>
      </c>
      <c r="E466" s="236"/>
      <c r="F466" s="241"/>
      <c r="G466" s="221"/>
      <c r="H466" s="221"/>
      <c r="I466" s="221"/>
      <c r="J466" s="235"/>
      <c r="K466" s="235"/>
      <c r="L466" s="221"/>
      <c r="M466" s="221"/>
      <c r="N466" s="282" t="str">
        <f t="shared" si="93"/>
        <v/>
      </c>
      <c r="O466" s="138">
        <f t="shared" si="94"/>
        <v>0</v>
      </c>
      <c r="P466" s="86"/>
      <c r="Q466" s="242"/>
      <c r="R466" s="243"/>
      <c r="S466" s="243"/>
      <c r="T466" s="242"/>
      <c r="U466" s="243"/>
      <c r="V466" s="243"/>
      <c r="W466" s="243"/>
      <c r="X466" s="243"/>
      <c r="Y466" s="243"/>
      <c r="Z466" s="243"/>
      <c r="AA466" s="243"/>
      <c r="AB466" s="243"/>
      <c r="AC466" s="243"/>
      <c r="AD466" s="243"/>
      <c r="AE466" s="243"/>
      <c r="AF466" s="221"/>
      <c r="AG466" s="221"/>
      <c r="AM466" s="104">
        <f t="shared" si="95"/>
        <v>0</v>
      </c>
      <c r="AN466" s="102"/>
      <c r="AO466" s="102"/>
      <c r="AP466" s="102"/>
      <c r="AQ466" s="102"/>
      <c r="AR466" s="102"/>
      <c r="AX466" s="102"/>
      <c r="AY466" s="102"/>
      <c r="AZ466" s="102"/>
    </row>
    <row r="467" spans="1:52" ht="15" customHeight="1" x14ac:dyDescent="0.3">
      <c r="A467" s="96" t="str">
        <f t="shared" si="90"/>
        <v/>
      </c>
      <c r="B467" s="96" t="str">
        <f t="shared" si="91"/>
        <v/>
      </c>
      <c r="C467" s="96" t="str">
        <f t="shared" si="92"/>
        <v/>
      </c>
      <c r="D467" s="13">
        <v>453</v>
      </c>
      <c r="E467" s="236"/>
      <c r="F467" s="241"/>
      <c r="G467" s="221"/>
      <c r="H467" s="221"/>
      <c r="I467" s="221"/>
      <c r="J467" s="235"/>
      <c r="K467" s="235"/>
      <c r="L467" s="221"/>
      <c r="M467" s="221"/>
      <c r="N467" s="282" t="str">
        <f t="shared" si="93"/>
        <v/>
      </c>
      <c r="O467" s="138">
        <f t="shared" si="94"/>
        <v>0</v>
      </c>
      <c r="P467" s="86"/>
      <c r="Q467" s="242"/>
      <c r="R467" s="243"/>
      <c r="S467" s="243"/>
      <c r="T467" s="242"/>
      <c r="U467" s="243"/>
      <c r="V467" s="243"/>
      <c r="W467" s="243"/>
      <c r="X467" s="243"/>
      <c r="Y467" s="243"/>
      <c r="Z467" s="243"/>
      <c r="AA467" s="243"/>
      <c r="AB467" s="243"/>
      <c r="AC467" s="243"/>
      <c r="AD467" s="243"/>
      <c r="AE467" s="243"/>
      <c r="AF467" s="221"/>
      <c r="AG467" s="221"/>
      <c r="AM467" s="104">
        <f t="shared" si="95"/>
        <v>0</v>
      </c>
      <c r="AN467" s="102"/>
      <c r="AO467" s="102"/>
      <c r="AP467" s="102"/>
      <c r="AQ467" s="102"/>
      <c r="AR467" s="102"/>
      <c r="AX467" s="102"/>
      <c r="AY467" s="102"/>
      <c r="AZ467" s="102"/>
    </row>
    <row r="468" spans="1:52" ht="15" customHeight="1" x14ac:dyDescent="0.3">
      <c r="A468" s="96" t="str">
        <f t="shared" si="90"/>
        <v/>
      </c>
      <c r="B468" s="96" t="str">
        <f t="shared" si="91"/>
        <v/>
      </c>
      <c r="C468" s="96" t="str">
        <f t="shared" si="92"/>
        <v/>
      </c>
      <c r="D468" s="13">
        <v>454</v>
      </c>
      <c r="E468" s="236"/>
      <c r="F468" s="241"/>
      <c r="G468" s="221"/>
      <c r="H468" s="221"/>
      <c r="I468" s="221"/>
      <c r="J468" s="235"/>
      <c r="K468" s="235"/>
      <c r="L468" s="221"/>
      <c r="M468" s="221"/>
      <c r="N468" s="282" t="str">
        <f t="shared" si="93"/>
        <v/>
      </c>
      <c r="O468" s="138">
        <f t="shared" si="94"/>
        <v>0</v>
      </c>
      <c r="P468" s="86"/>
      <c r="Q468" s="242"/>
      <c r="R468" s="243"/>
      <c r="S468" s="243"/>
      <c r="T468" s="242"/>
      <c r="U468" s="243"/>
      <c r="V468" s="243"/>
      <c r="W468" s="243"/>
      <c r="X468" s="243"/>
      <c r="Y468" s="243"/>
      <c r="Z468" s="243"/>
      <c r="AA468" s="243"/>
      <c r="AB468" s="243"/>
      <c r="AC468" s="243"/>
      <c r="AD468" s="243"/>
      <c r="AE468" s="243"/>
      <c r="AF468" s="221"/>
      <c r="AG468" s="221"/>
      <c r="AM468" s="104">
        <f t="shared" si="95"/>
        <v>0</v>
      </c>
      <c r="AN468" s="102"/>
      <c r="AO468" s="102"/>
      <c r="AP468" s="102"/>
      <c r="AQ468" s="102"/>
      <c r="AR468" s="102"/>
      <c r="AX468" s="102"/>
      <c r="AY468" s="102"/>
      <c r="AZ468" s="102"/>
    </row>
    <row r="469" spans="1:52" ht="15" customHeight="1" x14ac:dyDescent="0.3">
      <c r="A469" s="96" t="str">
        <f t="shared" si="90"/>
        <v/>
      </c>
      <c r="B469" s="96" t="str">
        <f t="shared" si="91"/>
        <v/>
      </c>
      <c r="C469" s="96" t="str">
        <f t="shared" si="92"/>
        <v/>
      </c>
      <c r="D469" s="13">
        <v>455</v>
      </c>
      <c r="E469" s="236"/>
      <c r="F469" s="241"/>
      <c r="G469" s="221"/>
      <c r="H469" s="221"/>
      <c r="I469" s="221"/>
      <c r="J469" s="235"/>
      <c r="K469" s="235"/>
      <c r="L469" s="221"/>
      <c r="M469" s="221"/>
      <c r="N469" s="282" t="str">
        <f t="shared" si="93"/>
        <v/>
      </c>
      <c r="O469" s="138">
        <f t="shared" si="94"/>
        <v>0</v>
      </c>
      <c r="P469" s="86"/>
      <c r="Q469" s="242"/>
      <c r="R469" s="243"/>
      <c r="S469" s="243"/>
      <c r="T469" s="242"/>
      <c r="U469" s="243"/>
      <c r="V469" s="243"/>
      <c r="W469" s="243"/>
      <c r="X469" s="243"/>
      <c r="Y469" s="243"/>
      <c r="Z469" s="243"/>
      <c r="AA469" s="243"/>
      <c r="AB469" s="243"/>
      <c r="AC469" s="243"/>
      <c r="AD469" s="243"/>
      <c r="AE469" s="243"/>
      <c r="AF469" s="221"/>
      <c r="AG469" s="221"/>
      <c r="AM469" s="104">
        <f t="shared" si="95"/>
        <v>0</v>
      </c>
      <c r="AN469" s="102"/>
      <c r="AO469" s="102"/>
      <c r="AP469" s="102"/>
      <c r="AQ469" s="102"/>
      <c r="AR469" s="102"/>
      <c r="AX469" s="102"/>
      <c r="AY469" s="102"/>
      <c r="AZ469" s="102"/>
    </row>
    <row r="470" spans="1:52" ht="15" customHeight="1" x14ac:dyDescent="0.3">
      <c r="A470" s="96" t="str">
        <f t="shared" si="90"/>
        <v/>
      </c>
      <c r="B470" s="96" t="str">
        <f t="shared" si="91"/>
        <v/>
      </c>
      <c r="C470" s="96" t="str">
        <f t="shared" si="92"/>
        <v/>
      </c>
      <c r="D470" s="13">
        <v>456</v>
      </c>
      <c r="E470" s="236"/>
      <c r="F470" s="241"/>
      <c r="G470" s="221"/>
      <c r="H470" s="221"/>
      <c r="I470" s="221"/>
      <c r="J470" s="235"/>
      <c r="K470" s="235"/>
      <c r="L470" s="221"/>
      <c r="M470" s="221"/>
      <c r="N470" s="282" t="str">
        <f t="shared" si="93"/>
        <v/>
      </c>
      <c r="O470" s="138">
        <f t="shared" si="94"/>
        <v>0</v>
      </c>
      <c r="P470" s="86"/>
      <c r="Q470" s="242"/>
      <c r="R470" s="243"/>
      <c r="S470" s="243"/>
      <c r="T470" s="242"/>
      <c r="U470" s="243"/>
      <c r="V470" s="243"/>
      <c r="W470" s="243"/>
      <c r="X470" s="243"/>
      <c r="Y470" s="243"/>
      <c r="Z470" s="243"/>
      <c r="AA470" s="243"/>
      <c r="AB470" s="243"/>
      <c r="AC470" s="243"/>
      <c r="AD470" s="243"/>
      <c r="AE470" s="243"/>
      <c r="AF470" s="221"/>
      <c r="AG470" s="221"/>
      <c r="AM470" s="104">
        <f t="shared" si="95"/>
        <v>0</v>
      </c>
      <c r="AN470" s="102"/>
      <c r="AO470" s="102"/>
      <c r="AP470" s="102"/>
      <c r="AQ470" s="102"/>
      <c r="AR470" s="102"/>
      <c r="AX470" s="102"/>
      <c r="AY470" s="102"/>
      <c r="AZ470" s="102"/>
    </row>
    <row r="471" spans="1:52" ht="15" customHeight="1" x14ac:dyDescent="0.3">
      <c r="A471" s="96" t="str">
        <f t="shared" si="90"/>
        <v/>
      </c>
      <c r="B471" s="96" t="str">
        <f t="shared" si="91"/>
        <v/>
      </c>
      <c r="C471" s="96" t="str">
        <f t="shared" si="92"/>
        <v/>
      </c>
      <c r="D471" s="13">
        <v>457</v>
      </c>
      <c r="E471" s="236"/>
      <c r="F471" s="241"/>
      <c r="G471" s="221"/>
      <c r="H471" s="221"/>
      <c r="I471" s="221"/>
      <c r="J471" s="235"/>
      <c r="K471" s="235"/>
      <c r="L471" s="221"/>
      <c r="M471" s="221"/>
      <c r="N471" s="282" t="str">
        <f t="shared" si="93"/>
        <v/>
      </c>
      <c r="O471" s="138">
        <f t="shared" si="94"/>
        <v>0</v>
      </c>
      <c r="P471" s="86"/>
      <c r="Q471" s="242"/>
      <c r="R471" s="243"/>
      <c r="S471" s="243"/>
      <c r="T471" s="242"/>
      <c r="U471" s="243"/>
      <c r="V471" s="243"/>
      <c r="W471" s="243"/>
      <c r="X471" s="243"/>
      <c r="Y471" s="243"/>
      <c r="Z471" s="243"/>
      <c r="AA471" s="243"/>
      <c r="AB471" s="243"/>
      <c r="AC471" s="243"/>
      <c r="AD471" s="243"/>
      <c r="AE471" s="243"/>
      <c r="AF471" s="221"/>
      <c r="AG471" s="221"/>
      <c r="AM471" s="104">
        <f t="shared" si="95"/>
        <v>0</v>
      </c>
      <c r="AN471" s="102"/>
      <c r="AO471" s="102"/>
      <c r="AP471" s="102"/>
      <c r="AQ471" s="102"/>
      <c r="AR471" s="102"/>
      <c r="AX471" s="102"/>
      <c r="AY471" s="102"/>
      <c r="AZ471" s="102"/>
    </row>
    <row r="472" spans="1:52" ht="15" customHeight="1" x14ac:dyDescent="0.3">
      <c r="A472" s="96" t="str">
        <f t="shared" si="90"/>
        <v/>
      </c>
      <c r="B472" s="96" t="str">
        <f t="shared" si="91"/>
        <v/>
      </c>
      <c r="C472" s="96" t="str">
        <f t="shared" si="92"/>
        <v/>
      </c>
      <c r="D472" s="13">
        <v>458</v>
      </c>
      <c r="E472" s="236"/>
      <c r="F472" s="241"/>
      <c r="G472" s="221"/>
      <c r="H472" s="221"/>
      <c r="I472" s="221"/>
      <c r="J472" s="235"/>
      <c r="K472" s="235"/>
      <c r="L472" s="221"/>
      <c r="M472" s="221"/>
      <c r="N472" s="282" t="str">
        <f t="shared" si="93"/>
        <v/>
      </c>
      <c r="O472" s="138">
        <f t="shared" si="94"/>
        <v>0</v>
      </c>
      <c r="P472" s="86"/>
      <c r="Q472" s="242"/>
      <c r="R472" s="243"/>
      <c r="S472" s="243"/>
      <c r="T472" s="242"/>
      <c r="U472" s="243"/>
      <c r="V472" s="243"/>
      <c r="W472" s="243"/>
      <c r="X472" s="243"/>
      <c r="Y472" s="243"/>
      <c r="Z472" s="243"/>
      <c r="AA472" s="243"/>
      <c r="AB472" s="243"/>
      <c r="AC472" s="243"/>
      <c r="AD472" s="243"/>
      <c r="AE472" s="243"/>
      <c r="AF472" s="221"/>
      <c r="AG472" s="221"/>
      <c r="AM472" s="104">
        <f t="shared" si="95"/>
        <v>0</v>
      </c>
      <c r="AN472" s="102"/>
      <c r="AO472" s="102"/>
      <c r="AP472" s="102"/>
      <c r="AQ472" s="102"/>
      <c r="AR472" s="102"/>
      <c r="AX472" s="102"/>
      <c r="AY472" s="102"/>
      <c r="AZ472" s="102"/>
    </row>
    <row r="473" spans="1:52" ht="15" customHeight="1" x14ac:dyDescent="0.3">
      <c r="A473" s="96" t="str">
        <f t="shared" si="90"/>
        <v/>
      </c>
      <c r="B473" s="96" t="str">
        <f t="shared" si="91"/>
        <v/>
      </c>
      <c r="C473" s="96" t="str">
        <f t="shared" si="92"/>
        <v/>
      </c>
      <c r="D473" s="13">
        <v>459</v>
      </c>
      <c r="E473" s="236"/>
      <c r="F473" s="241"/>
      <c r="G473" s="221"/>
      <c r="H473" s="221"/>
      <c r="I473" s="221"/>
      <c r="J473" s="235"/>
      <c r="K473" s="235"/>
      <c r="L473" s="221"/>
      <c r="M473" s="221"/>
      <c r="N473" s="282" t="str">
        <f t="shared" si="93"/>
        <v/>
      </c>
      <c r="O473" s="138">
        <f t="shared" si="94"/>
        <v>0</v>
      </c>
      <c r="P473" s="86"/>
      <c r="Q473" s="242"/>
      <c r="R473" s="243"/>
      <c r="S473" s="243"/>
      <c r="T473" s="242"/>
      <c r="U473" s="243"/>
      <c r="V473" s="243"/>
      <c r="W473" s="243"/>
      <c r="X473" s="243"/>
      <c r="Y473" s="243"/>
      <c r="Z473" s="243"/>
      <c r="AA473" s="243"/>
      <c r="AB473" s="243"/>
      <c r="AC473" s="243"/>
      <c r="AD473" s="243"/>
      <c r="AE473" s="243"/>
      <c r="AF473" s="221"/>
      <c r="AG473" s="221"/>
      <c r="AM473" s="104">
        <f t="shared" si="95"/>
        <v>0</v>
      </c>
      <c r="AN473" s="102"/>
      <c r="AO473" s="102"/>
      <c r="AP473" s="102"/>
      <c r="AQ473" s="102"/>
      <c r="AR473" s="102"/>
      <c r="AX473" s="102"/>
      <c r="AY473" s="102"/>
      <c r="AZ473" s="102"/>
    </row>
    <row r="474" spans="1:52" ht="15" customHeight="1" x14ac:dyDescent="0.3">
      <c r="A474" s="96" t="str">
        <f t="shared" si="90"/>
        <v/>
      </c>
      <c r="B474" s="96" t="str">
        <f t="shared" si="91"/>
        <v/>
      </c>
      <c r="C474" s="96" t="str">
        <f t="shared" si="92"/>
        <v/>
      </c>
      <c r="D474" s="13">
        <v>460</v>
      </c>
      <c r="E474" s="236"/>
      <c r="F474" s="241"/>
      <c r="G474" s="221"/>
      <c r="H474" s="221"/>
      <c r="I474" s="221"/>
      <c r="J474" s="235"/>
      <c r="K474" s="235"/>
      <c r="L474" s="221"/>
      <c r="M474" s="221"/>
      <c r="N474" s="282" t="str">
        <f t="shared" si="93"/>
        <v/>
      </c>
      <c r="O474" s="138">
        <f t="shared" si="94"/>
        <v>0</v>
      </c>
      <c r="P474" s="86"/>
      <c r="Q474" s="242"/>
      <c r="R474" s="243"/>
      <c r="S474" s="243"/>
      <c r="T474" s="242"/>
      <c r="U474" s="243"/>
      <c r="V474" s="243"/>
      <c r="W474" s="243"/>
      <c r="X474" s="243"/>
      <c r="Y474" s="243"/>
      <c r="Z474" s="243"/>
      <c r="AA474" s="243"/>
      <c r="AB474" s="243"/>
      <c r="AC474" s="243"/>
      <c r="AD474" s="243"/>
      <c r="AE474" s="243"/>
      <c r="AF474" s="221"/>
      <c r="AG474" s="221"/>
      <c r="AM474" s="104">
        <f t="shared" si="95"/>
        <v>0</v>
      </c>
      <c r="AN474" s="102"/>
      <c r="AO474" s="102"/>
      <c r="AP474" s="102"/>
      <c r="AQ474" s="102"/>
      <c r="AR474" s="102"/>
      <c r="AX474" s="102"/>
      <c r="AY474" s="102"/>
      <c r="AZ474" s="102"/>
    </row>
    <row r="475" spans="1:52" ht="15" customHeight="1" x14ac:dyDescent="0.3">
      <c r="A475" s="96" t="str">
        <f t="shared" si="90"/>
        <v/>
      </c>
      <c r="B475" s="96" t="str">
        <f t="shared" si="91"/>
        <v/>
      </c>
      <c r="C475" s="96" t="str">
        <f t="shared" si="92"/>
        <v/>
      </c>
      <c r="D475" s="13">
        <v>461</v>
      </c>
      <c r="E475" s="236"/>
      <c r="F475" s="241"/>
      <c r="G475" s="221"/>
      <c r="H475" s="221"/>
      <c r="I475" s="221"/>
      <c r="J475" s="235"/>
      <c r="K475" s="235"/>
      <c r="L475" s="221"/>
      <c r="M475" s="221"/>
      <c r="N475" s="282" t="str">
        <f t="shared" si="93"/>
        <v/>
      </c>
      <c r="O475" s="138">
        <f t="shared" si="94"/>
        <v>0</v>
      </c>
      <c r="P475" s="86"/>
      <c r="Q475" s="242"/>
      <c r="R475" s="243"/>
      <c r="S475" s="243"/>
      <c r="T475" s="242"/>
      <c r="U475" s="243"/>
      <c r="V475" s="243"/>
      <c r="W475" s="243"/>
      <c r="X475" s="243"/>
      <c r="Y475" s="243"/>
      <c r="Z475" s="243"/>
      <c r="AA475" s="243"/>
      <c r="AB475" s="243"/>
      <c r="AC475" s="243"/>
      <c r="AD475" s="243"/>
      <c r="AE475" s="243"/>
      <c r="AF475" s="221"/>
      <c r="AG475" s="221"/>
      <c r="AM475" s="104">
        <f t="shared" si="95"/>
        <v>0</v>
      </c>
      <c r="AN475" s="102"/>
      <c r="AO475" s="102"/>
      <c r="AP475" s="102"/>
      <c r="AQ475" s="102"/>
      <c r="AR475" s="102"/>
      <c r="AX475" s="102"/>
      <c r="AY475" s="102"/>
      <c r="AZ475" s="102"/>
    </row>
    <row r="476" spans="1:52" ht="15" customHeight="1" x14ac:dyDescent="0.3">
      <c r="A476" s="96" t="str">
        <f t="shared" si="90"/>
        <v/>
      </c>
      <c r="B476" s="96" t="str">
        <f t="shared" si="91"/>
        <v/>
      </c>
      <c r="C476" s="96" t="str">
        <f t="shared" si="92"/>
        <v/>
      </c>
      <c r="D476" s="13">
        <v>462</v>
      </c>
      <c r="E476" s="236"/>
      <c r="F476" s="241"/>
      <c r="G476" s="221"/>
      <c r="H476" s="221"/>
      <c r="I476" s="221"/>
      <c r="J476" s="235"/>
      <c r="K476" s="235"/>
      <c r="L476" s="221"/>
      <c r="M476" s="221"/>
      <c r="N476" s="282" t="str">
        <f t="shared" si="93"/>
        <v/>
      </c>
      <c r="O476" s="138">
        <f t="shared" si="94"/>
        <v>0</v>
      </c>
      <c r="P476" s="86"/>
      <c r="Q476" s="242"/>
      <c r="R476" s="243"/>
      <c r="S476" s="243"/>
      <c r="T476" s="242"/>
      <c r="U476" s="243"/>
      <c r="V476" s="243"/>
      <c r="W476" s="243"/>
      <c r="X476" s="243"/>
      <c r="Y476" s="243"/>
      <c r="Z476" s="243"/>
      <c r="AA476" s="243"/>
      <c r="AB476" s="243"/>
      <c r="AC476" s="243"/>
      <c r="AD476" s="243"/>
      <c r="AE476" s="243"/>
      <c r="AF476" s="221"/>
      <c r="AG476" s="221"/>
      <c r="AM476" s="104">
        <f t="shared" si="95"/>
        <v>0</v>
      </c>
      <c r="AN476" s="102"/>
      <c r="AO476" s="102"/>
      <c r="AP476" s="102"/>
      <c r="AQ476" s="102"/>
      <c r="AR476" s="102"/>
      <c r="AX476" s="102"/>
      <c r="AY476" s="102"/>
      <c r="AZ476" s="102"/>
    </row>
    <row r="477" spans="1:52" ht="15" customHeight="1" x14ac:dyDescent="0.3">
      <c r="A477" s="96" t="str">
        <f t="shared" si="90"/>
        <v/>
      </c>
      <c r="B477" s="96" t="str">
        <f t="shared" si="91"/>
        <v/>
      </c>
      <c r="C477" s="96" t="str">
        <f t="shared" si="92"/>
        <v/>
      </c>
      <c r="D477" s="13">
        <v>463</v>
      </c>
      <c r="E477" s="236"/>
      <c r="F477" s="241"/>
      <c r="G477" s="221"/>
      <c r="H477" s="221"/>
      <c r="I477" s="221"/>
      <c r="J477" s="235"/>
      <c r="K477" s="235"/>
      <c r="L477" s="221"/>
      <c r="M477" s="221"/>
      <c r="N477" s="282" t="str">
        <f t="shared" si="93"/>
        <v/>
      </c>
      <c r="O477" s="138">
        <f t="shared" si="94"/>
        <v>0</v>
      </c>
      <c r="P477" s="86"/>
      <c r="Q477" s="242"/>
      <c r="R477" s="243"/>
      <c r="S477" s="243"/>
      <c r="T477" s="242"/>
      <c r="U477" s="243"/>
      <c r="V477" s="243"/>
      <c r="W477" s="243"/>
      <c r="X477" s="243"/>
      <c r="Y477" s="243"/>
      <c r="Z477" s="243"/>
      <c r="AA477" s="243"/>
      <c r="AB477" s="243"/>
      <c r="AC477" s="243"/>
      <c r="AD477" s="243"/>
      <c r="AE477" s="243"/>
      <c r="AF477" s="221"/>
      <c r="AG477" s="221"/>
      <c r="AM477" s="104">
        <f t="shared" si="95"/>
        <v>0</v>
      </c>
      <c r="AN477" s="102"/>
      <c r="AO477" s="102"/>
      <c r="AP477" s="102"/>
      <c r="AQ477" s="102"/>
      <c r="AR477" s="102"/>
      <c r="AX477" s="102"/>
      <c r="AY477" s="102"/>
      <c r="AZ477" s="102"/>
    </row>
    <row r="478" spans="1:52" ht="15" customHeight="1" x14ac:dyDescent="0.3">
      <c r="A478" s="96" t="str">
        <f t="shared" si="90"/>
        <v/>
      </c>
      <c r="B478" s="96" t="str">
        <f t="shared" si="91"/>
        <v/>
      </c>
      <c r="C478" s="96" t="str">
        <f t="shared" si="92"/>
        <v/>
      </c>
      <c r="D478" s="13">
        <v>464</v>
      </c>
      <c r="E478" s="236"/>
      <c r="F478" s="241"/>
      <c r="G478" s="221"/>
      <c r="H478" s="221"/>
      <c r="I478" s="221"/>
      <c r="J478" s="235"/>
      <c r="K478" s="235"/>
      <c r="L478" s="221"/>
      <c r="M478" s="221"/>
      <c r="N478" s="282" t="str">
        <f t="shared" si="93"/>
        <v/>
      </c>
      <c r="O478" s="138">
        <f t="shared" si="94"/>
        <v>0</v>
      </c>
      <c r="P478" s="86"/>
      <c r="Q478" s="242"/>
      <c r="R478" s="243"/>
      <c r="S478" s="243"/>
      <c r="T478" s="242"/>
      <c r="U478" s="243"/>
      <c r="V478" s="243"/>
      <c r="W478" s="243"/>
      <c r="X478" s="243"/>
      <c r="Y478" s="243"/>
      <c r="Z478" s="243"/>
      <c r="AA478" s="243"/>
      <c r="AB478" s="243"/>
      <c r="AC478" s="243"/>
      <c r="AD478" s="243"/>
      <c r="AE478" s="243"/>
      <c r="AF478" s="221"/>
      <c r="AG478" s="221"/>
      <c r="AM478" s="104">
        <f t="shared" si="95"/>
        <v>0</v>
      </c>
      <c r="AN478" s="102"/>
      <c r="AO478" s="102"/>
      <c r="AP478" s="102"/>
      <c r="AQ478" s="102"/>
      <c r="AR478" s="102"/>
      <c r="AX478" s="102"/>
      <c r="AY478" s="102"/>
      <c r="AZ478" s="102"/>
    </row>
    <row r="479" spans="1:52" ht="15" customHeight="1" x14ac:dyDescent="0.3">
      <c r="A479" s="96" t="str">
        <f t="shared" si="90"/>
        <v/>
      </c>
      <c r="B479" s="96" t="str">
        <f t="shared" si="91"/>
        <v/>
      </c>
      <c r="C479" s="96" t="str">
        <f t="shared" si="92"/>
        <v/>
      </c>
      <c r="D479" s="13">
        <v>465</v>
      </c>
      <c r="E479" s="236"/>
      <c r="F479" s="241"/>
      <c r="G479" s="221"/>
      <c r="H479" s="221"/>
      <c r="I479" s="221"/>
      <c r="J479" s="235"/>
      <c r="K479" s="235"/>
      <c r="L479" s="221"/>
      <c r="M479" s="221"/>
      <c r="N479" s="282" t="str">
        <f t="shared" si="93"/>
        <v/>
      </c>
      <c r="O479" s="138">
        <f t="shared" si="94"/>
        <v>0</v>
      </c>
      <c r="P479" s="86"/>
      <c r="Q479" s="242"/>
      <c r="R479" s="243"/>
      <c r="S479" s="243"/>
      <c r="T479" s="242"/>
      <c r="U479" s="243"/>
      <c r="V479" s="243"/>
      <c r="W479" s="243"/>
      <c r="X479" s="243"/>
      <c r="Y479" s="243"/>
      <c r="Z479" s="243"/>
      <c r="AA479" s="243"/>
      <c r="AB479" s="243"/>
      <c r="AC479" s="243"/>
      <c r="AD479" s="243"/>
      <c r="AE479" s="243"/>
      <c r="AF479" s="221"/>
      <c r="AG479" s="221"/>
      <c r="AM479" s="104">
        <f t="shared" si="95"/>
        <v>0</v>
      </c>
      <c r="AN479" s="102"/>
      <c r="AO479" s="102"/>
      <c r="AP479" s="102"/>
      <c r="AQ479" s="102"/>
      <c r="AR479" s="102"/>
      <c r="AX479" s="102"/>
      <c r="AY479" s="102"/>
      <c r="AZ479" s="102"/>
    </row>
    <row r="480" spans="1:52" ht="15" customHeight="1" x14ac:dyDescent="0.3">
      <c r="A480" s="96" t="str">
        <f t="shared" si="90"/>
        <v/>
      </c>
      <c r="B480" s="96" t="str">
        <f t="shared" si="91"/>
        <v/>
      </c>
      <c r="C480" s="96" t="str">
        <f t="shared" si="92"/>
        <v/>
      </c>
      <c r="D480" s="13">
        <v>466</v>
      </c>
      <c r="E480" s="236"/>
      <c r="F480" s="241"/>
      <c r="G480" s="221"/>
      <c r="H480" s="221"/>
      <c r="I480" s="221"/>
      <c r="J480" s="235"/>
      <c r="K480" s="235"/>
      <c r="L480" s="221"/>
      <c r="M480" s="221"/>
      <c r="N480" s="282" t="str">
        <f t="shared" si="93"/>
        <v/>
      </c>
      <c r="O480" s="138">
        <f t="shared" si="94"/>
        <v>0</v>
      </c>
      <c r="P480" s="86"/>
      <c r="Q480" s="242"/>
      <c r="R480" s="243"/>
      <c r="S480" s="243"/>
      <c r="T480" s="242"/>
      <c r="U480" s="243"/>
      <c r="V480" s="243"/>
      <c r="W480" s="243"/>
      <c r="X480" s="243"/>
      <c r="Y480" s="243"/>
      <c r="Z480" s="243"/>
      <c r="AA480" s="243"/>
      <c r="AB480" s="243"/>
      <c r="AC480" s="243"/>
      <c r="AD480" s="243"/>
      <c r="AE480" s="243"/>
      <c r="AF480" s="221"/>
      <c r="AG480" s="221"/>
      <c r="AM480" s="104">
        <f t="shared" si="95"/>
        <v>0</v>
      </c>
      <c r="AN480" s="102"/>
      <c r="AO480" s="102"/>
      <c r="AP480" s="102"/>
      <c r="AQ480" s="102"/>
      <c r="AR480" s="102"/>
      <c r="AX480" s="102"/>
      <c r="AY480" s="102"/>
      <c r="AZ480" s="102"/>
    </row>
    <row r="481" spans="1:52" ht="15" customHeight="1" x14ac:dyDescent="0.3">
      <c r="A481" s="96" t="str">
        <f t="shared" si="90"/>
        <v/>
      </c>
      <c r="B481" s="96" t="str">
        <f t="shared" si="91"/>
        <v/>
      </c>
      <c r="C481" s="96" t="str">
        <f t="shared" si="92"/>
        <v/>
      </c>
      <c r="D481" s="13">
        <v>467</v>
      </c>
      <c r="E481" s="236"/>
      <c r="F481" s="241"/>
      <c r="G481" s="221"/>
      <c r="H481" s="221"/>
      <c r="I481" s="221"/>
      <c r="J481" s="235"/>
      <c r="K481" s="235"/>
      <c r="L481" s="221"/>
      <c r="M481" s="221"/>
      <c r="N481" s="282" t="str">
        <f t="shared" si="93"/>
        <v/>
      </c>
      <c r="O481" s="138">
        <f t="shared" si="94"/>
        <v>0</v>
      </c>
      <c r="P481" s="86"/>
      <c r="Q481" s="242"/>
      <c r="R481" s="243"/>
      <c r="S481" s="243"/>
      <c r="T481" s="242"/>
      <c r="U481" s="243"/>
      <c r="V481" s="243"/>
      <c r="W481" s="243"/>
      <c r="X481" s="243"/>
      <c r="Y481" s="243"/>
      <c r="Z481" s="243"/>
      <c r="AA481" s="243"/>
      <c r="AB481" s="243"/>
      <c r="AC481" s="243"/>
      <c r="AD481" s="243"/>
      <c r="AE481" s="243"/>
      <c r="AF481" s="221"/>
      <c r="AG481" s="221"/>
      <c r="AM481" s="104">
        <f t="shared" si="95"/>
        <v>0</v>
      </c>
      <c r="AN481" s="102"/>
      <c r="AO481" s="102"/>
      <c r="AP481" s="102"/>
      <c r="AQ481" s="102"/>
      <c r="AR481" s="102"/>
      <c r="AX481" s="102"/>
      <c r="AY481" s="102"/>
      <c r="AZ481" s="102"/>
    </row>
    <row r="482" spans="1:52" ht="15" customHeight="1" x14ac:dyDescent="0.3">
      <c r="A482" s="96" t="str">
        <f t="shared" si="90"/>
        <v/>
      </c>
      <c r="B482" s="96" t="str">
        <f t="shared" si="91"/>
        <v/>
      </c>
      <c r="C482" s="96" t="str">
        <f t="shared" si="92"/>
        <v/>
      </c>
      <c r="D482" s="13">
        <v>468</v>
      </c>
      <c r="E482" s="236"/>
      <c r="F482" s="241"/>
      <c r="G482" s="221"/>
      <c r="H482" s="221"/>
      <c r="I482" s="221"/>
      <c r="J482" s="235"/>
      <c r="K482" s="235"/>
      <c r="L482" s="221"/>
      <c r="M482" s="221"/>
      <c r="N482" s="282" t="str">
        <f t="shared" si="93"/>
        <v/>
      </c>
      <c r="O482" s="138">
        <f t="shared" si="94"/>
        <v>0</v>
      </c>
      <c r="P482" s="86"/>
      <c r="Q482" s="242"/>
      <c r="R482" s="243"/>
      <c r="S482" s="243"/>
      <c r="T482" s="242"/>
      <c r="U482" s="243"/>
      <c r="V482" s="243"/>
      <c r="W482" s="243"/>
      <c r="X482" s="243"/>
      <c r="Y482" s="243"/>
      <c r="Z482" s="243"/>
      <c r="AA482" s="243"/>
      <c r="AB482" s="243"/>
      <c r="AC482" s="243"/>
      <c r="AD482" s="243"/>
      <c r="AE482" s="243"/>
      <c r="AF482" s="221"/>
      <c r="AG482" s="221"/>
      <c r="AM482" s="104">
        <f t="shared" si="95"/>
        <v>0</v>
      </c>
      <c r="AN482" s="102"/>
      <c r="AO482" s="102"/>
      <c r="AP482" s="102"/>
      <c r="AQ482" s="102"/>
      <c r="AR482" s="102"/>
      <c r="AX482" s="102"/>
      <c r="AY482" s="102"/>
      <c r="AZ482" s="102"/>
    </row>
    <row r="483" spans="1:52" ht="15" customHeight="1" x14ac:dyDescent="0.3">
      <c r="A483" s="96" t="str">
        <f t="shared" si="90"/>
        <v/>
      </c>
      <c r="B483" s="96" t="str">
        <f t="shared" si="91"/>
        <v/>
      </c>
      <c r="C483" s="96" t="str">
        <f t="shared" si="92"/>
        <v/>
      </c>
      <c r="D483" s="13">
        <v>469</v>
      </c>
      <c r="E483" s="236"/>
      <c r="F483" s="241"/>
      <c r="G483" s="221"/>
      <c r="H483" s="221"/>
      <c r="I483" s="221"/>
      <c r="J483" s="235"/>
      <c r="K483" s="235"/>
      <c r="L483" s="221"/>
      <c r="M483" s="221"/>
      <c r="N483" s="282" t="str">
        <f t="shared" si="93"/>
        <v/>
      </c>
      <c r="O483" s="138">
        <f t="shared" si="94"/>
        <v>0</v>
      </c>
      <c r="P483" s="86"/>
      <c r="Q483" s="242"/>
      <c r="R483" s="243"/>
      <c r="S483" s="243"/>
      <c r="T483" s="242"/>
      <c r="U483" s="243"/>
      <c r="V483" s="243"/>
      <c r="W483" s="243"/>
      <c r="X483" s="243"/>
      <c r="Y483" s="243"/>
      <c r="Z483" s="243"/>
      <c r="AA483" s="243"/>
      <c r="AB483" s="243"/>
      <c r="AC483" s="243"/>
      <c r="AD483" s="243"/>
      <c r="AE483" s="243"/>
      <c r="AF483" s="221"/>
      <c r="AG483" s="221"/>
      <c r="AM483" s="104">
        <f t="shared" si="95"/>
        <v>0</v>
      </c>
      <c r="AN483" s="102"/>
      <c r="AO483" s="102"/>
      <c r="AP483" s="102"/>
      <c r="AQ483" s="102"/>
      <c r="AR483" s="102"/>
      <c r="AX483" s="102"/>
      <c r="AY483" s="102"/>
      <c r="AZ483" s="102"/>
    </row>
    <row r="484" spans="1:52" ht="15" customHeight="1" x14ac:dyDescent="0.3">
      <c r="A484" s="96" t="str">
        <f t="shared" si="90"/>
        <v/>
      </c>
      <c r="B484" s="96" t="str">
        <f t="shared" si="91"/>
        <v/>
      </c>
      <c r="C484" s="96" t="str">
        <f t="shared" si="92"/>
        <v/>
      </c>
      <c r="D484" s="13">
        <v>470</v>
      </c>
      <c r="E484" s="236"/>
      <c r="F484" s="241"/>
      <c r="G484" s="221"/>
      <c r="H484" s="221"/>
      <c r="I484" s="221"/>
      <c r="J484" s="235"/>
      <c r="K484" s="235"/>
      <c r="L484" s="221"/>
      <c r="M484" s="221"/>
      <c r="N484" s="282" t="str">
        <f t="shared" si="93"/>
        <v/>
      </c>
      <c r="O484" s="138">
        <f t="shared" si="94"/>
        <v>0</v>
      </c>
      <c r="P484" s="86"/>
      <c r="Q484" s="242"/>
      <c r="R484" s="243"/>
      <c r="S484" s="243"/>
      <c r="T484" s="242"/>
      <c r="U484" s="243"/>
      <c r="V484" s="243"/>
      <c r="W484" s="243"/>
      <c r="X484" s="243"/>
      <c r="Y484" s="243"/>
      <c r="Z484" s="243"/>
      <c r="AA484" s="243"/>
      <c r="AB484" s="243"/>
      <c r="AC484" s="243"/>
      <c r="AD484" s="243"/>
      <c r="AE484" s="243"/>
      <c r="AF484" s="221"/>
      <c r="AG484" s="221"/>
      <c r="AM484" s="104">
        <f t="shared" si="95"/>
        <v>0</v>
      </c>
      <c r="AN484" s="102"/>
      <c r="AO484" s="102"/>
      <c r="AP484" s="102"/>
      <c r="AQ484" s="102"/>
      <c r="AR484" s="102"/>
      <c r="AX484" s="102"/>
      <c r="AY484" s="102"/>
      <c r="AZ484" s="102"/>
    </row>
    <row r="485" spans="1:52" ht="15" customHeight="1" x14ac:dyDescent="0.3">
      <c r="A485" s="96" t="str">
        <f t="shared" si="90"/>
        <v/>
      </c>
      <c r="B485" s="96" t="str">
        <f t="shared" si="91"/>
        <v/>
      </c>
      <c r="C485" s="96" t="str">
        <f t="shared" si="92"/>
        <v/>
      </c>
      <c r="D485" s="13">
        <v>471</v>
      </c>
      <c r="E485" s="236"/>
      <c r="F485" s="241"/>
      <c r="G485" s="221"/>
      <c r="H485" s="221"/>
      <c r="I485" s="221"/>
      <c r="J485" s="235"/>
      <c r="K485" s="235"/>
      <c r="L485" s="221"/>
      <c r="M485" s="221"/>
      <c r="N485" s="282" t="str">
        <f t="shared" si="93"/>
        <v/>
      </c>
      <c r="O485" s="138">
        <f t="shared" si="94"/>
        <v>0</v>
      </c>
      <c r="P485" s="86"/>
      <c r="Q485" s="242"/>
      <c r="R485" s="243"/>
      <c r="S485" s="243"/>
      <c r="T485" s="242"/>
      <c r="U485" s="243"/>
      <c r="V485" s="243"/>
      <c r="W485" s="243"/>
      <c r="X485" s="243"/>
      <c r="Y485" s="243"/>
      <c r="Z485" s="243"/>
      <c r="AA485" s="243"/>
      <c r="AB485" s="243"/>
      <c r="AC485" s="243"/>
      <c r="AD485" s="243"/>
      <c r="AE485" s="243"/>
      <c r="AF485" s="221"/>
      <c r="AG485" s="221"/>
      <c r="AM485" s="104">
        <f t="shared" si="95"/>
        <v>0</v>
      </c>
      <c r="AN485" s="102"/>
      <c r="AO485" s="102"/>
      <c r="AP485" s="102"/>
      <c r="AQ485" s="102"/>
      <c r="AR485" s="102"/>
      <c r="AX485" s="102"/>
      <c r="AY485" s="102"/>
      <c r="AZ485" s="102"/>
    </row>
    <row r="486" spans="1:52" ht="15" customHeight="1" x14ac:dyDescent="0.3">
      <c r="A486" s="96" t="str">
        <f t="shared" si="90"/>
        <v/>
      </c>
      <c r="B486" s="96" t="str">
        <f t="shared" si="91"/>
        <v/>
      </c>
      <c r="C486" s="96" t="str">
        <f t="shared" si="92"/>
        <v/>
      </c>
      <c r="D486" s="13">
        <v>472</v>
      </c>
      <c r="E486" s="236"/>
      <c r="F486" s="241"/>
      <c r="G486" s="221"/>
      <c r="H486" s="221"/>
      <c r="I486" s="221"/>
      <c r="J486" s="235"/>
      <c r="K486" s="235"/>
      <c r="L486" s="221"/>
      <c r="M486" s="221"/>
      <c r="N486" s="282" t="str">
        <f t="shared" si="93"/>
        <v/>
      </c>
      <c r="O486" s="138">
        <f t="shared" si="94"/>
        <v>0</v>
      </c>
      <c r="P486" s="86"/>
      <c r="Q486" s="242"/>
      <c r="R486" s="243"/>
      <c r="S486" s="243"/>
      <c r="T486" s="242"/>
      <c r="U486" s="243"/>
      <c r="V486" s="243"/>
      <c r="W486" s="243"/>
      <c r="X486" s="243"/>
      <c r="Y486" s="243"/>
      <c r="Z486" s="243"/>
      <c r="AA486" s="243"/>
      <c r="AB486" s="243"/>
      <c r="AC486" s="243"/>
      <c r="AD486" s="243"/>
      <c r="AE486" s="243"/>
      <c r="AF486" s="221"/>
      <c r="AG486" s="221"/>
      <c r="AM486" s="104">
        <f t="shared" si="95"/>
        <v>0</v>
      </c>
      <c r="AN486" s="102"/>
      <c r="AO486" s="102"/>
      <c r="AP486" s="102"/>
      <c r="AQ486" s="102"/>
      <c r="AR486" s="102"/>
      <c r="AX486" s="102"/>
      <c r="AY486" s="102"/>
      <c r="AZ486" s="102"/>
    </row>
    <row r="487" spans="1:52" ht="15" customHeight="1" x14ac:dyDescent="0.3">
      <c r="A487" s="96" t="str">
        <f t="shared" si="90"/>
        <v/>
      </c>
      <c r="B487" s="96" t="str">
        <f t="shared" si="91"/>
        <v/>
      </c>
      <c r="C487" s="96" t="str">
        <f t="shared" si="92"/>
        <v/>
      </c>
      <c r="D487" s="13">
        <v>473</v>
      </c>
      <c r="E487" s="236"/>
      <c r="F487" s="241"/>
      <c r="G487" s="221"/>
      <c r="H487" s="221"/>
      <c r="I487" s="221"/>
      <c r="J487" s="235"/>
      <c r="K487" s="235"/>
      <c r="L487" s="221"/>
      <c r="M487" s="221"/>
      <c r="N487" s="282" t="str">
        <f t="shared" si="93"/>
        <v/>
      </c>
      <c r="O487" s="138">
        <f t="shared" si="94"/>
        <v>0</v>
      </c>
      <c r="P487" s="86"/>
      <c r="Q487" s="242"/>
      <c r="R487" s="243"/>
      <c r="S487" s="243"/>
      <c r="T487" s="242"/>
      <c r="U487" s="243"/>
      <c r="V487" s="243"/>
      <c r="W487" s="243"/>
      <c r="X487" s="243"/>
      <c r="Y487" s="243"/>
      <c r="Z487" s="243"/>
      <c r="AA487" s="243"/>
      <c r="AB487" s="243"/>
      <c r="AC487" s="243"/>
      <c r="AD487" s="243"/>
      <c r="AE487" s="243"/>
      <c r="AF487" s="221"/>
      <c r="AG487" s="221"/>
      <c r="AM487" s="104">
        <f t="shared" si="95"/>
        <v>0</v>
      </c>
      <c r="AN487" s="102"/>
      <c r="AO487" s="102"/>
      <c r="AP487" s="102"/>
      <c r="AQ487" s="102"/>
      <c r="AR487" s="102"/>
      <c r="AX487" s="102"/>
      <c r="AY487" s="102"/>
      <c r="AZ487" s="102"/>
    </row>
    <row r="488" spans="1:52" ht="15" customHeight="1" x14ac:dyDescent="0.3">
      <c r="A488" s="96" t="str">
        <f t="shared" si="90"/>
        <v/>
      </c>
      <c r="B488" s="96" t="str">
        <f t="shared" si="91"/>
        <v/>
      </c>
      <c r="C488" s="96" t="str">
        <f t="shared" si="92"/>
        <v/>
      </c>
      <c r="D488" s="13">
        <v>474</v>
      </c>
      <c r="E488" s="236"/>
      <c r="F488" s="241"/>
      <c r="G488" s="221"/>
      <c r="H488" s="221"/>
      <c r="I488" s="221"/>
      <c r="J488" s="235"/>
      <c r="K488" s="235"/>
      <c r="L488" s="221"/>
      <c r="M488" s="221"/>
      <c r="N488" s="282" t="str">
        <f t="shared" si="93"/>
        <v/>
      </c>
      <c r="O488" s="138">
        <f t="shared" si="94"/>
        <v>0</v>
      </c>
      <c r="P488" s="86"/>
      <c r="Q488" s="242"/>
      <c r="R488" s="243"/>
      <c r="S488" s="243"/>
      <c r="T488" s="242"/>
      <c r="U488" s="243"/>
      <c r="V488" s="243"/>
      <c r="W488" s="243"/>
      <c r="X488" s="243"/>
      <c r="Y488" s="243"/>
      <c r="Z488" s="243"/>
      <c r="AA488" s="243"/>
      <c r="AB488" s="243"/>
      <c r="AC488" s="243"/>
      <c r="AD488" s="243"/>
      <c r="AE488" s="243"/>
      <c r="AF488" s="221"/>
      <c r="AG488" s="221"/>
      <c r="AM488" s="104">
        <f t="shared" si="95"/>
        <v>0</v>
      </c>
      <c r="AN488" s="102"/>
      <c r="AO488" s="102"/>
      <c r="AP488" s="102"/>
      <c r="AQ488" s="102"/>
      <c r="AR488" s="102"/>
      <c r="AX488" s="102"/>
      <c r="AY488" s="102"/>
      <c r="AZ488" s="102"/>
    </row>
    <row r="489" spans="1:52" ht="15" customHeight="1" x14ac:dyDescent="0.3">
      <c r="A489" s="96" t="str">
        <f t="shared" si="90"/>
        <v/>
      </c>
      <c r="B489" s="96" t="str">
        <f t="shared" si="91"/>
        <v/>
      </c>
      <c r="C489" s="96" t="str">
        <f t="shared" si="92"/>
        <v/>
      </c>
      <c r="D489" s="13">
        <v>475</v>
      </c>
      <c r="E489" s="236"/>
      <c r="F489" s="241"/>
      <c r="G489" s="221"/>
      <c r="H489" s="221"/>
      <c r="I489" s="221"/>
      <c r="J489" s="235"/>
      <c r="K489" s="235"/>
      <c r="L489" s="221"/>
      <c r="M489" s="221"/>
      <c r="N489" s="282" t="str">
        <f t="shared" si="93"/>
        <v/>
      </c>
      <c r="O489" s="138">
        <f t="shared" si="94"/>
        <v>0</v>
      </c>
      <c r="P489" s="86"/>
      <c r="Q489" s="242"/>
      <c r="R489" s="243"/>
      <c r="S489" s="243"/>
      <c r="T489" s="242"/>
      <c r="U489" s="243"/>
      <c r="V489" s="243"/>
      <c r="W489" s="243"/>
      <c r="X489" s="243"/>
      <c r="Y489" s="243"/>
      <c r="Z489" s="243"/>
      <c r="AA489" s="243"/>
      <c r="AB489" s="243"/>
      <c r="AC489" s="243"/>
      <c r="AD489" s="243"/>
      <c r="AE489" s="243"/>
      <c r="AF489" s="221"/>
      <c r="AG489" s="221"/>
      <c r="AM489" s="104">
        <f t="shared" si="95"/>
        <v>0</v>
      </c>
      <c r="AN489" s="102"/>
      <c r="AO489" s="102"/>
      <c r="AP489" s="102"/>
      <c r="AQ489" s="102"/>
      <c r="AR489" s="102"/>
      <c r="AX489" s="102"/>
      <c r="AY489" s="102"/>
      <c r="AZ489" s="102"/>
    </row>
    <row r="490" spans="1:52" ht="15" customHeight="1" x14ac:dyDescent="0.3">
      <c r="A490" s="96" t="str">
        <f t="shared" si="90"/>
        <v/>
      </c>
      <c r="B490" s="96" t="str">
        <f t="shared" si="91"/>
        <v/>
      </c>
      <c r="C490" s="96" t="str">
        <f t="shared" si="92"/>
        <v/>
      </c>
      <c r="D490" s="13">
        <v>476</v>
      </c>
      <c r="E490" s="236"/>
      <c r="F490" s="241"/>
      <c r="G490" s="221"/>
      <c r="H490" s="221"/>
      <c r="I490" s="221"/>
      <c r="J490" s="235"/>
      <c r="K490" s="235"/>
      <c r="L490" s="221"/>
      <c r="M490" s="221"/>
      <c r="N490" s="282" t="str">
        <f t="shared" si="93"/>
        <v/>
      </c>
      <c r="O490" s="138">
        <f t="shared" si="94"/>
        <v>0</v>
      </c>
      <c r="P490" s="86"/>
      <c r="Q490" s="242"/>
      <c r="R490" s="243"/>
      <c r="S490" s="243"/>
      <c r="T490" s="242"/>
      <c r="U490" s="243"/>
      <c r="V490" s="243"/>
      <c r="W490" s="243"/>
      <c r="X490" s="243"/>
      <c r="Y490" s="243"/>
      <c r="Z490" s="243"/>
      <c r="AA490" s="243"/>
      <c r="AB490" s="243"/>
      <c r="AC490" s="243"/>
      <c r="AD490" s="243"/>
      <c r="AE490" s="243"/>
      <c r="AF490" s="221"/>
      <c r="AG490" s="221"/>
      <c r="AM490" s="104">
        <f t="shared" si="95"/>
        <v>0</v>
      </c>
      <c r="AN490" s="102"/>
      <c r="AO490" s="102"/>
      <c r="AP490" s="102"/>
      <c r="AQ490" s="102"/>
      <c r="AR490" s="102"/>
      <c r="AX490" s="102"/>
      <c r="AY490" s="102"/>
      <c r="AZ490" s="102"/>
    </row>
    <row r="491" spans="1:52" ht="15" customHeight="1" x14ac:dyDescent="0.3">
      <c r="A491" s="96" t="str">
        <f t="shared" si="90"/>
        <v/>
      </c>
      <c r="B491" s="96" t="str">
        <f t="shared" si="91"/>
        <v/>
      </c>
      <c r="C491" s="96" t="str">
        <f t="shared" si="92"/>
        <v/>
      </c>
      <c r="D491" s="13">
        <v>477</v>
      </c>
      <c r="E491" s="236"/>
      <c r="F491" s="241"/>
      <c r="G491" s="221"/>
      <c r="H491" s="221"/>
      <c r="I491" s="221"/>
      <c r="J491" s="235"/>
      <c r="K491" s="235"/>
      <c r="L491" s="221"/>
      <c r="M491" s="221"/>
      <c r="N491" s="282" t="str">
        <f t="shared" si="93"/>
        <v/>
      </c>
      <c r="O491" s="138">
        <f t="shared" si="94"/>
        <v>0</v>
      </c>
      <c r="P491" s="86"/>
      <c r="Q491" s="242"/>
      <c r="R491" s="243"/>
      <c r="S491" s="243"/>
      <c r="T491" s="242"/>
      <c r="U491" s="243"/>
      <c r="V491" s="243"/>
      <c r="W491" s="243"/>
      <c r="X491" s="243"/>
      <c r="Y491" s="243"/>
      <c r="Z491" s="243"/>
      <c r="AA491" s="243"/>
      <c r="AB491" s="243"/>
      <c r="AC491" s="243"/>
      <c r="AD491" s="243"/>
      <c r="AE491" s="243"/>
      <c r="AF491" s="221"/>
      <c r="AG491" s="221"/>
      <c r="AM491" s="104">
        <f t="shared" si="95"/>
        <v>0</v>
      </c>
      <c r="AN491" s="102"/>
      <c r="AO491" s="102"/>
      <c r="AP491" s="102"/>
      <c r="AQ491" s="102"/>
      <c r="AR491" s="102"/>
      <c r="AX491" s="102"/>
      <c r="AY491" s="102"/>
      <c r="AZ491" s="102"/>
    </row>
    <row r="492" spans="1:52" ht="15" customHeight="1" x14ac:dyDescent="0.3">
      <c r="A492" s="96" t="str">
        <f t="shared" si="90"/>
        <v/>
      </c>
      <c r="B492" s="96" t="str">
        <f t="shared" si="91"/>
        <v/>
      </c>
      <c r="C492" s="96" t="str">
        <f t="shared" si="92"/>
        <v/>
      </c>
      <c r="D492" s="13">
        <v>478</v>
      </c>
      <c r="E492" s="236"/>
      <c r="F492" s="241"/>
      <c r="G492" s="221"/>
      <c r="H492" s="221"/>
      <c r="I492" s="221"/>
      <c r="J492" s="235"/>
      <c r="K492" s="235"/>
      <c r="L492" s="221"/>
      <c r="M492" s="221"/>
      <c r="N492" s="282" t="str">
        <f t="shared" si="93"/>
        <v/>
      </c>
      <c r="O492" s="138">
        <f t="shared" si="94"/>
        <v>0</v>
      </c>
      <c r="P492" s="86"/>
      <c r="Q492" s="242"/>
      <c r="R492" s="243"/>
      <c r="S492" s="243"/>
      <c r="T492" s="242"/>
      <c r="U492" s="243"/>
      <c r="V492" s="243"/>
      <c r="W492" s="243"/>
      <c r="X492" s="243"/>
      <c r="Y492" s="243"/>
      <c r="Z492" s="243"/>
      <c r="AA492" s="243"/>
      <c r="AB492" s="243"/>
      <c r="AC492" s="243"/>
      <c r="AD492" s="243"/>
      <c r="AE492" s="243"/>
      <c r="AF492" s="221"/>
      <c r="AG492" s="221"/>
      <c r="AM492" s="104">
        <f t="shared" si="95"/>
        <v>0</v>
      </c>
      <c r="AN492" s="102"/>
      <c r="AO492" s="102"/>
      <c r="AP492" s="102"/>
      <c r="AQ492" s="102"/>
      <c r="AR492" s="102"/>
      <c r="AX492" s="102"/>
      <c r="AY492" s="102"/>
      <c r="AZ492" s="102"/>
    </row>
    <row r="493" spans="1:52" ht="15" customHeight="1" x14ac:dyDescent="0.3">
      <c r="A493" s="96" t="str">
        <f t="shared" si="90"/>
        <v/>
      </c>
      <c r="B493" s="96" t="str">
        <f t="shared" si="91"/>
        <v/>
      </c>
      <c r="C493" s="96" t="str">
        <f t="shared" si="92"/>
        <v/>
      </c>
      <c r="D493" s="13">
        <v>479</v>
      </c>
      <c r="E493" s="236"/>
      <c r="F493" s="241"/>
      <c r="G493" s="221"/>
      <c r="H493" s="221"/>
      <c r="I493" s="221"/>
      <c r="J493" s="235"/>
      <c r="K493" s="235"/>
      <c r="L493" s="221"/>
      <c r="M493" s="221"/>
      <c r="N493" s="282" t="str">
        <f t="shared" si="93"/>
        <v/>
      </c>
      <c r="O493" s="138">
        <f t="shared" si="94"/>
        <v>0</v>
      </c>
      <c r="P493" s="86"/>
      <c r="Q493" s="242"/>
      <c r="R493" s="243"/>
      <c r="S493" s="243"/>
      <c r="T493" s="242"/>
      <c r="U493" s="243"/>
      <c r="V493" s="243"/>
      <c r="W493" s="243"/>
      <c r="X493" s="243"/>
      <c r="Y493" s="243"/>
      <c r="Z493" s="243"/>
      <c r="AA493" s="243"/>
      <c r="AB493" s="243"/>
      <c r="AC493" s="243"/>
      <c r="AD493" s="243"/>
      <c r="AE493" s="243"/>
      <c r="AF493" s="221"/>
      <c r="AG493" s="221"/>
      <c r="AM493" s="104">
        <f t="shared" si="95"/>
        <v>0</v>
      </c>
      <c r="AN493" s="102"/>
      <c r="AO493" s="102"/>
      <c r="AP493" s="102"/>
      <c r="AQ493" s="102"/>
      <c r="AR493" s="102"/>
      <c r="AX493" s="102"/>
      <c r="AY493" s="102"/>
      <c r="AZ493" s="102"/>
    </row>
    <row r="494" spans="1:52" ht="15" customHeight="1" x14ac:dyDescent="0.3">
      <c r="A494" s="96" t="str">
        <f t="shared" si="90"/>
        <v/>
      </c>
      <c r="B494" s="96" t="str">
        <f t="shared" si="91"/>
        <v/>
      </c>
      <c r="C494" s="96" t="str">
        <f t="shared" si="92"/>
        <v/>
      </c>
      <c r="D494" s="13">
        <v>480</v>
      </c>
      <c r="E494" s="236"/>
      <c r="F494" s="241"/>
      <c r="G494" s="221"/>
      <c r="H494" s="221"/>
      <c r="I494" s="221"/>
      <c r="J494" s="235"/>
      <c r="K494" s="235"/>
      <c r="L494" s="221"/>
      <c r="M494" s="221"/>
      <c r="N494" s="282" t="str">
        <f t="shared" si="93"/>
        <v/>
      </c>
      <c r="O494" s="138">
        <f t="shared" si="94"/>
        <v>0</v>
      </c>
      <c r="P494" s="86"/>
      <c r="Q494" s="242"/>
      <c r="R494" s="243"/>
      <c r="S494" s="243"/>
      <c r="T494" s="242"/>
      <c r="U494" s="243"/>
      <c r="V494" s="243"/>
      <c r="W494" s="243"/>
      <c r="X494" s="243"/>
      <c r="Y494" s="243"/>
      <c r="Z494" s="243"/>
      <c r="AA494" s="243"/>
      <c r="AB494" s="243"/>
      <c r="AC494" s="243"/>
      <c r="AD494" s="243"/>
      <c r="AE494" s="243"/>
      <c r="AF494" s="221"/>
      <c r="AG494" s="221"/>
      <c r="AM494" s="104">
        <f t="shared" si="95"/>
        <v>0</v>
      </c>
      <c r="AN494" s="102"/>
      <c r="AO494" s="102"/>
      <c r="AP494" s="102"/>
      <c r="AQ494" s="102"/>
      <c r="AR494" s="102"/>
      <c r="AX494" s="102"/>
      <c r="AY494" s="102"/>
      <c r="AZ494" s="102"/>
    </row>
    <row r="495" spans="1:52" ht="15" customHeight="1" x14ac:dyDescent="0.3">
      <c r="A495" s="96" t="str">
        <f t="shared" si="90"/>
        <v/>
      </c>
      <c r="B495" s="96" t="str">
        <f t="shared" si="91"/>
        <v/>
      </c>
      <c r="C495" s="96" t="str">
        <f t="shared" si="92"/>
        <v/>
      </c>
      <c r="D495" s="13">
        <v>481</v>
      </c>
      <c r="E495" s="236"/>
      <c r="F495" s="241"/>
      <c r="G495" s="221"/>
      <c r="H495" s="221"/>
      <c r="I495" s="221"/>
      <c r="J495" s="235"/>
      <c r="K495" s="235"/>
      <c r="L495" s="221"/>
      <c r="M495" s="221"/>
      <c r="N495" s="282" t="str">
        <f t="shared" si="93"/>
        <v/>
      </c>
      <c r="O495" s="138">
        <f t="shared" si="94"/>
        <v>0</v>
      </c>
      <c r="P495" s="86"/>
      <c r="Q495" s="242"/>
      <c r="R495" s="243"/>
      <c r="S495" s="243"/>
      <c r="T495" s="242"/>
      <c r="U495" s="243"/>
      <c r="V495" s="243"/>
      <c r="W495" s="243"/>
      <c r="X495" s="243"/>
      <c r="Y495" s="243"/>
      <c r="Z495" s="243"/>
      <c r="AA495" s="243"/>
      <c r="AB495" s="243"/>
      <c r="AC495" s="243"/>
      <c r="AD495" s="243"/>
      <c r="AE495" s="243"/>
      <c r="AF495" s="221"/>
      <c r="AG495" s="221"/>
      <c r="AM495" s="104">
        <f t="shared" si="95"/>
        <v>0</v>
      </c>
      <c r="AN495" s="102"/>
      <c r="AO495" s="102"/>
      <c r="AP495" s="102"/>
      <c r="AQ495" s="102"/>
      <c r="AR495" s="102"/>
      <c r="AX495" s="102"/>
      <c r="AY495" s="102"/>
      <c r="AZ495" s="102"/>
    </row>
    <row r="496" spans="1:52" ht="15" customHeight="1" x14ac:dyDescent="0.3">
      <c r="A496" s="96" t="str">
        <f t="shared" si="90"/>
        <v/>
      </c>
      <c r="B496" s="96" t="str">
        <f t="shared" si="91"/>
        <v/>
      </c>
      <c r="C496" s="96" t="str">
        <f t="shared" si="92"/>
        <v/>
      </c>
      <c r="D496" s="13">
        <v>482</v>
      </c>
      <c r="E496" s="236"/>
      <c r="F496" s="241"/>
      <c r="G496" s="221"/>
      <c r="H496" s="221"/>
      <c r="I496" s="221"/>
      <c r="J496" s="235"/>
      <c r="K496" s="235"/>
      <c r="L496" s="221"/>
      <c r="M496" s="221"/>
      <c r="N496" s="282" t="str">
        <f t="shared" si="93"/>
        <v/>
      </c>
      <c r="O496" s="138">
        <f t="shared" si="94"/>
        <v>0</v>
      </c>
      <c r="P496" s="86"/>
      <c r="Q496" s="242"/>
      <c r="R496" s="243"/>
      <c r="S496" s="243"/>
      <c r="T496" s="242"/>
      <c r="U496" s="243"/>
      <c r="V496" s="243"/>
      <c r="W496" s="243"/>
      <c r="X496" s="243"/>
      <c r="Y496" s="243"/>
      <c r="Z496" s="243"/>
      <c r="AA496" s="243"/>
      <c r="AB496" s="243"/>
      <c r="AC496" s="243"/>
      <c r="AD496" s="243"/>
      <c r="AE496" s="243"/>
      <c r="AF496" s="221"/>
      <c r="AG496" s="221"/>
      <c r="AM496" s="104">
        <f t="shared" si="95"/>
        <v>0</v>
      </c>
      <c r="AN496" s="102"/>
      <c r="AO496" s="102"/>
      <c r="AP496" s="102"/>
      <c r="AQ496" s="102"/>
      <c r="AR496" s="102"/>
      <c r="AX496" s="102"/>
      <c r="AY496" s="102"/>
      <c r="AZ496" s="102"/>
    </row>
    <row r="497" spans="1:52" ht="15" customHeight="1" x14ac:dyDescent="0.3">
      <c r="A497" s="96" t="str">
        <f t="shared" si="90"/>
        <v/>
      </c>
      <c r="B497" s="96" t="str">
        <f t="shared" si="91"/>
        <v/>
      </c>
      <c r="C497" s="96" t="str">
        <f t="shared" si="92"/>
        <v/>
      </c>
      <c r="D497" s="13">
        <v>483</v>
      </c>
      <c r="E497" s="236"/>
      <c r="F497" s="241"/>
      <c r="G497" s="221"/>
      <c r="H497" s="221"/>
      <c r="I497" s="221"/>
      <c r="J497" s="235"/>
      <c r="K497" s="235"/>
      <c r="L497" s="221"/>
      <c r="M497" s="221"/>
      <c r="N497" s="282" t="str">
        <f t="shared" si="93"/>
        <v/>
      </c>
      <c r="O497" s="138">
        <f t="shared" si="94"/>
        <v>0</v>
      </c>
      <c r="P497" s="86"/>
      <c r="Q497" s="242"/>
      <c r="R497" s="243"/>
      <c r="S497" s="243"/>
      <c r="T497" s="242"/>
      <c r="U497" s="243"/>
      <c r="V497" s="243"/>
      <c r="W497" s="243"/>
      <c r="X497" s="243"/>
      <c r="Y497" s="243"/>
      <c r="Z497" s="243"/>
      <c r="AA497" s="243"/>
      <c r="AB497" s="243"/>
      <c r="AC497" s="243"/>
      <c r="AD497" s="243"/>
      <c r="AE497" s="243"/>
      <c r="AF497" s="221"/>
      <c r="AG497" s="221"/>
      <c r="AM497" s="104">
        <f t="shared" si="95"/>
        <v>0</v>
      </c>
      <c r="AN497" s="102"/>
      <c r="AO497" s="102"/>
      <c r="AP497" s="102"/>
      <c r="AQ497" s="102"/>
      <c r="AR497" s="102"/>
      <c r="AX497" s="102"/>
      <c r="AY497" s="102"/>
      <c r="AZ497" s="102"/>
    </row>
    <row r="498" spans="1:52" ht="15" customHeight="1" x14ac:dyDescent="0.3">
      <c r="A498" s="96" t="str">
        <f t="shared" si="90"/>
        <v/>
      </c>
      <c r="B498" s="96" t="str">
        <f t="shared" si="91"/>
        <v/>
      </c>
      <c r="C498" s="96" t="str">
        <f t="shared" si="92"/>
        <v/>
      </c>
      <c r="D498" s="13">
        <v>484</v>
      </c>
      <c r="E498" s="236"/>
      <c r="F498" s="241"/>
      <c r="G498" s="221"/>
      <c r="H498" s="221"/>
      <c r="I498" s="221"/>
      <c r="J498" s="235"/>
      <c r="K498" s="235"/>
      <c r="L498" s="221"/>
      <c r="M498" s="221"/>
      <c r="N498" s="282" t="str">
        <f t="shared" si="93"/>
        <v/>
      </c>
      <c r="O498" s="138">
        <f t="shared" si="94"/>
        <v>0</v>
      </c>
      <c r="P498" s="86"/>
      <c r="Q498" s="242"/>
      <c r="R498" s="243"/>
      <c r="S498" s="243"/>
      <c r="T498" s="242"/>
      <c r="U498" s="243"/>
      <c r="V498" s="243"/>
      <c r="W498" s="243"/>
      <c r="X498" s="243"/>
      <c r="Y498" s="243"/>
      <c r="Z498" s="243"/>
      <c r="AA498" s="243"/>
      <c r="AB498" s="243"/>
      <c r="AC498" s="243"/>
      <c r="AD498" s="243"/>
      <c r="AE498" s="243"/>
      <c r="AF498" s="221"/>
      <c r="AG498" s="221"/>
      <c r="AM498" s="104">
        <f t="shared" si="95"/>
        <v>0</v>
      </c>
      <c r="AN498" s="102"/>
      <c r="AO498" s="102"/>
      <c r="AP498" s="102"/>
      <c r="AQ498" s="102"/>
      <c r="AR498" s="102"/>
      <c r="AX498" s="102"/>
      <c r="AY498" s="102"/>
      <c r="AZ498" s="102"/>
    </row>
    <row r="499" spans="1:52" ht="15" customHeight="1" x14ac:dyDescent="0.3">
      <c r="A499" s="96" t="str">
        <f t="shared" si="90"/>
        <v/>
      </c>
      <c r="B499" s="96" t="str">
        <f t="shared" si="91"/>
        <v/>
      </c>
      <c r="C499" s="96" t="str">
        <f t="shared" si="92"/>
        <v/>
      </c>
      <c r="D499" s="13">
        <v>485</v>
      </c>
      <c r="E499" s="236"/>
      <c r="F499" s="241"/>
      <c r="G499" s="221"/>
      <c r="H499" s="221"/>
      <c r="I499" s="221"/>
      <c r="J499" s="235"/>
      <c r="K499" s="235"/>
      <c r="L499" s="221"/>
      <c r="M499" s="221"/>
      <c r="N499" s="282" t="str">
        <f t="shared" si="93"/>
        <v/>
      </c>
      <c r="O499" s="138">
        <f t="shared" si="94"/>
        <v>0</v>
      </c>
      <c r="P499" s="86"/>
      <c r="Q499" s="242"/>
      <c r="R499" s="243"/>
      <c r="S499" s="243"/>
      <c r="T499" s="242"/>
      <c r="U499" s="243"/>
      <c r="V499" s="243"/>
      <c r="W499" s="243"/>
      <c r="X499" s="243"/>
      <c r="Y499" s="243"/>
      <c r="Z499" s="243"/>
      <c r="AA499" s="243"/>
      <c r="AB499" s="243"/>
      <c r="AC499" s="243"/>
      <c r="AD499" s="243"/>
      <c r="AE499" s="243"/>
      <c r="AF499" s="221"/>
      <c r="AG499" s="221"/>
      <c r="AM499" s="104">
        <f t="shared" si="95"/>
        <v>0</v>
      </c>
      <c r="AN499" s="102"/>
      <c r="AO499" s="102"/>
      <c r="AP499" s="102"/>
      <c r="AQ499" s="102"/>
      <c r="AR499" s="102"/>
      <c r="AX499" s="102"/>
      <c r="AY499" s="102"/>
      <c r="AZ499" s="102"/>
    </row>
    <row r="500" spans="1:52" ht="15" customHeight="1" x14ac:dyDescent="0.3">
      <c r="A500" s="96" t="str">
        <f t="shared" si="90"/>
        <v/>
      </c>
      <c r="B500" s="96" t="str">
        <f t="shared" si="91"/>
        <v/>
      </c>
      <c r="C500" s="96" t="str">
        <f t="shared" si="92"/>
        <v/>
      </c>
      <c r="D500" s="13">
        <v>486</v>
      </c>
      <c r="E500" s="236"/>
      <c r="F500" s="241"/>
      <c r="G500" s="221"/>
      <c r="H500" s="221"/>
      <c r="I500" s="221"/>
      <c r="J500" s="235"/>
      <c r="K500" s="235"/>
      <c r="L500" s="221"/>
      <c r="M500" s="221"/>
      <c r="N500" s="282" t="str">
        <f t="shared" si="93"/>
        <v/>
      </c>
      <c r="O500" s="138">
        <f t="shared" si="94"/>
        <v>0</v>
      </c>
      <c r="P500" s="86"/>
      <c r="Q500" s="242"/>
      <c r="R500" s="243"/>
      <c r="S500" s="243"/>
      <c r="T500" s="242"/>
      <c r="U500" s="243"/>
      <c r="V500" s="243"/>
      <c r="W500" s="243"/>
      <c r="X500" s="243"/>
      <c r="Y500" s="243"/>
      <c r="Z500" s="243"/>
      <c r="AA500" s="243"/>
      <c r="AB500" s="243"/>
      <c r="AC500" s="243"/>
      <c r="AD500" s="243"/>
      <c r="AE500" s="243"/>
      <c r="AF500" s="221"/>
      <c r="AG500" s="221"/>
      <c r="AM500" s="104">
        <f t="shared" si="95"/>
        <v>0</v>
      </c>
      <c r="AN500" s="102"/>
      <c r="AO500" s="102"/>
      <c r="AP500" s="102"/>
      <c r="AQ500" s="102"/>
      <c r="AR500" s="102"/>
      <c r="AX500" s="102"/>
      <c r="AY500" s="102"/>
      <c r="AZ500" s="102"/>
    </row>
    <row r="501" spans="1:52" ht="15" customHeight="1" x14ac:dyDescent="0.3">
      <c r="A501" s="96" t="str">
        <f t="shared" si="90"/>
        <v/>
      </c>
      <c r="B501" s="96" t="str">
        <f t="shared" si="91"/>
        <v/>
      </c>
      <c r="C501" s="96" t="str">
        <f t="shared" si="92"/>
        <v/>
      </c>
      <c r="D501" s="13">
        <v>487</v>
      </c>
      <c r="E501" s="236"/>
      <c r="F501" s="241"/>
      <c r="G501" s="221"/>
      <c r="H501" s="221"/>
      <c r="I501" s="221"/>
      <c r="J501" s="235"/>
      <c r="K501" s="235"/>
      <c r="L501" s="221"/>
      <c r="M501" s="221"/>
      <c r="N501" s="282" t="str">
        <f t="shared" si="93"/>
        <v/>
      </c>
      <c r="O501" s="138">
        <f t="shared" si="94"/>
        <v>0</v>
      </c>
      <c r="P501" s="86"/>
      <c r="Q501" s="242"/>
      <c r="R501" s="243"/>
      <c r="S501" s="243"/>
      <c r="T501" s="242"/>
      <c r="U501" s="243"/>
      <c r="V501" s="243"/>
      <c r="W501" s="243"/>
      <c r="X501" s="243"/>
      <c r="Y501" s="243"/>
      <c r="Z501" s="243"/>
      <c r="AA501" s="243"/>
      <c r="AB501" s="243"/>
      <c r="AC501" s="243"/>
      <c r="AD501" s="243"/>
      <c r="AE501" s="243"/>
      <c r="AF501" s="221"/>
      <c r="AG501" s="221"/>
      <c r="AM501" s="104">
        <f t="shared" si="95"/>
        <v>0</v>
      </c>
      <c r="AN501" s="102"/>
      <c r="AO501" s="102"/>
      <c r="AP501" s="102"/>
      <c r="AQ501" s="102"/>
      <c r="AR501" s="102"/>
      <c r="AX501" s="102"/>
      <c r="AY501" s="102"/>
      <c r="AZ501" s="102"/>
    </row>
    <row r="502" spans="1:52" ht="15" customHeight="1" x14ac:dyDescent="0.3">
      <c r="A502" s="96" t="str">
        <f t="shared" si="90"/>
        <v/>
      </c>
      <c r="B502" s="96" t="str">
        <f t="shared" si="91"/>
        <v/>
      </c>
      <c r="C502" s="96" t="str">
        <f t="shared" si="92"/>
        <v/>
      </c>
      <c r="D502" s="13">
        <v>488</v>
      </c>
      <c r="E502" s="236"/>
      <c r="F502" s="241"/>
      <c r="G502" s="221"/>
      <c r="H502" s="221"/>
      <c r="I502" s="221"/>
      <c r="J502" s="235"/>
      <c r="K502" s="235"/>
      <c r="L502" s="221"/>
      <c r="M502" s="221"/>
      <c r="N502" s="282" t="str">
        <f t="shared" si="93"/>
        <v/>
      </c>
      <c r="O502" s="138">
        <f t="shared" si="94"/>
        <v>0</v>
      </c>
      <c r="P502" s="86"/>
      <c r="Q502" s="242"/>
      <c r="R502" s="243"/>
      <c r="S502" s="243"/>
      <c r="T502" s="242"/>
      <c r="U502" s="243"/>
      <c r="V502" s="243"/>
      <c r="W502" s="243"/>
      <c r="X502" s="243"/>
      <c r="Y502" s="243"/>
      <c r="Z502" s="243"/>
      <c r="AA502" s="243"/>
      <c r="AB502" s="243"/>
      <c r="AC502" s="243"/>
      <c r="AD502" s="243"/>
      <c r="AE502" s="243"/>
      <c r="AF502" s="221"/>
      <c r="AG502" s="221"/>
      <c r="AM502" s="104">
        <f t="shared" si="95"/>
        <v>0</v>
      </c>
      <c r="AN502" s="102"/>
      <c r="AO502" s="102"/>
      <c r="AP502" s="102"/>
      <c r="AQ502" s="102"/>
      <c r="AR502" s="102"/>
      <c r="AX502" s="102"/>
      <c r="AY502" s="102"/>
      <c r="AZ502" s="102"/>
    </row>
    <row r="503" spans="1:52" ht="15" customHeight="1" x14ac:dyDescent="0.3">
      <c r="A503" s="96" t="str">
        <f t="shared" si="90"/>
        <v/>
      </c>
      <c r="B503" s="96" t="str">
        <f t="shared" si="91"/>
        <v/>
      </c>
      <c r="C503" s="96" t="str">
        <f t="shared" si="92"/>
        <v/>
      </c>
      <c r="D503" s="13">
        <v>489</v>
      </c>
      <c r="E503" s="236"/>
      <c r="F503" s="241"/>
      <c r="G503" s="221"/>
      <c r="H503" s="221"/>
      <c r="I503" s="221"/>
      <c r="J503" s="235"/>
      <c r="K503" s="235"/>
      <c r="L503" s="221"/>
      <c r="M503" s="221"/>
      <c r="N503" s="282" t="str">
        <f t="shared" si="93"/>
        <v/>
      </c>
      <c r="O503" s="138">
        <f t="shared" si="94"/>
        <v>0</v>
      </c>
      <c r="P503" s="86"/>
      <c r="Q503" s="242"/>
      <c r="R503" s="243"/>
      <c r="S503" s="243"/>
      <c r="T503" s="242"/>
      <c r="U503" s="243"/>
      <c r="V503" s="243"/>
      <c r="W503" s="243"/>
      <c r="X503" s="243"/>
      <c r="Y503" s="243"/>
      <c r="Z503" s="243"/>
      <c r="AA503" s="243"/>
      <c r="AB503" s="243"/>
      <c r="AC503" s="243"/>
      <c r="AD503" s="243"/>
      <c r="AE503" s="243"/>
      <c r="AF503" s="221"/>
      <c r="AG503" s="221"/>
      <c r="AM503" s="104">
        <f t="shared" si="95"/>
        <v>0</v>
      </c>
      <c r="AN503" s="102"/>
      <c r="AO503" s="102"/>
      <c r="AP503" s="102"/>
      <c r="AQ503" s="102"/>
      <c r="AR503" s="102"/>
      <c r="AX503" s="102"/>
      <c r="AY503" s="102"/>
      <c r="AZ503" s="102"/>
    </row>
    <row r="504" spans="1:52" ht="15" customHeight="1" x14ac:dyDescent="0.3">
      <c r="A504" s="96" t="str">
        <f t="shared" si="90"/>
        <v/>
      </c>
      <c r="B504" s="96" t="str">
        <f t="shared" si="91"/>
        <v/>
      </c>
      <c r="C504" s="96" t="str">
        <f t="shared" si="92"/>
        <v/>
      </c>
      <c r="D504" s="13">
        <v>490</v>
      </c>
      <c r="E504" s="236"/>
      <c r="F504" s="241"/>
      <c r="G504" s="221"/>
      <c r="H504" s="221"/>
      <c r="I504" s="221"/>
      <c r="J504" s="235"/>
      <c r="K504" s="235"/>
      <c r="L504" s="221"/>
      <c r="M504" s="221"/>
      <c r="N504" s="282" t="str">
        <f t="shared" si="93"/>
        <v/>
      </c>
      <c r="O504" s="138">
        <f t="shared" si="94"/>
        <v>0</v>
      </c>
      <c r="P504" s="86"/>
      <c r="Q504" s="242"/>
      <c r="R504" s="243"/>
      <c r="S504" s="243"/>
      <c r="T504" s="242"/>
      <c r="U504" s="243"/>
      <c r="V504" s="243"/>
      <c r="W504" s="243"/>
      <c r="X504" s="243"/>
      <c r="Y504" s="243"/>
      <c r="Z504" s="243"/>
      <c r="AA504" s="243"/>
      <c r="AB504" s="243"/>
      <c r="AC504" s="243"/>
      <c r="AD504" s="243"/>
      <c r="AE504" s="243"/>
      <c r="AF504" s="221"/>
      <c r="AG504" s="221"/>
      <c r="AM504" s="104">
        <f t="shared" si="95"/>
        <v>0</v>
      </c>
      <c r="AN504" s="102"/>
      <c r="AO504" s="102"/>
      <c r="AP504" s="102"/>
      <c r="AQ504" s="102"/>
      <c r="AR504" s="102"/>
      <c r="AX504" s="102"/>
      <c r="AY504" s="102"/>
      <c r="AZ504" s="102"/>
    </row>
    <row r="505" spans="1:52" ht="15" customHeight="1" x14ac:dyDescent="0.3">
      <c r="A505" s="96" t="str">
        <f t="shared" si="90"/>
        <v/>
      </c>
      <c r="B505" s="96" t="str">
        <f t="shared" si="91"/>
        <v/>
      </c>
      <c r="C505" s="96" t="str">
        <f t="shared" si="92"/>
        <v/>
      </c>
      <c r="D505" s="13">
        <v>491</v>
      </c>
      <c r="E505" s="236"/>
      <c r="F505" s="241"/>
      <c r="G505" s="221"/>
      <c r="H505" s="221"/>
      <c r="I505" s="221"/>
      <c r="J505" s="235"/>
      <c r="K505" s="235"/>
      <c r="L505" s="221"/>
      <c r="M505" s="221"/>
      <c r="N505" s="282" t="str">
        <f t="shared" si="93"/>
        <v/>
      </c>
      <c r="O505" s="138">
        <f t="shared" si="94"/>
        <v>0</v>
      </c>
      <c r="P505" s="86"/>
      <c r="Q505" s="242"/>
      <c r="R505" s="243"/>
      <c r="S505" s="243"/>
      <c r="T505" s="242"/>
      <c r="U505" s="243"/>
      <c r="V505" s="243"/>
      <c r="W505" s="243"/>
      <c r="X505" s="243"/>
      <c r="Y505" s="243"/>
      <c r="Z505" s="243"/>
      <c r="AA505" s="243"/>
      <c r="AB505" s="243"/>
      <c r="AC505" s="243"/>
      <c r="AD505" s="243"/>
      <c r="AE505" s="243"/>
      <c r="AF505" s="221"/>
      <c r="AG505" s="221"/>
      <c r="AM505" s="104">
        <f t="shared" si="95"/>
        <v>0</v>
      </c>
      <c r="AN505" s="102"/>
      <c r="AO505" s="102"/>
      <c r="AP505" s="102"/>
      <c r="AQ505" s="102"/>
      <c r="AR505" s="102"/>
      <c r="AX505" s="102"/>
      <c r="AY505" s="102"/>
      <c r="AZ505" s="102"/>
    </row>
    <row r="506" spans="1:52" ht="15" customHeight="1" x14ac:dyDescent="0.3">
      <c r="A506" s="96" t="str">
        <f t="shared" si="90"/>
        <v/>
      </c>
      <c r="B506" s="96" t="str">
        <f t="shared" si="91"/>
        <v/>
      </c>
      <c r="C506" s="96" t="str">
        <f t="shared" si="92"/>
        <v/>
      </c>
      <c r="D506" s="13">
        <v>492</v>
      </c>
      <c r="E506" s="236"/>
      <c r="F506" s="241"/>
      <c r="G506" s="221"/>
      <c r="H506" s="221"/>
      <c r="I506" s="221"/>
      <c r="J506" s="235"/>
      <c r="K506" s="235"/>
      <c r="L506" s="221"/>
      <c r="M506" s="221"/>
      <c r="N506" s="282" t="str">
        <f t="shared" si="93"/>
        <v/>
      </c>
      <c r="O506" s="138">
        <f t="shared" si="94"/>
        <v>0</v>
      </c>
      <c r="P506" s="86"/>
      <c r="Q506" s="242"/>
      <c r="R506" s="243"/>
      <c r="S506" s="243"/>
      <c r="T506" s="242"/>
      <c r="U506" s="243"/>
      <c r="V506" s="243"/>
      <c r="W506" s="243"/>
      <c r="X506" s="243"/>
      <c r="Y506" s="243"/>
      <c r="Z506" s="243"/>
      <c r="AA506" s="243"/>
      <c r="AB506" s="243"/>
      <c r="AC506" s="243"/>
      <c r="AD506" s="243"/>
      <c r="AE506" s="243"/>
      <c r="AF506" s="221"/>
      <c r="AG506" s="221"/>
      <c r="AM506" s="104">
        <f t="shared" si="95"/>
        <v>0</v>
      </c>
      <c r="AN506" s="102"/>
      <c r="AO506" s="102"/>
      <c r="AP506" s="102"/>
      <c r="AQ506" s="102"/>
      <c r="AR506" s="102"/>
      <c r="AX506" s="102"/>
      <c r="AY506" s="102"/>
      <c r="AZ506" s="102"/>
    </row>
    <row r="507" spans="1:52" ht="15" customHeight="1" x14ac:dyDescent="0.3">
      <c r="A507" s="96" t="str">
        <f t="shared" si="90"/>
        <v/>
      </c>
      <c r="B507" s="96" t="str">
        <f t="shared" si="91"/>
        <v/>
      </c>
      <c r="C507" s="96" t="str">
        <f t="shared" si="92"/>
        <v/>
      </c>
      <c r="D507" s="13">
        <v>493</v>
      </c>
      <c r="E507" s="236"/>
      <c r="F507" s="241"/>
      <c r="G507" s="221"/>
      <c r="H507" s="221"/>
      <c r="I507" s="221"/>
      <c r="J507" s="235"/>
      <c r="K507" s="235"/>
      <c r="L507" s="221"/>
      <c r="M507" s="221"/>
      <c r="N507" s="282" t="str">
        <f t="shared" si="93"/>
        <v/>
      </c>
      <c r="O507" s="138">
        <f t="shared" si="94"/>
        <v>0</v>
      </c>
      <c r="P507" s="86"/>
      <c r="Q507" s="242"/>
      <c r="R507" s="243"/>
      <c r="S507" s="243"/>
      <c r="T507" s="242"/>
      <c r="U507" s="243"/>
      <c r="V507" s="243"/>
      <c r="W507" s="243"/>
      <c r="X507" s="243"/>
      <c r="Y507" s="243"/>
      <c r="Z507" s="243"/>
      <c r="AA507" s="243"/>
      <c r="AB507" s="243"/>
      <c r="AC507" s="243"/>
      <c r="AD507" s="243"/>
      <c r="AE507" s="243"/>
      <c r="AF507" s="221"/>
      <c r="AG507" s="221"/>
      <c r="AM507" s="104">
        <f t="shared" si="95"/>
        <v>0</v>
      </c>
      <c r="AN507" s="102"/>
      <c r="AO507" s="102"/>
      <c r="AP507" s="102"/>
      <c r="AQ507" s="102"/>
      <c r="AR507" s="102"/>
      <c r="AX507" s="102"/>
      <c r="AY507" s="102"/>
      <c r="AZ507" s="102"/>
    </row>
    <row r="508" spans="1:52" ht="15" customHeight="1" x14ac:dyDescent="0.3">
      <c r="A508" s="96" t="str">
        <f t="shared" si="90"/>
        <v/>
      </c>
      <c r="B508" s="96" t="str">
        <f t="shared" si="91"/>
        <v/>
      </c>
      <c r="C508" s="96" t="str">
        <f t="shared" si="92"/>
        <v/>
      </c>
      <c r="D508" s="13">
        <v>494</v>
      </c>
      <c r="E508" s="236"/>
      <c r="F508" s="241"/>
      <c r="G508" s="221"/>
      <c r="H508" s="221"/>
      <c r="I508" s="221"/>
      <c r="J508" s="235"/>
      <c r="K508" s="235"/>
      <c r="L508" s="221"/>
      <c r="M508" s="221"/>
      <c r="N508" s="282" t="str">
        <f t="shared" si="93"/>
        <v/>
      </c>
      <c r="O508" s="138">
        <f t="shared" si="94"/>
        <v>0</v>
      </c>
      <c r="P508" s="86"/>
      <c r="Q508" s="242"/>
      <c r="R508" s="243"/>
      <c r="S508" s="243"/>
      <c r="T508" s="242"/>
      <c r="U508" s="243"/>
      <c r="V508" s="243"/>
      <c r="W508" s="243"/>
      <c r="X508" s="243"/>
      <c r="Y508" s="243"/>
      <c r="Z508" s="243"/>
      <c r="AA508" s="243"/>
      <c r="AB508" s="243"/>
      <c r="AC508" s="243"/>
      <c r="AD508" s="243"/>
      <c r="AE508" s="243"/>
      <c r="AF508" s="221"/>
      <c r="AG508" s="221"/>
      <c r="AM508" s="104">
        <f t="shared" si="95"/>
        <v>0</v>
      </c>
      <c r="AN508" s="102"/>
      <c r="AO508" s="102"/>
      <c r="AP508" s="102"/>
      <c r="AQ508" s="102"/>
      <c r="AR508" s="102"/>
      <c r="AX508" s="102"/>
      <c r="AY508" s="102"/>
      <c r="AZ508" s="102"/>
    </row>
    <row r="509" spans="1:52" ht="15" customHeight="1" x14ac:dyDescent="0.3">
      <c r="A509" s="96" t="str">
        <f t="shared" si="90"/>
        <v/>
      </c>
      <c r="B509" s="96" t="str">
        <f t="shared" si="91"/>
        <v/>
      </c>
      <c r="C509" s="96" t="str">
        <f t="shared" si="92"/>
        <v/>
      </c>
      <c r="D509" s="13">
        <v>495</v>
      </c>
      <c r="E509" s="236"/>
      <c r="F509" s="241"/>
      <c r="G509" s="221"/>
      <c r="H509" s="221"/>
      <c r="I509" s="221"/>
      <c r="J509" s="235"/>
      <c r="K509" s="235"/>
      <c r="L509" s="221"/>
      <c r="M509" s="221"/>
      <c r="N509" s="282" t="str">
        <f t="shared" si="93"/>
        <v/>
      </c>
      <c r="O509" s="138">
        <f t="shared" si="94"/>
        <v>0</v>
      </c>
      <c r="P509" s="86"/>
      <c r="Q509" s="242"/>
      <c r="R509" s="243"/>
      <c r="S509" s="243"/>
      <c r="T509" s="242"/>
      <c r="U509" s="243"/>
      <c r="V509" s="243"/>
      <c r="W509" s="243"/>
      <c r="X509" s="243"/>
      <c r="Y509" s="243"/>
      <c r="Z509" s="243"/>
      <c r="AA509" s="243"/>
      <c r="AB509" s="243"/>
      <c r="AC509" s="243"/>
      <c r="AD509" s="243"/>
      <c r="AE509" s="243"/>
      <c r="AF509" s="221"/>
      <c r="AG509" s="221"/>
      <c r="AM509" s="104">
        <f t="shared" si="95"/>
        <v>0</v>
      </c>
      <c r="AN509" s="102"/>
      <c r="AO509" s="102"/>
      <c r="AP509" s="102"/>
      <c r="AQ509" s="102"/>
      <c r="AR509" s="102"/>
      <c r="AX509" s="102"/>
      <c r="AY509" s="102"/>
      <c r="AZ509" s="102"/>
    </row>
    <row r="510" spans="1:52" ht="15" customHeight="1" x14ac:dyDescent="0.3">
      <c r="A510" s="96" t="str">
        <f t="shared" si="90"/>
        <v/>
      </c>
      <c r="B510" s="96" t="str">
        <f t="shared" si="91"/>
        <v/>
      </c>
      <c r="C510" s="96" t="str">
        <f t="shared" si="92"/>
        <v/>
      </c>
      <c r="D510" s="13">
        <v>496</v>
      </c>
      <c r="E510" s="236"/>
      <c r="F510" s="241"/>
      <c r="G510" s="221"/>
      <c r="H510" s="221"/>
      <c r="I510" s="221"/>
      <c r="J510" s="235"/>
      <c r="K510" s="235"/>
      <c r="L510" s="221"/>
      <c r="M510" s="221"/>
      <c r="N510" s="282" t="str">
        <f t="shared" si="93"/>
        <v/>
      </c>
      <c r="O510" s="138">
        <f t="shared" si="94"/>
        <v>0</v>
      </c>
      <c r="P510" s="86"/>
      <c r="Q510" s="242"/>
      <c r="R510" s="243"/>
      <c r="S510" s="243"/>
      <c r="T510" s="242"/>
      <c r="U510" s="243"/>
      <c r="V510" s="243"/>
      <c r="W510" s="243"/>
      <c r="X510" s="243"/>
      <c r="Y510" s="243"/>
      <c r="Z510" s="243"/>
      <c r="AA510" s="243"/>
      <c r="AB510" s="243"/>
      <c r="AC510" s="243"/>
      <c r="AD510" s="243"/>
      <c r="AE510" s="243"/>
      <c r="AF510" s="221"/>
      <c r="AG510" s="221"/>
      <c r="AM510" s="104">
        <f t="shared" si="95"/>
        <v>0</v>
      </c>
      <c r="AN510" s="102"/>
      <c r="AO510" s="102"/>
      <c r="AP510" s="102"/>
      <c r="AQ510" s="102"/>
      <c r="AR510" s="102"/>
      <c r="AX510" s="102"/>
      <c r="AY510" s="102"/>
      <c r="AZ510" s="102"/>
    </row>
    <row r="511" spans="1:52" ht="15" customHeight="1" x14ac:dyDescent="0.3">
      <c r="A511" s="96" t="str">
        <f t="shared" si="90"/>
        <v/>
      </c>
      <c r="B511" s="96" t="str">
        <f t="shared" si="91"/>
        <v/>
      </c>
      <c r="C511" s="96" t="str">
        <f t="shared" si="92"/>
        <v/>
      </c>
      <c r="D511" s="13">
        <v>497</v>
      </c>
      <c r="E511" s="236"/>
      <c r="F511" s="241"/>
      <c r="G511" s="221"/>
      <c r="H511" s="221"/>
      <c r="I511" s="221"/>
      <c r="J511" s="235"/>
      <c r="K511" s="235"/>
      <c r="L511" s="221"/>
      <c r="M511" s="221"/>
      <c r="N511" s="282" t="str">
        <f t="shared" si="93"/>
        <v/>
      </c>
      <c r="O511" s="138">
        <f t="shared" si="94"/>
        <v>0</v>
      </c>
      <c r="P511" s="86"/>
      <c r="Q511" s="242"/>
      <c r="R511" s="243"/>
      <c r="S511" s="243"/>
      <c r="T511" s="242"/>
      <c r="U511" s="243"/>
      <c r="V511" s="243"/>
      <c r="W511" s="243"/>
      <c r="X511" s="243"/>
      <c r="Y511" s="243"/>
      <c r="Z511" s="243"/>
      <c r="AA511" s="243"/>
      <c r="AB511" s="243"/>
      <c r="AC511" s="243"/>
      <c r="AD511" s="243"/>
      <c r="AE511" s="243"/>
      <c r="AF511" s="221"/>
      <c r="AG511" s="221"/>
      <c r="AM511" s="104">
        <f t="shared" si="95"/>
        <v>0</v>
      </c>
      <c r="AN511" s="102"/>
      <c r="AO511" s="102"/>
      <c r="AP511" s="102"/>
      <c r="AQ511" s="102"/>
      <c r="AR511" s="102"/>
      <c r="AX511" s="102"/>
      <c r="AY511" s="102"/>
      <c r="AZ511" s="102"/>
    </row>
    <row r="512" spans="1:52" ht="15" customHeight="1" x14ac:dyDescent="0.3">
      <c r="A512" s="96" t="str">
        <f t="shared" si="90"/>
        <v/>
      </c>
      <c r="B512" s="96" t="str">
        <f t="shared" si="91"/>
        <v/>
      </c>
      <c r="C512" s="96" t="str">
        <f t="shared" si="92"/>
        <v/>
      </c>
      <c r="D512" s="13">
        <v>498</v>
      </c>
      <c r="E512" s="236"/>
      <c r="F512" s="241"/>
      <c r="G512" s="221"/>
      <c r="H512" s="221"/>
      <c r="I512" s="221"/>
      <c r="J512" s="235"/>
      <c r="K512" s="235"/>
      <c r="L512" s="221"/>
      <c r="M512" s="221"/>
      <c r="N512" s="282" t="str">
        <f t="shared" si="93"/>
        <v/>
      </c>
      <c r="O512" s="138">
        <f t="shared" si="94"/>
        <v>0</v>
      </c>
      <c r="P512" s="86"/>
      <c r="Q512" s="242"/>
      <c r="R512" s="243"/>
      <c r="S512" s="243"/>
      <c r="T512" s="242"/>
      <c r="U512" s="243"/>
      <c r="V512" s="243"/>
      <c r="W512" s="243"/>
      <c r="X512" s="243"/>
      <c r="Y512" s="243"/>
      <c r="Z512" s="243"/>
      <c r="AA512" s="243"/>
      <c r="AB512" s="243"/>
      <c r="AC512" s="243"/>
      <c r="AD512" s="243"/>
      <c r="AE512" s="243"/>
      <c r="AF512" s="221"/>
      <c r="AG512" s="221"/>
      <c r="AM512" s="104">
        <f t="shared" si="95"/>
        <v>0</v>
      </c>
      <c r="AN512" s="102"/>
      <c r="AO512" s="102"/>
      <c r="AP512" s="102"/>
      <c r="AQ512" s="102"/>
      <c r="AR512" s="102"/>
      <c r="AX512" s="102"/>
      <c r="AY512" s="102"/>
      <c r="AZ512" s="102"/>
    </row>
    <row r="513" spans="1:52" ht="15" customHeight="1" x14ac:dyDescent="0.3">
      <c r="A513" s="96" t="str">
        <f t="shared" si="90"/>
        <v/>
      </c>
      <c r="B513" s="96" t="str">
        <f t="shared" si="91"/>
        <v/>
      </c>
      <c r="C513" s="96" t="str">
        <f t="shared" si="92"/>
        <v/>
      </c>
      <c r="D513" s="13">
        <v>499</v>
      </c>
      <c r="E513" s="236"/>
      <c r="F513" s="241"/>
      <c r="G513" s="221"/>
      <c r="H513" s="221"/>
      <c r="I513" s="221"/>
      <c r="J513" s="235"/>
      <c r="K513" s="235"/>
      <c r="L513" s="221"/>
      <c r="M513" s="221"/>
      <c r="N513" s="282" t="str">
        <f t="shared" si="93"/>
        <v/>
      </c>
      <c r="O513" s="138">
        <f t="shared" si="94"/>
        <v>0</v>
      </c>
      <c r="P513" s="86"/>
      <c r="Q513" s="242"/>
      <c r="R513" s="243"/>
      <c r="S513" s="243"/>
      <c r="T513" s="242"/>
      <c r="U513" s="243"/>
      <c r="V513" s="243"/>
      <c r="W513" s="243"/>
      <c r="X513" s="243"/>
      <c r="Y513" s="243"/>
      <c r="Z513" s="243"/>
      <c r="AA513" s="243"/>
      <c r="AB513" s="243"/>
      <c r="AC513" s="243"/>
      <c r="AD513" s="243"/>
      <c r="AE513" s="243"/>
      <c r="AF513" s="221"/>
      <c r="AG513" s="221"/>
      <c r="AM513" s="104">
        <f t="shared" si="95"/>
        <v>0</v>
      </c>
      <c r="AN513" s="102"/>
      <c r="AO513" s="102"/>
      <c r="AP513" s="102"/>
      <c r="AQ513" s="102"/>
      <c r="AR513" s="102"/>
      <c r="AX513" s="102"/>
      <c r="AY513" s="102"/>
      <c r="AZ513" s="102"/>
    </row>
    <row r="514" spans="1:52" ht="15" customHeight="1" x14ac:dyDescent="0.3">
      <c r="A514" s="96" t="str">
        <f t="shared" si="90"/>
        <v/>
      </c>
      <c r="B514" s="96" t="str">
        <f t="shared" si="91"/>
        <v/>
      </c>
      <c r="C514" s="96" t="str">
        <f t="shared" si="92"/>
        <v/>
      </c>
      <c r="D514" s="13">
        <v>500</v>
      </c>
      <c r="E514" s="236"/>
      <c r="F514" s="241"/>
      <c r="G514" s="221"/>
      <c r="H514" s="221"/>
      <c r="I514" s="221"/>
      <c r="J514" s="235"/>
      <c r="K514" s="235"/>
      <c r="L514" s="221"/>
      <c r="M514" s="221"/>
      <c r="N514" s="282" t="str">
        <f t="shared" si="93"/>
        <v/>
      </c>
      <c r="O514" s="138">
        <f t="shared" si="94"/>
        <v>0</v>
      </c>
      <c r="P514" s="86"/>
      <c r="Q514" s="242"/>
      <c r="R514" s="243"/>
      <c r="S514" s="243"/>
      <c r="T514" s="242"/>
      <c r="U514" s="243"/>
      <c r="V514" s="243"/>
      <c r="W514" s="243"/>
      <c r="X514" s="243"/>
      <c r="Y514" s="243"/>
      <c r="Z514" s="243"/>
      <c r="AA514" s="243"/>
      <c r="AB514" s="243"/>
      <c r="AC514" s="243"/>
      <c r="AD514" s="243"/>
      <c r="AE514" s="243"/>
      <c r="AF514" s="221"/>
      <c r="AG514" s="221"/>
      <c r="AM514" s="104">
        <f t="shared" si="95"/>
        <v>0</v>
      </c>
      <c r="AN514" s="102"/>
      <c r="AO514" s="102"/>
      <c r="AP514" s="102"/>
      <c r="AQ514" s="102"/>
      <c r="AR514" s="102"/>
      <c r="AX514" s="102"/>
      <c r="AY514" s="102"/>
      <c r="AZ514" s="102"/>
    </row>
    <row r="515" spans="1:52" ht="15" customHeight="1" x14ac:dyDescent="0.3">
      <c r="A515" s="96" t="str">
        <f t="shared" si="90"/>
        <v/>
      </c>
      <c r="B515" s="96" t="str">
        <f t="shared" si="91"/>
        <v/>
      </c>
      <c r="C515" s="96" t="str">
        <f t="shared" si="92"/>
        <v/>
      </c>
      <c r="E515" s="6"/>
      <c r="F515" s="5"/>
      <c r="J515" s="6"/>
      <c r="L515" s="7"/>
      <c r="N515" s="6"/>
      <c r="O515" s="8"/>
      <c r="AF515" s="9"/>
      <c r="AM515" s="104">
        <f t="shared" si="95"/>
        <v>0</v>
      </c>
      <c r="AN515" s="102"/>
      <c r="AO515" s="102"/>
      <c r="AP515" s="102"/>
      <c r="AQ515" s="102"/>
      <c r="AR515" s="102"/>
      <c r="AX515" s="102"/>
      <c r="AY515" s="102"/>
      <c r="AZ515" s="102"/>
    </row>
    <row r="516" spans="1:52" ht="15" customHeight="1" x14ac:dyDescent="0.3">
      <c r="A516" s="96" t="str">
        <f t="shared" si="90"/>
        <v/>
      </c>
      <c r="B516" s="96" t="str">
        <f t="shared" si="91"/>
        <v/>
      </c>
      <c r="C516" s="96" t="str">
        <f t="shared" si="92"/>
        <v/>
      </c>
      <c r="D516" s="6" t="s">
        <v>391</v>
      </c>
      <c r="E516" s="6"/>
      <c r="F516" s="5"/>
      <c r="J516" s="6"/>
      <c r="L516" s="7"/>
      <c r="N516" s="6"/>
      <c r="O516" s="8"/>
      <c r="AF516" s="9"/>
      <c r="AM516" s="104">
        <f t="shared" si="95"/>
        <v>0</v>
      </c>
      <c r="AN516" s="102"/>
      <c r="AO516" s="102"/>
      <c r="AP516" s="102"/>
      <c r="AQ516" s="102"/>
      <c r="AR516" s="102"/>
      <c r="AX516" s="102"/>
      <c r="AY516" s="102"/>
      <c r="AZ516" s="102"/>
    </row>
    <row r="517" spans="1:52" ht="15" customHeight="1" x14ac:dyDescent="0.3">
      <c r="A517" s="96" t="str">
        <f t="shared" si="90"/>
        <v/>
      </c>
      <c r="B517" s="96" t="str">
        <f t="shared" si="91"/>
        <v/>
      </c>
      <c r="C517" s="96" t="str">
        <f t="shared" si="92"/>
        <v/>
      </c>
      <c r="E517" s="6"/>
      <c r="F517" s="5"/>
      <c r="J517" s="6"/>
      <c r="L517" s="7"/>
      <c r="N517" s="6"/>
      <c r="O517" s="8"/>
      <c r="AF517" s="9"/>
      <c r="AM517" s="104">
        <f t="shared" si="95"/>
        <v>0</v>
      </c>
      <c r="AN517" s="102"/>
      <c r="AO517" s="102"/>
      <c r="AP517" s="102"/>
      <c r="AQ517" s="102"/>
      <c r="AR517" s="102"/>
      <c r="AX517" s="102"/>
      <c r="AY517" s="102"/>
      <c r="AZ517" s="102"/>
    </row>
    <row r="518" spans="1:52" ht="15" hidden="1" customHeight="1" x14ac:dyDescent="0.3">
      <c r="A518" s="96" t="str">
        <f t="shared" si="90"/>
        <v/>
      </c>
      <c r="B518" s="96" t="str">
        <f t="shared" si="91"/>
        <v/>
      </c>
      <c r="C518" s="96" t="str">
        <f t="shared" si="92"/>
        <v/>
      </c>
      <c r="E518" s="6"/>
      <c r="F518" s="5"/>
      <c r="J518" s="6"/>
      <c r="L518" s="7"/>
      <c r="N518" s="6"/>
      <c r="O518" s="8"/>
      <c r="AF518" s="9"/>
      <c r="AM518" s="104">
        <f t="shared" si="95"/>
        <v>0</v>
      </c>
      <c r="AN518" s="102"/>
      <c r="AO518" s="102"/>
      <c r="AP518" s="102"/>
      <c r="AQ518" s="102"/>
      <c r="AR518" s="102"/>
      <c r="AX518" s="102"/>
      <c r="AY518" s="102"/>
      <c r="AZ518" s="102"/>
    </row>
    <row r="519" spans="1:52" ht="15" hidden="1" customHeight="1" x14ac:dyDescent="0.3">
      <c r="A519" s="96" t="str">
        <f t="shared" si="90"/>
        <v/>
      </c>
      <c r="B519" s="96" t="str">
        <f t="shared" si="91"/>
        <v/>
      </c>
      <c r="C519" s="96" t="str">
        <f t="shared" si="92"/>
        <v/>
      </c>
      <c r="E519" s="6"/>
      <c r="F519" s="5"/>
      <c r="J519" s="6"/>
      <c r="L519" s="7"/>
      <c r="N519" s="6"/>
      <c r="O519" s="8"/>
      <c r="AF519" s="9"/>
      <c r="AM519" s="104">
        <f t="shared" si="95"/>
        <v>0</v>
      </c>
      <c r="AN519" s="102"/>
      <c r="AO519" s="102"/>
      <c r="AP519" s="102"/>
      <c r="AQ519" s="102"/>
      <c r="AR519" s="102"/>
      <c r="AX519" s="102"/>
      <c r="AY519" s="102"/>
      <c r="AZ519" s="102"/>
    </row>
    <row r="520" spans="1:52" ht="15" hidden="1" customHeight="1" x14ac:dyDescent="0.3">
      <c r="A520" s="96" t="str">
        <f t="shared" si="90"/>
        <v/>
      </c>
      <c r="B520" s="96" t="str">
        <f t="shared" si="91"/>
        <v/>
      </c>
      <c r="C520" s="96" t="str">
        <f t="shared" si="92"/>
        <v/>
      </c>
      <c r="E520" s="6"/>
      <c r="F520" s="5"/>
      <c r="J520" s="6"/>
      <c r="L520" s="7"/>
      <c r="N520" s="6"/>
      <c r="O520" s="8"/>
      <c r="AF520" s="9"/>
      <c r="AM520" s="104">
        <f t="shared" si="95"/>
        <v>0</v>
      </c>
      <c r="AN520" s="102"/>
      <c r="AO520" s="102"/>
      <c r="AP520" s="102"/>
      <c r="AQ520" s="102"/>
      <c r="AR520" s="102"/>
      <c r="AX520" s="102"/>
      <c r="AY520" s="102"/>
      <c r="AZ520" s="102"/>
    </row>
    <row r="521" spans="1:52" ht="15" hidden="1" customHeight="1" x14ac:dyDescent="0.3">
      <c r="A521" s="96" t="str">
        <f t="shared" si="90"/>
        <v/>
      </c>
      <c r="B521" s="96" t="str">
        <f t="shared" si="91"/>
        <v/>
      </c>
      <c r="C521" s="96" t="str">
        <f t="shared" si="92"/>
        <v/>
      </c>
      <c r="E521" s="6"/>
      <c r="F521" s="5"/>
      <c r="J521" s="6"/>
      <c r="L521" s="7"/>
      <c r="N521" s="6"/>
      <c r="O521" s="8"/>
      <c r="AF521" s="9"/>
      <c r="AM521" s="104">
        <f t="shared" si="95"/>
        <v>0</v>
      </c>
      <c r="AN521" s="102"/>
      <c r="AO521" s="102"/>
      <c r="AP521" s="102"/>
      <c r="AQ521" s="102"/>
      <c r="AR521" s="102"/>
      <c r="AX521" s="102"/>
      <c r="AY521" s="102"/>
      <c r="AZ521" s="102"/>
    </row>
    <row r="522" spans="1:52" ht="15" hidden="1" customHeight="1" x14ac:dyDescent="0.3">
      <c r="A522" s="96" t="str">
        <f t="shared" si="90"/>
        <v/>
      </c>
      <c r="B522" s="96" t="str">
        <f t="shared" si="91"/>
        <v/>
      </c>
      <c r="C522" s="96" t="str">
        <f t="shared" si="92"/>
        <v/>
      </c>
      <c r="E522" s="6"/>
      <c r="F522" s="5"/>
      <c r="J522" s="6"/>
      <c r="L522" s="7"/>
      <c r="N522" s="6"/>
      <c r="O522" s="8"/>
      <c r="AF522" s="9"/>
      <c r="AM522" s="104">
        <f t="shared" si="95"/>
        <v>0</v>
      </c>
      <c r="AN522" s="102"/>
      <c r="AO522" s="102"/>
      <c r="AP522" s="102"/>
      <c r="AQ522" s="102"/>
      <c r="AR522" s="102"/>
      <c r="AX522" s="102"/>
      <c r="AY522" s="102"/>
      <c r="AZ522" s="102"/>
    </row>
    <row r="523" spans="1:52" ht="15" hidden="1" customHeight="1" x14ac:dyDescent="0.3">
      <c r="A523" s="96" t="str">
        <f t="shared" si="90"/>
        <v/>
      </c>
      <c r="B523" s="96" t="str">
        <f t="shared" si="91"/>
        <v/>
      </c>
      <c r="C523" s="96" t="str">
        <f t="shared" si="92"/>
        <v/>
      </c>
      <c r="E523" s="6"/>
      <c r="F523" s="5"/>
      <c r="J523" s="6"/>
      <c r="L523" s="7"/>
      <c r="N523" s="6"/>
      <c r="O523" s="8"/>
      <c r="AF523" s="9"/>
      <c r="AM523" s="104">
        <f t="shared" si="95"/>
        <v>0</v>
      </c>
      <c r="AN523" s="102"/>
      <c r="AO523" s="102"/>
      <c r="AP523" s="102"/>
      <c r="AQ523" s="102"/>
      <c r="AR523" s="102"/>
      <c r="AX523" s="102"/>
      <c r="AY523" s="102"/>
      <c r="AZ523" s="102"/>
    </row>
    <row r="524" spans="1:52" ht="15" hidden="1" customHeight="1" x14ac:dyDescent="0.3">
      <c r="A524" s="96" t="str">
        <f t="shared" si="90"/>
        <v/>
      </c>
      <c r="B524" s="96" t="str">
        <f t="shared" si="91"/>
        <v/>
      </c>
      <c r="C524" s="96" t="str">
        <f t="shared" si="92"/>
        <v/>
      </c>
      <c r="E524" s="6"/>
      <c r="F524" s="5"/>
      <c r="J524" s="6"/>
      <c r="L524" s="7"/>
      <c r="N524" s="6"/>
      <c r="O524" s="8"/>
      <c r="AF524" s="9"/>
      <c r="AM524" s="104">
        <f t="shared" si="95"/>
        <v>0</v>
      </c>
      <c r="AN524" s="102"/>
      <c r="AO524" s="102"/>
      <c r="AP524" s="102"/>
      <c r="AQ524" s="102"/>
      <c r="AR524" s="102"/>
      <c r="AX524" s="102"/>
      <c r="AY524" s="102"/>
      <c r="AZ524" s="102"/>
    </row>
    <row r="525" spans="1:52" ht="15" hidden="1" customHeight="1" x14ac:dyDescent="0.3">
      <c r="A525" s="96" t="str">
        <f t="shared" si="90"/>
        <v/>
      </c>
      <c r="B525" s="96" t="str">
        <f t="shared" si="91"/>
        <v/>
      </c>
      <c r="C525" s="96" t="str">
        <f t="shared" si="92"/>
        <v/>
      </c>
      <c r="E525" s="6"/>
      <c r="F525" s="5"/>
      <c r="J525" s="6"/>
      <c r="L525" s="7"/>
      <c r="N525" s="6"/>
      <c r="O525" s="8"/>
      <c r="AF525" s="9"/>
      <c r="AM525" s="104">
        <f t="shared" si="95"/>
        <v>0</v>
      </c>
      <c r="AN525" s="102"/>
      <c r="AO525" s="102"/>
      <c r="AP525" s="102"/>
      <c r="AQ525" s="102"/>
      <c r="AR525" s="102"/>
      <c r="AX525" s="102"/>
      <c r="AY525" s="102"/>
      <c r="AZ525" s="102"/>
    </row>
    <row r="526" spans="1:52" ht="15" hidden="1" customHeight="1" x14ac:dyDescent="0.3">
      <c r="A526" s="96" t="str">
        <f t="shared" si="90"/>
        <v/>
      </c>
      <c r="B526" s="96" t="str">
        <f t="shared" si="91"/>
        <v/>
      </c>
      <c r="C526" s="96" t="str">
        <f t="shared" si="92"/>
        <v/>
      </c>
      <c r="E526" s="6"/>
      <c r="F526" s="5"/>
      <c r="J526" s="6"/>
      <c r="L526" s="7"/>
      <c r="N526" s="6"/>
      <c r="O526" s="8"/>
      <c r="AF526" s="9"/>
      <c r="AM526" s="104">
        <f t="shared" si="95"/>
        <v>0</v>
      </c>
      <c r="AN526" s="102"/>
      <c r="AO526" s="102"/>
      <c r="AP526" s="102"/>
      <c r="AQ526" s="102"/>
      <c r="AR526" s="102"/>
      <c r="AX526" s="102"/>
      <c r="AY526" s="102"/>
      <c r="AZ526" s="102"/>
    </row>
    <row r="527" spans="1:52" ht="15" hidden="1" customHeight="1" x14ac:dyDescent="0.3">
      <c r="A527" s="96" t="str">
        <f t="shared" si="90"/>
        <v/>
      </c>
      <c r="B527" s="96" t="str">
        <f t="shared" si="91"/>
        <v/>
      </c>
      <c r="C527" s="96" t="str">
        <f t="shared" si="92"/>
        <v/>
      </c>
      <c r="E527" s="6"/>
      <c r="F527" s="5"/>
      <c r="J527" s="6"/>
      <c r="L527" s="7"/>
      <c r="N527" s="6"/>
      <c r="O527" s="8"/>
      <c r="AF527" s="9"/>
      <c r="AM527" s="104">
        <f t="shared" si="95"/>
        <v>0</v>
      </c>
      <c r="AN527" s="102"/>
      <c r="AO527" s="102"/>
      <c r="AP527" s="102"/>
      <c r="AQ527" s="102"/>
      <c r="AR527" s="102"/>
      <c r="AX527" s="102"/>
      <c r="AY527" s="102"/>
      <c r="AZ527" s="102"/>
    </row>
    <row r="528" spans="1:52" ht="15" hidden="1" customHeight="1" x14ac:dyDescent="0.3">
      <c r="A528" s="96" t="str">
        <f t="shared" ref="A528:A591" si="96">IF(T528&lt;&gt;"",T528,IF(K528&lt;&gt;"",K528,IF(J528&lt;&gt;"",J528,"")))</f>
        <v/>
      </c>
      <c r="B528" s="96" t="str">
        <f t="shared" ref="B528:B591" si="97">IF(E528&lt;&gt;"",MONTH(E528),"")</f>
        <v/>
      </c>
      <c r="C528" s="96" t="str">
        <f t="shared" ref="C528:C591" si="98">IF(E528&lt;&gt;"",YEAR(E528),"")</f>
        <v/>
      </c>
      <c r="E528" s="6"/>
      <c r="F528" s="5"/>
      <c r="J528" s="6"/>
      <c r="L528" s="7"/>
      <c r="N528" s="6"/>
      <c r="O528" s="8"/>
      <c r="AF528" s="9"/>
      <c r="AM528" s="104">
        <f t="shared" ref="AM528:AM591" si="99">SUM(V528:AE528)</f>
        <v>0</v>
      </c>
      <c r="AN528" s="102"/>
      <c r="AO528" s="102"/>
      <c r="AP528" s="102"/>
      <c r="AQ528" s="102"/>
      <c r="AR528" s="102"/>
      <c r="AX528" s="102"/>
      <c r="AY528" s="102"/>
      <c r="AZ528" s="102"/>
    </row>
    <row r="529" spans="1:52" ht="15" hidden="1" customHeight="1" x14ac:dyDescent="0.3">
      <c r="A529" s="96" t="str">
        <f t="shared" si="96"/>
        <v/>
      </c>
      <c r="B529" s="96" t="str">
        <f t="shared" si="97"/>
        <v/>
      </c>
      <c r="C529" s="96" t="str">
        <f t="shared" si="98"/>
        <v/>
      </c>
      <c r="E529" s="6"/>
      <c r="F529" s="5"/>
      <c r="J529" s="6"/>
      <c r="L529" s="7"/>
      <c r="N529" s="6"/>
      <c r="O529" s="8"/>
      <c r="AF529" s="9"/>
      <c r="AM529" s="104">
        <f t="shared" si="99"/>
        <v>0</v>
      </c>
      <c r="AN529" s="102"/>
      <c r="AO529" s="102"/>
      <c r="AP529" s="102"/>
      <c r="AQ529" s="102"/>
      <c r="AR529" s="102"/>
      <c r="AX529" s="102"/>
      <c r="AY529" s="102"/>
      <c r="AZ529" s="102"/>
    </row>
    <row r="530" spans="1:52" ht="15" hidden="1" customHeight="1" x14ac:dyDescent="0.3">
      <c r="A530" s="96" t="str">
        <f t="shared" si="96"/>
        <v/>
      </c>
      <c r="B530" s="96" t="str">
        <f t="shared" si="97"/>
        <v/>
      </c>
      <c r="C530" s="96" t="str">
        <f t="shared" si="98"/>
        <v/>
      </c>
      <c r="E530" s="6"/>
      <c r="F530" s="5"/>
      <c r="J530" s="6"/>
      <c r="L530" s="7"/>
      <c r="N530" s="6"/>
      <c r="O530" s="8"/>
      <c r="AF530" s="9"/>
      <c r="AM530" s="104">
        <f t="shared" si="99"/>
        <v>0</v>
      </c>
      <c r="AN530" s="102"/>
      <c r="AO530" s="102"/>
      <c r="AP530" s="102"/>
      <c r="AQ530" s="102"/>
      <c r="AR530" s="102"/>
      <c r="AX530" s="102"/>
      <c r="AY530" s="102"/>
      <c r="AZ530" s="102"/>
    </row>
    <row r="531" spans="1:52" ht="15" hidden="1" customHeight="1" x14ac:dyDescent="0.3">
      <c r="A531" s="96" t="str">
        <f t="shared" si="96"/>
        <v/>
      </c>
      <c r="B531" s="96" t="str">
        <f t="shared" si="97"/>
        <v/>
      </c>
      <c r="C531" s="96" t="str">
        <f t="shared" si="98"/>
        <v/>
      </c>
      <c r="E531" s="6"/>
      <c r="F531" s="5"/>
      <c r="J531" s="6"/>
      <c r="L531" s="7"/>
      <c r="N531" s="6"/>
      <c r="O531" s="8"/>
      <c r="AF531" s="9"/>
      <c r="AM531" s="104">
        <f t="shared" si="99"/>
        <v>0</v>
      </c>
      <c r="AN531" s="102"/>
      <c r="AO531" s="102"/>
      <c r="AP531" s="102"/>
      <c r="AQ531" s="102"/>
      <c r="AR531" s="102"/>
      <c r="AX531" s="102"/>
      <c r="AY531" s="102"/>
      <c r="AZ531" s="102"/>
    </row>
    <row r="532" spans="1:52" ht="15" hidden="1" customHeight="1" x14ac:dyDescent="0.3">
      <c r="A532" s="96" t="str">
        <f t="shared" si="96"/>
        <v/>
      </c>
      <c r="B532" s="96" t="str">
        <f t="shared" si="97"/>
        <v/>
      </c>
      <c r="C532" s="96" t="str">
        <f t="shared" si="98"/>
        <v/>
      </c>
      <c r="E532" s="6"/>
      <c r="F532" s="5"/>
      <c r="J532" s="6"/>
      <c r="L532" s="7"/>
      <c r="N532" s="6"/>
      <c r="O532" s="8"/>
      <c r="AF532" s="9"/>
      <c r="AM532" s="104">
        <f t="shared" si="99"/>
        <v>0</v>
      </c>
      <c r="AN532" s="102"/>
      <c r="AO532" s="102"/>
      <c r="AP532" s="102"/>
      <c r="AQ532" s="102"/>
      <c r="AR532" s="102"/>
      <c r="AX532" s="102"/>
      <c r="AY532" s="102"/>
      <c r="AZ532" s="102"/>
    </row>
    <row r="533" spans="1:52" ht="15" hidden="1" customHeight="1" x14ac:dyDescent="0.3">
      <c r="A533" s="96" t="str">
        <f t="shared" si="96"/>
        <v/>
      </c>
      <c r="B533" s="96" t="str">
        <f t="shared" si="97"/>
        <v/>
      </c>
      <c r="C533" s="96" t="str">
        <f t="shared" si="98"/>
        <v/>
      </c>
      <c r="E533" s="6"/>
      <c r="F533" s="5"/>
      <c r="J533" s="6"/>
      <c r="L533" s="7"/>
      <c r="N533" s="6"/>
      <c r="O533" s="8"/>
      <c r="AF533" s="9"/>
      <c r="AM533" s="104">
        <f t="shared" si="99"/>
        <v>0</v>
      </c>
      <c r="AN533" s="102"/>
      <c r="AO533" s="102"/>
      <c r="AP533" s="102"/>
      <c r="AQ533" s="102"/>
      <c r="AR533" s="102"/>
      <c r="AX533" s="102"/>
      <c r="AY533" s="102"/>
      <c r="AZ533" s="102"/>
    </row>
    <row r="534" spans="1:52" ht="15" hidden="1" customHeight="1" x14ac:dyDescent="0.3">
      <c r="A534" s="96" t="str">
        <f t="shared" si="96"/>
        <v/>
      </c>
      <c r="B534" s="96" t="str">
        <f t="shared" si="97"/>
        <v/>
      </c>
      <c r="C534" s="96" t="str">
        <f t="shared" si="98"/>
        <v/>
      </c>
      <c r="E534" s="6"/>
      <c r="F534" s="5"/>
      <c r="J534" s="6"/>
      <c r="L534" s="7"/>
      <c r="N534" s="6"/>
      <c r="O534" s="8"/>
      <c r="AF534" s="9"/>
      <c r="AM534" s="104">
        <f t="shared" si="99"/>
        <v>0</v>
      </c>
      <c r="AN534" s="102"/>
      <c r="AO534" s="102"/>
      <c r="AP534" s="102"/>
      <c r="AQ534" s="102"/>
      <c r="AR534" s="102"/>
      <c r="AX534" s="102"/>
      <c r="AY534" s="102"/>
      <c r="AZ534" s="102"/>
    </row>
    <row r="535" spans="1:52" ht="15" hidden="1" customHeight="1" x14ac:dyDescent="0.3">
      <c r="A535" s="96" t="str">
        <f t="shared" si="96"/>
        <v/>
      </c>
      <c r="B535" s="96" t="str">
        <f t="shared" si="97"/>
        <v/>
      </c>
      <c r="C535" s="96" t="str">
        <f t="shared" si="98"/>
        <v/>
      </c>
      <c r="E535" s="6"/>
      <c r="F535" s="5"/>
      <c r="J535" s="6"/>
      <c r="L535" s="7"/>
      <c r="N535" s="6"/>
      <c r="O535" s="8"/>
      <c r="AF535" s="9"/>
      <c r="AM535" s="104">
        <f t="shared" si="99"/>
        <v>0</v>
      </c>
      <c r="AN535" s="102"/>
      <c r="AO535" s="102"/>
      <c r="AP535" s="102"/>
      <c r="AQ535" s="102"/>
      <c r="AR535" s="102"/>
      <c r="AX535" s="102"/>
      <c r="AY535" s="102"/>
      <c r="AZ535" s="102"/>
    </row>
    <row r="536" spans="1:52" ht="15" hidden="1" customHeight="1" x14ac:dyDescent="0.3">
      <c r="A536" s="96" t="str">
        <f t="shared" si="96"/>
        <v/>
      </c>
      <c r="B536" s="96" t="str">
        <f t="shared" si="97"/>
        <v/>
      </c>
      <c r="C536" s="96" t="str">
        <f t="shared" si="98"/>
        <v/>
      </c>
      <c r="E536" s="6"/>
      <c r="F536" s="5"/>
      <c r="J536" s="6"/>
      <c r="L536" s="7"/>
      <c r="N536" s="6"/>
      <c r="O536" s="8"/>
      <c r="AF536" s="9"/>
      <c r="AM536" s="104">
        <f t="shared" si="99"/>
        <v>0</v>
      </c>
      <c r="AN536" s="102"/>
      <c r="AO536" s="102"/>
      <c r="AP536" s="102"/>
      <c r="AQ536" s="102"/>
      <c r="AR536" s="102"/>
      <c r="AX536" s="102"/>
      <c r="AY536" s="102"/>
      <c r="AZ536" s="102"/>
    </row>
    <row r="537" spans="1:52" ht="15" hidden="1" customHeight="1" x14ac:dyDescent="0.3">
      <c r="A537" s="96" t="str">
        <f t="shared" si="96"/>
        <v/>
      </c>
      <c r="B537" s="96" t="str">
        <f t="shared" si="97"/>
        <v/>
      </c>
      <c r="C537" s="96" t="str">
        <f t="shared" si="98"/>
        <v/>
      </c>
      <c r="E537" s="6"/>
      <c r="F537" s="5"/>
      <c r="J537" s="6"/>
      <c r="L537" s="7"/>
      <c r="N537" s="6"/>
      <c r="O537" s="8"/>
      <c r="AF537" s="9"/>
      <c r="AM537" s="104">
        <f t="shared" si="99"/>
        <v>0</v>
      </c>
      <c r="AN537" s="102"/>
      <c r="AO537" s="102"/>
      <c r="AP537" s="102"/>
      <c r="AQ537" s="102"/>
      <c r="AR537" s="102"/>
      <c r="AX537" s="102"/>
      <c r="AY537" s="102"/>
      <c r="AZ537" s="102"/>
    </row>
    <row r="538" spans="1:52" ht="15" hidden="1" customHeight="1" x14ac:dyDescent="0.3">
      <c r="A538" s="96" t="str">
        <f t="shared" si="96"/>
        <v/>
      </c>
      <c r="B538" s="96" t="str">
        <f t="shared" si="97"/>
        <v/>
      </c>
      <c r="C538" s="96" t="str">
        <f t="shared" si="98"/>
        <v/>
      </c>
      <c r="E538" s="6"/>
      <c r="F538" s="5"/>
      <c r="J538" s="6"/>
      <c r="L538" s="7"/>
      <c r="N538" s="6"/>
      <c r="O538" s="8"/>
      <c r="AF538" s="9"/>
      <c r="AM538" s="104">
        <f t="shared" si="99"/>
        <v>0</v>
      </c>
      <c r="AN538" s="102"/>
      <c r="AO538" s="102"/>
      <c r="AP538" s="102"/>
      <c r="AQ538" s="102"/>
      <c r="AR538" s="102"/>
      <c r="AX538" s="102"/>
      <c r="AY538" s="102"/>
      <c r="AZ538" s="102"/>
    </row>
    <row r="539" spans="1:52" ht="15" hidden="1" customHeight="1" x14ac:dyDescent="0.3">
      <c r="A539" s="96" t="str">
        <f t="shared" si="96"/>
        <v/>
      </c>
      <c r="B539" s="96" t="str">
        <f t="shared" si="97"/>
        <v/>
      </c>
      <c r="C539" s="96" t="str">
        <f t="shared" si="98"/>
        <v/>
      </c>
      <c r="E539" s="6"/>
      <c r="F539" s="5"/>
      <c r="J539" s="6"/>
      <c r="L539" s="7"/>
      <c r="N539" s="6"/>
      <c r="O539" s="8"/>
      <c r="AF539" s="9"/>
      <c r="AM539" s="104">
        <f t="shared" si="99"/>
        <v>0</v>
      </c>
      <c r="AN539" s="102"/>
      <c r="AO539" s="102"/>
      <c r="AP539" s="102"/>
      <c r="AQ539" s="102"/>
      <c r="AR539" s="102"/>
      <c r="AX539" s="102"/>
      <c r="AY539" s="102"/>
      <c r="AZ539" s="102"/>
    </row>
    <row r="540" spans="1:52" ht="15" hidden="1" customHeight="1" x14ac:dyDescent="0.3">
      <c r="A540" s="96" t="str">
        <f t="shared" si="96"/>
        <v/>
      </c>
      <c r="B540" s="96" t="str">
        <f t="shared" si="97"/>
        <v/>
      </c>
      <c r="C540" s="96" t="str">
        <f t="shared" si="98"/>
        <v/>
      </c>
      <c r="E540" s="6"/>
      <c r="F540" s="5"/>
      <c r="J540" s="6"/>
      <c r="L540" s="7"/>
      <c r="N540" s="6"/>
      <c r="O540" s="8"/>
      <c r="AF540" s="9"/>
      <c r="AM540" s="104">
        <f t="shared" si="99"/>
        <v>0</v>
      </c>
      <c r="AN540" s="102"/>
      <c r="AO540" s="102"/>
      <c r="AP540" s="102"/>
      <c r="AQ540" s="102"/>
      <c r="AR540" s="102"/>
      <c r="AX540" s="102"/>
      <c r="AY540" s="102"/>
      <c r="AZ540" s="102"/>
    </row>
    <row r="541" spans="1:52" ht="15" hidden="1" customHeight="1" x14ac:dyDescent="0.3">
      <c r="A541" s="96" t="str">
        <f t="shared" si="96"/>
        <v/>
      </c>
      <c r="B541" s="96" t="str">
        <f t="shared" si="97"/>
        <v/>
      </c>
      <c r="C541" s="96" t="str">
        <f t="shared" si="98"/>
        <v/>
      </c>
      <c r="E541" s="6"/>
      <c r="F541" s="5"/>
      <c r="J541" s="6"/>
      <c r="L541" s="7"/>
      <c r="N541" s="6"/>
      <c r="O541" s="8"/>
      <c r="AF541" s="9"/>
      <c r="AM541" s="104">
        <f t="shared" si="99"/>
        <v>0</v>
      </c>
      <c r="AN541" s="102"/>
      <c r="AO541" s="102"/>
      <c r="AP541" s="102"/>
      <c r="AQ541" s="102"/>
      <c r="AR541" s="102"/>
      <c r="AX541" s="102"/>
      <c r="AY541" s="102"/>
      <c r="AZ541" s="102"/>
    </row>
    <row r="542" spans="1:52" ht="15" hidden="1" customHeight="1" x14ac:dyDescent="0.3">
      <c r="A542" s="96" t="str">
        <f t="shared" si="96"/>
        <v/>
      </c>
      <c r="B542" s="96" t="str">
        <f t="shared" si="97"/>
        <v/>
      </c>
      <c r="C542" s="96" t="str">
        <f t="shared" si="98"/>
        <v/>
      </c>
      <c r="E542" s="6"/>
      <c r="F542" s="5"/>
      <c r="J542" s="6"/>
      <c r="L542" s="7"/>
      <c r="N542" s="6"/>
      <c r="O542" s="8"/>
      <c r="AF542" s="9"/>
      <c r="AM542" s="104">
        <f t="shared" si="99"/>
        <v>0</v>
      </c>
      <c r="AN542" s="102"/>
      <c r="AO542" s="102"/>
      <c r="AP542" s="102"/>
      <c r="AQ542" s="102"/>
      <c r="AR542" s="102"/>
      <c r="AX542" s="102"/>
      <c r="AY542" s="102"/>
      <c r="AZ542" s="102"/>
    </row>
    <row r="543" spans="1:52" ht="15" hidden="1" customHeight="1" x14ac:dyDescent="0.3">
      <c r="A543" s="96" t="str">
        <f t="shared" si="96"/>
        <v/>
      </c>
      <c r="B543" s="96" t="str">
        <f t="shared" si="97"/>
        <v/>
      </c>
      <c r="C543" s="96" t="str">
        <f t="shared" si="98"/>
        <v/>
      </c>
      <c r="E543" s="6"/>
      <c r="F543" s="5"/>
      <c r="J543" s="6"/>
      <c r="L543" s="7"/>
      <c r="N543" s="6"/>
      <c r="O543" s="8"/>
      <c r="AF543" s="9"/>
      <c r="AM543" s="104">
        <f t="shared" si="99"/>
        <v>0</v>
      </c>
      <c r="AN543" s="102"/>
      <c r="AO543" s="102"/>
      <c r="AP543" s="102"/>
      <c r="AQ543" s="102"/>
      <c r="AR543" s="102"/>
      <c r="AX543" s="102"/>
      <c r="AY543" s="102"/>
      <c r="AZ543" s="102"/>
    </row>
    <row r="544" spans="1:52" ht="15" hidden="1" customHeight="1" x14ac:dyDescent="0.3">
      <c r="A544" s="96" t="str">
        <f t="shared" si="96"/>
        <v/>
      </c>
      <c r="B544" s="96" t="str">
        <f t="shared" si="97"/>
        <v/>
      </c>
      <c r="C544" s="96" t="str">
        <f t="shared" si="98"/>
        <v/>
      </c>
      <c r="E544" s="6"/>
      <c r="F544" s="5"/>
      <c r="J544" s="6"/>
      <c r="L544" s="7"/>
      <c r="N544" s="6"/>
      <c r="O544" s="8"/>
      <c r="AF544" s="9"/>
      <c r="AM544" s="104">
        <f t="shared" si="99"/>
        <v>0</v>
      </c>
      <c r="AN544" s="102"/>
      <c r="AO544" s="102"/>
      <c r="AP544" s="102"/>
      <c r="AQ544" s="102"/>
      <c r="AR544" s="102"/>
      <c r="AX544" s="102"/>
      <c r="AY544" s="102"/>
      <c r="AZ544" s="102"/>
    </row>
    <row r="545" spans="1:52" ht="15" hidden="1" customHeight="1" x14ac:dyDescent="0.3">
      <c r="A545" s="96" t="str">
        <f t="shared" si="96"/>
        <v/>
      </c>
      <c r="B545" s="96" t="str">
        <f t="shared" si="97"/>
        <v/>
      </c>
      <c r="C545" s="96" t="str">
        <f t="shared" si="98"/>
        <v/>
      </c>
      <c r="E545" s="6"/>
      <c r="F545" s="5"/>
      <c r="J545" s="6"/>
      <c r="L545" s="7"/>
      <c r="N545" s="6"/>
      <c r="O545" s="8"/>
      <c r="AF545" s="9"/>
      <c r="AM545" s="104">
        <f t="shared" si="99"/>
        <v>0</v>
      </c>
      <c r="AN545" s="102"/>
      <c r="AO545" s="102"/>
      <c r="AP545" s="102"/>
      <c r="AQ545" s="102"/>
      <c r="AR545" s="102"/>
      <c r="AX545" s="102"/>
      <c r="AY545" s="102"/>
      <c r="AZ545" s="102"/>
    </row>
    <row r="546" spans="1:52" ht="15" hidden="1" customHeight="1" x14ac:dyDescent="0.3">
      <c r="A546" s="96" t="str">
        <f t="shared" si="96"/>
        <v/>
      </c>
      <c r="B546" s="96" t="str">
        <f t="shared" si="97"/>
        <v/>
      </c>
      <c r="C546" s="96" t="str">
        <f t="shared" si="98"/>
        <v/>
      </c>
      <c r="E546" s="6"/>
      <c r="F546" s="5"/>
      <c r="J546" s="6"/>
      <c r="L546" s="7"/>
      <c r="N546" s="6"/>
      <c r="O546" s="8"/>
      <c r="AF546" s="9"/>
      <c r="AM546" s="104">
        <f t="shared" si="99"/>
        <v>0</v>
      </c>
      <c r="AN546" s="102"/>
      <c r="AO546" s="102"/>
      <c r="AP546" s="102"/>
      <c r="AQ546" s="102"/>
      <c r="AR546" s="102"/>
      <c r="AX546" s="102"/>
      <c r="AY546" s="102"/>
      <c r="AZ546" s="102"/>
    </row>
    <row r="547" spans="1:52" ht="15" hidden="1" customHeight="1" x14ac:dyDescent="0.3">
      <c r="A547" s="96" t="str">
        <f t="shared" si="96"/>
        <v/>
      </c>
      <c r="B547" s="96" t="str">
        <f t="shared" si="97"/>
        <v/>
      </c>
      <c r="C547" s="96" t="str">
        <f t="shared" si="98"/>
        <v/>
      </c>
      <c r="E547" s="6"/>
      <c r="F547" s="5"/>
      <c r="J547" s="6"/>
      <c r="L547" s="7"/>
      <c r="N547" s="6"/>
      <c r="O547" s="8"/>
      <c r="AF547" s="9"/>
      <c r="AM547" s="104">
        <f t="shared" si="99"/>
        <v>0</v>
      </c>
      <c r="AN547" s="102"/>
      <c r="AO547" s="102"/>
      <c r="AP547" s="102"/>
      <c r="AQ547" s="102"/>
      <c r="AR547" s="102"/>
      <c r="AX547" s="102"/>
      <c r="AY547" s="102"/>
      <c r="AZ547" s="102"/>
    </row>
    <row r="548" spans="1:52" ht="15" hidden="1" customHeight="1" x14ac:dyDescent="0.3">
      <c r="A548" s="96" t="str">
        <f t="shared" si="96"/>
        <v/>
      </c>
      <c r="B548" s="96" t="str">
        <f t="shared" si="97"/>
        <v/>
      </c>
      <c r="C548" s="96" t="str">
        <f t="shared" si="98"/>
        <v/>
      </c>
      <c r="E548" s="6"/>
      <c r="F548" s="5"/>
      <c r="J548" s="6"/>
      <c r="L548" s="7"/>
      <c r="N548" s="6"/>
      <c r="O548" s="8"/>
      <c r="AF548" s="9"/>
      <c r="AM548" s="104">
        <f t="shared" si="99"/>
        <v>0</v>
      </c>
      <c r="AN548" s="102"/>
      <c r="AO548" s="102"/>
      <c r="AP548" s="102"/>
      <c r="AQ548" s="102"/>
      <c r="AR548" s="102"/>
      <c r="AX548" s="102"/>
      <c r="AY548" s="102"/>
      <c r="AZ548" s="102"/>
    </row>
    <row r="549" spans="1:52" ht="15" hidden="1" customHeight="1" x14ac:dyDescent="0.3">
      <c r="A549" s="96" t="str">
        <f t="shared" si="96"/>
        <v/>
      </c>
      <c r="B549" s="96" t="str">
        <f t="shared" si="97"/>
        <v/>
      </c>
      <c r="C549" s="96" t="str">
        <f t="shared" si="98"/>
        <v/>
      </c>
      <c r="E549" s="6"/>
      <c r="F549" s="5"/>
      <c r="J549" s="6"/>
      <c r="L549" s="7"/>
      <c r="N549" s="6"/>
      <c r="O549" s="8"/>
      <c r="AF549" s="9"/>
      <c r="AM549" s="104">
        <f t="shared" si="99"/>
        <v>0</v>
      </c>
      <c r="AN549" s="102"/>
      <c r="AO549" s="102"/>
      <c r="AP549" s="102"/>
      <c r="AQ549" s="102"/>
      <c r="AR549" s="102"/>
      <c r="AX549" s="102"/>
      <c r="AY549" s="102"/>
      <c r="AZ549" s="102"/>
    </row>
    <row r="550" spans="1:52" ht="15" hidden="1" customHeight="1" x14ac:dyDescent="0.3">
      <c r="A550" s="96" t="str">
        <f t="shared" si="96"/>
        <v/>
      </c>
      <c r="B550" s="96" t="str">
        <f t="shared" si="97"/>
        <v/>
      </c>
      <c r="C550" s="96" t="str">
        <f t="shared" si="98"/>
        <v/>
      </c>
      <c r="E550" s="6"/>
      <c r="F550" s="5"/>
      <c r="J550" s="6"/>
      <c r="L550" s="7"/>
      <c r="N550" s="6"/>
      <c r="O550" s="8"/>
      <c r="AF550" s="9"/>
      <c r="AM550" s="104">
        <f t="shared" si="99"/>
        <v>0</v>
      </c>
      <c r="AN550" s="102"/>
      <c r="AO550" s="102"/>
      <c r="AP550" s="102"/>
      <c r="AQ550" s="102"/>
      <c r="AR550" s="102"/>
      <c r="AX550" s="102"/>
      <c r="AY550" s="102"/>
      <c r="AZ550" s="102"/>
    </row>
    <row r="551" spans="1:52" ht="15" hidden="1" customHeight="1" x14ac:dyDescent="0.3">
      <c r="A551" s="96" t="str">
        <f t="shared" si="96"/>
        <v/>
      </c>
      <c r="B551" s="96" t="str">
        <f t="shared" si="97"/>
        <v/>
      </c>
      <c r="C551" s="96" t="str">
        <f t="shared" si="98"/>
        <v/>
      </c>
      <c r="E551" s="6"/>
      <c r="F551" s="5"/>
      <c r="J551" s="6"/>
      <c r="L551" s="7"/>
      <c r="N551" s="6"/>
      <c r="O551" s="8"/>
      <c r="AF551" s="9"/>
      <c r="AM551" s="104">
        <f t="shared" si="99"/>
        <v>0</v>
      </c>
      <c r="AN551" s="102"/>
      <c r="AO551" s="102"/>
      <c r="AP551" s="102"/>
      <c r="AQ551" s="102"/>
      <c r="AR551" s="102"/>
      <c r="AX551" s="102"/>
      <c r="AY551" s="102"/>
      <c r="AZ551" s="102"/>
    </row>
    <row r="552" spans="1:52" ht="15" hidden="1" customHeight="1" x14ac:dyDescent="0.3">
      <c r="A552" s="96" t="str">
        <f t="shared" si="96"/>
        <v/>
      </c>
      <c r="B552" s="96" t="str">
        <f t="shared" si="97"/>
        <v/>
      </c>
      <c r="C552" s="96" t="str">
        <f t="shared" si="98"/>
        <v/>
      </c>
      <c r="E552" s="6"/>
      <c r="F552" s="5"/>
      <c r="J552" s="6"/>
      <c r="L552" s="7"/>
      <c r="N552" s="6"/>
      <c r="O552" s="8"/>
      <c r="AF552" s="9"/>
      <c r="AM552" s="104">
        <f t="shared" si="99"/>
        <v>0</v>
      </c>
      <c r="AN552" s="102"/>
      <c r="AO552" s="102"/>
      <c r="AP552" s="102"/>
      <c r="AQ552" s="102"/>
      <c r="AR552" s="102"/>
      <c r="AX552" s="102"/>
      <c r="AY552" s="102"/>
      <c r="AZ552" s="102"/>
    </row>
    <row r="553" spans="1:52" ht="15" hidden="1" customHeight="1" x14ac:dyDescent="0.3">
      <c r="A553" s="96" t="str">
        <f t="shared" si="96"/>
        <v/>
      </c>
      <c r="B553" s="96" t="str">
        <f t="shared" si="97"/>
        <v/>
      </c>
      <c r="C553" s="96" t="str">
        <f t="shared" si="98"/>
        <v/>
      </c>
      <c r="E553" s="6"/>
      <c r="F553" s="5"/>
      <c r="J553" s="6"/>
      <c r="L553" s="7"/>
      <c r="N553" s="6"/>
      <c r="O553" s="8"/>
      <c r="AF553" s="9"/>
      <c r="AM553" s="104">
        <f t="shared" si="99"/>
        <v>0</v>
      </c>
      <c r="AN553" s="102"/>
      <c r="AO553" s="102"/>
      <c r="AP553" s="102"/>
      <c r="AQ553" s="102"/>
      <c r="AR553" s="102"/>
      <c r="AX553" s="102"/>
      <c r="AY553" s="102"/>
      <c r="AZ553" s="102"/>
    </row>
    <row r="554" spans="1:52" ht="15" hidden="1" customHeight="1" x14ac:dyDescent="0.3">
      <c r="A554" s="96" t="str">
        <f t="shared" si="96"/>
        <v/>
      </c>
      <c r="B554" s="96" t="str">
        <f t="shared" si="97"/>
        <v/>
      </c>
      <c r="C554" s="96" t="str">
        <f t="shared" si="98"/>
        <v/>
      </c>
      <c r="E554" s="6"/>
      <c r="F554" s="5"/>
      <c r="J554" s="6"/>
      <c r="L554" s="7"/>
      <c r="N554" s="6"/>
      <c r="O554" s="8"/>
      <c r="AF554" s="9"/>
      <c r="AM554" s="104">
        <f t="shared" si="99"/>
        <v>0</v>
      </c>
      <c r="AN554" s="102"/>
      <c r="AO554" s="102"/>
      <c r="AP554" s="102"/>
      <c r="AQ554" s="102"/>
      <c r="AR554" s="102"/>
      <c r="AX554" s="102"/>
      <c r="AY554" s="102"/>
      <c r="AZ554" s="102"/>
    </row>
    <row r="555" spans="1:52" ht="15" hidden="1" customHeight="1" x14ac:dyDescent="0.3">
      <c r="A555" s="96" t="str">
        <f t="shared" si="96"/>
        <v/>
      </c>
      <c r="B555" s="96" t="str">
        <f t="shared" si="97"/>
        <v/>
      </c>
      <c r="C555" s="96" t="str">
        <f t="shared" si="98"/>
        <v/>
      </c>
      <c r="E555" s="6"/>
      <c r="F555" s="5"/>
      <c r="J555" s="6"/>
      <c r="L555" s="7"/>
      <c r="N555" s="6"/>
      <c r="O555" s="8"/>
      <c r="AF555" s="9"/>
      <c r="AM555" s="104">
        <f t="shared" si="99"/>
        <v>0</v>
      </c>
      <c r="AN555" s="102"/>
      <c r="AO555" s="102"/>
      <c r="AP555" s="102"/>
      <c r="AQ555" s="102"/>
      <c r="AR555" s="102"/>
      <c r="AX555" s="102"/>
      <c r="AY555" s="102"/>
      <c r="AZ555" s="102"/>
    </row>
    <row r="556" spans="1:52" ht="15" hidden="1" customHeight="1" x14ac:dyDescent="0.3">
      <c r="A556" s="96" t="str">
        <f t="shared" si="96"/>
        <v/>
      </c>
      <c r="B556" s="96" t="str">
        <f t="shared" si="97"/>
        <v/>
      </c>
      <c r="C556" s="96" t="str">
        <f t="shared" si="98"/>
        <v/>
      </c>
      <c r="E556" s="6"/>
      <c r="F556" s="5"/>
      <c r="J556" s="6"/>
      <c r="L556" s="7"/>
      <c r="N556" s="6"/>
      <c r="O556" s="8"/>
      <c r="AF556" s="9"/>
      <c r="AM556" s="104">
        <f t="shared" si="99"/>
        <v>0</v>
      </c>
      <c r="AN556" s="102"/>
      <c r="AO556" s="102"/>
      <c r="AP556" s="102"/>
      <c r="AQ556" s="102"/>
      <c r="AR556" s="102"/>
      <c r="AX556" s="102"/>
      <c r="AY556" s="102"/>
      <c r="AZ556" s="102"/>
    </row>
    <row r="557" spans="1:52" ht="15" hidden="1" customHeight="1" x14ac:dyDescent="0.3">
      <c r="A557" s="96" t="str">
        <f t="shared" si="96"/>
        <v/>
      </c>
      <c r="B557" s="96" t="str">
        <f t="shared" si="97"/>
        <v/>
      </c>
      <c r="C557" s="96" t="str">
        <f t="shared" si="98"/>
        <v/>
      </c>
      <c r="E557" s="6"/>
      <c r="F557" s="5"/>
      <c r="J557" s="6"/>
      <c r="L557" s="7"/>
      <c r="N557" s="6"/>
      <c r="O557" s="8"/>
      <c r="AF557" s="9"/>
      <c r="AM557" s="104">
        <f t="shared" si="99"/>
        <v>0</v>
      </c>
      <c r="AN557" s="102"/>
      <c r="AO557" s="102"/>
      <c r="AP557" s="102"/>
      <c r="AQ557" s="102"/>
      <c r="AR557" s="102"/>
      <c r="AX557" s="102"/>
      <c r="AY557" s="102"/>
      <c r="AZ557" s="102"/>
    </row>
    <row r="558" spans="1:52" ht="15" hidden="1" customHeight="1" x14ac:dyDescent="0.3">
      <c r="A558" s="96" t="str">
        <f t="shared" si="96"/>
        <v/>
      </c>
      <c r="B558" s="96" t="str">
        <f t="shared" si="97"/>
        <v/>
      </c>
      <c r="C558" s="96" t="str">
        <f t="shared" si="98"/>
        <v/>
      </c>
      <c r="E558" s="6"/>
      <c r="F558" s="5"/>
      <c r="J558" s="6"/>
      <c r="L558" s="7"/>
      <c r="N558" s="6"/>
      <c r="O558" s="8"/>
      <c r="AF558" s="9"/>
      <c r="AM558" s="104">
        <f t="shared" si="99"/>
        <v>0</v>
      </c>
      <c r="AN558" s="102"/>
      <c r="AO558" s="102"/>
      <c r="AP558" s="102"/>
      <c r="AQ558" s="102"/>
      <c r="AR558" s="102"/>
      <c r="AX558" s="102"/>
      <c r="AY558" s="102"/>
      <c r="AZ558" s="102"/>
    </row>
    <row r="559" spans="1:52" ht="15" hidden="1" customHeight="1" x14ac:dyDescent="0.3">
      <c r="A559" s="96" t="str">
        <f t="shared" si="96"/>
        <v/>
      </c>
      <c r="B559" s="96" t="str">
        <f t="shared" si="97"/>
        <v/>
      </c>
      <c r="C559" s="96" t="str">
        <f t="shared" si="98"/>
        <v/>
      </c>
      <c r="E559" s="6"/>
      <c r="F559" s="5"/>
      <c r="J559" s="6"/>
      <c r="L559" s="7"/>
      <c r="N559" s="6"/>
      <c r="O559" s="8"/>
      <c r="AF559" s="9"/>
      <c r="AM559" s="104">
        <f t="shared" si="99"/>
        <v>0</v>
      </c>
      <c r="AN559" s="102"/>
      <c r="AO559" s="102"/>
      <c r="AP559" s="102"/>
      <c r="AQ559" s="102"/>
      <c r="AR559" s="102"/>
      <c r="AX559" s="102"/>
      <c r="AY559" s="102"/>
      <c r="AZ559" s="102"/>
    </row>
    <row r="560" spans="1:52" ht="15" hidden="1" customHeight="1" x14ac:dyDescent="0.3">
      <c r="A560" s="96" t="str">
        <f t="shared" si="96"/>
        <v/>
      </c>
      <c r="B560" s="96" t="str">
        <f t="shared" si="97"/>
        <v/>
      </c>
      <c r="C560" s="96" t="str">
        <f t="shared" si="98"/>
        <v/>
      </c>
      <c r="E560" s="6"/>
      <c r="F560" s="5"/>
      <c r="J560" s="6"/>
      <c r="L560" s="7"/>
      <c r="N560" s="6"/>
      <c r="O560" s="8"/>
      <c r="AF560" s="9"/>
      <c r="AM560" s="104">
        <f t="shared" si="99"/>
        <v>0</v>
      </c>
      <c r="AN560" s="102"/>
      <c r="AO560" s="102"/>
      <c r="AP560" s="102"/>
      <c r="AQ560" s="102"/>
      <c r="AR560" s="102"/>
      <c r="AX560" s="102"/>
      <c r="AY560" s="102"/>
      <c r="AZ560" s="102"/>
    </row>
    <row r="561" spans="1:52" ht="15" hidden="1" customHeight="1" x14ac:dyDescent="0.3">
      <c r="A561" s="96" t="str">
        <f t="shared" si="96"/>
        <v/>
      </c>
      <c r="B561" s="96" t="str">
        <f t="shared" si="97"/>
        <v/>
      </c>
      <c r="C561" s="96" t="str">
        <f t="shared" si="98"/>
        <v/>
      </c>
      <c r="E561" s="6"/>
      <c r="F561" s="5"/>
      <c r="J561" s="6"/>
      <c r="L561" s="7"/>
      <c r="N561" s="6"/>
      <c r="O561" s="8"/>
      <c r="AF561" s="9"/>
      <c r="AM561" s="104">
        <f t="shared" si="99"/>
        <v>0</v>
      </c>
      <c r="AN561" s="102"/>
      <c r="AO561" s="102"/>
      <c r="AP561" s="102"/>
      <c r="AQ561" s="102"/>
      <c r="AR561" s="102"/>
      <c r="AX561" s="102"/>
      <c r="AY561" s="102"/>
      <c r="AZ561" s="102"/>
    </row>
    <row r="562" spans="1:52" ht="15" hidden="1" customHeight="1" x14ac:dyDescent="0.3">
      <c r="A562" s="96" t="str">
        <f t="shared" si="96"/>
        <v/>
      </c>
      <c r="B562" s="96" t="str">
        <f t="shared" si="97"/>
        <v/>
      </c>
      <c r="C562" s="96" t="str">
        <f t="shared" si="98"/>
        <v/>
      </c>
      <c r="E562" s="6"/>
      <c r="F562" s="5"/>
      <c r="J562" s="6"/>
      <c r="L562" s="7"/>
      <c r="N562" s="6"/>
      <c r="O562" s="8"/>
      <c r="AF562" s="9"/>
      <c r="AM562" s="104">
        <f t="shared" si="99"/>
        <v>0</v>
      </c>
      <c r="AN562" s="102"/>
      <c r="AO562" s="102"/>
      <c r="AP562" s="102"/>
      <c r="AQ562" s="102"/>
      <c r="AR562" s="102"/>
      <c r="AX562" s="102"/>
      <c r="AY562" s="102"/>
      <c r="AZ562" s="102"/>
    </row>
    <row r="563" spans="1:52" ht="15" hidden="1" customHeight="1" x14ac:dyDescent="0.3">
      <c r="A563" s="96" t="str">
        <f t="shared" si="96"/>
        <v/>
      </c>
      <c r="B563" s="96" t="str">
        <f t="shared" si="97"/>
        <v/>
      </c>
      <c r="C563" s="96" t="str">
        <f t="shared" si="98"/>
        <v/>
      </c>
      <c r="E563" s="6"/>
      <c r="F563" s="5"/>
      <c r="J563" s="6"/>
      <c r="L563" s="7"/>
      <c r="N563" s="6"/>
      <c r="O563" s="8"/>
      <c r="AF563" s="9"/>
      <c r="AM563" s="104">
        <f t="shared" si="99"/>
        <v>0</v>
      </c>
      <c r="AN563" s="102"/>
      <c r="AO563" s="102"/>
      <c r="AP563" s="102"/>
      <c r="AQ563" s="102"/>
      <c r="AR563" s="102"/>
      <c r="AX563" s="102"/>
      <c r="AY563" s="102"/>
      <c r="AZ563" s="102"/>
    </row>
    <row r="564" spans="1:52" ht="15" hidden="1" customHeight="1" x14ac:dyDescent="0.3">
      <c r="A564" s="96" t="str">
        <f t="shared" si="96"/>
        <v/>
      </c>
      <c r="B564" s="96" t="str">
        <f t="shared" si="97"/>
        <v/>
      </c>
      <c r="C564" s="96" t="str">
        <f t="shared" si="98"/>
        <v/>
      </c>
      <c r="E564" s="6"/>
      <c r="F564" s="5"/>
      <c r="J564" s="6"/>
      <c r="L564" s="7"/>
      <c r="N564" s="6"/>
      <c r="O564" s="8"/>
      <c r="AF564" s="9"/>
      <c r="AM564" s="104">
        <f t="shared" si="99"/>
        <v>0</v>
      </c>
      <c r="AN564" s="102"/>
      <c r="AO564" s="102"/>
      <c r="AP564" s="102"/>
      <c r="AQ564" s="102"/>
      <c r="AR564" s="102"/>
      <c r="AX564" s="102"/>
      <c r="AY564" s="102"/>
      <c r="AZ564" s="102"/>
    </row>
    <row r="565" spans="1:52" ht="15" hidden="1" customHeight="1" x14ac:dyDescent="0.3">
      <c r="A565" s="96" t="str">
        <f t="shared" si="96"/>
        <v/>
      </c>
      <c r="B565" s="96" t="str">
        <f t="shared" si="97"/>
        <v/>
      </c>
      <c r="C565" s="96" t="str">
        <f t="shared" si="98"/>
        <v/>
      </c>
      <c r="E565" s="6"/>
      <c r="F565" s="5"/>
      <c r="J565" s="6"/>
      <c r="L565" s="7"/>
      <c r="N565" s="6"/>
      <c r="O565" s="8"/>
      <c r="AF565" s="9"/>
      <c r="AM565" s="104">
        <f t="shared" si="99"/>
        <v>0</v>
      </c>
      <c r="AN565" s="102"/>
      <c r="AO565" s="102"/>
      <c r="AP565" s="102"/>
      <c r="AQ565" s="102"/>
      <c r="AR565" s="102"/>
      <c r="AX565" s="102"/>
      <c r="AY565" s="102"/>
      <c r="AZ565" s="102"/>
    </row>
    <row r="566" spans="1:52" ht="15" hidden="1" customHeight="1" x14ac:dyDescent="0.3">
      <c r="A566" s="96" t="str">
        <f t="shared" si="96"/>
        <v/>
      </c>
      <c r="B566" s="96" t="str">
        <f t="shared" si="97"/>
        <v/>
      </c>
      <c r="C566" s="96" t="str">
        <f t="shared" si="98"/>
        <v/>
      </c>
      <c r="E566" s="6"/>
      <c r="F566" s="5"/>
      <c r="J566" s="6"/>
      <c r="L566" s="7"/>
      <c r="N566" s="6"/>
      <c r="O566" s="8"/>
      <c r="AF566" s="9"/>
      <c r="AM566" s="104">
        <f t="shared" si="99"/>
        <v>0</v>
      </c>
      <c r="AN566" s="102"/>
      <c r="AO566" s="102"/>
      <c r="AP566" s="102"/>
      <c r="AQ566" s="102"/>
      <c r="AR566" s="102"/>
      <c r="AX566" s="102"/>
      <c r="AY566" s="102"/>
      <c r="AZ566" s="102"/>
    </row>
    <row r="567" spans="1:52" ht="15" hidden="1" customHeight="1" x14ac:dyDescent="0.3">
      <c r="A567" s="96" t="str">
        <f t="shared" si="96"/>
        <v/>
      </c>
      <c r="B567" s="96" t="str">
        <f t="shared" si="97"/>
        <v/>
      </c>
      <c r="C567" s="96" t="str">
        <f t="shared" si="98"/>
        <v/>
      </c>
      <c r="E567" s="6"/>
      <c r="F567" s="5"/>
      <c r="J567" s="6"/>
      <c r="L567" s="7"/>
      <c r="N567" s="6"/>
      <c r="O567" s="8"/>
      <c r="AF567" s="9"/>
      <c r="AM567" s="104">
        <f t="shared" si="99"/>
        <v>0</v>
      </c>
      <c r="AN567" s="102"/>
      <c r="AO567" s="102"/>
      <c r="AP567" s="102"/>
      <c r="AQ567" s="102"/>
      <c r="AR567" s="102"/>
      <c r="AX567" s="102"/>
      <c r="AY567" s="102"/>
      <c r="AZ567" s="102"/>
    </row>
    <row r="568" spans="1:52" ht="15" hidden="1" customHeight="1" x14ac:dyDescent="0.3">
      <c r="A568" s="96" t="str">
        <f t="shared" si="96"/>
        <v/>
      </c>
      <c r="B568" s="96" t="str">
        <f t="shared" si="97"/>
        <v/>
      </c>
      <c r="C568" s="96" t="str">
        <f t="shared" si="98"/>
        <v/>
      </c>
      <c r="E568" s="6"/>
      <c r="F568" s="5"/>
      <c r="J568" s="6"/>
      <c r="L568" s="7"/>
      <c r="N568" s="6"/>
      <c r="O568" s="8"/>
      <c r="AF568" s="9"/>
      <c r="AM568" s="104">
        <f t="shared" si="99"/>
        <v>0</v>
      </c>
      <c r="AN568" s="102"/>
      <c r="AO568" s="102"/>
      <c r="AP568" s="102"/>
      <c r="AQ568" s="102"/>
      <c r="AR568" s="102"/>
      <c r="AX568" s="102"/>
      <c r="AY568" s="102"/>
      <c r="AZ568" s="102"/>
    </row>
    <row r="569" spans="1:52" ht="15" hidden="1" customHeight="1" x14ac:dyDescent="0.3">
      <c r="A569" s="96" t="str">
        <f t="shared" si="96"/>
        <v/>
      </c>
      <c r="B569" s="96" t="str">
        <f t="shared" si="97"/>
        <v/>
      </c>
      <c r="C569" s="96" t="str">
        <f t="shared" si="98"/>
        <v/>
      </c>
      <c r="E569" s="6"/>
      <c r="F569" s="5"/>
      <c r="J569" s="6"/>
      <c r="L569" s="7"/>
      <c r="N569" s="6"/>
      <c r="O569" s="8"/>
      <c r="AF569" s="9"/>
      <c r="AM569" s="104">
        <f t="shared" si="99"/>
        <v>0</v>
      </c>
      <c r="AN569" s="102"/>
      <c r="AO569" s="102"/>
      <c r="AP569" s="102"/>
      <c r="AQ569" s="102"/>
      <c r="AR569" s="102"/>
      <c r="AX569" s="102"/>
      <c r="AY569" s="102"/>
      <c r="AZ569" s="102"/>
    </row>
    <row r="570" spans="1:52" ht="15" hidden="1" customHeight="1" x14ac:dyDescent="0.3">
      <c r="A570" s="96" t="str">
        <f t="shared" si="96"/>
        <v/>
      </c>
      <c r="B570" s="96" t="str">
        <f t="shared" si="97"/>
        <v/>
      </c>
      <c r="C570" s="96" t="str">
        <f t="shared" si="98"/>
        <v/>
      </c>
      <c r="E570" s="6"/>
      <c r="F570" s="5"/>
      <c r="J570" s="6"/>
      <c r="L570" s="7"/>
      <c r="N570" s="6"/>
      <c r="O570" s="8"/>
      <c r="AF570" s="9"/>
      <c r="AM570" s="104">
        <f t="shared" si="99"/>
        <v>0</v>
      </c>
      <c r="AN570" s="102"/>
      <c r="AO570" s="102"/>
      <c r="AP570" s="102"/>
      <c r="AQ570" s="102"/>
      <c r="AR570" s="102"/>
      <c r="AX570" s="102"/>
      <c r="AY570" s="102"/>
      <c r="AZ570" s="102"/>
    </row>
    <row r="571" spans="1:52" ht="15" hidden="1" customHeight="1" x14ac:dyDescent="0.3">
      <c r="A571" s="96" t="str">
        <f t="shared" si="96"/>
        <v/>
      </c>
      <c r="B571" s="96" t="str">
        <f t="shared" si="97"/>
        <v/>
      </c>
      <c r="C571" s="96" t="str">
        <f t="shared" si="98"/>
        <v/>
      </c>
      <c r="E571" s="6"/>
      <c r="F571" s="5"/>
      <c r="J571" s="6"/>
      <c r="L571" s="7"/>
      <c r="N571" s="6"/>
      <c r="O571" s="8"/>
      <c r="AF571" s="9"/>
      <c r="AM571" s="104">
        <f t="shared" si="99"/>
        <v>0</v>
      </c>
      <c r="AN571" s="102"/>
      <c r="AO571" s="102"/>
      <c r="AP571" s="102"/>
      <c r="AQ571" s="102"/>
      <c r="AR571" s="102"/>
      <c r="AX571" s="102"/>
      <c r="AY571" s="102"/>
      <c r="AZ571" s="102"/>
    </row>
    <row r="572" spans="1:52" ht="15" hidden="1" customHeight="1" x14ac:dyDescent="0.3">
      <c r="A572" s="96" t="str">
        <f t="shared" si="96"/>
        <v/>
      </c>
      <c r="B572" s="96" t="str">
        <f t="shared" si="97"/>
        <v/>
      </c>
      <c r="C572" s="96" t="str">
        <f t="shared" si="98"/>
        <v/>
      </c>
      <c r="E572" s="6"/>
      <c r="F572" s="5"/>
      <c r="J572" s="6"/>
      <c r="L572" s="7"/>
      <c r="N572" s="6"/>
      <c r="O572" s="8"/>
      <c r="AF572" s="9"/>
      <c r="AM572" s="104">
        <f t="shared" si="99"/>
        <v>0</v>
      </c>
      <c r="AN572" s="102"/>
      <c r="AO572" s="102"/>
      <c r="AP572" s="102"/>
      <c r="AQ572" s="102"/>
      <c r="AR572" s="102"/>
      <c r="AX572" s="102"/>
      <c r="AY572" s="102"/>
      <c r="AZ572" s="102"/>
    </row>
    <row r="573" spans="1:52" ht="15" hidden="1" customHeight="1" x14ac:dyDescent="0.3">
      <c r="A573" s="96" t="str">
        <f t="shared" si="96"/>
        <v/>
      </c>
      <c r="B573" s="96" t="str">
        <f t="shared" si="97"/>
        <v/>
      </c>
      <c r="C573" s="96" t="str">
        <f t="shared" si="98"/>
        <v/>
      </c>
      <c r="E573" s="6"/>
      <c r="F573" s="5"/>
      <c r="J573" s="6"/>
      <c r="L573" s="7"/>
      <c r="N573" s="6"/>
      <c r="O573" s="8"/>
      <c r="AF573" s="9"/>
      <c r="AM573" s="104">
        <f t="shared" si="99"/>
        <v>0</v>
      </c>
      <c r="AN573" s="102"/>
      <c r="AO573" s="102"/>
      <c r="AP573" s="102"/>
      <c r="AQ573" s="102"/>
      <c r="AR573" s="102"/>
      <c r="AX573" s="102"/>
      <c r="AY573" s="102"/>
      <c r="AZ573" s="102"/>
    </row>
    <row r="574" spans="1:52" ht="15" hidden="1" customHeight="1" x14ac:dyDescent="0.3">
      <c r="A574" s="96" t="str">
        <f t="shared" si="96"/>
        <v/>
      </c>
      <c r="B574" s="96" t="str">
        <f t="shared" si="97"/>
        <v/>
      </c>
      <c r="C574" s="96" t="str">
        <f t="shared" si="98"/>
        <v/>
      </c>
      <c r="E574" s="6"/>
      <c r="F574" s="5"/>
      <c r="J574" s="6"/>
      <c r="L574" s="7"/>
      <c r="N574" s="6"/>
      <c r="O574" s="8"/>
      <c r="AF574" s="9"/>
      <c r="AM574" s="104">
        <f t="shared" si="99"/>
        <v>0</v>
      </c>
      <c r="AN574" s="102"/>
      <c r="AO574" s="102"/>
      <c r="AP574" s="102"/>
      <c r="AQ574" s="102"/>
      <c r="AR574" s="102"/>
      <c r="AX574" s="102"/>
      <c r="AY574" s="102"/>
      <c r="AZ574" s="102"/>
    </row>
    <row r="575" spans="1:52" ht="15" hidden="1" customHeight="1" x14ac:dyDescent="0.3">
      <c r="A575" s="96" t="str">
        <f t="shared" si="96"/>
        <v/>
      </c>
      <c r="B575" s="96" t="str">
        <f t="shared" si="97"/>
        <v/>
      </c>
      <c r="C575" s="96" t="str">
        <f t="shared" si="98"/>
        <v/>
      </c>
      <c r="E575" s="6"/>
      <c r="F575" s="5"/>
      <c r="J575" s="6"/>
      <c r="L575" s="7"/>
      <c r="N575" s="6"/>
      <c r="O575" s="8"/>
      <c r="AF575" s="9"/>
      <c r="AM575" s="104">
        <f t="shared" si="99"/>
        <v>0</v>
      </c>
      <c r="AN575" s="102"/>
      <c r="AO575" s="102"/>
      <c r="AP575" s="102"/>
      <c r="AQ575" s="102"/>
      <c r="AR575" s="102"/>
      <c r="AX575" s="102"/>
      <c r="AY575" s="102"/>
      <c r="AZ575" s="102"/>
    </row>
    <row r="576" spans="1:52" ht="15" hidden="1" customHeight="1" x14ac:dyDescent="0.3">
      <c r="A576" s="96" t="str">
        <f t="shared" si="96"/>
        <v/>
      </c>
      <c r="B576" s="96" t="str">
        <f t="shared" si="97"/>
        <v/>
      </c>
      <c r="C576" s="96" t="str">
        <f t="shared" si="98"/>
        <v/>
      </c>
      <c r="E576" s="6"/>
      <c r="F576" s="5"/>
      <c r="J576" s="6"/>
      <c r="L576" s="7"/>
      <c r="N576" s="6"/>
      <c r="O576" s="8"/>
      <c r="AF576" s="9"/>
      <c r="AM576" s="104">
        <f t="shared" si="99"/>
        <v>0</v>
      </c>
      <c r="AN576" s="102"/>
      <c r="AO576" s="102"/>
      <c r="AP576" s="102"/>
      <c r="AQ576" s="102"/>
      <c r="AR576" s="102"/>
      <c r="AX576" s="102"/>
      <c r="AY576" s="102"/>
      <c r="AZ576" s="102"/>
    </row>
    <row r="577" spans="1:52" ht="15" hidden="1" customHeight="1" x14ac:dyDescent="0.3">
      <c r="A577" s="96" t="str">
        <f t="shared" si="96"/>
        <v/>
      </c>
      <c r="B577" s="96" t="str">
        <f t="shared" si="97"/>
        <v/>
      </c>
      <c r="C577" s="96" t="str">
        <f t="shared" si="98"/>
        <v/>
      </c>
      <c r="E577" s="6"/>
      <c r="F577" s="5"/>
      <c r="J577" s="6"/>
      <c r="L577" s="7"/>
      <c r="N577" s="6"/>
      <c r="O577" s="8"/>
      <c r="AF577" s="9"/>
      <c r="AM577" s="104">
        <f t="shared" si="99"/>
        <v>0</v>
      </c>
      <c r="AN577" s="102"/>
      <c r="AO577" s="102"/>
      <c r="AP577" s="102"/>
      <c r="AQ577" s="102"/>
      <c r="AR577" s="102"/>
      <c r="AX577" s="102"/>
      <c r="AY577" s="102"/>
      <c r="AZ577" s="102"/>
    </row>
    <row r="578" spans="1:52" ht="15" hidden="1" customHeight="1" x14ac:dyDescent="0.3">
      <c r="A578" s="96" t="str">
        <f t="shared" si="96"/>
        <v/>
      </c>
      <c r="B578" s="96" t="str">
        <f t="shared" si="97"/>
        <v/>
      </c>
      <c r="C578" s="96" t="str">
        <f t="shared" si="98"/>
        <v/>
      </c>
      <c r="E578" s="6"/>
      <c r="F578" s="5"/>
      <c r="J578" s="6"/>
      <c r="L578" s="7"/>
      <c r="N578" s="6"/>
      <c r="O578" s="8"/>
      <c r="AF578" s="9"/>
      <c r="AM578" s="104">
        <f t="shared" si="99"/>
        <v>0</v>
      </c>
      <c r="AN578" s="102"/>
      <c r="AO578" s="102"/>
      <c r="AP578" s="102"/>
      <c r="AQ578" s="102"/>
      <c r="AR578" s="102"/>
      <c r="AX578" s="102"/>
      <c r="AY578" s="102"/>
      <c r="AZ578" s="102"/>
    </row>
    <row r="579" spans="1:52" ht="15" hidden="1" customHeight="1" x14ac:dyDescent="0.3">
      <c r="A579" s="96" t="str">
        <f t="shared" si="96"/>
        <v/>
      </c>
      <c r="B579" s="96" t="str">
        <f t="shared" si="97"/>
        <v/>
      </c>
      <c r="C579" s="96" t="str">
        <f t="shared" si="98"/>
        <v/>
      </c>
      <c r="E579" s="6"/>
      <c r="F579" s="5"/>
      <c r="J579" s="6"/>
      <c r="L579" s="7"/>
      <c r="N579" s="6"/>
      <c r="O579" s="8"/>
      <c r="AF579" s="9"/>
      <c r="AM579" s="104">
        <f t="shared" si="99"/>
        <v>0</v>
      </c>
      <c r="AN579" s="102"/>
      <c r="AO579" s="102"/>
      <c r="AP579" s="102"/>
      <c r="AQ579" s="102"/>
      <c r="AR579" s="102"/>
      <c r="AX579" s="102"/>
      <c r="AY579" s="102"/>
      <c r="AZ579" s="102"/>
    </row>
    <row r="580" spans="1:52" ht="15" hidden="1" customHeight="1" x14ac:dyDescent="0.3">
      <c r="A580" s="96" t="str">
        <f t="shared" si="96"/>
        <v/>
      </c>
      <c r="B580" s="96" t="str">
        <f t="shared" si="97"/>
        <v/>
      </c>
      <c r="C580" s="96" t="str">
        <f t="shared" si="98"/>
        <v/>
      </c>
      <c r="E580" s="6"/>
      <c r="F580" s="5"/>
      <c r="J580" s="6"/>
      <c r="L580" s="7"/>
      <c r="N580" s="6"/>
      <c r="O580" s="8"/>
      <c r="AF580" s="9"/>
      <c r="AM580" s="104">
        <f t="shared" si="99"/>
        <v>0</v>
      </c>
      <c r="AN580" s="102"/>
      <c r="AO580" s="102"/>
      <c r="AP580" s="102"/>
      <c r="AQ580" s="102"/>
      <c r="AR580" s="102"/>
      <c r="AX580" s="102"/>
      <c r="AY580" s="102"/>
      <c r="AZ580" s="102"/>
    </row>
    <row r="581" spans="1:52" ht="15" hidden="1" customHeight="1" x14ac:dyDescent="0.3">
      <c r="A581" s="96" t="str">
        <f t="shared" si="96"/>
        <v/>
      </c>
      <c r="B581" s="96" t="str">
        <f t="shared" si="97"/>
        <v/>
      </c>
      <c r="C581" s="96" t="str">
        <f t="shared" si="98"/>
        <v/>
      </c>
      <c r="E581" s="6"/>
      <c r="F581" s="5"/>
      <c r="J581" s="6"/>
      <c r="L581" s="7"/>
      <c r="N581" s="6"/>
      <c r="O581" s="8"/>
      <c r="AF581" s="9"/>
      <c r="AM581" s="104">
        <f t="shared" si="99"/>
        <v>0</v>
      </c>
      <c r="AN581" s="102"/>
      <c r="AO581" s="102"/>
      <c r="AP581" s="102"/>
      <c r="AQ581" s="102"/>
      <c r="AR581" s="102"/>
      <c r="AX581" s="102"/>
      <c r="AY581" s="102"/>
      <c r="AZ581" s="102"/>
    </row>
    <row r="582" spans="1:52" ht="15" hidden="1" customHeight="1" x14ac:dyDescent="0.3">
      <c r="A582" s="96" t="str">
        <f t="shared" si="96"/>
        <v/>
      </c>
      <c r="B582" s="96" t="str">
        <f t="shared" si="97"/>
        <v/>
      </c>
      <c r="C582" s="96" t="str">
        <f t="shared" si="98"/>
        <v/>
      </c>
      <c r="E582" s="6"/>
      <c r="F582" s="5"/>
      <c r="J582" s="6"/>
      <c r="L582" s="7"/>
      <c r="N582" s="6"/>
      <c r="O582" s="8"/>
      <c r="AF582" s="9"/>
      <c r="AM582" s="104">
        <f t="shared" si="99"/>
        <v>0</v>
      </c>
      <c r="AN582" s="102"/>
      <c r="AO582" s="102"/>
      <c r="AP582" s="102"/>
      <c r="AQ582" s="102"/>
      <c r="AR582" s="102"/>
      <c r="AX582" s="102"/>
      <c r="AY582" s="102"/>
      <c r="AZ582" s="102"/>
    </row>
    <row r="583" spans="1:52" ht="15" hidden="1" customHeight="1" x14ac:dyDescent="0.3">
      <c r="A583" s="96" t="str">
        <f t="shared" si="96"/>
        <v/>
      </c>
      <c r="B583" s="96" t="str">
        <f t="shared" si="97"/>
        <v/>
      </c>
      <c r="C583" s="96" t="str">
        <f t="shared" si="98"/>
        <v/>
      </c>
      <c r="E583" s="6"/>
      <c r="F583" s="5"/>
      <c r="J583" s="6"/>
      <c r="L583" s="7"/>
      <c r="N583" s="6"/>
      <c r="O583" s="8"/>
      <c r="AF583" s="9"/>
      <c r="AM583" s="104">
        <f t="shared" si="99"/>
        <v>0</v>
      </c>
      <c r="AN583" s="102"/>
      <c r="AO583" s="102"/>
      <c r="AP583" s="102"/>
      <c r="AQ583" s="102"/>
      <c r="AR583" s="102"/>
      <c r="AX583" s="102"/>
      <c r="AY583" s="102"/>
      <c r="AZ583" s="102"/>
    </row>
    <row r="584" spans="1:52" ht="15" hidden="1" customHeight="1" x14ac:dyDescent="0.3">
      <c r="A584" s="96" t="str">
        <f t="shared" si="96"/>
        <v/>
      </c>
      <c r="B584" s="96" t="str">
        <f t="shared" si="97"/>
        <v/>
      </c>
      <c r="C584" s="96" t="str">
        <f t="shared" si="98"/>
        <v/>
      </c>
      <c r="E584" s="6"/>
      <c r="F584" s="5"/>
      <c r="J584" s="6"/>
      <c r="L584" s="7"/>
      <c r="N584" s="6"/>
      <c r="O584" s="8"/>
      <c r="AF584" s="9"/>
      <c r="AM584" s="104">
        <f t="shared" si="99"/>
        <v>0</v>
      </c>
      <c r="AN584" s="102"/>
      <c r="AO584" s="102"/>
      <c r="AP584" s="102"/>
      <c r="AQ584" s="102"/>
      <c r="AR584" s="102"/>
      <c r="AX584" s="102"/>
      <c r="AY584" s="102"/>
      <c r="AZ584" s="102"/>
    </row>
    <row r="585" spans="1:52" ht="15" hidden="1" customHeight="1" x14ac:dyDescent="0.3">
      <c r="A585" s="96" t="str">
        <f t="shared" si="96"/>
        <v/>
      </c>
      <c r="B585" s="96" t="str">
        <f t="shared" si="97"/>
        <v/>
      </c>
      <c r="C585" s="96" t="str">
        <f t="shared" si="98"/>
        <v/>
      </c>
      <c r="E585" s="6"/>
      <c r="F585" s="5"/>
      <c r="J585" s="6"/>
      <c r="L585" s="7"/>
      <c r="N585" s="6"/>
      <c r="O585" s="8"/>
      <c r="AF585" s="9"/>
      <c r="AM585" s="104">
        <f t="shared" si="99"/>
        <v>0</v>
      </c>
      <c r="AN585" s="102"/>
      <c r="AO585" s="102"/>
      <c r="AP585" s="102"/>
      <c r="AQ585" s="102"/>
      <c r="AR585" s="102"/>
      <c r="AX585" s="102"/>
      <c r="AY585" s="102"/>
      <c r="AZ585" s="102"/>
    </row>
    <row r="586" spans="1:52" ht="15" hidden="1" customHeight="1" x14ac:dyDescent="0.3">
      <c r="A586" s="96" t="str">
        <f t="shared" si="96"/>
        <v/>
      </c>
      <c r="B586" s="96" t="str">
        <f t="shared" si="97"/>
        <v/>
      </c>
      <c r="C586" s="96" t="str">
        <f t="shared" si="98"/>
        <v/>
      </c>
      <c r="E586" s="6"/>
      <c r="F586" s="5"/>
      <c r="J586" s="6"/>
      <c r="L586" s="7"/>
      <c r="N586" s="6"/>
      <c r="O586" s="8"/>
      <c r="AF586" s="9"/>
      <c r="AM586" s="104">
        <f t="shared" si="99"/>
        <v>0</v>
      </c>
      <c r="AN586" s="102"/>
      <c r="AO586" s="102"/>
      <c r="AP586" s="102"/>
      <c r="AQ586" s="102"/>
      <c r="AR586" s="102"/>
      <c r="AX586" s="102"/>
      <c r="AY586" s="102"/>
      <c r="AZ586" s="102"/>
    </row>
    <row r="587" spans="1:52" ht="15" hidden="1" customHeight="1" x14ac:dyDescent="0.3">
      <c r="A587" s="96" t="str">
        <f t="shared" si="96"/>
        <v/>
      </c>
      <c r="B587" s="96" t="str">
        <f t="shared" si="97"/>
        <v/>
      </c>
      <c r="C587" s="96" t="str">
        <f t="shared" si="98"/>
        <v/>
      </c>
      <c r="E587" s="6"/>
      <c r="F587" s="5"/>
      <c r="J587" s="6"/>
      <c r="L587" s="7"/>
      <c r="N587" s="6"/>
      <c r="O587" s="8"/>
      <c r="AF587" s="9"/>
      <c r="AM587" s="104">
        <f t="shared" si="99"/>
        <v>0</v>
      </c>
      <c r="AN587" s="102"/>
      <c r="AO587" s="102"/>
      <c r="AP587" s="102"/>
      <c r="AQ587" s="102"/>
      <c r="AR587" s="102"/>
      <c r="AX587" s="102"/>
      <c r="AY587" s="102"/>
      <c r="AZ587" s="102"/>
    </row>
    <row r="588" spans="1:52" ht="15" hidden="1" customHeight="1" x14ac:dyDescent="0.3">
      <c r="A588" s="96" t="str">
        <f t="shared" si="96"/>
        <v/>
      </c>
      <c r="B588" s="96" t="str">
        <f t="shared" si="97"/>
        <v/>
      </c>
      <c r="C588" s="96" t="str">
        <f t="shared" si="98"/>
        <v/>
      </c>
      <c r="E588" s="6"/>
      <c r="F588" s="5"/>
      <c r="J588" s="6"/>
      <c r="L588" s="7"/>
      <c r="N588" s="6"/>
      <c r="O588" s="8"/>
      <c r="AF588" s="9"/>
      <c r="AM588" s="104">
        <f t="shared" si="99"/>
        <v>0</v>
      </c>
      <c r="AN588" s="102"/>
      <c r="AO588" s="102"/>
      <c r="AP588" s="102"/>
      <c r="AQ588" s="102"/>
      <c r="AR588" s="102"/>
      <c r="AX588" s="102"/>
      <c r="AY588" s="102"/>
      <c r="AZ588" s="102"/>
    </row>
    <row r="589" spans="1:52" ht="15" hidden="1" customHeight="1" x14ac:dyDescent="0.3">
      <c r="A589" s="96" t="str">
        <f t="shared" si="96"/>
        <v/>
      </c>
      <c r="B589" s="96" t="str">
        <f t="shared" si="97"/>
        <v/>
      </c>
      <c r="C589" s="96" t="str">
        <f t="shared" si="98"/>
        <v/>
      </c>
      <c r="E589" s="6"/>
      <c r="F589" s="5"/>
      <c r="J589" s="6"/>
      <c r="L589" s="7"/>
      <c r="N589" s="6"/>
      <c r="O589" s="8"/>
      <c r="AF589" s="9"/>
      <c r="AM589" s="104">
        <f t="shared" si="99"/>
        <v>0</v>
      </c>
      <c r="AN589" s="102"/>
      <c r="AO589" s="102"/>
      <c r="AP589" s="102"/>
      <c r="AQ589" s="102"/>
      <c r="AR589" s="102"/>
      <c r="AX589" s="102"/>
      <c r="AY589" s="102"/>
      <c r="AZ589" s="102"/>
    </row>
    <row r="590" spans="1:52" ht="15" hidden="1" customHeight="1" x14ac:dyDescent="0.3">
      <c r="A590" s="96" t="str">
        <f t="shared" si="96"/>
        <v/>
      </c>
      <c r="B590" s="96" t="str">
        <f t="shared" si="97"/>
        <v/>
      </c>
      <c r="C590" s="96" t="str">
        <f t="shared" si="98"/>
        <v/>
      </c>
      <c r="E590" s="6"/>
      <c r="F590" s="5"/>
      <c r="J590" s="6"/>
      <c r="L590" s="7"/>
      <c r="N590" s="6"/>
      <c r="O590" s="8"/>
      <c r="AF590" s="9"/>
      <c r="AM590" s="104">
        <f t="shared" si="99"/>
        <v>0</v>
      </c>
      <c r="AN590" s="102"/>
      <c r="AO590" s="102"/>
      <c r="AP590" s="102"/>
      <c r="AQ590" s="102"/>
      <c r="AR590" s="102"/>
      <c r="AX590" s="102"/>
      <c r="AY590" s="102"/>
      <c r="AZ590" s="102"/>
    </row>
    <row r="591" spans="1:52" ht="15" hidden="1" customHeight="1" x14ac:dyDescent="0.3">
      <c r="A591" s="96" t="str">
        <f t="shared" si="96"/>
        <v/>
      </c>
      <c r="B591" s="96" t="str">
        <f t="shared" si="97"/>
        <v/>
      </c>
      <c r="C591" s="96" t="str">
        <f t="shared" si="98"/>
        <v/>
      </c>
      <c r="E591" s="6"/>
      <c r="F591" s="5"/>
      <c r="J591" s="6"/>
      <c r="L591" s="7"/>
      <c r="N591" s="6"/>
      <c r="O591" s="8"/>
      <c r="AF591" s="9"/>
      <c r="AM591" s="104">
        <f t="shared" si="99"/>
        <v>0</v>
      </c>
      <c r="AN591" s="102"/>
      <c r="AO591" s="102"/>
      <c r="AP591" s="102"/>
      <c r="AQ591" s="102"/>
      <c r="AR591" s="102"/>
      <c r="AX591" s="102"/>
      <c r="AY591" s="102"/>
      <c r="AZ591" s="102"/>
    </row>
    <row r="592" spans="1:52" ht="15" hidden="1" customHeight="1" x14ac:dyDescent="0.3">
      <c r="A592" s="96" t="str">
        <f t="shared" ref="A592:A655" si="100">IF(T592&lt;&gt;"",T592,IF(K592&lt;&gt;"",K592,IF(J592&lt;&gt;"",J592,"")))</f>
        <v/>
      </c>
      <c r="B592" s="96" t="str">
        <f t="shared" ref="B592:B655" si="101">IF(E592&lt;&gt;"",MONTH(E592),"")</f>
        <v/>
      </c>
      <c r="C592" s="96" t="str">
        <f t="shared" ref="C592:C655" si="102">IF(E592&lt;&gt;"",YEAR(E592),"")</f>
        <v/>
      </c>
      <c r="E592" s="6"/>
      <c r="F592" s="5"/>
      <c r="J592" s="6"/>
      <c r="L592" s="7"/>
      <c r="N592" s="6"/>
      <c r="O592" s="8"/>
      <c r="AF592" s="9"/>
      <c r="AM592" s="104">
        <f t="shared" ref="AM592:AM655" si="103">SUM(V592:AE592)</f>
        <v>0</v>
      </c>
      <c r="AN592" s="102"/>
      <c r="AO592" s="102"/>
      <c r="AP592" s="102"/>
      <c r="AQ592" s="102"/>
      <c r="AR592" s="102"/>
      <c r="AX592" s="102"/>
      <c r="AY592" s="102"/>
      <c r="AZ592" s="102"/>
    </row>
    <row r="593" spans="1:52" ht="15" hidden="1" customHeight="1" x14ac:dyDescent="0.3">
      <c r="A593" s="96" t="str">
        <f t="shared" si="100"/>
        <v/>
      </c>
      <c r="B593" s="96" t="str">
        <f t="shared" si="101"/>
        <v/>
      </c>
      <c r="C593" s="96" t="str">
        <f t="shared" si="102"/>
        <v/>
      </c>
      <c r="E593" s="6"/>
      <c r="F593" s="5"/>
      <c r="J593" s="6"/>
      <c r="L593" s="7"/>
      <c r="N593" s="6"/>
      <c r="O593" s="8"/>
      <c r="AF593" s="9"/>
      <c r="AM593" s="104">
        <f t="shared" si="103"/>
        <v>0</v>
      </c>
      <c r="AN593" s="102"/>
      <c r="AO593" s="102"/>
      <c r="AP593" s="102"/>
      <c r="AQ593" s="102"/>
      <c r="AR593" s="102"/>
      <c r="AX593" s="102"/>
      <c r="AY593" s="102"/>
      <c r="AZ593" s="102"/>
    </row>
    <row r="594" spans="1:52" ht="15" hidden="1" customHeight="1" x14ac:dyDescent="0.3">
      <c r="A594" s="96" t="str">
        <f t="shared" si="100"/>
        <v/>
      </c>
      <c r="B594" s="96" t="str">
        <f t="shared" si="101"/>
        <v/>
      </c>
      <c r="C594" s="96" t="str">
        <f t="shared" si="102"/>
        <v/>
      </c>
      <c r="E594" s="6"/>
      <c r="F594" s="5"/>
      <c r="J594" s="6"/>
      <c r="L594" s="7"/>
      <c r="N594" s="6"/>
      <c r="O594" s="8"/>
      <c r="AF594" s="9"/>
      <c r="AM594" s="104">
        <f t="shared" si="103"/>
        <v>0</v>
      </c>
      <c r="AN594" s="102"/>
      <c r="AO594" s="102"/>
      <c r="AP594" s="102"/>
      <c r="AQ594" s="102"/>
      <c r="AR594" s="102"/>
      <c r="AX594" s="102"/>
      <c r="AY594" s="102"/>
      <c r="AZ594" s="102"/>
    </row>
    <row r="595" spans="1:52" ht="15" hidden="1" customHeight="1" x14ac:dyDescent="0.3">
      <c r="A595" s="96" t="str">
        <f t="shared" si="100"/>
        <v/>
      </c>
      <c r="B595" s="96" t="str">
        <f t="shared" si="101"/>
        <v/>
      </c>
      <c r="C595" s="96" t="str">
        <f t="shared" si="102"/>
        <v/>
      </c>
      <c r="E595" s="6"/>
      <c r="F595" s="5"/>
      <c r="J595" s="6"/>
      <c r="L595" s="7"/>
      <c r="N595" s="6"/>
      <c r="O595" s="8"/>
      <c r="AF595" s="9"/>
      <c r="AM595" s="104">
        <f t="shared" si="103"/>
        <v>0</v>
      </c>
      <c r="AN595" s="102"/>
      <c r="AO595" s="102"/>
      <c r="AP595" s="102"/>
      <c r="AQ595" s="102"/>
      <c r="AR595" s="102"/>
      <c r="AX595" s="102"/>
      <c r="AY595" s="102"/>
      <c r="AZ595" s="102"/>
    </row>
    <row r="596" spans="1:52" ht="15" hidden="1" customHeight="1" x14ac:dyDescent="0.3">
      <c r="A596" s="96" t="str">
        <f t="shared" si="100"/>
        <v/>
      </c>
      <c r="B596" s="96" t="str">
        <f t="shared" si="101"/>
        <v/>
      </c>
      <c r="C596" s="96" t="str">
        <f t="shared" si="102"/>
        <v/>
      </c>
      <c r="E596" s="6"/>
      <c r="F596" s="5"/>
      <c r="J596" s="6"/>
      <c r="L596" s="7"/>
      <c r="N596" s="6"/>
      <c r="O596" s="8"/>
      <c r="AF596" s="9"/>
      <c r="AM596" s="104">
        <f t="shared" si="103"/>
        <v>0</v>
      </c>
      <c r="AN596" s="102"/>
      <c r="AO596" s="102"/>
      <c r="AP596" s="102"/>
      <c r="AQ596" s="102"/>
      <c r="AR596" s="102"/>
      <c r="AX596" s="102"/>
      <c r="AY596" s="102"/>
      <c r="AZ596" s="102"/>
    </row>
    <row r="597" spans="1:52" ht="15" hidden="1" customHeight="1" x14ac:dyDescent="0.3">
      <c r="A597" s="96" t="str">
        <f t="shared" si="100"/>
        <v/>
      </c>
      <c r="B597" s="96" t="str">
        <f t="shared" si="101"/>
        <v/>
      </c>
      <c r="C597" s="96" t="str">
        <f t="shared" si="102"/>
        <v/>
      </c>
      <c r="E597" s="6"/>
      <c r="F597" s="5"/>
      <c r="J597" s="6"/>
      <c r="L597" s="7"/>
      <c r="N597" s="6"/>
      <c r="O597" s="8"/>
      <c r="AF597" s="9"/>
      <c r="AM597" s="104">
        <f t="shared" si="103"/>
        <v>0</v>
      </c>
      <c r="AN597" s="102"/>
      <c r="AO597" s="102"/>
      <c r="AP597" s="102"/>
      <c r="AQ597" s="102"/>
      <c r="AR597" s="102"/>
      <c r="AX597" s="102"/>
      <c r="AY597" s="102"/>
      <c r="AZ597" s="102"/>
    </row>
    <row r="598" spans="1:52" ht="15" hidden="1" customHeight="1" x14ac:dyDescent="0.3">
      <c r="A598" s="96" t="str">
        <f t="shared" si="100"/>
        <v/>
      </c>
      <c r="B598" s="96" t="str">
        <f t="shared" si="101"/>
        <v/>
      </c>
      <c r="C598" s="96" t="str">
        <f t="shared" si="102"/>
        <v/>
      </c>
      <c r="E598" s="6"/>
      <c r="F598" s="5"/>
      <c r="J598" s="6"/>
      <c r="L598" s="7"/>
      <c r="N598" s="6"/>
      <c r="O598" s="8"/>
      <c r="AF598" s="9"/>
      <c r="AM598" s="104">
        <f t="shared" si="103"/>
        <v>0</v>
      </c>
      <c r="AN598" s="102"/>
      <c r="AO598" s="102"/>
      <c r="AP598" s="102"/>
      <c r="AQ598" s="102"/>
      <c r="AR598" s="102"/>
      <c r="AX598" s="102"/>
      <c r="AY598" s="102"/>
      <c r="AZ598" s="102"/>
    </row>
    <row r="599" spans="1:52" ht="15" hidden="1" customHeight="1" x14ac:dyDescent="0.3">
      <c r="A599" s="96" t="str">
        <f t="shared" si="100"/>
        <v/>
      </c>
      <c r="B599" s="96" t="str">
        <f t="shared" si="101"/>
        <v/>
      </c>
      <c r="C599" s="96" t="str">
        <f t="shared" si="102"/>
        <v/>
      </c>
      <c r="E599" s="6"/>
      <c r="F599" s="5"/>
      <c r="J599" s="6"/>
      <c r="L599" s="7"/>
      <c r="N599" s="6"/>
      <c r="O599" s="8"/>
      <c r="AF599" s="9"/>
      <c r="AM599" s="104">
        <f t="shared" si="103"/>
        <v>0</v>
      </c>
      <c r="AN599" s="102"/>
      <c r="AO599" s="102"/>
      <c r="AP599" s="102"/>
      <c r="AQ599" s="102"/>
      <c r="AR599" s="102"/>
      <c r="AX599" s="102"/>
      <c r="AY599" s="102"/>
      <c r="AZ599" s="102"/>
    </row>
    <row r="600" spans="1:52" ht="15" hidden="1" customHeight="1" x14ac:dyDescent="0.3">
      <c r="A600" s="96" t="str">
        <f t="shared" si="100"/>
        <v/>
      </c>
      <c r="B600" s="96" t="str">
        <f t="shared" si="101"/>
        <v/>
      </c>
      <c r="C600" s="96" t="str">
        <f t="shared" si="102"/>
        <v/>
      </c>
      <c r="E600" s="6"/>
      <c r="F600" s="5"/>
      <c r="J600" s="6"/>
      <c r="L600" s="7"/>
      <c r="N600" s="6"/>
      <c r="O600" s="8"/>
      <c r="AF600" s="9"/>
      <c r="AM600" s="104">
        <f t="shared" si="103"/>
        <v>0</v>
      </c>
      <c r="AN600" s="102"/>
      <c r="AO600" s="102"/>
      <c r="AP600" s="102"/>
      <c r="AQ600" s="102"/>
      <c r="AR600" s="102"/>
      <c r="AX600" s="102"/>
      <c r="AY600" s="102"/>
      <c r="AZ600" s="102"/>
    </row>
    <row r="601" spans="1:52" ht="15" hidden="1" customHeight="1" x14ac:dyDescent="0.3">
      <c r="A601" s="96" t="str">
        <f t="shared" si="100"/>
        <v/>
      </c>
      <c r="B601" s="96" t="str">
        <f t="shared" si="101"/>
        <v/>
      </c>
      <c r="C601" s="96" t="str">
        <f t="shared" si="102"/>
        <v/>
      </c>
      <c r="E601" s="6"/>
      <c r="F601" s="5"/>
      <c r="J601" s="6"/>
      <c r="L601" s="7"/>
      <c r="N601" s="6"/>
      <c r="O601" s="8"/>
      <c r="AF601" s="9"/>
      <c r="AM601" s="104">
        <f t="shared" si="103"/>
        <v>0</v>
      </c>
      <c r="AN601" s="102"/>
      <c r="AO601" s="102"/>
      <c r="AP601" s="102"/>
      <c r="AQ601" s="102"/>
      <c r="AR601" s="102"/>
      <c r="AX601" s="102"/>
      <c r="AY601" s="102"/>
      <c r="AZ601" s="102"/>
    </row>
    <row r="602" spans="1:52" ht="15" hidden="1" customHeight="1" x14ac:dyDescent="0.3">
      <c r="A602" s="96" t="str">
        <f t="shared" si="100"/>
        <v/>
      </c>
      <c r="B602" s="96" t="str">
        <f t="shared" si="101"/>
        <v/>
      </c>
      <c r="C602" s="96" t="str">
        <f t="shared" si="102"/>
        <v/>
      </c>
      <c r="E602" s="6"/>
      <c r="F602" s="5"/>
      <c r="J602" s="6"/>
      <c r="L602" s="7"/>
      <c r="N602" s="6"/>
      <c r="O602" s="8"/>
      <c r="AF602" s="9"/>
      <c r="AM602" s="104">
        <f t="shared" si="103"/>
        <v>0</v>
      </c>
      <c r="AN602" s="102"/>
      <c r="AO602" s="102"/>
      <c r="AP602" s="102"/>
      <c r="AQ602" s="102"/>
      <c r="AR602" s="102"/>
      <c r="AX602" s="102"/>
      <c r="AY602" s="102"/>
      <c r="AZ602" s="102"/>
    </row>
    <row r="603" spans="1:52" ht="15" hidden="1" customHeight="1" x14ac:dyDescent="0.3">
      <c r="A603" s="96" t="str">
        <f t="shared" si="100"/>
        <v/>
      </c>
      <c r="B603" s="96" t="str">
        <f t="shared" si="101"/>
        <v/>
      </c>
      <c r="C603" s="96" t="str">
        <f t="shared" si="102"/>
        <v/>
      </c>
      <c r="E603" s="6"/>
      <c r="F603" s="5"/>
      <c r="J603" s="6"/>
      <c r="L603" s="7"/>
      <c r="N603" s="6"/>
      <c r="O603" s="8"/>
      <c r="AF603" s="9"/>
      <c r="AM603" s="104">
        <f t="shared" si="103"/>
        <v>0</v>
      </c>
      <c r="AN603" s="102"/>
      <c r="AO603" s="102"/>
      <c r="AP603" s="102"/>
      <c r="AQ603" s="102"/>
      <c r="AR603" s="102"/>
      <c r="AX603" s="102"/>
      <c r="AY603" s="102"/>
      <c r="AZ603" s="102"/>
    </row>
    <row r="604" spans="1:52" ht="15" hidden="1" customHeight="1" x14ac:dyDescent="0.3">
      <c r="A604" s="96" t="str">
        <f t="shared" si="100"/>
        <v/>
      </c>
      <c r="B604" s="96" t="str">
        <f t="shared" si="101"/>
        <v/>
      </c>
      <c r="C604" s="96" t="str">
        <f t="shared" si="102"/>
        <v/>
      </c>
      <c r="E604" s="6"/>
      <c r="F604" s="5"/>
      <c r="J604" s="6"/>
      <c r="L604" s="7"/>
      <c r="N604" s="6"/>
      <c r="O604" s="8"/>
      <c r="AF604" s="9"/>
      <c r="AM604" s="104">
        <f t="shared" si="103"/>
        <v>0</v>
      </c>
      <c r="AN604" s="102"/>
      <c r="AO604" s="102"/>
      <c r="AP604" s="102"/>
      <c r="AQ604" s="102"/>
      <c r="AR604" s="102"/>
      <c r="AX604" s="102"/>
      <c r="AY604" s="102"/>
      <c r="AZ604" s="102"/>
    </row>
    <row r="605" spans="1:52" ht="15" hidden="1" customHeight="1" x14ac:dyDescent="0.3">
      <c r="A605" s="96" t="str">
        <f t="shared" si="100"/>
        <v/>
      </c>
      <c r="B605" s="96" t="str">
        <f t="shared" si="101"/>
        <v/>
      </c>
      <c r="C605" s="96" t="str">
        <f t="shared" si="102"/>
        <v/>
      </c>
      <c r="E605" s="6"/>
      <c r="F605" s="5"/>
      <c r="J605" s="6"/>
      <c r="L605" s="7"/>
      <c r="N605" s="6"/>
      <c r="O605" s="8"/>
      <c r="AF605" s="9"/>
      <c r="AM605" s="104">
        <f t="shared" si="103"/>
        <v>0</v>
      </c>
      <c r="AN605" s="102"/>
      <c r="AO605" s="102"/>
      <c r="AP605" s="102"/>
      <c r="AQ605" s="102"/>
      <c r="AR605" s="102"/>
      <c r="AX605" s="102"/>
      <c r="AY605" s="102"/>
      <c r="AZ605" s="102"/>
    </row>
    <row r="606" spans="1:52" ht="15" hidden="1" customHeight="1" x14ac:dyDescent="0.3">
      <c r="A606" s="96" t="str">
        <f t="shared" si="100"/>
        <v/>
      </c>
      <c r="B606" s="96" t="str">
        <f t="shared" si="101"/>
        <v/>
      </c>
      <c r="C606" s="96" t="str">
        <f t="shared" si="102"/>
        <v/>
      </c>
      <c r="E606" s="6"/>
      <c r="F606" s="5"/>
      <c r="J606" s="6"/>
      <c r="L606" s="7"/>
      <c r="N606" s="6"/>
      <c r="O606" s="8"/>
      <c r="AF606" s="9"/>
      <c r="AM606" s="104">
        <f t="shared" si="103"/>
        <v>0</v>
      </c>
      <c r="AN606" s="102"/>
      <c r="AO606" s="102"/>
      <c r="AP606" s="102"/>
      <c r="AQ606" s="102"/>
      <c r="AR606" s="102"/>
      <c r="AX606" s="102"/>
      <c r="AY606" s="102"/>
      <c r="AZ606" s="102"/>
    </row>
    <row r="607" spans="1:52" ht="15" hidden="1" customHeight="1" x14ac:dyDescent="0.3">
      <c r="A607" s="96" t="str">
        <f t="shared" si="100"/>
        <v/>
      </c>
      <c r="B607" s="96" t="str">
        <f t="shared" si="101"/>
        <v/>
      </c>
      <c r="C607" s="96" t="str">
        <f t="shared" si="102"/>
        <v/>
      </c>
      <c r="E607" s="6"/>
      <c r="F607" s="5"/>
      <c r="J607" s="6"/>
      <c r="L607" s="7"/>
      <c r="N607" s="6"/>
      <c r="O607" s="8"/>
      <c r="AF607" s="9"/>
      <c r="AM607" s="104">
        <f t="shared" si="103"/>
        <v>0</v>
      </c>
      <c r="AN607" s="102"/>
      <c r="AO607" s="102"/>
      <c r="AP607" s="102"/>
      <c r="AQ607" s="102"/>
      <c r="AR607" s="102"/>
      <c r="AX607" s="102"/>
      <c r="AY607" s="102"/>
      <c r="AZ607" s="102"/>
    </row>
    <row r="608" spans="1:52" ht="15" hidden="1" customHeight="1" x14ac:dyDescent="0.3">
      <c r="A608" s="96" t="str">
        <f t="shared" si="100"/>
        <v/>
      </c>
      <c r="B608" s="96" t="str">
        <f t="shared" si="101"/>
        <v/>
      </c>
      <c r="C608" s="96" t="str">
        <f t="shared" si="102"/>
        <v/>
      </c>
      <c r="E608" s="6"/>
      <c r="F608" s="5"/>
      <c r="J608" s="6"/>
      <c r="L608" s="7"/>
      <c r="N608" s="6"/>
      <c r="O608" s="8"/>
      <c r="AF608" s="9"/>
      <c r="AM608" s="104">
        <f t="shared" si="103"/>
        <v>0</v>
      </c>
      <c r="AN608" s="102"/>
      <c r="AO608" s="102"/>
      <c r="AP608" s="102"/>
      <c r="AQ608" s="102"/>
      <c r="AR608" s="102"/>
      <c r="AX608" s="102"/>
      <c r="AY608" s="102"/>
      <c r="AZ608" s="102"/>
    </row>
    <row r="609" spans="1:52" ht="15" hidden="1" customHeight="1" x14ac:dyDescent="0.3">
      <c r="A609" s="96" t="str">
        <f t="shared" si="100"/>
        <v/>
      </c>
      <c r="B609" s="96" t="str">
        <f t="shared" si="101"/>
        <v/>
      </c>
      <c r="C609" s="96" t="str">
        <f t="shared" si="102"/>
        <v/>
      </c>
      <c r="E609" s="6"/>
      <c r="F609" s="5"/>
      <c r="J609" s="6"/>
      <c r="L609" s="7"/>
      <c r="N609" s="6"/>
      <c r="O609" s="8"/>
      <c r="AF609" s="9"/>
      <c r="AM609" s="104">
        <f t="shared" si="103"/>
        <v>0</v>
      </c>
      <c r="AN609" s="102"/>
      <c r="AO609" s="102"/>
      <c r="AP609" s="102"/>
      <c r="AQ609" s="102"/>
      <c r="AR609" s="102"/>
      <c r="AX609" s="102"/>
      <c r="AY609" s="102"/>
      <c r="AZ609" s="102"/>
    </row>
    <row r="610" spans="1:52" ht="15" hidden="1" customHeight="1" x14ac:dyDescent="0.3">
      <c r="A610" s="96" t="str">
        <f t="shared" si="100"/>
        <v/>
      </c>
      <c r="B610" s="96" t="str">
        <f t="shared" si="101"/>
        <v/>
      </c>
      <c r="C610" s="96" t="str">
        <f t="shared" si="102"/>
        <v/>
      </c>
      <c r="E610" s="6"/>
      <c r="F610" s="5"/>
      <c r="J610" s="6"/>
      <c r="L610" s="7"/>
      <c r="N610" s="6"/>
      <c r="O610" s="8"/>
      <c r="AF610" s="9"/>
      <c r="AM610" s="104">
        <f t="shared" si="103"/>
        <v>0</v>
      </c>
      <c r="AN610" s="102"/>
      <c r="AO610" s="102"/>
      <c r="AP610" s="102"/>
      <c r="AQ610" s="102"/>
      <c r="AR610" s="102"/>
      <c r="AX610" s="102"/>
      <c r="AY610" s="102"/>
      <c r="AZ610" s="102"/>
    </row>
    <row r="611" spans="1:52" ht="15" hidden="1" customHeight="1" x14ac:dyDescent="0.3">
      <c r="A611" s="96" t="str">
        <f t="shared" si="100"/>
        <v/>
      </c>
      <c r="B611" s="96" t="str">
        <f t="shared" si="101"/>
        <v/>
      </c>
      <c r="C611" s="96" t="str">
        <f t="shared" si="102"/>
        <v/>
      </c>
      <c r="E611" s="6"/>
      <c r="F611" s="5"/>
      <c r="J611" s="6"/>
      <c r="L611" s="7"/>
      <c r="N611" s="6"/>
      <c r="O611" s="8"/>
      <c r="AF611" s="9"/>
      <c r="AM611" s="104">
        <f t="shared" si="103"/>
        <v>0</v>
      </c>
      <c r="AN611" s="102"/>
      <c r="AO611" s="102"/>
      <c r="AP611" s="102"/>
      <c r="AQ611" s="102"/>
      <c r="AR611" s="102"/>
      <c r="AX611" s="102"/>
      <c r="AY611" s="102"/>
      <c r="AZ611" s="102"/>
    </row>
    <row r="612" spans="1:52" ht="15" hidden="1" customHeight="1" x14ac:dyDescent="0.3">
      <c r="A612" s="96" t="str">
        <f t="shared" si="100"/>
        <v/>
      </c>
      <c r="B612" s="96" t="str">
        <f t="shared" si="101"/>
        <v/>
      </c>
      <c r="C612" s="96" t="str">
        <f t="shared" si="102"/>
        <v/>
      </c>
      <c r="E612" s="6"/>
      <c r="F612" s="5"/>
      <c r="J612" s="6"/>
      <c r="L612" s="7"/>
      <c r="N612" s="6"/>
      <c r="O612" s="8"/>
      <c r="AF612" s="9"/>
      <c r="AM612" s="104">
        <f t="shared" si="103"/>
        <v>0</v>
      </c>
      <c r="AN612" s="102"/>
      <c r="AO612" s="102"/>
      <c r="AP612" s="102"/>
      <c r="AQ612" s="102"/>
      <c r="AR612" s="102"/>
      <c r="AX612" s="102"/>
      <c r="AY612" s="102"/>
      <c r="AZ612" s="102"/>
    </row>
    <row r="613" spans="1:52" ht="15" hidden="1" customHeight="1" x14ac:dyDescent="0.3">
      <c r="A613" s="96" t="str">
        <f t="shared" si="100"/>
        <v/>
      </c>
      <c r="B613" s="96" t="str">
        <f t="shared" si="101"/>
        <v/>
      </c>
      <c r="C613" s="96" t="str">
        <f t="shared" si="102"/>
        <v/>
      </c>
      <c r="E613" s="6"/>
      <c r="F613" s="5"/>
      <c r="J613" s="6"/>
      <c r="L613" s="7"/>
      <c r="N613" s="6"/>
      <c r="O613" s="8"/>
      <c r="AF613" s="9"/>
      <c r="AM613" s="104">
        <f t="shared" si="103"/>
        <v>0</v>
      </c>
      <c r="AN613" s="102"/>
      <c r="AO613" s="102"/>
      <c r="AP613" s="102"/>
      <c r="AQ613" s="102"/>
      <c r="AR613" s="102"/>
      <c r="AX613" s="102"/>
      <c r="AY613" s="102"/>
      <c r="AZ613" s="102"/>
    </row>
    <row r="614" spans="1:52" ht="15" hidden="1" customHeight="1" x14ac:dyDescent="0.3">
      <c r="A614" s="96" t="str">
        <f t="shared" si="100"/>
        <v/>
      </c>
      <c r="B614" s="96" t="str">
        <f t="shared" si="101"/>
        <v/>
      </c>
      <c r="C614" s="96" t="str">
        <f t="shared" si="102"/>
        <v/>
      </c>
      <c r="E614" s="6"/>
      <c r="F614" s="5"/>
      <c r="J614" s="6"/>
      <c r="L614" s="7"/>
      <c r="N614" s="6"/>
      <c r="O614" s="8"/>
      <c r="AF614" s="9"/>
      <c r="AM614" s="104">
        <f t="shared" si="103"/>
        <v>0</v>
      </c>
      <c r="AN614" s="102"/>
      <c r="AO614" s="102"/>
      <c r="AP614" s="102"/>
      <c r="AQ614" s="102"/>
      <c r="AR614" s="102"/>
      <c r="AX614" s="102"/>
      <c r="AY614" s="102"/>
      <c r="AZ614" s="102"/>
    </row>
    <row r="615" spans="1:52" ht="15" hidden="1" customHeight="1" x14ac:dyDescent="0.3">
      <c r="A615" s="96" t="str">
        <f t="shared" si="100"/>
        <v/>
      </c>
      <c r="B615" s="96" t="str">
        <f t="shared" si="101"/>
        <v/>
      </c>
      <c r="C615" s="96" t="str">
        <f t="shared" si="102"/>
        <v/>
      </c>
      <c r="E615" s="6"/>
      <c r="F615" s="5"/>
      <c r="J615" s="6"/>
      <c r="L615" s="7"/>
      <c r="N615" s="6"/>
      <c r="O615" s="8"/>
      <c r="AF615" s="9"/>
      <c r="AM615" s="104">
        <f t="shared" si="103"/>
        <v>0</v>
      </c>
      <c r="AN615" s="102"/>
      <c r="AO615" s="102"/>
      <c r="AP615" s="102"/>
      <c r="AQ615" s="102"/>
      <c r="AR615" s="102"/>
      <c r="AX615" s="102"/>
      <c r="AY615" s="102"/>
      <c r="AZ615" s="102"/>
    </row>
    <row r="616" spans="1:52" ht="15" hidden="1" customHeight="1" x14ac:dyDescent="0.3">
      <c r="A616" s="96" t="str">
        <f t="shared" si="100"/>
        <v/>
      </c>
      <c r="B616" s="96" t="str">
        <f t="shared" si="101"/>
        <v/>
      </c>
      <c r="C616" s="96" t="str">
        <f t="shared" si="102"/>
        <v/>
      </c>
      <c r="E616" s="6"/>
      <c r="F616" s="5"/>
      <c r="J616" s="6"/>
      <c r="L616" s="7"/>
      <c r="N616" s="6"/>
      <c r="O616" s="8"/>
      <c r="AF616" s="9"/>
      <c r="AM616" s="104">
        <f t="shared" si="103"/>
        <v>0</v>
      </c>
      <c r="AN616" s="102"/>
      <c r="AO616" s="102"/>
      <c r="AP616" s="102"/>
      <c r="AQ616" s="102"/>
      <c r="AR616" s="102"/>
      <c r="AX616" s="102"/>
      <c r="AY616" s="102"/>
      <c r="AZ616" s="102"/>
    </row>
    <row r="617" spans="1:52" ht="15" hidden="1" customHeight="1" x14ac:dyDescent="0.3">
      <c r="A617" s="96" t="str">
        <f t="shared" si="100"/>
        <v/>
      </c>
      <c r="B617" s="96" t="str">
        <f t="shared" si="101"/>
        <v/>
      </c>
      <c r="C617" s="96" t="str">
        <f t="shared" si="102"/>
        <v/>
      </c>
      <c r="E617" s="6"/>
      <c r="F617" s="5"/>
      <c r="J617" s="6"/>
      <c r="L617" s="7"/>
      <c r="N617" s="6"/>
      <c r="O617" s="8"/>
      <c r="AF617" s="9"/>
      <c r="AM617" s="104">
        <f t="shared" si="103"/>
        <v>0</v>
      </c>
      <c r="AN617" s="102"/>
      <c r="AO617" s="102"/>
      <c r="AP617" s="102"/>
      <c r="AQ617" s="102"/>
      <c r="AR617" s="102"/>
      <c r="AX617" s="102"/>
      <c r="AY617" s="102"/>
      <c r="AZ617" s="102"/>
    </row>
    <row r="618" spans="1:52" ht="15" hidden="1" customHeight="1" x14ac:dyDescent="0.3">
      <c r="A618" s="96" t="str">
        <f t="shared" si="100"/>
        <v/>
      </c>
      <c r="B618" s="96" t="str">
        <f t="shared" si="101"/>
        <v/>
      </c>
      <c r="C618" s="96" t="str">
        <f t="shared" si="102"/>
        <v/>
      </c>
      <c r="E618" s="6"/>
      <c r="F618" s="5"/>
      <c r="J618" s="6"/>
      <c r="L618" s="7"/>
      <c r="N618" s="6"/>
      <c r="O618" s="8"/>
      <c r="AF618" s="9"/>
      <c r="AM618" s="104">
        <f t="shared" si="103"/>
        <v>0</v>
      </c>
      <c r="AN618" s="102"/>
      <c r="AO618" s="102"/>
      <c r="AP618" s="102"/>
      <c r="AQ618" s="102"/>
      <c r="AR618" s="102"/>
      <c r="AX618" s="102"/>
      <c r="AY618" s="102"/>
      <c r="AZ618" s="102"/>
    </row>
    <row r="619" spans="1:52" ht="15" hidden="1" customHeight="1" x14ac:dyDescent="0.3">
      <c r="A619" s="96" t="str">
        <f t="shared" si="100"/>
        <v/>
      </c>
      <c r="B619" s="96" t="str">
        <f t="shared" si="101"/>
        <v/>
      </c>
      <c r="C619" s="96" t="str">
        <f t="shared" si="102"/>
        <v/>
      </c>
      <c r="E619" s="6"/>
      <c r="F619" s="5"/>
      <c r="J619" s="6"/>
      <c r="L619" s="7"/>
      <c r="N619" s="6"/>
      <c r="O619" s="8"/>
      <c r="AF619" s="9"/>
      <c r="AM619" s="104">
        <f t="shared" si="103"/>
        <v>0</v>
      </c>
      <c r="AN619" s="102"/>
      <c r="AO619" s="102"/>
      <c r="AP619" s="102"/>
      <c r="AQ619" s="102"/>
      <c r="AR619" s="102"/>
      <c r="AX619" s="102"/>
      <c r="AY619" s="102"/>
      <c r="AZ619" s="102"/>
    </row>
    <row r="620" spans="1:52" ht="15" hidden="1" customHeight="1" x14ac:dyDescent="0.3">
      <c r="A620" s="96" t="str">
        <f t="shared" si="100"/>
        <v/>
      </c>
      <c r="B620" s="96" t="str">
        <f t="shared" si="101"/>
        <v/>
      </c>
      <c r="C620" s="96" t="str">
        <f t="shared" si="102"/>
        <v/>
      </c>
      <c r="E620" s="6"/>
      <c r="F620" s="5"/>
      <c r="J620" s="6"/>
      <c r="L620" s="7"/>
      <c r="N620" s="6"/>
      <c r="O620" s="8"/>
      <c r="AF620" s="9"/>
      <c r="AM620" s="104">
        <f t="shared" si="103"/>
        <v>0</v>
      </c>
      <c r="AN620" s="102"/>
      <c r="AO620" s="102"/>
      <c r="AP620" s="102"/>
      <c r="AQ620" s="102"/>
      <c r="AR620" s="102"/>
      <c r="AX620" s="102"/>
      <c r="AY620" s="102"/>
      <c r="AZ620" s="102"/>
    </row>
    <row r="621" spans="1:52" ht="15" hidden="1" customHeight="1" x14ac:dyDescent="0.3">
      <c r="A621" s="96" t="str">
        <f t="shared" si="100"/>
        <v/>
      </c>
      <c r="B621" s="96" t="str">
        <f t="shared" si="101"/>
        <v/>
      </c>
      <c r="C621" s="96" t="str">
        <f t="shared" si="102"/>
        <v/>
      </c>
      <c r="E621" s="6"/>
      <c r="F621" s="5"/>
      <c r="J621" s="6"/>
      <c r="L621" s="7"/>
      <c r="N621" s="6"/>
      <c r="O621" s="8"/>
      <c r="AF621" s="9"/>
      <c r="AM621" s="104">
        <f t="shared" si="103"/>
        <v>0</v>
      </c>
      <c r="AN621" s="102"/>
      <c r="AO621" s="102"/>
      <c r="AP621" s="102"/>
      <c r="AQ621" s="102"/>
      <c r="AR621" s="102"/>
      <c r="AX621" s="102"/>
      <c r="AY621" s="102"/>
      <c r="AZ621" s="102"/>
    </row>
    <row r="622" spans="1:52" ht="15" hidden="1" customHeight="1" x14ac:dyDescent="0.3">
      <c r="A622" s="96" t="str">
        <f t="shared" si="100"/>
        <v/>
      </c>
      <c r="B622" s="96" t="str">
        <f t="shared" si="101"/>
        <v/>
      </c>
      <c r="C622" s="96" t="str">
        <f t="shared" si="102"/>
        <v/>
      </c>
      <c r="E622" s="6"/>
      <c r="F622" s="5"/>
      <c r="J622" s="6"/>
      <c r="L622" s="7"/>
      <c r="N622" s="6"/>
      <c r="O622" s="8"/>
      <c r="AF622" s="9"/>
      <c r="AM622" s="104">
        <f t="shared" si="103"/>
        <v>0</v>
      </c>
      <c r="AN622" s="102"/>
      <c r="AO622" s="102"/>
      <c r="AP622" s="102"/>
      <c r="AQ622" s="102"/>
      <c r="AR622" s="102"/>
      <c r="AX622" s="102"/>
      <c r="AY622" s="102"/>
      <c r="AZ622" s="102"/>
    </row>
    <row r="623" spans="1:52" ht="15" hidden="1" customHeight="1" x14ac:dyDescent="0.3">
      <c r="A623" s="96" t="str">
        <f t="shared" si="100"/>
        <v/>
      </c>
      <c r="B623" s="96" t="str">
        <f t="shared" si="101"/>
        <v/>
      </c>
      <c r="C623" s="96" t="str">
        <f t="shared" si="102"/>
        <v/>
      </c>
      <c r="E623" s="6"/>
      <c r="F623" s="5"/>
      <c r="J623" s="6"/>
      <c r="L623" s="7"/>
      <c r="N623" s="6"/>
      <c r="O623" s="8"/>
      <c r="AF623" s="9"/>
      <c r="AM623" s="104">
        <f t="shared" si="103"/>
        <v>0</v>
      </c>
      <c r="AN623" s="102"/>
      <c r="AO623" s="102"/>
      <c r="AP623" s="102"/>
      <c r="AQ623" s="102"/>
      <c r="AR623" s="102"/>
      <c r="AX623" s="102"/>
      <c r="AY623" s="102"/>
      <c r="AZ623" s="102"/>
    </row>
    <row r="624" spans="1:52" ht="15" hidden="1" customHeight="1" x14ac:dyDescent="0.3">
      <c r="A624" s="96" t="str">
        <f t="shared" si="100"/>
        <v/>
      </c>
      <c r="B624" s="96" t="str">
        <f t="shared" si="101"/>
        <v/>
      </c>
      <c r="C624" s="96" t="str">
        <f t="shared" si="102"/>
        <v/>
      </c>
      <c r="E624" s="6"/>
      <c r="F624" s="5"/>
      <c r="J624" s="6"/>
      <c r="L624" s="7"/>
      <c r="N624" s="6"/>
      <c r="O624" s="8"/>
      <c r="AF624" s="9"/>
      <c r="AM624" s="104">
        <f t="shared" si="103"/>
        <v>0</v>
      </c>
      <c r="AN624" s="102"/>
      <c r="AO624" s="102"/>
      <c r="AP624" s="102"/>
      <c r="AQ624" s="102"/>
      <c r="AR624" s="102"/>
      <c r="AX624" s="102"/>
      <c r="AY624" s="102"/>
      <c r="AZ624" s="102"/>
    </row>
    <row r="625" spans="1:52" ht="15" hidden="1" customHeight="1" x14ac:dyDescent="0.3">
      <c r="A625" s="96" t="str">
        <f t="shared" si="100"/>
        <v/>
      </c>
      <c r="B625" s="96" t="str">
        <f t="shared" si="101"/>
        <v/>
      </c>
      <c r="C625" s="96" t="str">
        <f t="shared" si="102"/>
        <v/>
      </c>
      <c r="E625" s="6"/>
      <c r="F625" s="5"/>
      <c r="J625" s="6"/>
      <c r="L625" s="7"/>
      <c r="N625" s="6"/>
      <c r="O625" s="8"/>
      <c r="AF625" s="9"/>
      <c r="AM625" s="104">
        <f t="shared" si="103"/>
        <v>0</v>
      </c>
      <c r="AN625" s="102"/>
      <c r="AO625" s="102"/>
      <c r="AP625" s="102"/>
      <c r="AQ625" s="102"/>
      <c r="AR625" s="102"/>
      <c r="AX625" s="102"/>
      <c r="AY625" s="102"/>
      <c r="AZ625" s="102"/>
    </row>
    <row r="626" spans="1:52" ht="15" hidden="1" customHeight="1" x14ac:dyDescent="0.3">
      <c r="A626" s="96" t="str">
        <f t="shared" si="100"/>
        <v/>
      </c>
      <c r="B626" s="96" t="str">
        <f t="shared" si="101"/>
        <v/>
      </c>
      <c r="C626" s="96" t="str">
        <f t="shared" si="102"/>
        <v/>
      </c>
      <c r="E626" s="6"/>
      <c r="F626" s="5"/>
      <c r="J626" s="6"/>
      <c r="L626" s="7"/>
      <c r="N626" s="6"/>
      <c r="O626" s="8"/>
      <c r="AF626" s="9"/>
      <c r="AM626" s="104">
        <f t="shared" si="103"/>
        <v>0</v>
      </c>
      <c r="AN626" s="102"/>
      <c r="AO626" s="102"/>
      <c r="AP626" s="102"/>
      <c r="AQ626" s="102"/>
      <c r="AR626" s="102"/>
      <c r="AX626" s="102"/>
      <c r="AY626" s="102"/>
      <c r="AZ626" s="102"/>
    </row>
    <row r="627" spans="1:52" ht="15" hidden="1" customHeight="1" x14ac:dyDescent="0.3">
      <c r="A627" s="96" t="str">
        <f t="shared" si="100"/>
        <v/>
      </c>
      <c r="B627" s="96" t="str">
        <f t="shared" si="101"/>
        <v/>
      </c>
      <c r="C627" s="96" t="str">
        <f t="shared" si="102"/>
        <v/>
      </c>
      <c r="E627" s="6"/>
      <c r="F627" s="5"/>
      <c r="J627" s="6"/>
      <c r="L627" s="7"/>
      <c r="N627" s="6"/>
      <c r="O627" s="8"/>
      <c r="AF627" s="9"/>
      <c r="AM627" s="104">
        <f t="shared" si="103"/>
        <v>0</v>
      </c>
      <c r="AN627" s="102"/>
      <c r="AO627" s="102"/>
      <c r="AP627" s="102"/>
      <c r="AQ627" s="102"/>
      <c r="AR627" s="102"/>
      <c r="AX627" s="102"/>
      <c r="AY627" s="102"/>
      <c r="AZ627" s="102"/>
    </row>
    <row r="628" spans="1:52" ht="15" hidden="1" customHeight="1" x14ac:dyDescent="0.3">
      <c r="A628" s="96" t="str">
        <f t="shared" si="100"/>
        <v/>
      </c>
      <c r="B628" s="96" t="str">
        <f t="shared" si="101"/>
        <v/>
      </c>
      <c r="C628" s="96" t="str">
        <f t="shared" si="102"/>
        <v/>
      </c>
      <c r="E628" s="6"/>
      <c r="F628" s="5"/>
      <c r="J628" s="6"/>
      <c r="L628" s="7"/>
      <c r="N628" s="6"/>
      <c r="O628" s="8"/>
      <c r="AF628" s="9"/>
      <c r="AM628" s="104">
        <f t="shared" si="103"/>
        <v>0</v>
      </c>
      <c r="AN628" s="102"/>
      <c r="AO628" s="102"/>
      <c r="AP628" s="102"/>
      <c r="AQ628" s="102"/>
      <c r="AR628" s="102"/>
      <c r="AX628" s="102"/>
      <c r="AY628" s="102"/>
      <c r="AZ628" s="102"/>
    </row>
    <row r="629" spans="1:52" ht="15" hidden="1" customHeight="1" x14ac:dyDescent="0.3">
      <c r="A629" s="96" t="str">
        <f t="shared" si="100"/>
        <v/>
      </c>
      <c r="B629" s="96" t="str">
        <f t="shared" si="101"/>
        <v/>
      </c>
      <c r="C629" s="96" t="str">
        <f t="shared" si="102"/>
        <v/>
      </c>
      <c r="E629" s="6"/>
      <c r="F629" s="5"/>
      <c r="J629" s="6"/>
      <c r="L629" s="7"/>
      <c r="N629" s="6"/>
      <c r="O629" s="8"/>
      <c r="AF629" s="9"/>
      <c r="AM629" s="104">
        <f t="shared" si="103"/>
        <v>0</v>
      </c>
      <c r="AN629" s="102"/>
      <c r="AO629" s="102"/>
      <c r="AP629" s="102"/>
      <c r="AQ629" s="102"/>
      <c r="AR629" s="102"/>
      <c r="AX629" s="102"/>
      <c r="AY629" s="102"/>
      <c r="AZ629" s="102"/>
    </row>
    <row r="630" spans="1:52" ht="15" hidden="1" customHeight="1" x14ac:dyDescent="0.3">
      <c r="A630" s="96" t="str">
        <f t="shared" si="100"/>
        <v/>
      </c>
      <c r="B630" s="96" t="str">
        <f t="shared" si="101"/>
        <v/>
      </c>
      <c r="C630" s="96" t="str">
        <f t="shared" si="102"/>
        <v/>
      </c>
      <c r="E630" s="6"/>
      <c r="F630" s="5"/>
      <c r="J630" s="6"/>
      <c r="L630" s="7"/>
      <c r="N630" s="6"/>
      <c r="O630" s="8"/>
      <c r="AF630" s="9"/>
      <c r="AM630" s="104">
        <f t="shared" si="103"/>
        <v>0</v>
      </c>
      <c r="AN630" s="102"/>
      <c r="AO630" s="102"/>
      <c r="AP630" s="102"/>
      <c r="AQ630" s="102"/>
      <c r="AR630" s="102"/>
      <c r="AX630" s="102"/>
      <c r="AY630" s="102"/>
      <c r="AZ630" s="102"/>
    </row>
    <row r="631" spans="1:52" ht="15" hidden="1" customHeight="1" x14ac:dyDescent="0.3">
      <c r="A631" s="96" t="str">
        <f t="shared" si="100"/>
        <v/>
      </c>
      <c r="B631" s="96" t="str">
        <f t="shared" si="101"/>
        <v/>
      </c>
      <c r="C631" s="96" t="str">
        <f t="shared" si="102"/>
        <v/>
      </c>
      <c r="E631" s="6"/>
      <c r="F631" s="5"/>
      <c r="J631" s="6"/>
      <c r="L631" s="7"/>
      <c r="N631" s="6"/>
      <c r="O631" s="8"/>
      <c r="AF631" s="9"/>
      <c r="AM631" s="104">
        <f t="shared" si="103"/>
        <v>0</v>
      </c>
      <c r="AN631" s="102"/>
      <c r="AO631" s="102"/>
      <c r="AP631" s="102"/>
      <c r="AQ631" s="102"/>
      <c r="AR631" s="102"/>
      <c r="AX631" s="102"/>
      <c r="AY631" s="102"/>
      <c r="AZ631" s="102"/>
    </row>
    <row r="632" spans="1:52" ht="15" hidden="1" customHeight="1" x14ac:dyDescent="0.3">
      <c r="A632" s="96" t="str">
        <f t="shared" si="100"/>
        <v/>
      </c>
      <c r="B632" s="96" t="str">
        <f t="shared" si="101"/>
        <v/>
      </c>
      <c r="C632" s="96" t="str">
        <f t="shared" si="102"/>
        <v/>
      </c>
      <c r="E632" s="6"/>
      <c r="F632" s="5"/>
      <c r="J632" s="6"/>
      <c r="L632" s="7"/>
      <c r="N632" s="6"/>
      <c r="O632" s="8"/>
      <c r="AF632" s="9"/>
      <c r="AM632" s="104">
        <f t="shared" si="103"/>
        <v>0</v>
      </c>
      <c r="AN632" s="102"/>
      <c r="AO632" s="102"/>
      <c r="AP632" s="102"/>
      <c r="AQ632" s="102"/>
      <c r="AR632" s="102"/>
      <c r="AX632" s="102"/>
      <c r="AY632" s="102"/>
      <c r="AZ632" s="102"/>
    </row>
    <row r="633" spans="1:52" ht="15" hidden="1" customHeight="1" x14ac:dyDescent="0.3">
      <c r="A633" s="96" t="str">
        <f t="shared" si="100"/>
        <v/>
      </c>
      <c r="B633" s="96" t="str">
        <f t="shared" si="101"/>
        <v/>
      </c>
      <c r="C633" s="96" t="str">
        <f t="shared" si="102"/>
        <v/>
      </c>
      <c r="E633" s="6"/>
      <c r="F633" s="5"/>
      <c r="J633" s="6"/>
      <c r="L633" s="7"/>
      <c r="N633" s="6"/>
      <c r="O633" s="8"/>
      <c r="AF633" s="9"/>
      <c r="AM633" s="104">
        <f t="shared" si="103"/>
        <v>0</v>
      </c>
      <c r="AN633" s="102"/>
      <c r="AO633" s="102"/>
      <c r="AP633" s="102"/>
      <c r="AQ633" s="102"/>
      <c r="AR633" s="102"/>
      <c r="AX633" s="102"/>
      <c r="AY633" s="102"/>
      <c r="AZ633" s="102"/>
    </row>
    <row r="634" spans="1:52" ht="15" hidden="1" customHeight="1" x14ac:dyDescent="0.3">
      <c r="A634" s="96" t="str">
        <f t="shared" si="100"/>
        <v/>
      </c>
      <c r="B634" s="96" t="str">
        <f t="shared" si="101"/>
        <v/>
      </c>
      <c r="C634" s="96" t="str">
        <f t="shared" si="102"/>
        <v/>
      </c>
      <c r="E634" s="6"/>
      <c r="F634" s="5"/>
      <c r="J634" s="6"/>
      <c r="L634" s="7"/>
      <c r="N634" s="6"/>
      <c r="O634" s="8"/>
      <c r="AF634" s="9"/>
      <c r="AM634" s="104">
        <f t="shared" si="103"/>
        <v>0</v>
      </c>
      <c r="AN634" s="102"/>
      <c r="AO634" s="102"/>
      <c r="AP634" s="102"/>
      <c r="AQ634" s="102"/>
      <c r="AR634" s="102"/>
      <c r="AX634" s="102"/>
      <c r="AY634" s="102"/>
      <c r="AZ634" s="102"/>
    </row>
    <row r="635" spans="1:52" ht="15" hidden="1" customHeight="1" x14ac:dyDescent="0.3">
      <c r="A635" s="96" t="str">
        <f t="shared" si="100"/>
        <v/>
      </c>
      <c r="B635" s="96" t="str">
        <f t="shared" si="101"/>
        <v/>
      </c>
      <c r="C635" s="96" t="str">
        <f t="shared" si="102"/>
        <v/>
      </c>
      <c r="E635" s="6"/>
      <c r="F635" s="5"/>
      <c r="J635" s="6"/>
      <c r="L635" s="7"/>
      <c r="N635" s="6"/>
      <c r="O635" s="8"/>
      <c r="AF635" s="9"/>
      <c r="AM635" s="104">
        <f t="shared" si="103"/>
        <v>0</v>
      </c>
      <c r="AN635" s="102"/>
      <c r="AO635" s="102"/>
      <c r="AP635" s="102"/>
      <c r="AQ635" s="102"/>
      <c r="AR635" s="102"/>
      <c r="AX635" s="102"/>
      <c r="AY635" s="102"/>
      <c r="AZ635" s="102"/>
    </row>
    <row r="636" spans="1:52" ht="15" hidden="1" customHeight="1" x14ac:dyDescent="0.3">
      <c r="A636" s="96" t="str">
        <f t="shared" si="100"/>
        <v/>
      </c>
      <c r="B636" s="96" t="str">
        <f t="shared" si="101"/>
        <v/>
      </c>
      <c r="C636" s="96" t="str">
        <f t="shared" si="102"/>
        <v/>
      </c>
      <c r="E636" s="6"/>
      <c r="F636" s="5"/>
      <c r="J636" s="6"/>
      <c r="L636" s="7"/>
      <c r="N636" s="6"/>
      <c r="O636" s="8"/>
      <c r="AF636" s="9"/>
      <c r="AM636" s="104">
        <f t="shared" si="103"/>
        <v>0</v>
      </c>
      <c r="AN636" s="102"/>
      <c r="AO636" s="102"/>
      <c r="AP636" s="102"/>
      <c r="AQ636" s="102"/>
      <c r="AR636" s="102"/>
      <c r="AX636" s="102"/>
      <c r="AY636" s="102"/>
      <c r="AZ636" s="102"/>
    </row>
    <row r="637" spans="1:52" ht="15" hidden="1" customHeight="1" x14ac:dyDescent="0.3">
      <c r="A637" s="96" t="str">
        <f t="shared" si="100"/>
        <v/>
      </c>
      <c r="B637" s="96" t="str">
        <f t="shared" si="101"/>
        <v/>
      </c>
      <c r="C637" s="96" t="str">
        <f t="shared" si="102"/>
        <v/>
      </c>
      <c r="E637" s="6"/>
      <c r="F637" s="5"/>
      <c r="J637" s="6"/>
      <c r="L637" s="7"/>
      <c r="N637" s="6"/>
      <c r="O637" s="8"/>
      <c r="AF637" s="9"/>
      <c r="AM637" s="104">
        <f t="shared" si="103"/>
        <v>0</v>
      </c>
      <c r="AN637" s="102"/>
      <c r="AO637" s="102"/>
      <c r="AP637" s="102"/>
      <c r="AQ637" s="102"/>
      <c r="AR637" s="102"/>
      <c r="AX637" s="102"/>
      <c r="AY637" s="102"/>
      <c r="AZ637" s="102"/>
    </row>
    <row r="638" spans="1:52" ht="15" hidden="1" customHeight="1" x14ac:dyDescent="0.3">
      <c r="A638" s="96" t="str">
        <f t="shared" si="100"/>
        <v/>
      </c>
      <c r="B638" s="96" t="str">
        <f t="shared" si="101"/>
        <v/>
      </c>
      <c r="C638" s="96" t="str">
        <f t="shared" si="102"/>
        <v/>
      </c>
      <c r="E638" s="6"/>
      <c r="F638" s="5"/>
      <c r="J638" s="6"/>
      <c r="L638" s="7"/>
      <c r="N638" s="6"/>
      <c r="O638" s="8"/>
      <c r="AF638" s="9"/>
      <c r="AM638" s="104">
        <f t="shared" si="103"/>
        <v>0</v>
      </c>
      <c r="AN638" s="102"/>
      <c r="AO638" s="102"/>
      <c r="AP638" s="102"/>
      <c r="AQ638" s="102"/>
      <c r="AR638" s="102"/>
      <c r="AX638" s="102"/>
      <c r="AY638" s="102"/>
      <c r="AZ638" s="102"/>
    </row>
    <row r="639" spans="1:52" ht="15" hidden="1" customHeight="1" x14ac:dyDescent="0.3">
      <c r="A639" s="96" t="str">
        <f t="shared" si="100"/>
        <v/>
      </c>
      <c r="B639" s="96" t="str">
        <f t="shared" si="101"/>
        <v/>
      </c>
      <c r="C639" s="96" t="str">
        <f t="shared" si="102"/>
        <v/>
      </c>
      <c r="E639" s="6"/>
      <c r="F639" s="5"/>
      <c r="J639" s="6"/>
      <c r="L639" s="7"/>
      <c r="N639" s="6"/>
      <c r="O639" s="8"/>
      <c r="AF639" s="9"/>
      <c r="AM639" s="104">
        <f t="shared" si="103"/>
        <v>0</v>
      </c>
      <c r="AN639" s="102"/>
      <c r="AO639" s="102"/>
      <c r="AP639" s="102"/>
      <c r="AQ639" s="102"/>
      <c r="AR639" s="102"/>
      <c r="AX639" s="102"/>
      <c r="AY639" s="102"/>
      <c r="AZ639" s="102"/>
    </row>
    <row r="640" spans="1:52" ht="15" hidden="1" customHeight="1" x14ac:dyDescent="0.3">
      <c r="A640" s="96" t="str">
        <f t="shared" si="100"/>
        <v/>
      </c>
      <c r="B640" s="96" t="str">
        <f t="shared" si="101"/>
        <v/>
      </c>
      <c r="C640" s="96" t="str">
        <f t="shared" si="102"/>
        <v/>
      </c>
      <c r="E640" s="6"/>
      <c r="F640" s="5"/>
      <c r="J640" s="6"/>
      <c r="L640" s="7"/>
      <c r="N640" s="6"/>
      <c r="O640" s="8"/>
      <c r="AF640" s="9"/>
      <c r="AM640" s="104">
        <f t="shared" si="103"/>
        <v>0</v>
      </c>
      <c r="AN640" s="102"/>
      <c r="AO640" s="102"/>
      <c r="AP640" s="102"/>
      <c r="AQ640" s="102"/>
      <c r="AR640" s="102"/>
      <c r="AX640" s="102"/>
      <c r="AY640" s="102"/>
      <c r="AZ640" s="102"/>
    </row>
    <row r="641" spans="1:52" ht="15" hidden="1" customHeight="1" x14ac:dyDescent="0.3">
      <c r="A641" s="96" t="str">
        <f t="shared" si="100"/>
        <v/>
      </c>
      <c r="B641" s="96" t="str">
        <f t="shared" si="101"/>
        <v/>
      </c>
      <c r="C641" s="96" t="str">
        <f t="shared" si="102"/>
        <v/>
      </c>
      <c r="E641" s="6"/>
      <c r="F641" s="5"/>
      <c r="J641" s="6"/>
      <c r="L641" s="7"/>
      <c r="N641" s="6"/>
      <c r="O641" s="8"/>
      <c r="AF641" s="9"/>
      <c r="AM641" s="104">
        <f t="shared" si="103"/>
        <v>0</v>
      </c>
      <c r="AN641" s="102"/>
      <c r="AO641" s="102"/>
      <c r="AP641" s="102"/>
      <c r="AQ641" s="102"/>
      <c r="AR641" s="102"/>
      <c r="AX641" s="102"/>
      <c r="AY641" s="102"/>
      <c r="AZ641" s="102"/>
    </row>
    <row r="642" spans="1:52" ht="15" hidden="1" customHeight="1" x14ac:dyDescent="0.3">
      <c r="A642" s="96" t="str">
        <f t="shared" si="100"/>
        <v/>
      </c>
      <c r="B642" s="96" t="str">
        <f t="shared" si="101"/>
        <v/>
      </c>
      <c r="C642" s="96" t="str">
        <f t="shared" si="102"/>
        <v/>
      </c>
      <c r="E642" s="6"/>
      <c r="F642" s="5"/>
      <c r="J642" s="6"/>
      <c r="L642" s="7"/>
      <c r="N642" s="6"/>
      <c r="O642" s="8"/>
      <c r="AF642" s="9"/>
      <c r="AM642" s="104">
        <f t="shared" si="103"/>
        <v>0</v>
      </c>
      <c r="AN642" s="102"/>
      <c r="AO642" s="102"/>
      <c r="AP642" s="102"/>
      <c r="AQ642" s="102"/>
      <c r="AR642" s="102"/>
      <c r="AX642" s="102"/>
      <c r="AY642" s="102"/>
      <c r="AZ642" s="102"/>
    </row>
    <row r="643" spans="1:52" ht="15" hidden="1" customHeight="1" x14ac:dyDescent="0.3">
      <c r="A643" s="96" t="str">
        <f t="shared" si="100"/>
        <v/>
      </c>
      <c r="B643" s="96" t="str">
        <f t="shared" si="101"/>
        <v/>
      </c>
      <c r="C643" s="96" t="str">
        <f t="shared" si="102"/>
        <v/>
      </c>
      <c r="E643" s="6"/>
      <c r="F643" s="5"/>
      <c r="J643" s="6"/>
      <c r="L643" s="7"/>
      <c r="N643" s="6"/>
      <c r="O643" s="8"/>
      <c r="AF643" s="9"/>
      <c r="AM643" s="104">
        <f t="shared" si="103"/>
        <v>0</v>
      </c>
      <c r="AN643" s="102"/>
      <c r="AO643" s="102"/>
      <c r="AP643" s="102"/>
      <c r="AQ643" s="102"/>
      <c r="AR643" s="102"/>
      <c r="AX643" s="102"/>
      <c r="AY643" s="102"/>
      <c r="AZ643" s="102"/>
    </row>
    <row r="644" spans="1:52" ht="15" hidden="1" customHeight="1" x14ac:dyDescent="0.3">
      <c r="A644" s="96" t="str">
        <f t="shared" si="100"/>
        <v/>
      </c>
      <c r="B644" s="96" t="str">
        <f t="shared" si="101"/>
        <v/>
      </c>
      <c r="C644" s="96" t="str">
        <f t="shared" si="102"/>
        <v/>
      </c>
      <c r="E644" s="6"/>
      <c r="F644" s="5"/>
      <c r="J644" s="6"/>
      <c r="L644" s="7"/>
      <c r="N644" s="6"/>
      <c r="O644" s="8"/>
      <c r="AF644" s="9"/>
      <c r="AM644" s="104">
        <f t="shared" si="103"/>
        <v>0</v>
      </c>
      <c r="AN644" s="102"/>
      <c r="AO644" s="102"/>
      <c r="AP644" s="102"/>
      <c r="AQ644" s="102"/>
      <c r="AR644" s="102"/>
      <c r="AX644" s="102"/>
      <c r="AY644" s="102"/>
      <c r="AZ644" s="102"/>
    </row>
    <row r="645" spans="1:52" ht="15" hidden="1" customHeight="1" x14ac:dyDescent="0.3">
      <c r="A645" s="96" t="str">
        <f t="shared" si="100"/>
        <v/>
      </c>
      <c r="B645" s="96" t="str">
        <f t="shared" si="101"/>
        <v/>
      </c>
      <c r="C645" s="96" t="str">
        <f t="shared" si="102"/>
        <v/>
      </c>
      <c r="E645" s="6"/>
      <c r="F645" s="5"/>
      <c r="J645" s="6"/>
      <c r="L645" s="7"/>
      <c r="N645" s="6"/>
      <c r="O645" s="8"/>
      <c r="AF645" s="9"/>
      <c r="AM645" s="104">
        <f t="shared" si="103"/>
        <v>0</v>
      </c>
      <c r="AN645" s="102"/>
      <c r="AO645" s="102"/>
      <c r="AP645" s="102"/>
      <c r="AQ645" s="102"/>
      <c r="AR645" s="102"/>
      <c r="AX645" s="102"/>
      <c r="AY645" s="102"/>
      <c r="AZ645" s="102"/>
    </row>
    <row r="646" spans="1:52" ht="15" hidden="1" customHeight="1" x14ac:dyDescent="0.3">
      <c r="A646" s="96" t="str">
        <f t="shared" si="100"/>
        <v/>
      </c>
      <c r="B646" s="96" t="str">
        <f t="shared" si="101"/>
        <v/>
      </c>
      <c r="C646" s="96" t="str">
        <f t="shared" si="102"/>
        <v/>
      </c>
      <c r="E646" s="6"/>
      <c r="F646" s="5"/>
      <c r="J646" s="6"/>
      <c r="L646" s="7"/>
      <c r="N646" s="6"/>
      <c r="O646" s="8"/>
      <c r="AF646" s="9"/>
      <c r="AM646" s="104">
        <f t="shared" si="103"/>
        <v>0</v>
      </c>
      <c r="AN646" s="102"/>
      <c r="AO646" s="102"/>
      <c r="AP646" s="102"/>
      <c r="AQ646" s="102"/>
      <c r="AR646" s="102"/>
      <c r="AX646" s="102"/>
      <c r="AY646" s="102"/>
      <c r="AZ646" s="102"/>
    </row>
    <row r="647" spans="1:52" ht="15" hidden="1" customHeight="1" x14ac:dyDescent="0.3">
      <c r="A647" s="96" t="str">
        <f t="shared" si="100"/>
        <v/>
      </c>
      <c r="B647" s="96" t="str">
        <f t="shared" si="101"/>
        <v/>
      </c>
      <c r="C647" s="96" t="str">
        <f t="shared" si="102"/>
        <v/>
      </c>
      <c r="E647" s="6"/>
      <c r="F647" s="5"/>
      <c r="J647" s="6"/>
      <c r="L647" s="7"/>
      <c r="N647" s="6"/>
      <c r="O647" s="8"/>
      <c r="AF647" s="9"/>
      <c r="AM647" s="104">
        <f t="shared" si="103"/>
        <v>0</v>
      </c>
      <c r="AN647" s="102"/>
      <c r="AO647" s="102"/>
      <c r="AP647" s="102"/>
      <c r="AQ647" s="102"/>
      <c r="AR647" s="102"/>
      <c r="AX647" s="102"/>
      <c r="AY647" s="102"/>
      <c r="AZ647" s="102"/>
    </row>
    <row r="648" spans="1:52" ht="15" hidden="1" customHeight="1" x14ac:dyDescent="0.3">
      <c r="A648" s="96" t="str">
        <f t="shared" si="100"/>
        <v/>
      </c>
      <c r="B648" s="96" t="str">
        <f t="shared" si="101"/>
        <v/>
      </c>
      <c r="C648" s="96" t="str">
        <f t="shared" si="102"/>
        <v/>
      </c>
      <c r="E648" s="6"/>
      <c r="F648" s="5"/>
      <c r="J648" s="6"/>
      <c r="L648" s="7"/>
      <c r="N648" s="6"/>
      <c r="O648" s="8"/>
      <c r="AF648" s="9"/>
      <c r="AM648" s="104">
        <f t="shared" si="103"/>
        <v>0</v>
      </c>
      <c r="AN648" s="102"/>
      <c r="AO648" s="102"/>
      <c r="AP648" s="102"/>
      <c r="AQ648" s="102"/>
      <c r="AR648" s="102"/>
      <c r="AX648" s="102"/>
      <c r="AY648" s="102"/>
      <c r="AZ648" s="102"/>
    </row>
    <row r="649" spans="1:52" ht="15" hidden="1" customHeight="1" x14ac:dyDescent="0.3">
      <c r="A649" s="96" t="str">
        <f t="shared" si="100"/>
        <v/>
      </c>
      <c r="B649" s="96" t="str">
        <f t="shared" si="101"/>
        <v/>
      </c>
      <c r="C649" s="96" t="str">
        <f t="shared" si="102"/>
        <v/>
      </c>
      <c r="E649" s="6"/>
      <c r="F649" s="5"/>
      <c r="J649" s="6"/>
      <c r="L649" s="7"/>
      <c r="N649" s="6"/>
      <c r="O649" s="8"/>
      <c r="AF649" s="9"/>
      <c r="AM649" s="104">
        <f t="shared" si="103"/>
        <v>0</v>
      </c>
      <c r="AN649" s="102"/>
      <c r="AO649" s="102"/>
      <c r="AP649" s="102"/>
      <c r="AQ649" s="102"/>
      <c r="AR649" s="102"/>
      <c r="AX649" s="102"/>
      <c r="AY649" s="102"/>
      <c r="AZ649" s="102"/>
    </row>
    <row r="650" spans="1:52" ht="15" hidden="1" customHeight="1" x14ac:dyDescent="0.3">
      <c r="A650" s="96" t="str">
        <f t="shared" si="100"/>
        <v/>
      </c>
      <c r="B650" s="96" t="str">
        <f t="shared" si="101"/>
        <v/>
      </c>
      <c r="C650" s="96" t="str">
        <f t="shared" si="102"/>
        <v/>
      </c>
      <c r="E650" s="6"/>
      <c r="F650" s="5"/>
      <c r="J650" s="6"/>
      <c r="L650" s="7"/>
      <c r="N650" s="6"/>
      <c r="O650" s="8"/>
      <c r="AF650" s="9"/>
      <c r="AM650" s="104">
        <f t="shared" si="103"/>
        <v>0</v>
      </c>
      <c r="AN650" s="102"/>
      <c r="AO650" s="102"/>
      <c r="AP650" s="102"/>
      <c r="AQ650" s="102"/>
      <c r="AR650" s="102"/>
      <c r="AX650" s="102"/>
      <c r="AY650" s="102"/>
      <c r="AZ650" s="102"/>
    </row>
    <row r="651" spans="1:52" ht="15" hidden="1" customHeight="1" x14ac:dyDescent="0.3">
      <c r="A651" s="96" t="str">
        <f t="shared" si="100"/>
        <v/>
      </c>
      <c r="B651" s="96" t="str">
        <f t="shared" si="101"/>
        <v/>
      </c>
      <c r="C651" s="96" t="str">
        <f t="shared" si="102"/>
        <v/>
      </c>
      <c r="E651" s="6"/>
      <c r="F651" s="5"/>
      <c r="J651" s="6"/>
      <c r="L651" s="7"/>
      <c r="N651" s="6"/>
      <c r="O651" s="8"/>
      <c r="AF651" s="9"/>
      <c r="AM651" s="104">
        <f t="shared" si="103"/>
        <v>0</v>
      </c>
      <c r="AN651" s="102"/>
      <c r="AO651" s="102"/>
      <c r="AP651" s="102"/>
      <c r="AQ651" s="102"/>
      <c r="AR651" s="102"/>
      <c r="AX651" s="102"/>
      <c r="AY651" s="102"/>
      <c r="AZ651" s="102"/>
    </row>
    <row r="652" spans="1:52" ht="15" hidden="1" customHeight="1" x14ac:dyDescent="0.3">
      <c r="A652" s="96" t="str">
        <f t="shared" si="100"/>
        <v/>
      </c>
      <c r="B652" s="96" t="str">
        <f t="shared" si="101"/>
        <v/>
      </c>
      <c r="C652" s="96" t="str">
        <f t="shared" si="102"/>
        <v/>
      </c>
      <c r="E652" s="6"/>
      <c r="F652" s="5"/>
      <c r="J652" s="6"/>
      <c r="L652" s="7"/>
      <c r="N652" s="6"/>
      <c r="O652" s="8"/>
      <c r="AF652" s="9"/>
      <c r="AM652" s="104">
        <f t="shared" si="103"/>
        <v>0</v>
      </c>
      <c r="AN652" s="102"/>
      <c r="AO652" s="102"/>
      <c r="AP652" s="102"/>
      <c r="AQ652" s="102"/>
      <c r="AR652" s="102"/>
      <c r="AX652" s="102"/>
      <c r="AY652" s="102"/>
      <c r="AZ652" s="102"/>
    </row>
    <row r="653" spans="1:52" ht="15" hidden="1" customHeight="1" x14ac:dyDescent="0.3">
      <c r="A653" s="96" t="str">
        <f t="shared" si="100"/>
        <v/>
      </c>
      <c r="B653" s="96" t="str">
        <f t="shared" si="101"/>
        <v/>
      </c>
      <c r="C653" s="96" t="str">
        <f t="shared" si="102"/>
        <v/>
      </c>
      <c r="E653" s="6"/>
      <c r="F653" s="5"/>
      <c r="J653" s="6"/>
      <c r="L653" s="7"/>
      <c r="N653" s="6"/>
      <c r="O653" s="8"/>
      <c r="AF653" s="9"/>
      <c r="AM653" s="104">
        <f t="shared" si="103"/>
        <v>0</v>
      </c>
      <c r="AN653" s="102"/>
      <c r="AO653" s="102"/>
      <c r="AP653" s="102"/>
      <c r="AQ653" s="102"/>
      <c r="AR653" s="102"/>
      <c r="AX653" s="102"/>
      <c r="AY653" s="102"/>
      <c r="AZ653" s="102"/>
    </row>
    <row r="654" spans="1:52" ht="15" hidden="1" customHeight="1" x14ac:dyDescent="0.3">
      <c r="A654" s="96" t="str">
        <f t="shared" si="100"/>
        <v/>
      </c>
      <c r="B654" s="96" t="str">
        <f t="shared" si="101"/>
        <v/>
      </c>
      <c r="C654" s="96" t="str">
        <f t="shared" si="102"/>
        <v/>
      </c>
      <c r="E654" s="6"/>
      <c r="F654" s="5"/>
      <c r="J654" s="6"/>
      <c r="L654" s="7"/>
      <c r="N654" s="6"/>
      <c r="O654" s="8"/>
      <c r="AF654" s="9"/>
      <c r="AM654" s="104">
        <f t="shared" si="103"/>
        <v>0</v>
      </c>
      <c r="AN654" s="102"/>
      <c r="AO654" s="102"/>
      <c r="AP654" s="102"/>
      <c r="AQ654" s="102"/>
      <c r="AR654" s="102"/>
      <c r="AX654" s="102"/>
      <c r="AY654" s="102"/>
      <c r="AZ654" s="102"/>
    </row>
    <row r="655" spans="1:52" ht="15" hidden="1" customHeight="1" x14ac:dyDescent="0.3">
      <c r="A655" s="96" t="str">
        <f t="shared" si="100"/>
        <v/>
      </c>
      <c r="B655" s="96" t="str">
        <f t="shared" si="101"/>
        <v/>
      </c>
      <c r="C655" s="96" t="str">
        <f t="shared" si="102"/>
        <v/>
      </c>
      <c r="E655" s="6"/>
      <c r="F655" s="5"/>
      <c r="J655" s="6"/>
      <c r="L655" s="7"/>
      <c r="N655" s="6"/>
      <c r="O655" s="8"/>
      <c r="AF655" s="9"/>
      <c r="AM655" s="104">
        <f t="shared" si="103"/>
        <v>0</v>
      </c>
      <c r="AN655" s="102"/>
      <c r="AO655" s="102"/>
      <c r="AP655" s="102"/>
      <c r="AQ655" s="102"/>
      <c r="AR655" s="102"/>
      <c r="AX655" s="102"/>
      <c r="AY655" s="102"/>
      <c r="AZ655" s="102"/>
    </row>
    <row r="656" spans="1:52" ht="15" hidden="1" customHeight="1" x14ac:dyDescent="0.3">
      <c r="A656" s="96" t="str">
        <f t="shared" ref="A656:A719" si="104">IF(T656&lt;&gt;"",T656,IF(K656&lt;&gt;"",K656,IF(J656&lt;&gt;"",J656,"")))</f>
        <v/>
      </c>
      <c r="B656" s="96" t="str">
        <f t="shared" ref="B656:B719" si="105">IF(E656&lt;&gt;"",MONTH(E656),"")</f>
        <v/>
      </c>
      <c r="C656" s="96" t="str">
        <f t="shared" ref="C656:C719" si="106">IF(E656&lt;&gt;"",YEAR(E656),"")</f>
        <v/>
      </c>
      <c r="E656" s="6"/>
      <c r="F656" s="5"/>
      <c r="J656" s="6"/>
      <c r="L656" s="7"/>
      <c r="N656" s="6"/>
      <c r="O656" s="8"/>
      <c r="AF656" s="9"/>
      <c r="AM656" s="104">
        <f t="shared" ref="AM656:AM719" si="107">SUM(V656:AE656)</f>
        <v>0</v>
      </c>
      <c r="AN656" s="102"/>
      <c r="AO656" s="102"/>
      <c r="AP656" s="102"/>
      <c r="AQ656" s="102"/>
      <c r="AR656" s="102"/>
      <c r="AX656" s="102"/>
      <c r="AY656" s="102"/>
      <c r="AZ656" s="102"/>
    </row>
    <row r="657" spans="1:52" ht="15" hidden="1" customHeight="1" x14ac:dyDescent="0.3">
      <c r="A657" s="96" t="str">
        <f t="shared" si="104"/>
        <v/>
      </c>
      <c r="B657" s="96" t="str">
        <f t="shared" si="105"/>
        <v/>
      </c>
      <c r="C657" s="96" t="str">
        <f t="shared" si="106"/>
        <v/>
      </c>
      <c r="E657" s="6"/>
      <c r="F657" s="5"/>
      <c r="J657" s="6"/>
      <c r="L657" s="7"/>
      <c r="N657" s="6"/>
      <c r="O657" s="8"/>
      <c r="AF657" s="9"/>
      <c r="AM657" s="104">
        <f t="shared" si="107"/>
        <v>0</v>
      </c>
      <c r="AN657" s="102"/>
      <c r="AO657" s="102"/>
      <c r="AP657" s="102"/>
      <c r="AQ657" s="102"/>
      <c r="AR657" s="102"/>
      <c r="AX657" s="102"/>
      <c r="AY657" s="102"/>
      <c r="AZ657" s="102"/>
    </row>
    <row r="658" spans="1:52" ht="15" hidden="1" customHeight="1" x14ac:dyDescent="0.3">
      <c r="A658" s="96" t="str">
        <f t="shared" si="104"/>
        <v/>
      </c>
      <c r="B658" s="96" t="str">
        <f t="shared" si="105"/>
        <v/>
      </c>
      <c r="C658" s="96" t="str">
        <f t="shared" si="106"/>
        <v/>
      </c>
      <c r="E658" s="6"/>
      <c r="F658" s="5"/>
      <c r="J658" s="6"/>
      <c r="L658" s="7"/>
      <c r="N658" s="6"/>
      <c r="O658" s="8"/>
      <c r="AF658" s="9"/>
      <c r="AM658" s="104">
        <f t="shared" si="107"/>
        <v>0</v>
      </c>
      <c r="AN658" s="102"/>
      <c r="AO658" s="102"/>
      <c r="AP658" s="102"/>
      <c r="AQ658" s="102"/>
      <c r="AR658" s="102"/>
      <c r="AX658" s="102"/>
      <c r="AY658" s="102"/>
      <c r="AZ658" s="102"/>
    </row>
    <row r="659" spans="1:52" ht="15" hidden="1" customHeight="1" x14ac:dyDescent="0.3">
      <c r="A659" s="96" t="str">
        <f t="shared" si="104"/>
        <v/>
      </c>
      <c r="B659" s="96" t="str">
        <f t="shared" si="105"/>
        <v/>
      </c>
      <c r="C659" s="96" t="str">
        <f t="shared" si="106"/>
        <v/>
      </c>
      <c r="E659" s="6"/>
      <c r="F659" s="5"/>
      <c r="J659" s="6"/>
      <c r="L659" s="7"/>
      <c r="N659" s="6"/>
      <c r="O659" s="8"/>
      <c r="AF659" s="9"/>
      <c r="AM659" s="104">
        <f t="shared" si="107"/>
        <v>0</v>
      </c>
      <c r="AN659" s="102"/>
      <c r="AO659" s="102"/>
      <c r="AP659" s="102"/>
      <c r="AQ659" s="102"/>
      <c r="AR659" s="102"/>
      <c r="AX659" s="102"/>
      <c r="AY659" s="102"/>
      <c r="AZ659" s="102"/>
    </row>
    <row r="660" spans="1:52" ht="15" hidden="1" customHeight="1" x14ac:dyDescent="0.3">
      <c r="A660" s="96" t="str">
        <f t="shared" si="104"/>
        <v/>
      </c>
      <c r="B660" s="96" t="str">
        <f t="shared" si="105"/>
        <v/>
      </c>
      <c r="C660" s="96" t="str">
        <f t="shared" si="106"/>
        <v/>
      </c>
      <c r="E660" s="6"/>
      <c r="F660" s="5"/>
      <c r="J660" s="6"/>
      <c r="L660" s="7"/>
      <c r="N660" s="6"/>
      <c r="O660" s="8"/>
      <c r="AF660" s="9"/>
      <c r="AM660" s="104">
        <f t="shared" si="107"/>
        <v>0</v>
      </c>
      <c r="AN660" s="102"/>
      <c r="AO660" s="102"/>
      <c r="AP660" s="102"/>
      <c r="AQ660" s="102"/>
      <c r="AR660" s="102"/>
      <c r="AX660" s="102"/>
      <c r="AY660" s="102"/>
      <c r="AZ660" s="102"/>
    </row>
    <row r="661" spans="1:52" ht="15" hidden="1" customHeight="1" x14ac:dyDescent="0.3">
      <c r="A661" s="96" t="str">
        <f t="shared" si="104"/>
        <v/>
      </c>
      <c r="B661" s="96" t="str">
        <f t="shared" si="105"/>
        <v/>
      </c>
      <c r="C661" s="96" t="str">
        <f t="shared" si="106"/>
        <v/>
      </c>
      <c r="E661" s="6"/>
      <c r="F661" s="5"/>
      <c r="J661" s="6"/>
      <c r="L661" s="7"/>
      <c r="N661" s="6"/>
      <c r="O661" s="8"/>
      <c r="AF661" s="9"/>
      <c r="AM661" s="104">
        <f t="shared" si="107"/>
        <v>0</v>
      </c>
      <c r="AN661" s="102"/>
      <c r="AO661" s="102"/>
      <c r="AP661" s="102"/>
      <c r="AQ661" s="102"/>
      <c r="AR661" s="102"/>
      <c r="AX661" s="102"/>
      <c r="AY661" s="102"/>
      <c r="AZ661" s="102"/>
    </row>
    <row r="662" spans="1:52" ht="15" hidden="1" customHeight="1" x14ac:dyDescent="0.3">
      <c r="A662" s="96" t="str">
        <f t="shared" si="104"/>
        <v/>
      </c>
      <c r="B662" s="96" t="str">
        <f t="shared" si="105"/>
        <v/>
      </c>
      <c r="C662" s="96" t="str">
        <f t="shared" si="106"/>
        <v/>
      </c>
      <c r="E662" s="6"/>
      <c r="F662" s="5"/>
      <c r="J662" s="6"/>
      <c r="L662" s="7"/>
      <c r="N662" s="6"/>
      <c r="O662" s="8"/>
      <c r="AF662" s="9"/>
      <c r="AM662" s="104">
        <f t="shared" si="107"/>
        <v>0</v>
      </c>
      <c r="AN662" s="102"/>
      <c r="AO662" s="102"/>
      <c r="AP662" s="102"/>
      <c r="AQ662" s="102"/>
      <c r="AR662" s="102"/>
      <c r="AX662" s="102"/>
      <c r="AY662" s="102"/>
      <c r="AZ662" s="102"/>
    </row>
    <row r="663" spans="1:52" ht="15" hidden="1" customHeight="1" x14ac:dyDescent="0.3">
      <c r="A663" s="96" t="str">
        <f t="shared" si="104"/>
        <v/>
      </c>
      <c r="B663" s="96" t="str">
        <f t="shared" si="105"/>
        <v/>
      </c>
      <c r="C663" s="96" t="str">
        <f t="shared" si="106"/>
        <v/>
      </c>
      <c r="E663" s="6"/>
      <c r="F663" s="5"/>
      <c r="J663" s="6"/>
      <c r="L663" s="7"/>
      <c r="N663" s="6"/>
      <c r="O663" s="8"/>
      <c r="AF663" s="9"/>
      <c r="AM663" s="104">
        <f t="shared" si="107"/>
        <v>0</v>
      </c>
      <c r="AN663" s="102"/>
      <c r="AO663" s="102"/>
      <c r="AP663" s="102"/>
      <c r="AQ663" s="102"/>
      <c r="AR663" s="102"/>
      <c r="AX663" s="102"/>
      <c r="AY663" s="102"/>
      <c r="AZ663" s="102"/>
    </row>
    <row r="664" spans="1:52" ht="15" hidden="1" customHeight="1" x14ac:dyDescent="0.3">
      <c r="A664" s="96" t="str">
        <f t="shared" si="104"/>
        <v/>
      </c>
      <c r="B664" s="96" t="str">
        <f t="shared" si="105"/>
        <v/>
      </c>
      <c r="C664" s="96" t="str">
        <f t="shared" si="106"/>
        <v/>
      </c>
      <c r="E664" s="6"/>
      <c r="F664" s="5"/>
      <c r="J664" s="6"/>
      <c r="L664" s="7"/>
      <c r="N664" s="6"/>
      <c r="O664" s="8"/>
      <c r="AF664" s="9"/>
      <c r="AM664" s="104">
        <f t="shared" si="107"/>
        <v>0</v>
      </c>
      <c r="AN664" s="102"/>
      <c r="AO664" s="102"/>
      <c r="AP664" s="102"/>
      <c r="AQ664" s="102"/>
      <c r="AR664" s="102"/>
      <c r="AX664" s="102"/>
      <c r="AY664" s="102"/>
      <c r="AZ664" s="102"/>
    </row>
    <row r="665" spans="1:52" ht="15" hidden="1" customHeight="1" x14ac:dyDescent="0.3">
      <c r="A665" s="96" t="str">
        <f t="shared" si="104"/>
        <v/>
      </c>
      <c r="B665" s="96" t="str">
        <f t="shared" si="105"/>
        <v/>
      </c>
      <c r="C665" s="96" t="str">
        <f t="shared" si="106"/>
        <v/>
      </c>
      <c r="E665" s="6"/>
      <c r="F665" s="5"/>
      <c r="J665" s="6"/>
      <c r="L665" s="7"/>
      <c r="N665" s="6"/>
      <c r="O665" s="8"/>
      <c r="AF665" s="9"/>
      <c r="AM665" s="104">
        <f t="shared" si="107"/>
        <v>0</v>
      </c>
      <c r="AN665" s="102"/>
      <c r="AO665" s="102"/>
      <c r="AP665" s="102"/>
      <c r="AQ665" s="102"/>
      <c r="AR665" s="102"/>
      <c r="AX665" s="102"/>
      <c r="AY665" s="102"/>
      <c r="AZ665" s="102"/>
    </row>
    <row r="666" spans="1:52" ht="15" hidden="1" customHeight="1" x14ac:dyDescent="0.3">
      <c r="A666" s="96" t="str">
        <f t="shared" si="104"/>
        <v/>
      </c>
      <c r="B666" s="96" t="str">
        <f t="shared" si="105"/>
        <v/>
      </c>
      <c r="C666" s="96" t="str">
        <f t="shared" si="106"/>
        <v/>
      </c>
      <c r="E666" s="6"/>
      <c r="F666" s="5"/>
      <c r="J666" s="6"/>
      <c r="L666" s="7"/>
      <c r="N666" s="6"/>
      <c r="O666" s="8"/>
      <c r="AF666" s="9"/>
      <c r="AM666" s="104">
        <f t="shared" si="107"/>
        <v>0</v>
      </c>
      <c r="AN666" s="102"/>
      <c r="AO666" s="102"/>
      <c r="AP666" s="102"/>
      <c r="AQ666" s="102"/>
      <c r="AR666" s="102"/>
      <c r="AX666" s="102"/>
      <c r="AY666" s="102"/>
      <c r="AZ666" s="102"/>
    </row>
    <row r="667" spans="1:52" ht="15" hidden="1" customHeight="1" x14ac:dyDescent="0.3">
      <c r="A667" s="96" t="str">
        <f t="shared" si="104"/>
        <v/>
      </c>
      <c r="B667" s="96" t="str">
        <f t="shared" si="105"/>
        <v/>
      </c>
      <c r="C667" s="96" t="str">
        <f t="shared" si="106"/>
        <v/>
      </c>
      <c r="E667" s="6"/>
      <c r="F667" s="5"/>
      <c r="J667" s="6"/>
      <c r="L667" s="7"/>
      <c r="N667" s="6"/>
      <c r="O667" s="8"/>
      <c r="AF667" s="9"/>
      <c r="AM667" s="104">
        <f t="shared" si="107"/>
        <v>0</v>
      </c>
      <c r="AN667" s="102"/>
      <c r="AO667" s="102"/>
      <c r="AP667" s="102"/>
      <c r="AQ667" s="102"/>
      <c r="AR667" s="102"/>
      <c r="AX667" s="102"/>
      <c r="AY667" s="102"/>
      <c r="AZ667" s="102"/>
    </row>
    <row r="668" spans="1:52" ht="15" hidden="1" customHeight="1" x14ac:dyDescent="0.3">
      <c r="A668" s="96" t="str">
        <f t="shared" si="104"/>
        <v/>
      </c>
      <c r="B668" s="96" t="str">
        <f t="shared" si="105"/>
        <v/>
      </c>
      <c r="C668" s="96" t="str">
        <f t="shared" si="106"/>
        <v/>
      </c>
      <c r="E668" s="6"/>
      <c r="F668" s="5"/>
      <c r="J668" s="6"/>
      <c r="L668" s="7"/>
      <c r="N668" s="6"/>
      <c r="O668" s="8"/>
      <c r="AF668" s="9"/>
      <c r="AM668" s="104">
        <f t="shared" si="107"/>
        <v>0</v>
      </c>
      <c r="AN668" s="102"/>
      <c r="AO668" s="102"/>
      <c r="AP668" s="102"/>
      <c r="AQ668" s="102"/>
      <c r="AR668" s="102"/>
      <c r="AX668" s="102"/>
      <c r="AY668" s="102"/>
      <c r="AZ668" s="102"/>
    </row>
    <row r="669" spans="1:52" ht="15" hidden="1" customHeight="1" x14ac:dyDescent="0.3">
      <c r="A669" s="96" t="str">
        <f t="shared" si="104"/>
        <v/>
      </c>
      <c r="B669" s="96" t="str">
        <f t="shared" si="105"/>
        <v/>
      </c>
      <c r="C669" s="96" t="str">
        <f t="shared" si="106"/>
        <v/>
      </c>
      <c r="E669" s="6"/>
      <c r="F669" s="5"/>
      <c r="J669" s="6"/>
      <c r="L669" s="7"/>
      <c r="N669" s="6"/>
      <c r="O669" s="8"/>
      <c r="AF669" s="9"/>
      <c r="AM669" s="104">
        <f t="shared" si="107"/>
        <v>0</v>
      </c>
      <c r="AN669" s="102"/>
      <c r="AO669" s="102"/>
      <c r="AP669" s="102"/>
      <c r="AQ669" s="102"/>
      <c r="AR669" s="102"/>
      <c r="AX669" s="102"/>
      <c r="AY669" s="102"/>
      <c r="AZ669" s="102"/>
    </row>
    <row r="670" spans="1:52" ht="15" hidden="1" customHeight="1" x14ac:dyDescent="0.3">
      <c r="A670" s="96" t="str">
        <f t="shared" si="104"/>
        <v/>
      </c>
      <c r="B670" s="96" t="str">
        <f t="shared" si="105"/>
        <v/>
      </c>
      <c r="C670" s="96" t="str">
        <f t="shared" si="106"/>
        <v/>
      </c>
      <c r="E670" s="6"/>
      <c r="F670" s="5"/>
      <c r="J670" s="6"/>
      <c r="L670" s="7"/>
      <c r="N670" s="6"/>
      <c r="O670" s="8"/>
      <c r="AF670" s="9"/>
      <c r="AM670" s="104">
        <f t="shared" si="107"/>
        <v>0</v>
      </c>
      <c r="AN670" s="102"/>
      <c r="AO670" s="102"/>
      <c r="AP670" s="102"/>
      <c r="AQ670" s="102"/>
      <c r="AR670" s="102"/>
      <c r="AX670" s="102"/>
      <c r="AY670" s="102"/>
      <c r="AZ670" s="102"/>
    </row>
    <row r="671" spans="1:52" ht="15" hidden="1" customHeight="1" x14ac:dyDescent="0.3">
      <c r="A671" s="96" t="str">
        <f t="shared" si="104"/>
        <v/>
      </c>
      <c r="B671" s="96" t="str">
        <f t="shared" si="105"/>
        <v/>
      </c>
      <c r="C671" s="96" t="str">
        <f t="shared" si="106"/>
        <v/>
      </c>
      <c r="E671" s="6"/>
      <c r="F671" s="5"/>
      <c r="J671" s="6"/>
      <c r="L671" s="7"/>
      <c r="N671" s="6"/>
      <c r="O671" s="8"/>
      <c r="AF671" s="9"/>
      <c r="AM671" s="104">
        <f t="shared" si="107"/>
        <v>0</v>
      </c>
      <c r="AN671" s="102"/>
      <c r="AO671" s="102"/>
      <c r="AP671" s="102"/>
      <c r="AQ671" s="102"/>
      <c r="AR671" s="102"/>
      <c r="AX671" s="102"/>
      <c r="AY671" s="102"/>
      <c r="AZ671" s="102"/>
    </row>
    <row r="672" spans="1:52" ht="15" hidden="1" customHeight="1" x14ac:dyDescent="0.3">
      <c r="A672" s="96" t="str">
        <f t="shared" si="104"/>
        <v/>
      </c>
      <c r="B672" s="96" t="str">
        <f t="shared" si="105"/>
        <v/>
      </c>
      <c r="C672" s="96" t="str">
        <f t="shared" si="106"/>
        <v/>
      </c>
      <c r="E672" s="6"/>
      <c r="F672" s="5"/>
      <c r="J672" s="6"/>
      <c r="L672" s="7"/>
      <c r="N672" s="6"/>
      <c r="O672" s="8"/>
      <c r="AF672" s="9"/>
      <c r="AM672" s="104">
        <f t="shared" si="107"/>
        <v>0</v>
      </c>
      <c r="AN672" s="102"/>
      <c r="AO672" s="102"/>
      <c r="AP672" s="102"/>
      <c r="AQ672" s="102"/>
      <c r="AR672" s="102"/>
      <c r="AX672" s="102"/>
      <c r="AY672" s="102"/>
      <c r="AZ672" s="102"/>
    </row>
    <row r="673" spans="1:52" ht="15" hidden="1" customHeight="1" x14ac:dyDescent="0.3">
      <c r="A673" s="96" t="str">
        <f t="shared" si="104"/>
        <v/>
      </c>
      <c r="B673" s="96" t="str">
        <f t="shared" si="105"/>
        <v/>
      </c>
      <c r="C673" s="96" t="str">
        <f t="shared" si="106"/>
        <v/>
      </c>
      <c r="E673" s="6"/>
      <c r="F673" s="5"/>
      <c r="J673" s="6"/>
      <c r="L673" s="7"/>
      <c r="N673" s="6"/>
      <c r="O673" s="8"/>
      <c r="AF673" s="9"/>
      <c r="AM673" s="104">
        <f t="shared" si="107"/>
        <v>0</v>
      </c>
      <c r="AN673" s="102"/>
      <c r="AO673" s="102"/>
      <c r="AP673" s="102"/>
      <c r="AQ673" s="102"/>
      <c r="AR673" s="102"/>
      <c r="AX673" s="102"/>
      <c r="AY673" s="102"/>
      <c r="AZ673" s="102"/>
    </row>
    <row r="674" spans="1:52" ht="15" hidden="1" customHeight="1" x14ac:dyDescent="0.3">
      <c r="A674" s="96" t="str">
        <f t="shared" si="104"/>
        <v/>
      </c>
      <c r="B674" s="96" t="str">
        <f t="shared" si="105"/>
        <v/>
      </c>
      <c r="C674" s="96" t="str">
        <f t="shared" si="106"/>
        <v/>
      </c>
      <c r="E674" s="6"/>
      <c r="F674" s="5"/>
      <c r="J674" s="6"/>
      <c r="L674" s="7"/>
      <c r="N674" s="6"/>
      <c r="O674" s="8"/>
      <c r="AF674" s="9"/>
      <c r="AM674" s="104">
        <f t="shared" si="107"/>
        <v>0</v>
      </c>
      <c r="AN674" s="102"/>
      <c r="AO674" s="102"/>
      <c r="AP674" s="102"/>
      <c r="AQ674" s="102"/>
      <c r="AR674" s="102"/>
      <c r="AX674" s="102"/>
      <c r="AY674" s="102"/>
      <c r="AZ674" s="102"/>
    </row>
    <row r="675" spans="1:52" ht="15" hidden="1" customHeight="1" x14ac:dyDescent="0.3">
      <c r="A675" s="96" t="str">
        <f t="shared" si="104"/>
        <v/>
      </c>
      <c r="B675" s="96" t="str">
        <f t="shared" si="105"/>
        <v/>
      </c>
      <c r="C675" s="96" t="str">
        <f t="shared" si="106"/>
        <v/>
      </c>
      <c r="E675" s="6"/>
      <c r="F675" s="5"/>
      <c r="J675" s="6"/>
      <c r="L675" s="7"/>
      <c r="N675" s="6"/>
      <c r="O675" s="8"/>
      <c r="AF675" s="9"/>
      <c r="AM675" s="104">
        <f t="shared" si="107"/>
        <v>0</v>
      </c>
      <c r="AN675" s="102"/>
      <c r="AO675" s="102"/>
      <c r="AP675" s="102"/>
      <c r="AQ675" s="102"/>
      <c r="AR675" s="102"/>
      <c r="AX675" s="102"/>
      <c r="AY675" s="102"/>
      <c r="AZ675" s="102"/>
    </row>
    <row r="676" spans="1:52" ht="15" hidden="1" customHeight="1" x14ac:dyDescent="0.3">
      <c r="A676" s="96" t="str">
        <f t="shared" si="104"/>
        <v/>
      </c>
      <c r="B676" s="96" t="str">
        <f t="shared" si="105"/>
        <v/>
      </c>
      <c r="C676" s="96" t="str">
        <f t="shared" si="106"/>
        <v/>
      </c>
      <c r="E676" s="6"/>
      <c r="F676" s="5"/>
      <c r="J676" s="6"/>
      <c r="L676" s="7"/>
      <c r="N676" s="6"/>
      <c r="O676" s="8"/>
      <c r="AF676" s="9"/>
      <c r="AM676" s="104">
        <f t="shared" si="107"/>
        <v>0</v>
      </c>
      <c r="AN676" s="102"/>
      <c r="AO676" s="102"/>
      <c r="AP676" s="102"/>
      <c r="AQ676" s="102"/>
      <c r="AR676" s="102"/>
      <c r="AX676" s="102"/>
      <c r="AY676" s="102"/>
      <c r="AZ676" s="102"/>
    </row>
    <row r="677" spans="1:52" ht="15" hidden="1" customHeight="1" x14ac:dyDescent="0.3">
      <c r="A677" s="96" t="str">
        <f t="shared" si="104"/>
        <v/>
      </c>
      <c r="B677" s="96" t="str">
        <f t="shared" si="105"/>
        <v/>
      </c>
      <c r="C677" s="96" t="str">
        <f t="shared" si="106"/>
        <v/>
      </c>
      <c r="E677" s="6"/>
      <c r="F677" s="5"/>
      <c r="J677" s="6"/>
      <c r="L677" s="7"/>
      <c r="N677" s="6"/>
      <c r="O677" s="8"/>
      <c r="AF677" s="9"/>
      <c r="AM677" s="104">
        <f t="shared" si="107"/>
        <v>0</v>
      </c>
      <c r="AN677" s="102"/>
      <c r="AO677" s="102"/>
      <c r="AP677" s="102"/>
      <c r="AQ677" s="102"/>
      <c r="AR677" s="102"/>
      <c r="AX677" s="102"/>
      <c r="AY677" s="102"/>
      <c r="AZ677" s="102"/>
    </row>
    <row r="678" spans="1:52" ht="15" hidden="1" customHeight="1" x14ac:dyDescent="0.3">
      <c r="A678" s="96" t="str">
        <f t="shared" si="104"/>
        <v/>
      </c>
      <c r="B678" s="96" t="str">
        <f t="shared" si="105"/>
        <v/>
      </c>
      <c r="C678" s="96" t="str">
        <f t="shared" si="106"/>
        <v/>
      </c>
      <c r="E678" s="6"/>
      <c r="F678" s="5"/>
      <c r="J678" s="6"/>
      <c r="L678" s="7"/>
      <c r="N678" s="6"/>
      <c r="O678" s="8"/>
      <c r="AF678" s="9"/>
      <c r="AM678" s="104">
        <f t="shared" si="107"/>
        <v>0</v>
      </c>
      <c r="AN678" s="102"/>
      <c r="AO678" s="102"/>
      <c r="AP678" s="102"/>
      <c r="AQ678" s="102"/>
      <c r="AR678" s="102"/>
      <c r="AX678" s="102"/>
      <c r="AY678" s="102"/>
      <c r="AZ678" s="102"/>
    </row>
    <row r="679" spans="1:52" ht="15" hidden="1" customHeight="1" x14ac:dyDescent="0.3">
      <c r="A679" s="96" t="str">
        <f t="shared" si="104"/>
        <v/>
      </c>
      <c r="B679" s="96" t="str">
        <f t="shared" si="105"/>
        <v/>
      </c>
      <c r="C679" s="96" t="str">
        <f t="shared" si="106"/>
        <v/>
      </c>
      <c r="E679" s="6"/>
      <c r="F679" s="5"/>
      <c r="J679" s="6"/>
      <c r="L679" s="7"/>
      <c r="N679" s="6"/>
      <c r="O679" s="8"/>
      <c r="AF679" s="9"/>
      <c r="AM679" s="104">
        <f t="shared" si="107"/>
        <v>0</v>
      </c>
      <c r="AN679" s="102"/>
      <c r="AO679" s="102"/>
      <c r="AP679" s="102"/>
      <c r="AQ679" s="102"/>
      <c r="AR679" s="102"/>
      <c r="AX679" s="102"/>
      <c r="AY679" s="102"/>
      <c r="AZ679" s="102"/>
    </row>
    <row r="680" spans="1:52" ht="15" hidden="1" customHeight="1" x14ac:dyDescent="0.3">
      <c r="A680" s="96" t="str">
        <f t="shared" si="104"/>
        <v/>
      </c>
      <c r="B680" s="96" t="str">
        <f t="shared" si="105"/>
        <v/>
      </c>
      <c r="C680" s="96" t="str">
        <f t="shared" si="106"/>
        <v/>
      </c>
      <c r="E680" s="6"/>
      <c r="F680" s="5"/>
      <c r="J680" s="6"/>
      <c r="L680" s="7"/>
      <c r="N680" s="6"/>
      <c r="O680" s="8"/>
      <c r="AF680" s="9"/>
      <c r="AM680" s="104">
        <f t="shared" si="107"/>
        <v>0</v>
      </c>
      <c r="AN680" s="102"/>
      <c r="AO680" s="102"/>
      <c r="AP680" s="102"/>
      <c r="AQ680" s="102"/>
      <c r="AR680" s="102"/>
      <c r="AX680" s="102"/>
      <c r="AY680" s="102"/>
      <c r="AZ680" s="102"/>
    </row>
    <row r="681" spans="1:52" ht="15" hidden="1" customHeight="1" x14ac:dyDescent="0.3">
      <c r="A681" s="96" t="str">
        <f t="shared" si="104"/>
        <v/>
      </c>
      <c r="B681" s="96" t="str">
        <f t="shared" si="105"/>
        <v/>
      </c>
      <c r="C681" s="96" t="str">
        <f t="shared" si="106"/>
        <v/>
      </c>
      <c r="E681" s="6"/>
      <c r="F681" s="5"/>
      <c r="J681" s="6"/>
      <c r="L681" s="7"/>
      <c r="N681" s="6"/>
      <c r="O681" s="8"/>
      <c r="AF681" s="9"/>
      <c r="AM681" s="104">
        <f t="shared" si="107"/>
        <v>0</v>
      </c>
      <c r="AN681" s="102"/>
      <c r="AO681" s="102"/>
      <c r="AP681" s="102"/>
      <c r="AQ681" s="102"/>
      <c r="AR681" s="102"/>
      <c r="AX681" s="102"/>
      <c r="AY681" s="102"/>
      <c r="AZ681" s="102"/>
    </row>
    <row r="682" spans="1:52" ht="15" hidden="1" customHeight="1" x14ac:dyDescent="0.3">
      <c r="A682" s="96" t="str">
        <f t="shared" si="104"/>
        <v/>
      </c>
      <c r="B682" s="96" t="str">
        <f t="shared" si="105"/>
        <v/>
      </c>
      <c r="C682" s="96" t="str">
        <f t="shared" si="106"/>
        <v/>
      </c>
      <c r="E682" s="6"/>
      <c r="F682" s="5"/>
      <c r="J682" s="6"/>
      <c r="L682" s="7"/>
      <c r="N682" s="6"/>
      <c r="O682" s="8"/>
      <c r="AF682" s="9"/>
      <c r="AM682" s="104">
        <f t="shared" si="107"/>
        <v>0</v>
      </c>
      <c r="AN682" s="102"/>
      <c r="AO682" s="102"/>
      <c r="AP682" s="102"/>
      <c r="AQ682" s="102"/>
      <c r="AR682" s="102"/>
      <c r="AX682" s="102"/>
      <c r="AY682" s="102"/>
      <c r="AZ682" s="102"/>
    </row>
    <row r="683" spans="1:52" ht="15" hidden="1" customHeight="1" x14ac:dyDescent="0.3">
      <c r="A683" s="96" t="str">
        <f t="shared" si="104"/>
        <v/>
      </c>
      <c r="B683" s="96" t="str">
        <f t="shared" si="105"/>
        <v/>
      </c>
      <c r="C683" s="96" t="str">
        <f t="shared" si="106"/>
        <v/>
      </c>
      <c r="E683" s="6"/>
      <c r="F683" s="5"/>
      <c r="J683" s="6"/>
      <c r="L683" s="7"/>
      <c r="N683" s="6"/>
      <c r="O683" s="8"/>
      <c r="AF683" s="9"/>
      <c r="AM683" s="104">
        <f t="shared" si="107"/>
        <v>0</v>
      </c>
      <c r="AN683" s="102"/>
      <c r="AO683" s="102"/>
      <c r="AP683" s="102"/>
      <c r="AQ683" s="102"/>
      <c r="AR683" s="102"/>
      <c r="AX683" s="102"/>
      <c r="AY683" s="102"/>
      <c r="AZ683" s="102"/>
    </row>
    <row r="684" spans="1:52" ht="15" hidden="1" customHeight="1" x14ac:dyDescent="0.3">
      <c r="A684" s="96" t="str">
        <f t="shared" si="104"/>
        <v/>
      </c>
      <c r="B684" s="96" t="str">
        <f t="shared" si="105"/>
        <v/>
      </c>
      <c r="C684" s="96" t="str">
        <f t="shared" si="106"/>
        <v/>
      </c>
      <c r="E684" s="6"/>
      <c r="F684" s="5"/>
      <c r="J684" s="6"/>
      <c r="L684" s="7"/>
      <c r="N684" s="6"/>
      <c r="O684" s="8"/>
      <c r="AF684" s="9"/>
      <c r="AM684" s="104">
        <f t="shared" si="107"/>
        <v>0</v>
      </c>
      <c r="AN684" s="102"/>
      <c r="AO684" s="102"/>
      <c r="AP684" s="102"/>
      <c r="AQ684" s="102"/>
      <c r="AR684" s="102"/>
      <c r="AX684" s="102"/>
      <c r="AY684" s="102"/>
      <c r="AZ684" s="102"/>
    </row>
    <row r="685" spans="1:52" ht="15" hidden="1" customHeight="1" x14ac:dyDescent="0.3">
      <c r="A685" s="96" t="str">
        <f t="shared" si="104"/>
        <v/>
      </c>
      <c r="B685" s="96" t="str">
        <f t="shared" si="105"/>
        <v/>
      </c>
      <c r="C685" s="96" t="str">
        <f t="shared" si="106"/>
        <v/>
      </c>
      <c r="E685" s="6"/>
      <c r="F685" s="5"/>
      <c r="J685" s="6"/>
      <c r="L685" s="7"/>
      <c r="N685" s="6"/>
      <c r="O685" s="8"/>
      <c r="AF685" s="9"/>
      <c r="AM685" s="104">
        <f t="shared" si="107"/>
        <v>0</v>
      </c>
      <c r="AN685" s="102"/>
      <c r="AO685" s="102"/>
      <c r="AP685" s="102"/>
      <c r="AQ685" s="102"/>
      <c r="AR685" s="102"/>
      <c r="AX685" s="102"/>
      <c r="AY685" s="102"/>
      <c r="AZ685" s="102"/>
    </row>
    <row r="686" spans="1:52" ht="15" hidden="1" customHeight="1" x14ac:dyDescent="0.3">
      <c r="A686" s="96" t="str">
        <f t="shared" si="104"/>
        <v/>
      </c>
      <c r="B686" s="96" t="str">
        <f t="shared" si="105"/>
        <v/>
      </c>
      <c r="C686" s="96" t="str">
        <f t="shared" si="106"/>
        <v/>
      </c>
      <c r="E686" s="6"/>
      <c r="F686" s="5"/>
      <c r="J686" s="6"/>
      <c r="L686" s="7"/>
      <c r="N686" s="6"/>
      <c r="O686" s="8"/>
      <c r="AF686" s="9"/>
      <c r="AM686" s="104">
        <f t="shared" si="107"/>
        <v>0</v>
      </c>
      <c r="AN686" s="102"/>
      <c r="AO686" s="102"/>
      <c r="AP686" s="102"/>
      <c r="AQ686" s="102"/>
      <c r="AR686" s="102"/>
      <c r="AX686" s="102"/>
      <c r="AY686" s="102"/>
      <c r="AZ686" s="102"/>
    </row>
    <row r="687" spans="1:52" ht="15" hidden="1" customHeight="1" x14ac:dyDescent="0.3">
      <c r="A687" s="96" t="str">
        <f t="shared" si="104"/>
        <v/>
      </c>
      <c r="B687" s="96" t="str">
        <f t="shared" si="105"/>
        <v/>
      </c>
      <c r="C687" s="96" t="str">
        <f t="shared" si="106"/>
        <v/>
      </c>
      <c r="E687" s="6"/>
      <c r="F687" s="5"/>
      <c r="J687" s="6"/>
      <c r="L687" s="7"/>
      <c r="N687" s="6"/>
      <c r="O687" s="8"/>
      <c r="AF687" s="9"/>
      <c r="AM687" s="104">
        <f t="shared" si="107"/>
        <v>0</v>
      </c>
      <c r="AN687" s="102"/>
      <c r="AO687" s="102"/>
      <c r="AP687" s="102"/>
      <c r="AQ687" s="102"/>
      <c r="AR687" s="102"/>
      <c r="AX687" s="102"/>
      <c r="AY687" s="102"/>
      <c r="AZ687" s="102"/>
    </row>
    <row r="688" spans="1:52" ht="15" hidden="1" customHeight="1" x14ac:dyDescent="0.3">
      <c r="A688" s="96" t="str">
        <f t="shared" si="104"/>
        <v/>
      </c>
      <c r="B688" s="96" t="str">
        <f t="shared" si="105"/>
        <v/>
      </c>
      <c r="C688" s="96" t="str">
        <f t="shared" si="106"/>
        <v/>
      </c>
      <c r="E688" s="6"/>
      <c r="F688" s="5"/>
      <c r="J688" s="6"/>
      <c r="L688" s="7"/>
      <c r="N688" s="6"/>
      <c r="O688" s="8"/>
      <c r="AF688" s="9"/>
      <c r="AM688" s="104">
        <f t="shared" si="107"/>
        <v>0</v>
      </c>
      <c r="AN688" s="102"/>
      <c r="AO688" s="102"/>
      <c r="AP688" s="102"/>
      <c r="AQ688" s="102"/>
      <c r="AR688" s="102"/>
      <c r="AX688" s="102"/>
      <c r="AY688" s="102"/>
      <c r="AZ688" s="102"/>
    </row>
    <row r="689" spans="1:52" ht="15" hidden="1" customHeight="1" x14ac:dyDescent="0.3">
      <c r="A689" s="96" t="str">
        <f t="shared" si="104"/>
        <v/>
      </c>
      <c r="B689" s="96" t="str">
        <f t="shared" si="105"/>
        <v/>
      </c>
      <c r="C689" s="96" t="str">
        <f t="shared" si="106"/>
        <v/>
      </c>
      <c r="E689" s="6"/>
      <c r="F689" s="5"/>
      <c r="J689" s="6"/>
      <c r="L689" s="7"/>
      <c r="N689" s="6"/>
      <c r="O689" s="8"/>
      <c r="AF689" s="9"/>
      <c r="AM689" s="104">
        <f t="shared" si="107"/>
        <v>0</v>
      </c>
      <c r="AN689" s="102"/>
      <c r="AO689" s="102"/>
      <c r="AP689" s="102"/>
      <c r="AQ689" s="102"/>
      <c r="AR689" s="102"/>
      <c r="AX689" s="102"/>
      <c r="AY689" s="102"/>
      <c r="AZ689" s="102"/>
    </row>
    <row r="690" spans="1:52" ht="15" hidden="1" customHeight="1" x14ac:dyDescent="0.3">
      <c r="A690" s="96" t="str">
        <f t="shared" si="104"/>
        <v/>
      </c>
      <c r="B690" s="96" t="str">
        <f t="shared" si="105"/>
        <v/>
      </c>
      <c r="C690" s="96" t="str">
        <f t="shared" si="106"/>
        <v/>
      </c>
      <c r="E690" s="6"/>
      <c r="F690" s="5"/>
      <c r="J690" s="6"/>
      <c r="L690" s="7"/>
      <c r="N690" s="6"/>
      <c r="O690" s="8"/>
      <c r="AF690" s="9"/>
      <c r="AM690" s="104">
        <f t="shared" si="107"/>
        <v>0</v>
      </c>
      <c r="AN690" s="102"/>
      <c r="AO690" s="102"/>
      <c r="AP690" s="102"/>
      <c r="AQ690" s="102"/>
      <c r="AR690" s="102"/>
      <c r="AX690" s="102"/>
      <c r="AY690" s="102"/>
      <c r="AZ690" s="102"/>
    </row>
    <row r="691" spans="1:52" ht="15" hidden="1" customHeight="1" x14ac:dyDescent="0.3">
      <c r="A691" s="96" t="str">
        <f t="shared" si="104"/>
        <v/>
      </c>
      <c r="B691" s="96" t="str">
        <f t="shared" si="105"/>
        <v/>
      </c>
      <c r="C691" s="96" t="str">
        <f t="shared" si="106"/>
        <v/>
      </c>
      <c r="E691" s="6"/>
      <c r="F691" s="5"/>
      <c r="J691" s="6"/>
      <c r="L691" s="7"/>
      <c r="N691" s="6"/>
      <c r="O691" s="8"/>
      <c r="AF691" s="9"/>
      <c r="AM691" s="104">
        <f t="shared" si="107"/>
        <v>0</v>
      </c>
      <c r="AN691" s="102"/>
      <c r="AO691" s="102"/>
      <c r="AP691" s="102"/>
      <c r="AQ691" s="102"/>
      <c r="AR691" s="102"/>
      <c r="AX691" s="102"/>
      <c r="AY691" s="102"/>
      <c r="AZ691" s="102"/>
    </row>
    <row r="692" spans="1:52" ht="15" hidden="1" customHeight="1" x14ac:dyDescent="0.3">
      <c r="A692" s="96" t="str">
        <f t="shared" si="104"/>
        <v/>
      </c>
      <c r="B692" s="96" t="str">
        <f t="shared" si="105"/>
        <v/>
      </c>
      <c r="C692" s="96" t="str">
        <f t="shared" si="106"/>
        <v/>
      </c>
      <c r="E692" s="6"/>
      <c r="F692" s="5"/>
      <c r="J692" s="6"/>
      <c r="L692" s="7"/>
      <c r="N692" s="6"/>
      <c r="O692" s="8"/>
      <c r="AF692" s="9"/>
      <c r="AM692" s="104">
        <f t="shared" si="107"/>
        <v>0</v>
      </c>
      <c r="AN692" s="102"/>
      <c r="AO692" s="102"/>
      <c r="AP692" s="102"/>
      <c r="AQ692" s="102"/>
      <c r="AR692" s="102"/>
      <c r="AX692" s="102"/>
      <c r="AY692" s="102"/>
      <c r="AZ692" s="102"/>
    </row>
    <row r="693" spans="1:52" ht="15" hidden="1" customHeight="1" x14ac:dyDescent="0.3">
      <c r="A693" s="96" t="str">
        <f t="shared" si="104"/>
        <v/>
      </c>
      <c r="B693" s="96" t="str">
        <f t="shared" si="105"/>
        <v/>
      </c>
      <c r="C693" s="96" t="str">
        <f t="shared" si="106"/>
        <v/>
      </c>
      <c r="E693" s="6"/>
      <c r="F693" s="5"/>
      <c r="J693" s="6"/>
      <c r="L693" s="7"/>
      <c r="N693" s="6"/>
      <c r="O693" s="8"/>
      <c r="AF693" s="9"/>
      <c r="AM693" s="104">
        <f t="shared" si="107"/>
        <v>0</v>
      </c>
      <c r="AN693" s="102"/>
      <c r="AO693" s="102"/>
      <c r="AP693" s="102"/>
      <c r="AQ693" s="102"/>
      <c r="AR693" s="102"/>
      <c r="AX693" s="102"/>
      <c r="AY693" s="102"/>
      <c r="AZ693" s="102"/>
    </row>
    <row r="694" spans="1:52" ht="15" hidden="1" customHeight="1" x14ac:dyDescent="0.3">
      <c r="A694" s="96" t="str">
        <f t="shared" si="104"/>
        <v/>
      </c>
      <c r="B694" s="96" t="str">
        <f t="shared" si="105"/>
        <v/>
      </c>
      <c r="C694" s="96" t="str">
        <f t="shared" si="106"/>
        <v/>
      </c>
      <c r="E694" s="6"/>
      <c r="F694" s="5"/>
      <c r="J694" s="6"/>
      <c r="L694" s="7"/>
      <c r="N694" s="6"/>
      <c r="O694" s="8"/>
      <c r="AF694" s="9"/>
      <c r="AM694" s="104">
        <f t="shared" si="107"/>
        <v>0</v>
      </c>
      <c r="AN694" s="102"/>
      <c r="AO694" s="102"/>
      <c r="AP694" s="102"/>
      <c r="AQ694" s="102"/>
      <c r="AR694" s="102"/>
      <c r="AX694" s="102"/>
      <c r="AY694" s="102"/>
      <c r="AZ694" s="102"/>
    </row>
    <row r="695" spans="1:52" ht="15" hidden="1" customHeight="1" x14ac:dyDescent="0.3">
      <c r="A695" s="96" t="str">
        <f t="shared" si="104"/>
        <v/>
      </c>
      <c r="B695" s="96" t="str">
        <f t="shared" si="105"/>
        <v/>
      </c>
      <c r="C695" s="96" t="str">
        <f t="shared" si="106"/>
        <v/>
      </c>
      <c r="E695" s="6"/>
      <c r="F695" s="5"/>
      <c r="J695" s="6"/>
      <c r="L695" s="7"/>
      <c r="N695" s="6"/>
      <c r="O695" s="8"/>
      <c r="AF695" s="9"/>
      <c r="AM695" s="104">
        <f t="shared" si="107"/>
        <v>0</v>
      </c>
      <c r="AN695" s="102"/>
      <c r="AO695" s="102"/>
      <c r="AP695" s="102"/>
      <c r="AQ695" s="102"/>
      <c r="AR695" s="102"/>
      <c r="AX695" s="102"/>
      <c r="AY695" s="102"/>
      <c r="AZ695" s="102"/>
    </row>
    <row r="696" spans="1:52" ht="15" hidden="1" customHeight="1" x14ac:dyDescent="0.3">
      <c r="A696" s="96" t="str">
        <f t="shared" si="104"/>
        <v/>
      </c>
      <c r="B696" s="96" t="str">
        <f t="shared" si="105"/>
        <v/>
      </c>
      <c r="C696" s="96" t="str">
        <f t="shared" si="106"/>
        <v/>
      </c>
      <c r="E696" s="6"/>
      <c r="F696" s="5"/>
      <c r="J696" s="6"/>
      <c r="L696" s="7"/>
      <c r="N696" s="6"/>
      <c r="O696" s="8"/>
      <c r="AF696" s="9"/>
      <c r="AM696" s="104">
        <f t="shared" si="107"/>
        <v>0</v>
      </c>
      <c r="AN696" s="102"/>
      <c r="AO696" s="102"/>
      <c r="AP696" s="102"/>
      <c r="AQ696" s="102"/>
      <c r="AR696" s="102"/>
      <c r="AX696" s="102"/>
      <c r="AY696" s="102"/>
      <c r="AZ696" s="102"/>
    </row>
    <row r="697" spans="1:52" ht="15" hidden="1" customHeight="1" x14ac:dyDescent="0.3">
      <c r="A697" s="96" t="str">
        <f t="shared" si="104"/>
        <v/>
      </c>
      <c r="B697" s="96" t="str">
        <f t="shared" si="105"/>
        <v/>
      </c>
      <c r="C697" s="96" t="str">
        <f t="shared" si="106"/>
        <v/>
      </c>
      <c r="E697" s="6"/>
      <c r="F697" s="5"/>
      <c r="J697" s="6"/>
      <c r="L697" s="7"/>
      <c r="N697" s="6"/>
      <c r="O697" s="8"/>
      <c r="AF697" s="9"/>
      <c r="AM697" s="104">
        <f t="shared" si="107"/>
        <v>0</v>
      </c>
      <c r="AN697" s="102"/>
      <c r="AO697" s="102"/>
      <c r="AP697" s="102"/>
      <c r="AQ697" s="102"/>
      <c r="AR697" s="102"/>
      <c r="AX697" s="102"/>
      <c r="AY697" s="102"/>
      <c r="AZ697" s="102"/>
    </row>
    <row r="698" spans="1:52" ht="15" hidden="1" customHeight="1" x14ac:dyDescent="0.3">
      <c r="A698" s="96" t="str">
        <f t="shared" si="104"/>
        <v/>
      </c>
      <c r="B698" s="96" t="str">
        <f t="shared" si="105"/>
        <v/>
      </c>
      <c r="C698" s="96" t="str">
        <f t="shared" si="106"/>
        <v/>
      </c>
      <c r="E698" s="6"/>
      <c r="F698" s="5"/>
      <c r="J698" s="6"/>
      <c r="L698" s="7"/>
      <c r="N698" s="6"/>
      <c r="O698" s="8"/>
      <c r="AF698" s="9"/>
      <c r="AM698" s="104">
        <f t="shared" si="107"/>
        <v>0</v>
      </c>
      <c r="AN698" s="102"/>
      <c r="AO698" s="102"/>
      <c r="AP698" s="102"/>
      <c r="AQ698" s="102"/>
      <c r="AR698" s="102"/>
      <c r="AX698" s="102"/>
      <c r="AY698" s="102"/>
      <c r="AZ698" s="102"/>
    </row>
    <row r="699" spans="1:52" ht="15" hidden="1" customHeight="1" x14ac:dyDescent="0.3">
      <c r="A699" s="96" t="str">
        <f t="shared" si="104"/>
        <v/>
      </c>
      <c r="B699" s="96" t="str">
        <f t="shared" si="105"/>
        <v/>
      </c>
      <c r="C699" s="96" t="str">
        <f t="shared" si="106"/>
        <v/>
      </c>
      <c r="E699" s="6"/>
      <c r="F699" s="5"/>
      <c r="J699" s="6"/>
      <c r="L699" s="7"/>
      <c r="N699" s="6"/>
      <c r="O699" s="8"/>
      <c r="AF699" s="9"/>
      <c r="AM699" s="104">
        <f t="shared" si="107"/>
        <v>0</v>
      </c>
      <c r="AN699" s="102"/>
      <c r="AO699" s="102"/>
      <c r="AP699" s="102"/>
      <c r="AQ699" s="102"/>
      <c r="AR699" s="102"/>
      <c r="AX699" s="102"/>
      <c r="AY699" s="102"/>
      <c r="AZ699" s="102"/>
    </row>
    <row r="700" spans="1:52" ht="15" hidden="1" customHeight="1" x14ac:dyDescent="0.3">
      <c r="A700" s="96" t="str">
        <f t="shared" si="104"/>
        <v/>
      </c>
      <c r="B700" s="96" t="str">
        <f t="shared" si="105"/>
        <v/>
      </c>
      <c r="C700" s="96" t="str">
        <f t="shared" si="106"/>
        <v/>
      </c>
      <c r="E700" s="6"/>
      <c r="F700" s="5"/>
      <c r="J700" s="6"/>
      <c r="L700" s="7"/>
      <c r="N700" s="6"/>
      <c r="O700" s="8"/>
      <c r="AF700" s="9"/>
      <c r="AM700" s="104">
        <f t="shared" si="107"/>
        <v>0</v>
      </c>
      <c r="AN700" s="102"/>
      <c r="AO700" s="102"/>
      <c r="AP700" s="102"/>
      <c r="AQ700" s="102"/>
      <c r="AR700" s="102"/>
      <c r="AX700" s="102"/>
      <c r="AY700" s="102"/>
      <c r="AZ700" s="102"/>
    </row>
    <row r="701" spans="1:52" ht="15" hidden="1" customHeight="1" x14ac:dyDescent="0.3">
      <c r="A701" s="96" t="str">
        <f t="shared" si="104"/>
        <v/>
      </c>
      <c r="B701" s="96" t="str">
        <f t="shared" si="105"/>
        <v/>
      </c>
      <c r="C701" s="96" t="str">
        <f t="shared" si="106"/>
        <v/>
      </c>
      <c r="E701" s="6"/>
      <c r="F701" s="5"/>
      <c r="J701" s="6"/>
      <c r="L701" s="7"/>
      <c r="N701" s="6"/>
      <c r="O701" s="8"/>
      <c r="AF701" s="9"/>
      <c r="AM701" s="104">
        <f t="shared" si="107"/>
        <v>0</v>
      </c>
      <c r="AN701" s="102"/>
      <c r="AO701" s="102"/>
      <c r="AP701" s="102"/>
      <c r="AQ701" s="102"/>
      <c r="AR701" s="102"/>
      <c r="AX701" s="102"/>
      <c r="AY701" s="102"/>
      <c r="AZ701" s="102"/>
    </row>
    <row r="702" spans="1:52" ht="15" hidden="1" customHeight="1" x14ac:dyDescent="0.3">
      <c r="A702" s="96" t="str">
        <f t="shared" si="104"/>
        <v/>
      </c>
      <c r="B702" s="96" t="str">
        <f t="shared" si="105"/>
        <v/>
      </c>
      <c r="C702" s="96" t="str">
        <f t="shared" si="106"/>
        <v/>
      </c>
      <c r="E702" s="6"/>
      <c r="F702" s="5"/>
      <c r="J702" s="6"/>
      <c r="L702" s="7"/>
      <c r="N702" s="6"/>
      <c r="O702" s="8"/>
      <c r="AF702" s="9"/>
      <c r="AM702" s="104">
        <f t="shared" si="107"/>
        <v>0</v>
      </c>
      <c r="AN702" s="102"/>
      <c r="AO702" s="102"/>
      <c r="AP702" s="102"/>
      <c r="AQ702" s="102"/>
      <c r="AR702" s="102"/>
      <c r="AX702" s="102"/>
      <c r="AY702" s="102"/>
      <c r="AZ702" s="102"/>
    </row>
    <row r="703" spans="1:52" ht="15" hidden="1" customHeight="1" x14ac:dyDescent="0.3">
      <c r="A703" s="96" t="str">
        <f t="shared" si="104"/>
        <v/>
      </c>
      <c r="B703" s="96" t="str">
        <f t="shared" si="105"/>
        <v/>
      </c>
      <c r="C703" s="96" t="str">
        <f t="shared" si="106"/>
        <v/>
      </c>
      <c r="E703" s="6"/>
      <c r="F703" s="5"/>
      <c r="J703" s="6"/>
      <c r="L703" s="7"/>
      <c r="N703" s="6"/>
      <c r="O703" s="8"/>
      <c r="AF703" s="9"/>
      <c r="AM703" s="104">
        <f t="shared" si="107"/>
        <v>0</v>
      </c>
      <c r="AN703" s="102"/>
      <c r="AO703" s="102"/>
      <c r="AP703" s="102"/>
      <c r="AQ703" s="102"/>
      <c r="AR703" s="102"/>
      <c r="AX703" s="102"/>
      <c r="AY703" s="102"/>
      <c r="AZ703" s="102"/>
    </row>
    <row r="704" spans="1:52" ht="15" hidden="1" customHeight="1" x14ac:dyDescent="0.3">
      <c r="A704" s="96" t="str">
        <f t="shared" si="104"/>
        <v/>
      </c>
      <c r="B704" s="96" t="str">
        <f t="shared" si="105"/>
        <v/>
      </c>
      <c r="C704" s="96" t="str">
        <f t="shared" si="106"/>
        <v/>
      </c>
      <c r="E704" s="6"/>
      <c r="F704" s="5"/>
      <c r="J704" s="6"/>
      <c r="L704" s="7"/>
      <c r="N704" s="6"/>
      <c r="O704" s="8"/>
      <c r="AF704" s="9"/>
      <c r="AM704" s="104">
        <f t="shared" si="107"/>
        <v>0</v>
      </c>
      <c r="AN704" s="102"/>
      <c r="AO704" s="102"/>
      <c r="AP704" s="102"/>
      <c r="AQ704" s="102"/>
      <c r="AR704" s="102"/>
      <c r="AX704" s="102"/>
      <c r="AY704" s="102"/>
      <c r="AZ704" s="102"/>
    </row>
    <row r="705" spans="1:52" ht="15" hidden="1" customHeight="1" x14ac:dyDescent="0.3">
      <c r="A705" s="96" t="str">
        <f t="shared" si="104"/>
        <v/>
      </c>
      <c r="B705" s="96" t="str">
        <f t="shared" si="105"/>
        <v/>
      </c>
      <c r="C705" s="96" t="str">
        <f t="shared" si="106"/>
        <v/>
      </c>
      <c r="E705" s="6"/>
      <c r="F705" s="5"/>
      <c r="J705" s="6"/>
      <c r="L705" s="7"/>
      <c r="N705" s="6"/>
      <c r="O705" s="8"/>
      <c r="AF705" s="9"/>
      <c r="AM705" s="104">
        <f t="shared" si="107"/>
        <v>0</v>
      </c>
      <c r="AN705" s="102"/>
      <c r="AO705" s="102"/>
      <c r="AP705" s="102"/>
      <c r="AQ705" s="102"/>
      <c r="AR705" s="102"/>
      <c r="AX705" s="102"/>
      <c r="AY705" s="102"/>
      <c r="AZ705" s="102"/>
    </row>
    <row r="706" spans="1:52" ht="15" hidden="1" customHeight="1" x14ac:dyDescent="0.3">
      <c r="A706" s="96" t="str">
        <f t="shared" si="104"/>
        <v/>
      </c>
      <c r="B706" s="96" t="str">
        <f t="shared" si="105"/>
        <v/>
      </c>
      <c r="C706" s="96" t="str">
        <f t="shared" si="106"/>
        <v/>
      </c>
      <c r="E706" s="6"/>
      <c r="F706" s="5"/>
      <c r="J706" s="6"/>
      <c r="L706" s="7"/>
      <c r="N706" s="6"/>
      <c r="O706" s="8"/>
      <c r="AF706" s="9"/>
      <c r="AM706" s="104">
        <f t="shared" si="107"/>
        <v>0</v>
      </c>
      <c r="AN706" s="102"/>
      <c r="AO706" s="102"/>
      <c r="AP706" s="102"/>
      <c r="AQ706" s="102"/>
      <c r="AR706" s="102"/>
      <c r="AX706" s="102"/>
      <c r="AY706" s="102"/>
      <c r="AZ706" s="102"/>
    </row>
    <row r="707" spans="1:52" ht="15" hidden="1" customHeight="1" x14ac:dyDescent="0.3">
      <c r="A707" s="96" t="str">
        <f t="shared" si="104"/>
        <v/>
      </c>
      <c r="B707" s="96" t="str">
        <f t="shared" si="105"/>
        <v/>
      </c>
      <c r="C707" s="96" t="str">
        <f t="shared" si="106"/>
        <v/>
      </c>
      <c r="E707" s="6"/>
      <c r="F707" s="5"/>
      <c r="J707" s="6"/>
      <c r="L707" s="7"/>
      <c r="N707" s="6"/>
      <c r="O707" s="8"/>
      <c r="AF707" s="9"/>
      <c r="AM707" s="104">
        <f t="shared" si="107"/>
        <v>0</v>
      </c>
      <c r="AN707" s="102"/>
      <c r="AO707" s="102"/>
      <c r="AP707" s="102"/>
      <c r="AQ707" s="102"/>
      <c r="AR707" s="102"/>
      <c r="AX707" s="102"/>
      <c r="AY707" s="102"/>
      <c r="AZ707" s="102"/>
    </row>
    <row r="708" spans="1:52" ht="15" hidden="1" customHeight="1" x14ac:dyDescent="0.3">
      <c r="A708" s="96" t="str">
        <f t="shared" si="104"/>
        <v/>
      </c>
      <c r="B708" s="96" t="str">
        <f t="shared" si="105"/>
        <v/>
      </c>
      <c r="C708" s="96" t="str">
        <f t="shared" si="106"/>
        <v/>
      </c>
      <c r="E708" s="6"/>
      <c r="F708" s="5"/>
      <c r="J708" s="6"/>
      <c r="L708" s="7"/>
      <c r="N708" s="6"/>
      <c r="O708" s="8"/>
      <c r="AF708" s="9"/>
      <c r="AM708" s="104">
        <f t="shared" si="107"/>
        <v>0</v>
      </c>
      <c r="AN708" s="102"/>
      <c r="AO708" s="102"/>
      <c r="AP708" s="102"/>
      <c r="AQ708" s="102"/>
      <c r="AR708" s="102"/>
      <c r="AX708" s="102"/>
      <c r="AY708" s="102"/>
      <c r="AZ708" s="102"/>
    </row>
    <row r="709" spans="1:52" ht="15" hidden="1" customHeight="1" x14ac:dyDescent="0.3">
      <c r="A709" s="96" t="str">
        <f t="shared" si="104"/>
        <v/>
      </c>
      <c r="B709" s="96" t="str">
        <f t="shared" si="105"/>
        <v/>
      </c>
      <c r="C709" s="96" t="str">
        <f t="shared" si="106"/>
        <v/>
      </c>
      <c r="E709" s="6"/>
      <c r="F709" s="5"/>
      <c r="J709" s="6"/>
      <c r="L709" s="7"/>
      <c r="N709" s="6"/>
      <c r="O709" s="8"/>
      <c r="AF709" s="9"/>
      <c r="AM709" s="104">
        <f t="shared" si="107"/>
        <v>0</v>
      </c>
      <c r="AN709" s="102"/>
      <c r="AO709" s="102"/>
      <c r="AP709" s="102"/>
      <c r="AQ709" s="102"/>
      <c r="AR709" s="102"/>
      <c r="AX709" s="102"/>
      <c r="AY709" s="102"/>
      <c r="AZ709" s="102"/>
    </row>
    <row r="710" spans="1:52" ht="15" hidden="1" customHeight="1" x14ac:dyDescent="0.3">
      <c r="A710" s="96" t="str">
        <f t="shared" si="104"/>
        <v/>
      </c>
      <c r="B710" s="96" t="str">
        <f t="shared" si="105"/>
        <v/>
      </c>
      <c r="C710" s="96" t="str">
        <f t="shared" si="106"/>
        <v/>
      </c>
      <c r="E710" s="6"/>
      <c r="F710" s="5"/>
      <c r="J710" s="6"/>
      <c r="L710" s="7"/>
      <c r="N710" s="6"/>
      <c r="O710" s="8"/>
      <c r="AF710" s="9"/>
      <c r="AM710" s="104">
        <f t="shared" si="107"/>
        <v>0</v>
      </c>
      <c r="AN710" s="102"/>
      <c r="AO710" s="102"/>
      <c r="AP710" s="102"/>
      <c r="AQ710" s="102"/>
      <c r="AR710" s="102"/>
      <c r="AX710" s="102"/>
      <c r="AY710" s="102"/>
      <c r="AZ710" s="102"/>
    </row>
    <row r="711" spans="1:52" ht="15" hidden="1" customHeight="1" x14ac:dyDescent="0.3">
      <c r="A711" s="96" t="str">
        <f t="shared" si="104"/>
        <v/>
      </c>
      <c r="B711" s="96" t="str">
        <f t="shared" si="105"/>
        <v/>
      </c>
      <c r="C711" s="96" t="str">
        <f t="shared" si="106"/>
        <v/>
      </c>
      <c r="E711" s="6"/>
      <c r="F711" s="5"/>
      <c r="J711" s="6"/>
      <c r="L711" s="7"/>
      <c r="N711" s="6"/>
      <c r="O711" s="8"/>
      <c r="AF711" s="9"/>
      <c r="AM711" s="104">
        <f t="shared" si="107"/>
        <v>0</v>
      </c>
      <c r="AN711" s="102"/>
      <c r="AO711" s="102"/>
      <c r="AP711" s="102"/>
      <c r="AQ711" s="102"/>
      <c r="AR711" s="102"/>
      <c r="AX711" s="102"/>
      <c r="AY711" s="102"/>
      <c r="AZ711" s="102"/>
    </row>
    <row r="712" spans="1:52" ht="15" hidden="1" customHeight="1" x14ac:dyDescent="0.3">
      <c r="A712" s="96" t="str">
        <f t="shared" si="104"/>
        <v/>
      </c>
      <c r="B712" s="96" t="str">
        <f t="shared" si="105"/>
        <v/>
      </c>
      <c r="C712" s="96" t="str">
        <f t="shared" si="106"/>
        <v/>
      </c>
      <c r="E712" s="6"/>
      <c r="F712" s="5"/>
      <c r="J712" s="6"/>
      <c r="L712" s="7"/>
      <c r="N712" s="6"/>
      <c r="O712" s="8"/>
      <c r="AF712" s="9"/>
      <c r="AM712" s="104">
        <f t="shared" si="107"/>
        <v>0</v>
      </c>
      <c r="AN712" s="102"/>
      <c r="AO712" s="102"/>
      <c r="AP712" s="102"/>
      <c r="AQ712" s="102"/>
      <c r="AR712" s="102"/>
      <c r="AX712" s="102"/>
      <c r="AY712" s="102"/>
      <c r="AZ712" s="102"/>
    </row>
    <row r="713" spans="1:52" ht="15" hidden="1" customHeight="1" x14ac:dyDescent="0.3">
      <c r="A713" s="96" t="str">
        <f t="shared" si="104"/>
        <v/>
      </c>
      <c r="B713" s="96" t="str">
        <f t="shared" si="105"/>
        <v/>
      </c>
      <c r="C713" s="96" t="str">
        <f t="shared" si="106"/>
        <v/>
      </c>
      <c r="E713" s="6"/>
      <c r="F713" s="5"/>
      <c r="J713" s="6"/>
      <c r="L713" s="7"/>
      <c r="N713" s="6"/>
      <c r="O713" s="8"/>
      <c r="AF713" s="9"/>
      <c r="AM713" s="104">
        <f t="shared" si="107"/>
        <v>0</v>
      </c>
      <c r="AN713" s="102"/>
      <c r="AO713" s="102"/>
      <c r="AP713" s="102"/>
      <c r="AQ713" s="102"/>
      <c r="AR713" s="102"/>
      <c r="AX713" s="102"/>
      <c r="AY713" s="102"/>
      <c r="AZ713" s="102"/>
    </row>
    <row r="714" spans="1:52" ht="15" hidden="1" customHeight="1" x14ac:dyDescent="0.3">
      <c r="A714" s="96" t="str">
        <f t="shared" si="104"/>
        <v/>
      </c>
      <c r="B714" s="96" t="str">
        <f t="shared" si="105"/>
        <v/>
      </c>
      <c r="C714" s="96" t="str">
        <f t="shared" si="106"/>
        <v/>
      </c>
      <c r="E714" s="6"/>
      <c r="F714" s="5"/>
      <c r="J714" s="6"/>
      <c r="L714" s="7"/>
      <c r="N714" s="6"/>
      <c r="O714" s="8"/>
      <c r="AF714" s="9"/>
      <c r="AM714" s="104">
        <f t="shared" si="107"/>
        <v>0</v>
      </c>
      <c r="AN714" s="102"/>
      <c r="AO714" s="102"/>
      <c r="AP714" s="102"/>
      <c r="AQ714" s="102"/>
      <c r="AR714" s="102"/>
      <c r="AX714" s="102"/>
      <c r="AY714" s="102"/>
      <c r="AZ714" s="102"/>
    </row>
    <row r="715" spans="1:52" ht="15" hidden="1" customHeight="1" x14ac:dyDescent="0.3">
      <c r="A715" s="96" t="str">
        <f t="shared" si="104"/>
        <v/>
      </c>
      <c r="B715" s="96" t="str">
        <f t="shared" si="105"/>
        <v/>
      </c>
      <c r="C715" s="96" t="str">
        <f t="shared" si="106"/>
        <v/>
      </c>
      <c r="E715" s="6"/>
      <c r="F715" s="5"/>
      <c r="J715" s="6"/>
      <c r="L715" s="7"/>
      <c r="N715" s="6"/>
      <c r="O715" s="8"/>
      <c r="AF715" s="9"/>
      <c r="AM715" s="104">
        <f t="shared" si="107"/>
        <v>0</v>
      </c>
      <c r="AN715" s="102"/>
      <c r="AO715" s="102"/>
      <c r="AP715" s="102"/>
      <c r="AQ715" s="102"/>
      <c r="AR715" s="102"/>
      <c r="AX715" s="102"/>
      <c r="AY715" s="102"/>
      <c r="AZ715" s="102"/>
    </row>
    <row r="716" spans="1:52" ht="15" hidden="1" customHeight="1" x14ac:dyDescent="0.3">
      <c r="A716" s="96" t="str">
        <f t="shared" si="104"/>
        <v/>
      </c>
      <c r="B716" s="96" t="str">
        <f t="shared" si="105"/>
        <v/>
      </c>
      <c r="C716" s="96" t="str">
        <f t="shared" si="106"/>
        <v/>
      </c>
      <c r="E716" s="6"/>
      <c r="F716" s="5"/>
      <c r="J716" s="6"/>
      <c r="L716" s="7"/>
      <c r="N716" s="6"/>
      <c r="O716" s="8"/>
      <c r="AF716" s="9"/>
      <c r="AM716" s="104">
        <f t="shared" si="107"/>
        <v>0</v>
      </c>
      <c r="AN716" s="102"/>
      <c r="AO716" s="102"/>
      <c r="AP716" s="102"/>
      <c r="AQ716" s="102"/>
      <c r="AR716" s="102"/>
      <c r="AX716" s="102"/>
      <c r="AY716" s="102"/>
      <c r="AZ716" s="102"/>
    </row>
    <row r="717" spans="1:52" ht="15" hidden="1" customHeight="1" x14ac:dyDescent="0.3">
      <c r="A717" s="96" t="str">
        <f t="shared" si="104"/>
        <v/>
      </c>
      <c r="B717" s="96" t="str">
        <f t="shared" si="105"/>
        <v/>
      </c>
      <c r="C717" s="96" t="str">
        <f t="shared" si="106"/>
        <v/>
      </c>
      <c r="E717" s="6"/>
      <c r="F717" s="5"/>
      <c r="J717" s="6"/>
      <c r="L717" s="7"/>
      <c r="N717" s="6"/>
      <c r="O717" s="8"/>
      <c r="AF717" s="9"/>
      <c r="AM717" s="104">
        <f t="shared" si="107"/>
        <v>0</v>
      </c>
      <c r="AN717" s="102"/>
      <c r="AO717" s="102"/>
      <c r="AP717" s="102"/>
      <c r="AQ717" s="102"/>
      <c r="AR717" s="102"/>
      <c r="AX717" s="102"/>
      <c r="AY717" s="102"/>
      <c r="AZ717" s="102"/>
    </row>
    <row r="718" spans="1:52" ht="15" hidden="1" customHeight="1" x14ac:dyDescent="0.3">
      <c r="A718" s="96" t="str">
        <f t="shared" si="104"/>
        <v/>
      </c>
      <c r="B718" s="96" t="str">
        <f t="shared" si="105"/>
        <v/>
      </c>
      <c r="C718" s="96" t="str">
        <f t="shared" si="106"/>
        <v/>
      </c>
      <c r="E718" s="6"/>
      <c r="F718" s="5"/>
      <c r="J718" s="6"/>
      <c r="L718" s="7"/>
      <c r="N718" s="6"/>
      <c r="O718" s="8"/>
      <c r="AF718" s="9"/>
      <c r="AM718" s="104">
        <f t="shared" si="107"/>
        <v>0</v>
      </c>
      <c r="AN718" s="102"/>
      <c r="AO718" s="102"/>
      <c r="AP718" s="102"/>
      <c r="AQ718" s="102"/>
      <c r="AR718" s="102"/>
      <c r="AX718" s="102"/>
      <c r="AY718" s="102"/>
      <c r="AZ718" s="102"/>
    </row>
    <row r="719" spans="1:52" ht="15" hidden="1" customHeight="1" x14ac:dyDescent="0.3">
      <c r="A719" s="96" t="str">
        <f t="shared" si="104"/>
        <v/>
      </c>
      <c r="B719" s="96" t="str">
        <f t="shared" si="105"/>
        <v/>
      </c>
      <c r="C719" s="96" t="str">
        <f t="shared" si="106"/>
        <v/>
      </c>
      <c r="E719" s="6"/>
      <c r="F719" s="5"/>
      <c r="J719" s="6"/>
      <c r="L719" s="7"/>
      <c r="N719" s="6"/>
      <c r="O719" s="8"/>
      <c r="AF719" s="9"/>
      <c r="AM719" s="104">
        <f t="shared" si="107"/>
        <v>0</v>
      </c>
      <c r="AN719" s="102"/>
      <c r="AO719" s="102"/>
      <c r="AP719" s="102"/>
      <c r="AQ719" s="102"/>
      <c r="AR719" s="102"/>
      <c r="AX719" s="102"/>
      <c r="AY719" s="102"/>
      <c r="AZ719" s="102"/>
    </row>
    <row r="720" spans="1:52" ht="15" hidden="1" customHeight="1" x14ac:dyDescent="0.3">
      <c r="A720" s="96" t="str">
        <f t="shared" ref="A720:A783" si="108">IF(T720&lt;&gt;"",T720,IF(K720&lt;&gt;"",K720,IF(J720&lt;&gt;"",J720,"")))</f>
        <v/>
      </c>
      <c r="B720" s="96" t="str">
        <f t="shared" ref="B720:B783" si="109">IF(E720&lt;&gt;"",MONTH(E720),"")</f>
        <v/>
      </c>
      <c r="C720" s="96" t="str">
        <f t="shared" ref="C720:C783" si="110">IF(E720&lt;&gt;"",YEAR(E720),"")</f>
        <v/>
      </c>
      <c r="E720" s="6"/>
      <c r="F720" s="5"/>
      <c r="J720" s="6"/>
      <c r="L720" s="7"/>
      <c r="N720" s="6"/>
      <c r="O720" s="8"/>
      <c r="AF720" s="9"/>
      <c r="AM720" s="104">
        <f t="shared" ref="AM720:AM783" si="111">SUM(V720:AE720)</f>
        <v>0</v>
      </c>
      <c r="AN720" s="102"/>
      <c r="AO720" s="102"/>
      <c r="AP720" s="102"/>
      <c r="AQ720" s="102"/>
      <c r="AR720" s="102"/>
      <c r="AX720" s="102"/>
      <c r="AY720" s="102"/>
      <c r="AZ720" s="102"/>
    </row>
    <row r="721" spans="1:52" ht="15" hidden="1" customHeight="1" x14ac:dyDescent="0.3">
      <c r="A721" s="96" t="str">
        <f t="shared" si="108"/>
        <v/>
      </c>
      <c r="B721" s="96" t="str">
        <f t="shared" si="109"/>
        <v/>
      </c>
      <c r="C721" s="96" t="str">
        <f t="shared" si="110"/>
        <v/>
      </c>
      <c r="E721" s="6"/>
      <c r="F721" s="5"/>
      <c r="J721" s="6"/>
      <c r="L721" s="7"/>
      <c r="N721" s="6"/>
      <c r="O721" s="8"/>
      <c r="AF721" s="9"/>
      <c r="AM721" s="104">
        <f t="shared" si="111"/>
        <v>0</v>
      </c>
      <c r="AN721" s="102"/>
      <c r="AO721" s="102"/>
      <c r="AP721" s="102"/>
      <c r="AQ721" s="102"/>
      <c r="AR721" s="102"/>
      <c r="AX721" s="102"/>
      <c r="AY721" s="102"/>
      <c r="AZ721" s="102"/>
    </row>
    <row r="722" spans="1:52" ht="15" hidden="1" customHeight="1" x14ac:dyDescent="0.3">
      <c r="A722" s="96" t="str">
        <f t="shared" si="108"/>
        <v/>
      </c>
      <c r="B722" s="96" t="str">
        <f t="shared" si="109"/>
        <v/>
      </c>
      <c r="C722" s="96" t="str">
        <f t="shared" si="110"/>
        <v/>
      </c>
      <c r="E722" s="6"/>
      <c r="F722" s="5"/>
      <c r="J722" s="6"/>
      <c r="L722" s="7"/>
      <c r="N722" s="6"/>
      <c r="O722" s="8"/>
      <c r="AF722" s="9"/>
      <c r="AM722" s="104">
        <f t="shared" si="111"/>
        <v>0</v>
      </c>
      <c r="AN722" s="102"/>
      <c r="AO722" s="102"/>
      <c r="AP722" s="102"/>
      <c r="AQ722" s="102"/>
      <c r="AR722" s="102"/>
      <c r="AX722" s="102"/>
      <c r="AY722" s="102"/>
      <c r="AZ722" s="102"/>
    </row>
    <row r="723" spans="1:52" ht="15" hidden="1" customHeight="1" x14ac:dyDescent="0.3">
      <c r="A723" s="96" t="str">
        <f t="shared" si="108"/>
        <v/>
      </c>
      <c r="B723" s="96" t="str">
        <f t="shared" si="109"/>
        <v/>
      </c>
      <c r="C723" s="96" t="str">
        <f t="shared" si="110"/>
        <v/>
      </c>
      <c r="E723" s="6"/>
      <c r="F723" s="5"/>
      <c r="J723" s="6"/>
      <c r="L723" s="7"/>
      <c r="N723" s="6"/>
      <c r="O723" s="8"/>
      <c r="AF723" s="9"/>
      <c r="AM723" s="104">
        <f t="shared" si="111"/>
        <v>0</v>
      </c>
      <c r="AN723" s="102"/>
      <c r="AO723" s="102"/>
      <c r="AP723" s="102"/>
      <c r="AQ723" s="102"/>
      <c r="AR723" s="102"/>
      <c r="AX723" s="102"/>
      <c r="AY723" s="102"/>
      <c r="AZ723" s="102"/>
    </row>
    <row r="724" spans="1:52" ht="15" hidden="1" customHeight="1" x14ac:dyDescent="0.3">
      <c r="A724" s="96" t="str">
        <f t="shared" si="108"/>
        <v/>
      </c>
      <c r="B724" s="96" t="str">
        <f t="shared" si="109"/>
        <v/>
      </c>
      <c r="C724" s="96" t="str">
        <f t="shared" si="110"/>
        <v/>
      </c>
      <c r="E724" s="6"/>
      <c r="F724" s="5"/>
      <c r="J724" s="6"/>
      <c r="L724" s="7"/>
      <c r="N724" s="6"/>
      <c r="O724" s="8"/>
      <c r="AF724" s="9"/>
      <c r="AM724" s="104">
        <f t="shared" si="111"/>
        <v>0</v>
      </c>
      <c r="AN724" s="102"/>
      <c r="AO724" s="102"/>
      <c r="AP724" s="102"/>
      <c r="AQ724" s="102"/>
      <c r="AR724" s="102"/>
      <c r="AX724" s="102"/>
      <c r="AY724" s="102"/>
      <c r="AZ724" s="102"/>
    </row>
    <row r="725" spans="1:52" ht="15" hidden="1" customHeight="1" x14ac:dyDescent="0.3">
      <c r="A725" s="96" t="str">
        <f t="shared" si="108"/>
        <v/>
      </c>
      <c r="B725" s="96" t="str">
        <f t="shared" si="109"/>
        <v/>
      </c>
      <c r="C725" s="96" t="str">
        <f t="shared" si="110"/>
        <v/>
      </c>
      <c r="E725" s="6"/>
      <c r="F725" s="5"/>
      <c r="J725" s="6"/>
      <c r="L725" s="7"/>
      <c r="N725" s="6"/>
      <c r="O725" s="8"/>
      <c r="AF725" s="9"/>
      <c r="AM725" s="104">
        <f t="shared" si="111"/>
        <v>0</v>
      </c>
      <c r="AN725" s="102"/>
      <c r="AO725" s="102"/>
      <c r="AP725" s="102"/>
      <c r="AQ725" s="102"/>
      <c r="AR725" s="102"/>
      <c r="AX725" s="102"/>
      <c r="AY725" s="102"/>
      <c r="AZ725" s="102"/>
    </row>
    <row r="726" spans="1:52" ht="15" hidden="1" customHeight="1" x14ac:dyDescent="0.3">
      <c r="A726" s="96" t="str">
        <f t="shared" si="108"/>
        <v/>
      </c>
      <c r="B726" s="96" t="str">
        <f t="shared" si="109"/>
        <v/>
      </c>
      <c r="C726" s="96" t="str">
        <f t="shared" si="110"/>
        <v/>
      </c>
      <c r="E726" s="6"/>
      <c r="F726" s="5"/>
      <c r="J726" s="6"/>
      <c r="L726" s="7"/>
      <c r="N726" s="6"/>
      <c r="O726" s="8"/>
      <c r="AF726" s="9"/>
      <c r="AM726" s="104">
        <f t="shared" si="111"/>
        <v>0</v>
      </c>
      <c r="AN726" s="102"/>
      <c r="AO726" s="102"/>
      <c r="AP726" s="102"/>
      <c r="AQ726" s="102"/>
      <c r="AR726" s="102"/>
      <c r="AX726" s="102"/>
      <c r="AY726" s="102"/>
      <c r="AZ726" s="102"/>
    </row>
    <row r="727" spans="1:52" ht="15" hidden="1" customHeight="1" x14ac:dyDescent="0.3">
      <c r="A727" s="96" t="str">
        <f t="shared" si="108"/>
        <v/>
      </c>
      <c r="B727" s="96" t="str">
        <f t="shared" si="109"/>
        <v/>
      </c>
      <c r="C727" s="96" t="str">
        <f t="shared" si="110"/>
        <v/>
      </c>
      <c r="E727" s="6"/>
      <c r="F727" s="5"/>
      <c r="J727" s="6"/>
      <c r="L727" s="7"/>
      <c r="N727" s="6"/>
      <c r="O727" s="8"/>
      <c r="AF727" s="9"/>
      <c r="AM727" s="104">
        <f t="shared" si="111"/>
        <v>0</v>
      </c>
      <c r="AN727" s="102"/>
      <c r="AO727" s="102"/>
      <c r="AP727" s="102"/>
      <c r="AQ727" s="102"/>
      <c r="AR727" s="102"/>
      <c r="AX727" s="102"/>
      <c r="AY727" s="102"/>
      <c r="AZ727" s="102"/>
    </row>
    <row r="728" spans="1:52" ht="15" hidden="1" customHeight="1" x14ac:dyDescent="0.3">
      <c r="A728" s="96" t="str">
        <f t="shared" si="108"/>
        <v/>
      </c>
      <c r="B728" s="96" t="str">
        <f t="shared" si="109"/>
        <v/>
      </c>
      <c r="C728" s="96" t="str">
        <f t="shared" si="110"/>
        <v/>
      </c>
      <c r="E728" s="6"/>
      <c r="F728" s="5"/>
      <c r="J728" s="6"/>
      <c r="L728" s="7"/>
      <c r="N728" s="6"/>
      <c r="O728" s="8"/>
      <c r="AF728" s="9"/>
      <c r="AM728" s="104">
        <f t="shared" si="111"/>
        <v>0</v>
      </c>
      <c r="AN728" s="102"/>
      <c r="AO728" s="102"/>
      <c r="AP728" s="102"/>
      <c r="AQ728" s="102"/>
      <c r="AR728" s="102"/>
      <c r="AX728" s="102"/>
      <c r="AY728" s="102"/>
      <c r="AZ728" s="102"/>
    </row>
    <row r="729" spans="1:52" ht="15" hidden="1" customHeight="1" x14ac:dyDescent="0.3">
      <c r="A729" s="96" t="str">
        <f t="shared" si="108"/>
        <v/>
      </c>
      <c r="B729" s="96" t="str">
        <f t="shared" si="109"/>
        <v/>
      </c>
      <c r="C729" s="96" t="str">
        <f t="shared" si="110"/>
        <v/>
      </c>
      <c r="E729" s="6"/>
      <c r="F729" s="5"/>
      <c r="J729" s="6"/>
      <c r="L729" s="7"/>
      <c r="N729" s="6"/>
      <c r="O729" s="8"/>
      <c r="AF729" s="9"/>
      <c r="AM729" s="104">
        <f t="shared" si="111"/>
        <v>0</v>
      </c>
      <c r="AN729" s="102"/>
      <c r="AO729" s="102"/>
      <c r="AP729" s="102"/>
      <c r="AQ729" s="102"/>
      <c r="AR729" s="102"/>
      <c r="AX729" s="102"/>
      <c r="AY729" s="102"/>
      <c r="AZ729" s="102"/>
    </row>
    <row r="730" spans="1:52" ht="15" hidden="1" customHeight="1" x14ac:dyDescent="0.3">
      <c r="A730" s="96" t="str">
        <f t="shared" si="108"/>
        <v/>
      </c>
      <c r="B730" s="96" t="str">
        <f t="shared" si="109"/>
        <v/>
      </c>
      <c r="C730" s="96" t="str">
        <f t="shared" si="110"/>
        <v/>
      </c>
      <c r="E730" s="6"/>
      <c r="F730" s="5"/>
      <c r="J730" s="6"/>
      <c r="L730" s="7"/>
      <c r="N730" s="6"/>
      <c r="O730" s="8"/>
      <c r="AF730" s="9"/>
      <c r="AM730" s="104">
        <f t="shared" si="111"/>
        <v>0</v>
      </c>
      <c r="AN730" s="102"/>
      <c r="AO730" s="102"/>
      <c r="AP730" s="102"/>
      <c r="AQ730" s="102"/>
      <c r="AR730" s="102"/>
      <c r="AX730" s="102"/>
      <c r="AY730" s="102"/>
      <c r="AZ730" s="102"/>
    </row>
    <row r="731" spans="1:52" ht="15" hidden="1" customHeight="1" x14ac:dyDescent="0.3">
      <c r="A731" s="96" t="str">
        <f t="shared" si="108"/>
        <v/>
      </c>
      <c r="B731" s="96" t="str">
        <f t="shared" si="109"/>
        <v/>
      </c>
      <c r="C731" s="96" t="str">
        <f t="shared" si="110"/>
        <v/>
      </c>
      <c r="E731" s="6"/>
      <c r="F731" s="5"/>
      <c r="J731" s="6"/>
      <c r="L731" s="7"/>
      <c r="N731" s="6"/>
      <c r="O731" s="8"/>
      <c r="AF731" s="9"/>
      <c r="AM731" s="104">
        <f t="shared" si="111"/>
        <v>0</v>
      </c>
      <c r="AN731" s="102"/>
      <c r="AO731" s="102"/>
      <c r="AP731" s="102"/>
      <c r="AQ731" s="102"/>
      <c r="AR731" s="102"/>
      <c r="AX731" s="102"/>
      <c r="AY731" s="102"/>
      <c r="AZ731" s="102"/>
    </row>
    <row r="732" spans="1:52" ht="15" hidden="1" customHeight="1" x14ac:dyDescent="0.3">
      <c r="A732" s="96" t="str">
        <f t="shared" si="108"/>
        <v/>
      </c>
      <c r="B732" s="96" t="str">
        <f t="shared" si="109"/>
        <v/>
      </c>
      <c r="C732" s="96" t="str">
        <f t="shared" si="110"/>
        <v/>
      </c>
      <c r="E732" s="6"/>
      <c r="F732" s="5"/>
      <c r="J732" s="6"/>
      <c r="L732" s="7"/>
      <c r="N732" s="6"/>
      <c r="O732" s="8"/>
      <c r="AF732" s="9"/>
      <c r="AM732" s="104">
        <f t="shared" si="111"/>
        <v>0</v>
      </c>
      <c r="AN732" s="102"/>
      <c r="AO732" s="102"/>
      <c r="AP732" s="102"/>
      <c r="AQ732" s="102"/>
      <c r="AR732" s="102"/>
      <c r="AX732" s="102"/>
      <c r="AY732" s="102"/>
      <c r="AZ732" s="102"/>
    </row>
    <row r="733" spans="1:52" ht="15" hidden="1" customHeight="1" x14ac:dyDescent="0.3">
      <c r="A733" s="96" t="str">
        <f t="shared" si="108"/>
        <v/>
      </c>
      <c r="B733" s="96" t="str">
        <f t="shared" si="109"/>
        <v/>
      </c>
      <c r="C733" s="96" t="str">
        <f t="shared" si="110"/>
        <v/>
      </c>
      <c r="E733" s="6"/>
      <c r="F733" s="5"/>
      <c r="J733" s="6"/>
      <c r="L733" s="7"/>
      <c r="N733" s="6"/>
      <c r="O733" s="8"/>
      <c r="AF733" s="9"/>
      <c r="AM733" s="104">
        <f t="shared" si="111"/>
        <v>0</v>
      </c>
      <c r="AN733" s="102"/>
      <c r="AO733" s="102"/>
      <c r="AP733" s="102"/>
      <c r="AQ733" s="102"/>
      <c r="AR733" s="102"/>
      <c r="AX733" s="102"/>
      <c r="AY733" s="102"/>
      <c r="AZ733" s="102"/>
    </row>
    <row r="734" spans="1:52" ht="15" hidden="1" customHeight="1" x14ac:dyDescent="0.3">
      <c r="A734" s="96" t="str">
        <f t="shared" si="108"/>
        <v/>
      </c>
      <c r="B734" s="96" t="str">
        <f t="shared" si="109"/>
        <v/>
      </c>
      <c r="C734" s="96" t="str">
        <f t="shared" si="110"/>
        <v/>
      </c>
      <c r="E734" s="6"/>
      <c r="F734" s="5"/>
      <c r="J734" s="6"/>
      <c r="L734" s="7"/>
      <c r="N734" s="6"/>
      <c r="O734" s="8"/>
      <c r="AF734" s="9"/>
      <c r="AM734" s="104">
        <f t="shared" si="111"/>
        <v>0</v>
      </c>
      <c r="AN734" s="102"/>
      <c r="AO734" s="102"/>
      <c r="AP734" s="102"/>
      <c r="AQ734" s="102"/>
      <c r="AR734" s="102"/>
      <c r="AX734" s="102"/>
      <c r="AY734" s="102"/>
      <c r="AZ734" s="102"/>
    </row>
    <row r="735" spans="1:52" ht="15" hidden="1" customHeight="1" x14ac:dyDescent="0.3">
      <c r="A735" s="96" t="str">
        <f t="shared" si="108"/>
        <v/>
      </c>
      <c r="B735" s="96" t="str">
        <f t="shared" si="109"/>
        <v/>
      </c>
      <c r="C735" s="96" t="str">
        <f t="shared" si="110"/>
        <v/>
      </c>
      <c r="E735" s="6"/>
      <c r="F735" s="5"/>
      <c r="J735" s="6"/>
      <c r="L735" s="7"/>
      <c r="N735" s="6"/>
      <c r="O735" s="8"/>
      <c r="AF735" s="9"/>
      <c r="AM735" s="104">
        <f t="shared" si="111"/>
        <v>0</v>
      </c>
      <c r="AN735" s="102"/>
      <c r="AO735" s="102"/>
      <c r="AP735" s="102"/>
      <c r="AQ735" s="102"/>
      <c r="AR735" s="102"/>
      <c r="AX735" s="102"/>
      <c r="AY735" s="102"/>
      <c r="AZ735" s="102"/>
    </row>
    <row r="736" spans="1:52" ht="15" hidden="1" customHeight="1" x14ac:dyDescent="0.3">
      <c r="A736" s="96" t="str">
        <f t="shared" si="108"/>
        <v/>
      </c>
      <c r="B736" s="96" t="str">
        <f t="shared" si="109"/>
        <v/>
      </c>
      <c r="C736" s="96" t="str">
        <f t="shared" si="110"/>
        <v/>
      </c>
      <c r="E736" s="6"/>
      <c r="F736" s="5"/>
      <c r="J736" s="6"/>
      <c r="L736" s="7"/>
      <c r="N736" s="6"/>
      <c r="O736" s="8"/>
      <c r="AF736" s="9"/>
      <c r="AM736" s="104">
        <f t="shared" si="111"/>
        <v>0</v>
      </c>
      <c r="AN736" s="102"/>
      <c r="AO736" s="102"/>
      <c r="AP736" s="102"/>
      <c r="AQ736" s="102"/>
      <c r="AR736" s="102"/>
      <c r="AX736" s="102"/>
      <c r="AY736" s="102"/>
      <c r="AZ736" s="102"/>
    </row>
    <row r="737" spans="1:52" ht="15" hidden="1" customHeight="1" x14ac:dyDescent="0.3">
      <c r="A737" s="96" t="str">
        <f t="shared" si="108"/>
        <v/>
      </c>
      <c r="B737" s="96" t="str">
        <f t="shared" si="109"/>
        <v/>
      </c>
      <c r="C737" s="96" t="str">
        <f t="shared" si="110"/>
        <v/>
      </c>
      <c r="E737" s="6"/>
      <c r="F737" s="5"/>
      <c r="J737" s="6"/>
      <c r="L737" s="7"/>
      <c r="N737" s="6"/>
      <c r="O737" s="8"/>
      <c r="AF737" s="9"/>
      <c r="AM737" s="104">
        <f t="shared" si="111"/>
        <v>0</v>
      </c>
      <c r="AN737" s="102"/>
      <c r="AO737" s="102"/>
      <c r="AP737" s="102"/>
      <c r="AQ737" s="102"/>
      <c r="AR737" s="102"/>
      <c r="AX737" s="102"/>
      <c r="AY737" s="102"/>
      <c r="AZ737" s="102"/>
    </row>
    <row r="738" spans="1:52" ht="15" hidden="1" customHeight="1" x14ac:dyDescent="0.3">
      <c r="A738" s="96" t="str">
        <f t="shared" si="108"/>
        <v/>
      </c>
      <c r="B738" s="96" t="str">
        <f t="shared" si="109"/>
        <v/>
      </c>
      <c r="C738" s="96" t="str">
        <f t="shared" si="110"/>
        <v/>
      </c>
      <c r="E738" s="6"/>
      <c r="F738" s="5"/>
      <c r="J738" s="6"/>
      <c r="L738" s="7"/>
      <c r="N738" s="6"/>
      <c r="O738" s="8"/>
      <c r="AF738" s="9"/>
      <c r="AM738" s="104">
        <f t="shared" si="111"/>
        <v>0</v>
      </c>
      <c r="AN738" s="102"/>
      <c r="AO738" s="102"/>
      <c r="AP738" s="102"/>
      <c r="AQ738" s="102"/>
      <c r="AR738" s="102"/>
      <c r="AX738" s="102"/>
      <c r="AY738" s="102"/>
      <c r="AZ738" s="102"/>
    </row>
    <row r="739" spans="1:52" ht="15" hidden="1" customHeight="1" x14ac:dyDescent="0.3">
      <c r="A739" s="96" t="str">
        <f t="shared" si="108"/>
        <v/>
      </c>
      <c r="B739" s="96" t="str">
        <f t="shared" si="109"/>
        <v/>
      </c>
      <c r="C739" s="96" t="str">
        <f t="shared" si="110"/>
        <v/>
      </c>
      <c r="E739" s="6"/>
      <c r="F739" s="5"/>
      <c r="J739" s="6"/>
      <c r="L739" s="7"/>
      <c r="N739" s="6"/>
      <c r="O739" s="8"/>
      <c r="AF739" s="9"/>
      <c r="AM739" s="104">
        <f t="shared" si="111"/>
        <v>0</v>
      </c>
      <c r="AN739" s="102"/>
      <c r="AO739" s="102"/>
      <c r="AP739" s="102"/>
      <c r="AQ739" s="102"/>
      <c r="AR739" s="102"/>
      <c r="AX739" s="102"/>
      <c r="AY739" s="102"/>
      <c r="AZ739" s="102"/>
    </row>
    <row r="740" spans="1:52" ht="15" hidden="1" customHeight="1" x14ac:dyDescent="0.3">
      <c r="A740" s="96" t="str">
        <f t="shared" si="108"/>
        <v/>
      </c>
      <c r="B740" s="96" t="str">
        <f t="shared" si="109"/>
        <v/>
      </c>
      <c r="C740" s="96" t="str">
        <f t="shared" si="110"/>
        <v/>
      </c>
      <c r="E740" s="6"/>
      <c r="F740" s="5"/>
      <c r="J740" s="6"/>
      <c r="L740" s="7"/>
      <c r="N740" s="6"/>
      <c r="O740" s="8"/>
      <c r="AF740" s="9"/>
      <c r="AM740" s="104">
        <f t="shared" si="111"/>
        <v>0</v>
      </c>
      <c r="AN740" s="102"/>
      <c r="AO740" s="102"/>
      <c r="AP740" s="102"/>
      <c r="AQ740" s="102"/>
      <c r="AR740" s="102"/>
      <c r="AX740" s="102"/>
      <c r="AY740" s="102"/>
      <c r="AZ740" s="102"/>
    </row>
    <row r="741" spans="1:52" ht="15" hidden="1" customHeight="1" x14ac:dyDescent="0.3">
      <c r="A741" s="96" t="str">
        <f t="shared" si="108"/>
        <v/>
      </c>
      <c r="B741" s="96" t="str">
        <f t="shared" si="109"/>
        <v/>
      </c>
      <c r="C741" s="96" t="str">
        <f t="shared" si="110"/>
        <v/>
      </c>
      <c r="E741" s="6"/>
      <c r="F741" s="5"/>
      <c r="J741" s="6"/>
      <c r="L741" s="7"/>
      <c r="N741" s="6"/>
      <c r="O741" s="8"/>
      <c r="AF741" s="9"/>
      <c r="AM741" s="104">
        <f t="shared" si="111"/>
        <v>0</v>
      </c>
      <c r="AN741" s="102"/>
      <c r="AO741" s="102"/>
      <c r="AP741" s="102"/>
      <c r="AQ741" s="102"/>
      <c r="AR741" s="102"/>
      <c r="AX741" s="102"/>
      <c r="AY741" s="102"/>
      <c r="AZ741" s="102"/>
    </row>
    <row r="742" spans="1:52" ht="15" hidden="1" customHeight="1" x14ac:dyDescent="0.3">
      <c r="A742" s="96" t="str">
        <f t="shared" si="108"/>
        <v/>
      </c>
      <c r="B742" s="96" t="str">
        <f t="shared" si="109"/>
        <v/>
      </c>
      <c r="C742" s="96" t="str">
        <f t="shared" si="110"/>
        <v/>
      </c>
      <c r="E742" s="6"/>
      <c r="F742" s="5"/>
      <c r="J742" s="6"/>
      <c r="L742" s="7"/>
      <c r="N742" s="6"/>
      <c r="O742" s="8"/>
      <c r="AF742" s="9"/>
      <c r="AM742" s="104">
        <f t="shared" si="111"/>
        <v>0</v>
      </c>
      <c r="AN742" s="102"/>
      <c r="AO742" s="102"/>
      <c r="AP742" s="102"/>
      <c r="AQ742" s="102"/>
      <c r="AR742" s="102"/>
      <c r="AX742" s="102"/>
      <c r="AY742" s="102"/>
      <c r="AZ742" s="102"/>
    </row>
    <row r="743" spans="1:52" ht="15" hidden="1" customHeight="1" x14ac:dyDescent="0.3">
      <c r="A743" s="96" t="str">
        <f t="shared" si="108"/>
        <v/>
      </c>
      <c r="B743" s="96" t="str">
        <f t="shared" si="109"/>
        <v/>
      </c>
      <c r="C743" s="96" t="str">
        <f t="shared" si="110"/>
        <v/>
      </c>
      <c r="E743" s="6"/>
      <c r="F743" s="5"/>
      <c r="J743" s="6"/>
      <c r="L743" s="7"/>
      <c r="N743" s="6"/>
      <c r="O743" s="8"/>
      <c r="AF743" s="9"/>
      <c r="AM743" s="104">
        <f t="shared" si="111"/>
        <v>0</v>
      </c>
      <c r="AN743" s="102"/>
      <c r="AO743" s="102"/>
      <c r="AP743" s="102"/>
      <c r="AQ743" s="102"/>
      <c r="AR743" s="102"/>
      <c r="AX743" s="102"/>
      <c r="AY743" s="102"/>
      <c r="AZ743" s="102"/>
    </row>
    <row r="744" spans="1:52" ht="15" hidden="1" customHeight="1" x14ac:dyDescent="0.3">
      <c r="A744" s="96" t="str">
        <f t="shared" si="108"/>
        <v/>
      </c>
      <c r="B744" s="96" t="str">
        <f t="shared" si="109"/>
        <v/>
      </c>
      <c r="C744" s="96" t="str">
        <f t="shared" si="110"/>
        <v/>
      </c>
      <c r="E744" s="6"/>
      <c r="F744" s="5"/>
      <c r="J744" s="6"/>
      <c r="L744" s="7"/>
      <c r="N744" s="6"/>
      <c r="O744" s="8"/>
      <c r="AF744" s="9"/>
      <c r="AM744" s="104">
        <f t="shared" si="111"/>
        <v>0</v>
      </c>
      <c r="AN744" s="102"/>
      <c r="AO744" s="102"/>
      <c r="AP744" s="102"/>
      <c r="AQ744" s="102"/>
      <c r="AR744" s="102"/>
      <c r="AX744" s="102"/>
      <c r="AY744" s="102"/>
      <c r="AZ744" s="102"/>
    </row>
    <row r="745" spans="1:52" ht="15" hidden="1" customHeight="1" x14ac:dyDescent="0.3">
      <c r="A745" s="96" t="str">
        <f t="shared" si="108"/>
        <v/>
      </c>
      <c r="B745" s="96" t="str">
        <f t="shared" si="109"/>
        <v/>
      </c>
      <c r="C745" s="96" t="str">
        <f t="shared" si="110"/>
        <v/>
      </c>
      <c r="E745" s="6"/>
      <c r="F745" s="5"/>
      <c r="J745" s="6"/>
      <c r="L745" s="7"/>
      <c r="N745" s="6"/>
      <c r="O745" s="8"/>
      <c r="AF745" s="9"/>
      <c r="AM745" s="104">
        <f t="shared" si="111"/>
        <v>0</v>
      </c>
      <c r="AN745" s="102"/>
      <c r="AO745" s="102"/>
      <c r="AP745" s="102"/>
      <c r="AQ745" s="102"/>
      <c r="AR745" s="102"/>
      <c r="AX745" s="102"/>
      <c r="AY745" s="102"/>
      <c r="AZ745" s="102"/>
    </row>
    <row r="746" spans="1:52" ht="15" hidden="1" customHeight="1" x14ac:dyDescent="0.3">
      <c r="A746" s="96" t="str">
        <f t="shared" si="108"/>
        <v/>
      </c>
      <c r="B746" s="96" t="str">
        <f t="shared" si="109"/>
        <v/>
      </c>
      <c r="C746" s="96" t="str">
        <f t="shared" si="110"/>
        <v/>
      </c>
      <c r="E746" s="6"/>
      <c r="F746" s="5"/>
      <c r="J746" s="6"/>
      <c r="L746" s="7"/>
      <c r="N746" s="6"/>
      <c r="O746" s="8"/>
      <c r="AF746" s="9"/>
      <c r="AM746" s="104">
        <f t="shared" si="111"/>
        <v>0</v>
      </c>
      <c r="AN746" s="102"/>
      <c r="AO746" s="102"/>
      <c r="AP746" s="102"/>
      <c r="AQ746" s="102"/>
      <c r="AR746" s="102"/>
      <c r="AX746" s="102"/>
      <c r="AY746" s="102"/>
      <c r="AZ746" s="102"/>
    </row>
    <row r="747" spans="1:52" ht="15" hidden="1" customHeight="1" x14ac:dyDescent="0.3">
      <c r="A747" s="96" t="str">
        <f t="shared" si="108"/>
        <v/>
      </c>
      <c r="B747" s="96" t="str">
        <f t="shared" si="109"/>
        <v/>
      </c>
      <c r="C747" s="96" t="str">
        <f t="shared" si="110"/>
        <v/>
      </c>
      <c r="E747" s="6"/>
      <c r="F747" s="5"/>
      <c r="J747" s="6"/>
      <c r="L747" s="7"/>
      <c r="N747" s="6"/>
      <c r="O747" s="8"/>
      <c r="AF747" s="9"/>
      <c r="AM747" s="104">
        <f t="shared" si="111"/>
        <v>0</v>
      </c>
      <c r="AN747" s="102"/>
      <c r="AO747" s="102"/>
      <c r="AP747" s="102"/>
      <c r="AQ747" s="102"/>
      <c r="AR747" s="102"/>
      <c r="AX747" s="102"/>
      <c r="AY747" s="102"/>
      <c r="AZ747" s="102"/>
    </row>
    <row r="748" spans="1:52" ht="15" hidden="1" customHeight="1" x14ac:dyDescent="0.3">
      <c r="A748" s="96" t="str">
        <f t="shared" si="108"/>
        <v/>
      </c>
      <c r="B748" s="96" t="str">
        <f t="shared" si="109"/>
        <v/>
      </c>
      <c r="C748" s="96" t="str">
        <f t="shared" si="110"/>
        <v/>
      </c>
      <c r="E748" s="6"/>
      <c r="F748" s="5"/>
      <c r="J748" s="6"/>
      <c r="L748" s="7"/>
      <c r="N748" s="6"/>
      <c r="O748" s="8"/>
      <c r="AF748" s="9"/>
      <c r="AM748" s="104">
        <f t="shared" si="111"/>
        <v>0</v>
      </c>
      <c r="AN748" s="102"/>
      <c r="AO748" s="102"/>
      <c r="AP748" s="102"/>
      <c r="AQ748" s="102"/>
      <c r="AR748" s="102"/>
      <c r="AX748" s="102"/>
      <c r="AY748" s="102"/>
      <c r="AZ748" s="102"/>
    </row>
    <row r="749" spans="1:52" ht="15" hidden="1" customHeight="1" x14ac:dyDescent="0.3">
      <c r="A749" s="96" t="str">
        <f t="shared" si="108"/>
        <v/>
      </c>
      <c r="B749" s="96" t="str">
        <f t="shared" si="109"/>
        <v/>
      </c>
      <c r="C749" s="96" t="str">
        <f t="shared" si="110"/>
        <v/>
      </c>
      <c r="E749" s="6"/>
      <c r="F749" s="5"/>
      <c r="J749" s="6"/>
      <c r="L749" s="7"/>
      <c r="N749" s="6"/>
      <c r="O749" s="8"/>
      <c r="AF749" s="9"/>
      <c r="AM749" s="104">
        <f t="shared" si="111"/>
        <v>0</v>
      </c>
      <c r="AN749" s="102"/>
      <c r="AO749" s="102"/>
      <c r="AP749" s="102"/>
      <c r="AQ749" s="102"/>
      <c r="AR749" s="102"/>
      <c r="AX749" s="102"/>
      <c r="AY749" s="102"/>
      <c r="AZ749" s="102"/>
    </row>
    <row r="750" spans="1:52" ht="15" hidden="1" customHeight="1" x14ac:dyDescent="0.3">
      <c r="A750" s="96" t="str">
        <f t="shared" si="108"/>
        <v/>
      </c>
      <c r="B750" s="96" t="str">
        <f t="shared" si="109"/>
        <v/>
      </c>
      <c r="C750" s="96" t="str">
        <f t="shared" si="110"/>
        <v/>
      </c>
      <c r="E750" s="6"/>
      <c r="F750" s="5"/>
      <c r="J750" s="6"/>
      <c r="L750" s="7"/>
      <c r="N750" s="6"/>
      <c r="O750" s="8"/>
      <c r="AF750" s="9"/>
      <c r="AM750" s="104">
        <f t="shared" si="111"/>
        <v>0</v>
      </c>
      <c r="AN750" s="102"/>
      <c r="AO750" s="102"/>
      <c r="AP750" s="102"/>
      <c r="AQ750" s="102"/>
      <c r="AR750" s="102"/>
      <c r="AX750" s="102"/>
      <c r="AY750" s="102"/>
      <c r="AZ750" s="102"/>
    </row>
    <row r="751" spans="1:52" ht="15" hidden="1" customHeight="1" x14ac:dyDescent="0.3">
      <c r="A751" s="96" t="str">
        <f t="shared" si="108"/>
        <v/>
      </c>
      <c r="B751" s="96" t="str">
        <f t="shared" si="109"/>
        <v/>
      </c>
      <c r="C751" s="96" t="str">
        <f t="shared" si="110"/>
        <v/>
      </c>
      <c r="E751" s="6"/>
      <c r="F751" s="5"/>
      <c r="J751" s="6"/>
      <c r="L751" s="7"/>
      <c r="N751" s="6"/>
      <c r="O751" s="8"/>
      <c r="AF751" s="9"/>
      <c r="AM751" s="104">
        <f t="shared" si="111"/>
        <v>0</v>
      </c>
      <c r="AN751" s="102"/>
      <c r="AO751" s="102"/>
      <c r="AP751" s="102"/>
      <c r="AQ751" s="102"/>
      <c r="AR751" s="102"/>
      <c r="AX751" s="102"/>
      <c r="AY751" s="102"/>
      <c r="AZ751" s="102"/>
    </row>
    <row r="752" spans="1:52" ht="15" hidden="1" customHeight="1" x14ac:dyDescent="0.3">
      <c r="A752" s="96" t="str">
        <f t="shared" si="108"/>
        <v/>
      </c>
      <c r="B752" s="96" t="str">
        <f t="shared" si="109"/>
        <v/>
      </c>
      <c r="C752" s="96" t="str">
        <f t="shared" si="110"/>
        <v/>
      </c>
      <c r="E752" s="6"/>
      <c r="F752" s="5"/>
      <c r="J752" s="6"/>
      <c r="L752" s="7"/>
      <c r="N752" s="6"/>
      <c r="O752" s="8"/>
      <c r="AF752" s="9"/>
      <c r="AM752" s="104">
        <f t="shared" si="111"/>
        <v>0</v>
      </c>
      <c r="AN752" s="102"/>
      <c r="AO752" s="102"/>
      <c r="AP752" s="102"/>
      <c r="AQ752" s="102"/>
      <c r="AR752" s="102"/>
      <c r="AX752" s="102"/>
      <c r="AY752" s="102"/>
      <c r="AZ752" s="102"/>
    </row>
    <row r="753" spans="1:52" ht="15" hidden="1" customHeight="1" x14ac:dyDescent="0.3">
      <c r="A753" s="96" t="str">
        <f t="shared" si="108"/>
        <v/>
      </c>
      <c r="B753" s="96" t="str">
        <f t="shared" si="109"/>
        <v/>
      </c>
      <c r="C753" s="96" t="str">
        <f t="shared" si="110"/>
        <v/>
      </c>
      <c r="E753" s="6"/>
      <c r="F753" s="5"/>
      <c r="J753" s="6"/>
      <c r="L753" s="7"/>
      <c r="N753" s="6"/>
      <c r="O753" s="8"/>
      <c r="AF753" s="9"/>
      <c r="AM753" s="104">
        <f t="shared" si="111"/>
        <v>0</v>
      </c>
      <c r="AN753" s="102"/>
      <c r="AO753" s="102"/>
      <c r="AP753" s="102"/>
      <c r="AQ753" s="102"/>
      <c r="AR753" s="102"/>
      <c r="AX753" s="102"/>
      <c r="AY753" s="102"/>
      <c r="AZ753" s="102"/>
    </row>
    <row r="754" spans="1:52" ht="15" hidden="1" customHeight="1" x14ac:dyDescent="0.3">
      <c r="A754" s="96" t="str">
        <f t="shared" si="108"/>
        <v/>
      </c>
      <c r="B754" s="96" t="str">
        <f t="shared" si="109"/>
        <v/>
      </c>
      <c r="C754" s="96" t="str">
        <f t="shared" si="110"/>
        <v/>
      </c>
      <c r="E754" s="6"/>
      <c r="F754" s="5"/>
      <c r="J754" s="6"/>
      <c r="L754" s="7"/>
      <c r="N754" s="6"/>
      <c r="O754" s="8"/>
      <c r="AF754" s="9"/>
      <c r="AM754" s="104">
        <f t="shared" si="111"/>
        <v>0</v>
      </c>
      <c r="AN754" s="102"/>
      <c r="AO754" s="102"/>
      <c r="AP754" s="102"/>
      <c r="AQ754" s="102"/>
      <c r="AR754" s="102"/>
      <c r="AX754" s="102"/>
      <c r="AY754" s="102"/>
      <c r="AZ754" s="102"/>
    </row>
    <row r="755" spans="1:52" ht="15" hidden="1" customHeight="1" x14ac:dyDescent="0.3">
      <c r="A755" s="96" t="str">
        <f t="shared" si="108"/>
        <v/>
      </c>
      <c r="B755" s="96" t="str">
        <f t="shared" si="109"/>
        <v/>
      </c>
      <c r="C755" s="96" t="str">
        <f t="shared" si="110"/>
        <v/>
      </c>
      <c r="E755" s="6"/>
      <c r="F755" s="5"/>
      <c r="J755" s="6"/>
      <c r="L755" s="7"/>
      <c r="N755" s="6"/>
      <c r="O755" s="8"/>
      <c r="AF755" s="9"/>
      <c r="AM755" s="104">
        <f t="shared" si="111"/>
        <v>0</v>
      </c>
      <c r="AN755" s="102"/>
      <c r="AO755" s="102"/>
      <c r="AP755" s="102"/>
      <c r="AQ755" s="102"/>
      <c r="AR755" s="102"/>
      <c r="AX755" s="102"/>
      <c r="AY755" s="102"/>
      <c r="AZ755" s="102"/>
    </row>
    <row r="756" spans="1:52" ht="15" hidden="1" customHeight="1" x14ac:dyDescent="0.3">
      <c r="A756" s="96" t="str">
        <f t="shared" si="108"/>
        <v/>
      </c>
      <c r="B756" s="96" t="str">
        <f t="shared" si="109"/>
        <v/>
      </c>
      <c r="C756" s="96" t="str">
        <f t="shared" si="110"/>
        <v/>
      </c>
      <c r="E756" s="6"/>
      <c r="F756" s="5"/>
      <c r="J756" s="6"/>
      <c r="L756" s="7"/>
      <c r="N756" s="6"/>
      <c r="O756" s="8"/>
      <c r="AF756" s="9"/>
      <c r="AM756" s="104">
        <f t="shared" si="111"/>
        <v>0</v>
      </c>
      <c r="AN756" s="102"/>
      <c r="AO756" s="102"/>
      <c r="AP756" s="102"/>
      <c r="AQ756" s="102"/>
      <c r="AR756" s="102"/>
      <c r="AX756" s="102"/>
      <c r="AY756" s="102"/>
      <c r="AZ756" s="102"/>
    </row>
    <row r="757" spans="1:52" ht="15" hidden="1" customHeight="1" x14ac:dyDescent="0.3">
      <c r="A757" s="96" t="str">
        <f t="shared" si="108"/>
        <v/>
      </c>
      <c r="B757" s="96" t="str">
        <f t="shared" si="109"/>
        <v/>
      </c>
      <c r="C757" s="96" t="str">
        <f t="shared" si="110"/>
        <v/>
      </c>
      <c r="E757" s="6"/>
      <c r="F757" s="5"/>
      <c r="J757" s="6"/>
      <c r="L757" s="7"/>
      <c r="N757" s="6"/>
      <c r="O757" s="8"/>
      <c r="AF757" s="9"/>
      <c r="AM757" s="104">
        <f t="shared" si="111"/>
        <v>0</v>
      </c>
      <c r="AN757" s="102"/>
      <c r="AO757" s="102"/>
      <c r="AP757" s="102"/>
      <c r="AQ757" s="102"/>
      <c r="AR757" s="102"/>
      <c r="AX757" s="102"/>
      <c r="AY757" s="102"/>
      <c r="AZ757" s="102"/>
    </row>
    <row r="758" spans="1:52" ht="15" hidden="1" customHeight="1" x14ac:dyDescent="0.3">
      <c r="A758" s="96" t="str">
        <f t="shared" si="108"/>
        <v/>
      </c>
      <c r="B758" s="96" t="str">
        <f t="shared" si="109"/>
        <v/>
      </c>
      <c r="C758" s="96" t="str">
        <f t="shared" si="110"/>
        <v/>
      </c>
      <c r="E758" s="6"/>
      <c r="F758" s="5"/>
      <c r="J758" s="6"/>
      <c r="L758" s="7"/>
      <c r="N758" s="6"/>
      <c r="O758" s="8"/>
      <c r="AF758" s="9"/>
      <c r="AM758" s="104">
        <f t="shared" si="111"/>
        <v>0</v>
      </c>
      <c r="AN758" s="102"/>
      <c r="AO758" s="102"/>
      <c r="AP758" s="102"/>
      <c r="AQ758" s="102"/>
      <c r="AR758" s="102"/>
      <c r="AX758" s="102"/>
      <c r="AY758" s="102"/>
      <c r="AZ758" s="102"/>
    </row>
    <row r="759" spans="1:52" ht="15" hidden="1" customHeight="1" x14ac:dyDescent="0.3">
      <c r="A759" s="96" t="str">
        <f t="shared" si="108"/>
        <v/>
      </c>
      <c r="B759" s="96" t="str">
        <f t="shared" si="109"/>
        <v/>
      </c>
      <c r="C759" s="96" t="str">
        <f t="shared" si="110"/>
        <v/>
      </c>
      <c r="E759" s="6"/>
      <c r="F759" s="5"/>
      <c r="J759" s="6"/>
      <c r="L759" s="7"/>
      <c r="N759" s="6"/>
      <c r="O759" s="8"/>
      <c r="AF759" s="9"/>
      <c r="AM759" s="104">
        <f t="shared" si="111"/>
        <v>0</v>
      </c>
      <c r="AN759" s="102"/>
      <c r="AO759" s="102"/>
      <c r="AP759" s="102"/>
      <c r="AQ759" s="102"/>
      <c r="AR759" s="102"/>
      <c r="AX759" s="102"/>
      <c r="AY759" s="102"/>
      <c r="AZ759" s="102"/>
    </row>
    <row r="760" spans="1:52" ht="15" hidden="1" customHeight="1" x14ac:dyDescent="0.3">
      <c r="A760" s="96" t="str">
        <f t="shared" si="108"/>
        <v/>
      </c>
      <c r="B760" s="96" t="str">
        <f t="shared" si="109"/>
        <v/>
      </c>
      <c r="C760" s="96" t="str">
        <f t="shared" si="110"/>
        <v/>
      </c>
      <c r="E760" s="6"/>
      <c r="F760" s="5"/>
      <c r="J760" s="6"/>
      <c r="L760" s="7"/>
      <c r="N760" s="6"/>
      <c r="O760" s="8"/>
      <c r="AF760" s="9"/>
      <c r="AM760" s="104">
        <f t="shared" si="111"/>
        <v>0</v>
      </c>
      <c r="AN760" s="102"/>
      <c r="AO760" s="102"/>
      <c r="AP760" s="102"/>
      <c r="AQ760" s="102"/>
      <c r="AR760" s="102"/>
      <c r="AX760" s="102"/>
      <c r="AY760" s="102"/>
      <c r="AZ760" s="102"/>
    </row>
    <row r="761" spans="1:52" ht="15" hidden="1" customHeight="1" x14ac:dyDescent="0.3">
      <c r="A761" s="96" t="str">
        <f t="shared" si="108"/>
        <v/>
      </c>
      <c r="B761" s="96" t="str">
        <f t="shared" si="109"/>
        <v/>
      </c>
      <c r="C761" s="96" t="str">
        <f t="shared" si="110"/>
        <v/>
      </c>
      <c r="E761" s="6"/>
      <c r="F761" s="5"/>
      <c r="J761" s="6"/>
      <c r="L761" s="7"/>
      <c r="N761" s="6"/>
      <c r="O761" s="8"/>
      <c r="AF761" s="9"/>
      <c r="AM761" s="104">
        <f t="shared" si="111"/>
        <v>0</v>
      </c>
      <c r="AN761" s="102"/>
      <c r="AO761" s="102"/>
      <c r="AP761" s="102"/>
      <c r="AQ761" s="102"/>
      <c r="AR761" s="102"/>
      <c r="AX761" s="102"/>
      <c r="AY761" s="102"/>
      <c r="AZ761" s="102"/>
    </row>
    <row r="762" spans="1:52" ht="15" hidden="1" customHeight="1" x14ac:dyDescent="0.3">
      <c r="A762" s="96" t="str">
        <f t="shared" si="108"/>
        <v/>
      </c>
      <c r="B762" s="96" t="str">
        <f t="shared" si="109"/>
        <v/>
      </c>
      <c r="C762" s="96" t="str">
        <f t="shared" si="110"/>
        <v/>
      </c>
      <c r="E762" s="6"/>
      <c r="F762" s="5"/>
      <c r="J762" s="6"/>
      <c r="L762" s="7"/>
      <c r="N762" s="6"/>
      <c r="O762" s="8"/>
      <c r="AF762" s="9"/>
      <c r="AM762" s="104">
        <f t="shared" si="111"/>
        <v>0</v>
      </c>
      <c r="AN762" s="102"/>
      <c r="AO762" s="102"/>
      <c r="AP762" s="102"/>
      <c r="AQ762" s="102"/>
      <c r="AR762" s="102"/>
      <c r="AX762" s="102"/>
      <c r="AY762" s="102"/>
      <c r="AZ762" s="102"/>
    </row>
    <row r="763" spans="1:52" ht="15" hidden="1" customHeight="1" x14ac:dyDescent="0.3">
      <c r="A763" s="96" t="str">
        <f t="shared" si="108"/>
        <v/>
      </c>
      <c r="B763" s="96" t="str">
        <f t="shared" si="109"/>
        <v/>
      </c>
      <c r="C763" s="96" t="str">
        <f t="shared" si="110"/>
        <v/>
      </c>
      <c r="E763" s="6"/>
      <c r="F763" s="5"/>
      <c r="J763" s="6"/>
      <c r="L763" s="7"/>
      <c r="N763" s="6"/>
      <c r="O763" s="8"/>
      <c r="AF763" s="9"/>
      <c r="AM763" s="104">
        <f t="shared" si="111"/>
        <v>0</v>
      </c>
      <c r="AN763" s="102"/>
      <c r="AO763" s="102"/>
      <c r="AP763" s="102"/>
      <c r="AQ763" s="102"/>
      <c r="AR763" s="102"/>
      <c r="AX763" s="102"/>
      <c r="AY763" s="102"/>
      <c r="AZ763" s="102"/>
    </row>
    <row r="764" spans="1:52" ht="15" hidden="1" customHeight="1" x14ac:dyDescent="0.3">
      <c r="A764" s="96" t="str">
        <f t="shared" si="108"/>
        <v/>
      </c>
      <c r="B764" s="96" t="str">
        <f t="shared" si="109"/>
        <v/>
      </c>
      <c r="C764" s="96" t="str">
        <f t="shared" si="110"/>
        <v/>
      </c>
      <c r="E764" s="6"/>
      <c r="F764" s="5"/>
      <c r="J764" s="6"/>
      <c r="L764" s="7"/>
      <c r="N764" s="6"/>
      <c r="O764" s="8"/>
      <c r="AF764" s="9"/>
      <c r="AM764" s="104">
        <f t="shared" si="111"/>
        <v>0</v>
      </c>
      <c r="AN764" s="102"/>
      <c r="AO764" s="102"/>
      <c r="AP764" s="102"/>
      <c r="AQ764" s="102"/>
      <c r="AR764" s="102"/>
      <c r="AX764" s="102"/>
      <c r="AY764" s="102"/>
      <c r="AZ764" s="102"/>
    </row>
    <row r="765" spans="1:52" ht="15" hidden="1" customHeight="1" x14ac:dyDescent="0.3">
      <c r="A765" s="96" t="str">
        <f t="shared" si="108"/>
        <v/>
      </c>
      <c r="B765" s="96" t="str">
        <f t="shared" si="109"/>
        <v/>
      </c>
      <c r="C765" s="96" t="str">
        <f t="shared" si="110"/>
        <v/>
      </c>
      <c r="E765" s="6"/>
      <c r="F765" s="5"/>
      <c r="J765" s="6"/>
      <c r="L765" s="7"/>
      <c r="N765" s="6"/>
      <c r="O765" s="8"/>
      <c r="AF765" s="9"/>
      <c r="AM765" s="104">
        <f t="shared" si="111"/>
        <v>0</v>
      </c>
      <c r="AN765" s="102"/>
      <c r="AO765" s="102"/>
      <c r="AP765" s="102"/>
      <c r="AQ765" s="102"/>
      <c r="AR765" s="102"/>
      <c r="AX765" s="102"/>
      <c r="AY765" s="102"/>
      <c r="AZ765" s="102"/>
    </row>
    <row r="766" spans="1:52" ht="15" hidden="1" customHeight="1" x14ac:dyDescent="0.3">
      <c r="A766" s="96" t="str">
        <f t="shared" si="108"/>
        <v/>
      </c>
      <c r="B766" s="96" t="str">
        <f t="shared" si="109"/>
        <v/>
      </c>
      <c r="C766" s="96" t="str">
        <f t="shared" si="110"/>
        <v/>
      </c>
      <c r="E766" s="6"/>
      <c r="F766" s="5"/>
      <c r="J766" s="6"/>
      <c r="L766" s="7"/>
      <c r="N766" s="6"/>
      <c r="O766" s="8"/>
      <c r="AF766" s="9"/>
      <c r="AM766" s="104">
        <f t="shared" si="111"/>
        <v>0</v>
      </c>
      <c r="AN766" s="102"/>
      <c r="AO766" s="102"/>
      <c r="AP766" s="102"/>
      <c r="AQ766" s="102"/>
      <c r="AR766" s="102"/>
      <c r="AX766" s="102"/>
      <c r="AY766" s="102"/>
      <c r="AZ766" s="102"/>
    </row>
    <row r="767" spans="1:52" ht="15" hidden="1" customHeight="1" x14ac:dyDescent="0.3">
      <c r="A767" s="96" t="str">
        <f t="shared" si="108"/>
        <v/>
      </c>
      <c r="B767" s="96" t="str">
        <f t="shared" si="109"/>
        <v/>
      </c>
      <c r="C767" s="96" t="str">
        <f t="shared" si="110"/>
        <v/>
      </c>
      <c r="E767" s="6"/>
      <c r="F767" s="5"/>
      <c r="J767" s="6"/>
      <c r="L767" s="7"/>
      <c r="N767" s="6"/>
      <c r="O767" s="8"/>
      <c r="AF767" s="9"/>
      <c r="AM767" s="104">
        <f t="shared" si="111"/>
        <v>0</v>
      </c>
      <c r="AN767" s="102"/>
      <c r="AO767" s="102"/>
      <c r="AP767" s="102"/>
      <c r="AQ767" s="102"/>
      <c r="AR767" s="102"/>
      <c r="AX767" s="102"/>
      <c r="AY767" s="102"/>
      <c r="AZ767" s="102"/>
    </row>
    <row r="768" spans="1:52" ht="15" hidden="1" customHeight="1" x14ac:dyDescent="0.3">
      <c r="A768" s="96" t="str">
        <f t="shared" si="108"/>
        <v/>
      </c>
      <c r="B768" s="96" t="str">
        <f t="shared" si="109"/>
        <v/>
      </c>
      <c r="C768" s="96" t="str">
        <f t="shared" si="110"/>
        <v/>
      </c>
      <c r="E768" s="6"/>
      <c r="F768" s="5"/>
      <c r="J768" s="6"/>
      <c r="L768" s="7"/>
      <c r="N768" s="6"/>
      <c r="O768" s="8"/>
      <c r="AF768" s="9"/>
      <c r="AM768" s="104">
        <f t="shared" si="111"/>
        <v>0</v>
      </c>
      <c r="AN768" s="102"/>
      <c r="AO768" s="102"/>
      <c r="AP768" s="102"/>
      <c r="AQ768" s="102"/>
      <c r="AR768" s="102"/>
      <c r="AX768" s="102"/>
      <c r="AY768" s="102"/>
      <c r="AZ768" s="102"/>
    </row>
    <row r="769" spans="1:52" ht="15" hidden="1" customHeight="1" x14ac:dyDescent="0.3">
      <c r="A769" s="96" t="str">
        <f t="shared" si="108"/>
        <v/>
      </c>
      <c r="B769" s="96" t="str">
        <f t="shared" si="109"/>
        <v/>
      </c>
      <c r="C769" s="96" t="str">
        <f t="shared" si="110"/>
        <v/>
      </c>
      <c r="E769" s="6"/>
      <c r="F769" s="5"/>
      <c r="J769" s="6"/>
      <c r="L769" s="7"/>
      <c r="N769" s="6"/>
      <c r="O769" s="8"/>
      <c r="AF769" s="9"/>
      <c r="AM769" s="104">
        <f t="shared" si="111"/>
        <v>0</v>
      </c>
      <c r="AN769" s="102"/>
      <c r="AO769" s="102"/>
      <c r="AP769" s="102"/>
      <c r="AQ769" s="102"/>
      <c r="AR769" s="102"/>
      <c r="AX769" s="102"/>
      <c r="AY769" s="102"/>
      <c r="AZ769" s="102"/>
    </row>
    <row r="770" spans="1:52" ht="15" hidden="1" customHeight="1" x14ac:dyDescent="0.3">
      <c r="A770" s="96" t="str">
        <f t="shared" si="108"/>
        <v/>
      </c>
      <c r="B770" s="96" t="str">
        <f t="shared" si="109"/>
        <v/>
      </c>
      <c r="C770" s="96" t="str">
        <f t="shared" si="110"/>
        <v/>
      </c>
      <c r="E770" s="6"/>
      <c r="F770" s="5"/>
      <c r="J770" s="6"/>
      <c r="L770" s="7"/>
      <c r="N770" s="6"/>
      <c r="O770" s="8"/>
      <c r="AF770" s="9"/>
      <c r="AM770" s="104">
        <f t="shared" si="111"/>
        <v>0</v>
      </c>
      <c r="AN770" s="102"/>
      <c r="AO770" s="102"/>
      <c r="AP770" s="102"/>
      <c r="AQ770" s="102"/>
      <c r="AR770" s="102"/>
      <c r="AX770" s="102"/>
      <c r="AY770" s="102"/>
      <c r="AZ770" s="102"/>
    </row>
    <row r="771" spans="1:52" ht="15" hidden="1" customHeight="1" x14ac:dyDescent="0.3">
      <c r="A771" s="96" t="str">
        <f t="shared" si="108"/>
        <v/>
      </c>
      <c r="B771" s="96" t="str">
        <f t="shared" si="109"/>
        <v/>
      </c>
      <c r="C771" s="96" t="str">
        <f t="shared" si="110"/>
        <v/>
      </c>
      <c r="E771" s="6"/>
      <c r="F771" s="5"/>
      <c r="J771" s="6"/>
      <c r="L771" s="7"/>
      <c r="N771" s="6"/>
      <c r="O771" s="8"/>
      <c r="AF771" s="9"/>
      <c r="AM771" s="104">
        <f t="shared" si="111"/>
        <v>0</v>
      </c>
      <c r="AN771" s="102"/>
      <c r="AO771" s="102"/>
      <c r="AP771" s="102"/>
      <c r="AQ771" s="102"/>
      <c r="AR771" s="102"/>
      <c r="AX771" s="102"/>
      <c r="AY771" s="102"/>
      <c r="AZ771" s="102"/>
    </row>
    <row r="772" spans="1:52" ht="15" hidden="1" customHeight="1" x14ac:dyDescent="0.3">
      <c r="A772" s="96" t="str">
        <f t="shared" si="108"/>
        <v/>
      </c>
      <c r="B772" s="96" t="str">
        <f t="shared" si="109"/>
        <v/>
      </c>
      <c r="C772" s="96" t="str">
        <f t="shared" si="110"/>
        <v/>
      </c>
      <c r="E772" s="6"/>
      <c r="F772" s="5"/>
      <c r="J772" s="6"/>
      <c r="L772" s="7"/>
      <c r="N772" s="6"/>
      <c r="O772" s="8"/>
      <c r="AF772" s="9"/>
      <c r="AM772" s="104">
        <f t="shared" si="111"/>
        <v>0</v>
      </c>
      <c r="AN772" s="102"/>
      <c r="AO772" s="102"/>
      <c r="AP772" s="102"/>
      <c r="AQ772" s="102"/>
      <c r="AR772" s="102"/>
      <c r="AX772" s="102"/>
      <c r="AY772" s="102"/>
      <c r="AZ772" s="102"/>
    </row>
    <row r="773" spans="1:52" ht="15" hidden="1" customHeight="1" x14ac:dyDescent="0.3">
      <c r="A773" s="96" t="str">
        <f t="shared" si="108"/>
        <v/>
      </c>
      <c r="B773" s="96" t="str">
        <f t="shared" si="109"/>
        <v/>
      </c>
      <c r="C773" s="96" t="str">
        <f t="shared" si="110"/>
        <v/>
      </c>
      <c r="E773" s="6"/>
      <c r="F773" s="5"/>
      <c r="J773" s="6"/>
      <c r="L773" s="7"/>
      <c r="N773" s="6"/>
      <c r="O773" s="8"/>
      <c r="AF773" s="9"/>
      <c r="AM773" s="104">
        <f t="shared" si="111"/>
        <v>0</v>
      </c>
      <c r="AN773" s="102"/>
      <c r="AO773" s="102"/>
      <c r="AP773" s="102"/>
      <c r="AQ773" s="102"/>
      <c r="AR773" s="102"/>
      <c r="AX773" s="102"/>
      <c r="AY773" s="102"/>
      <c r="AZ773" s="102"/>
    </row>
    <row r="774" spans="1:52" ht="15" hidden="1" customHeight="1" x14ac:dyDescent="0.3">
      <c r="A774" s="96" t="str">
        <f t="shared" si="108"/>
        <v/>
      </c>
      <c r="B774" s="96" t="str">
        <f t="shared" si="109"/>
        <v/>
      </c>
      <c r="C774" s="96" t="str">
        <f t="shared" si="110"/>
        <v/>
      </c>
      <c r="E774" s="6"/>
      <c r="F774" s="5"/>
      <c r="J774" s="6"/>
      <c r="L774" s="7"/>
      <c r="N774" s="6"/>
      <c r="O774" s="8"/>
      <c r="AF774" s="9"/>
      <c r="AM774" s="104">
        <f t="shared" si="111"/>
        <v>0</v>
      </c>
      <c r="AN774" s="102"/>
      <c r="AO774" s="102"/>
      <c r="AP774" s="102"/>
      <c r="AQ774" s="102"/>
      <c r="AR774" s="102"/>
      <c r="AX774" s="102"/>
      <c r="AY774" s="102"/>
      <c r="AZ774" s="102"/>
    </row>
    <row r="775" spans="1:52" ht="15" hidden="1" customHeight="1" x14ac:dyDescent="0.3">
      <c r="A775" s="96" t="str">
        <f t="shared" si="108"/>
        <v/>
      </c>
      <c r="B775" s="96" t="str">
        <f t="shared" si="109"/>
        <v/>
      </c>
      <c r="C775" s="96" t="str">
        <f t="shared" si="110"/>
        <v/>
      </c>
      <c r="E775" s="6"/>
      <c r="F775" s="5"/>
      <c r="J775" s="6"/>
      <c r="L775" s="7"/>
      <c r="N775" s="6"/>
      <c r="O775" s="8"/>
      <c r="AF775" s="9"/>
      <c r="AM775" s="104">
        <f t="shared" si="111"/>
        <v>0</v>
      </c>
      <c r="AN775" s="102"/>
      <c r="AO775" s="102"/>
      <c r="AP775" s="102"/>
      <c r="AQ775" s="102"/>
      <c r="AR775" s="102"/>
      <c r="AX775" s="102"/>
      <c r="AY775" s="102"/>
      <c r="AZ775" s="102"/>
    </row>
    <row r="776" spans="1:52" ht="15" hidden="1" customHeight="1" x14ac:dyDescent="0.3">
      <c r="A776" s="96" t="str">
        <f t="shared" si="108"/>
        <v/>
      </c>
      <c r="B776" s="96" t="str">
        <f t="shared" si="109"/>
        <v/>
      </c>
      <c r="C776" s="96" t="str">
        <f t="shared" si="110"/>
        <v/>
      </c>
      <c r="E776" s="6"/>
      <c r="F776" s="5"/>
      <c r="J776" s="6"/>
      <c r="L776" s="7"/>
      <c r="N776" s="6"/>
      <c r="O776" s="8"/>
      <c r="AF776" s="9"/>
      <c r="AM776" s="104">
        <f t="shared" si="111"/>
        <v>0</v>
      </c>
      <c r="AN776" s="102"/>
      <c r="AO776" s="102"/>
      <c r="AP776" s="102"/>
      <c r="AQ776" s="102"/>
      <c r="AR776" s="102"/>
      <c r="AX776" s="102"/>
      <c r="AY776" s="102"/>
      <c r="AZ776" s="102"/>
    </row>
    <row r="777" spans="1:52" ht="15" hidden="1" customHeight="1" x14ac:dyDescent="0.3">
      <c r="A777" s="96" t="str">
        <f t="shared" si="108"/>
        <v/>
      </c>
      <c r="B777" s="96" t="str">
        <f t="shared" si="109"/>
        <v/>
      </c>
      <c r="C777" s="96" t="str">
        <f t="shared" si="110"/>
        <v/>
      </c>
      <c r="E777" s="6"/>
      <c r="F777" s="5"/>
      <c r="J777" s="6"/>
      <c r="L777" s="7"/>
      <c r="N777" s="6"/>
      <c r="O777" s="8"/>
      <c r="AF777" s="9"/>
      <c r="AM777" s="104">
        <f t="shared" si="111"/>
        <v>0</v>
      </c>
      <c r="AN777" s="102"/>
      <c r="AO777" s="102"/>
      <c r="AP777" s="102"/>
      <c r="AQ777" s="102"/>
      <c r="AR777" s="102"/>
      <c r="AX777" s="102"/>
      <c r="AY777" s="102"/>
      <c r="AZ777" s="102"/>
    </row>
    <row r="778" spans="1:52" ht="15" hidden="1" customHeight="1" x14ac:dyDescent="0.3">
      <c r="A778" s="96" t="str">
        <f t="shared" si="108"/>
        <v/>
      </c>
      <c r="B778" s="96" t="str">
        <f t="shared" si="109"/>
        <v/>
      </c>
      <c r="C778" s="96" t="str">
        <f t="shared" si="110"/>
        <v/>
      </c>
      <c r="E778" s="6"/>
      <c r="F778" s="5"/>
      <c r="J778" s="6"/>
      <c r="L778" s="7"/>
      <c r="N778" s="6"/>
      <c r="O778" s="8"/>
      <c r="AF778" s="9"/>
      <c r="AM778" s="104">
        <f t="shared" si="111"/>
        <v>0</v>
      </c>
      <c r="AN778" s="102"/>
      <c r="AO778" s="102"/>
      <c r="AP778" s="102"/>
      <c r="AQ778" s="102"/>
      <c r="AR778" s="102"/>
      <c r="AX778" s="102"/>
      <c r="AY778" s="102"/>
      <c r="AZ778" s="102"/>
    </row>
    <row r="779" spans="1:52" ht="15" hidden="1" customHeight="1" x14ac:dyDescent="0.3">
      <c r="A779" s="96" t="str">
        <f t="shared" si="108"/>
        <v/>
      </c>
      <c r="B779" s="96" t="str">
        <f t="shared" si="109"/>
        <v/>
      </c>
      <c r="C779" s="96" t="str">
        <f t="shared" si="110"/>
        <v/>
      </c>
      <c r="E779" s="6"/>
      <c r="F779" s="5"/>
      <c r="J779" s="6"/>
      <c r="L779" s="7"/>
      <c r="N779" s="6"/>
      <c r="O779" s="8"/>
      <c r="AF779" s="9"/>
      <c r="AM779" s="104">
        <f t="shared" si="111"/>
        <v>0</v>
      </c>
      <c r="AN779" s="102"/>
      <c r="AO779" s="102"/>
      <c r="AP779" s="102"/>
      <c r="AQ779" s="102"/>
      <c r="AR779" s="102"/>
      <c r="AX779" s="102"/>
      <c r="AY779" s="102"/>
      <c r="AZ779" s="102"/>
    </row>
    <row r="780" spans="1:52" ht="15" hidden="1" customHeight="1" x14ac:dyDescent="0.3">
      <c r="A780" s="96" t="str">
        <f t="shared" si="108"/>
        <v/>
      </c>
      <c r="B780" s="96" t="str">
        <f t="shared" si="109"/>
        <v/>
      </c>
      <c r="C780" s="96" t="str">
        <f t="shared" si="110"/>
        <v/>
      </c>
      <c r="E780" s="6"/>
      <c r="F780" s="5"/>
      <c r="J780" s="6"/>
      <c r="L780" s="7"/>
      <c r="N780" s="6"/>
      <c r="O780" s="8"/>
      <c r="AF780" s="9"/>
      <c r="AM780" s="104">
        <f t="shared" si="111"/>
        <v>0</v>
      </c>
      <c r="AN780" s="102"/>
      <c r="AO780" s="102"/>
      <c r="AP780" s="102"/>
      <c r="AQ780" s="102"/>
      <c r="AR780" s="102"/>
      <c r="AX780" s="102"/>
      <c r="AY780" s="102"/>
      <c r="AZ780" s="102"/>
    </row>
    <row r="781" spans="1:52" ht="15" hidden="1" customHeight="1" x14ac:dyDescent="0.3">
      <c r="A781" s="96" t="str">
        <f t="shared" si="108"/>
        <v/>
      </c>
      <c r="B781" s="96" t="str">
        <f t="shared" si="109"/>
        <v/>
      </c>
      <c r="C781" s="96" t="str">
        <f t="shared" si="110"/>
        <v/>
      </c>
      <c r="E781" s="6"/>
      <c r="F781" s="5"/>
      <c r="J781" s="6"/>
      <c r="L781" s="7"/>
      <c r="N781" s="6"/>
      <c r="O781" s="8"/>
      <c r="AF781" s="9"/>
      <c r="AM781" s="104">
        <f t="shared" si="111"/>
        <v>0</v>
      </c>
      <c r="AN781" s="102"/>
      <c r="AO781" s="102"/>
      <c r="AP781" s="102"/>
      <c r="AQ781" s="102"/>
      <c r="AR781" s="102"/>
      <c r="AX781" s="102"/>
      <c r="AY781" s="102"/>
      <c r="AZ781" s="102"/>
    </row>
    <row r="782" spans="1:52" ht="15" hidden="1" customHeight="1" x14ac:dyDescent="0.3">
      <c r="A782" s="96" t="str">
        <f t="shared" si="108"/>
        <v/>
      </c>
      <c r="B782" s="96" t="str">
        <f t="shared" si="109"/>
        <v/>
      </c>
      <c r="C782" s="96" t="str">
        <f t="shared" si="110"/>
        <v/>
      </c>
      <c r="E782" s="6"/>
      <c r="F782" s="5"/>
      <c r="J782" s="6"/>
      <c r="L782" s="7"/>
      <c r="N782" s="6"/>
      <c r="O782" s="8"/>
      <c r="AF782" s="9"/>
      <c r="AM782" s="104">
        <f t="shared" si="111"/>
        <v>0</v>
      </c>
      <c r="AN782" s="102"/>
      <c r="AO782" s="102"/>
      <c r="AP782" s="102"/>
      <c r="AQ782" s="102"/>
      <c r="AR782" s="102"/>
      <c r="AX782" s="102"/>
      <c r="AY782" s="102"/>
      <c r="AZ782" s="102"/>
    </row>
    <row r="783" spans="1:52" ht="15" hidden="1" customHeight="1" x14ac:dyDescent="0.3">
      <c r="A783" s="96" t="str">
        <f t="shared" si="108"/>
        <v/>
      </c>
      <c r="B783" s="96" t="str">
        <f t="shared" si="109"/>
        <v/>
      </c>
      <c r="C783" s="96" t="str">
        <f t="shared" si="110"/>
        <v/>
      </c>
      <c r="E783" s="6"/>
      <c r="F783" s="5"/>
      <c r="J783" s="6"/>
      <c r="L783" s="7"/>
      <c r="N783" s="6"/>
      <c r="O783" s="8"/>
      <c r="AF783" s="9"/>
      <c r="AM783" s="104">
        <f t="shared" si="111"/>
        <v>0</v>
      </c>
      <c r="AN783" s="102"/>
      <c r="AO783" s="102"/>
      <c r="AP783" s="102"/>
      <c r="AQ783" s="102"/>
      <c r="AR783" s="102"/>
      <c r="AX783" s="102"/>
      <c r="AY783" s="102"/>
      <c r="AZ783" s="102"/>
    </row>
    <row r="784" spans="1:52" ht="15" hidden="1" customHeight="1" x14ac:dyDescent="0.3">
      <c r="A784" s="96" t="str">
        <f t="shared" ref="A784:A847" si="112">IF(T784&lt;&gt;"",T784,IF(K784&lt;&gt;"",K784,IF(J784&lt;&gt;"",J784,"")))</f>
        <v/>
      </c>
      <c r="B784" s="96" t="str">
        <f t="shared" ref="B784:B847" si="113">IF(E784&lt;&gt;"",MONTH(E784),"")</f>
        <v/>
      </c>
      <c r="C784" s="96" t="str">
        <f t="shared" ref="C784:C847" si="114">IF(E784&lt;&gt;"",YEAR(E784),"")</f>
        <v/>
      </c>
      <c r="E784" s="6"/>
      <c r="F784" s="5"/>
      <c r="J784" s="6"/>
      <c r="L784" s="7"/>
      <c r="N784" s="6"/>
      <c r="O784" s="8"/>
      <c r="AF784" s="9"/>
      <c r="AM784" s="104">
        <f t="shared" ref="AM784:AM847" si="115">SUM(V784:AE784)</f>
        <v>0</v>
      </c>
      <c r="AN784" s="102"/>
      <c r="AO784" s="102"/>
      <c r="AP784" s="102"/>
      <c r="AQ784" s="102"/>
      <c r="AR784" s="102"/>
      <c r="AX784" s="102"/>
      <c r="AY784" s="102"/>
      <c r="AZ784" s="102"/>
    </row>
    <row r="785" spans="1:52" ht="15" hidden="1" customHeight="1" x14ac:dyDescent="0.3">
      <c r="A785" s="96" t="str">
        <f t="shared" si="112"/>
        <v/>
      </c>
      <c r="B785" s="96" t="str">
        <f t="shared" si="113"/>
        <v/>
      </c>
      <c r="C785" s="96" t="str">
        <f t="shared" si="114"/>
        <v/>
      </c>
      <c r="E785" s="6"/>
      <c r="F785" s="5"/>
      <c r="J785" s="6"/>
      <c r="L785" s="7"/>
      <c r="N785" s="6"/>
      <c r="O785" s="8"/>
      <c r="AF785" s="9"/>
      <c r="AM785" s="104">
        <f t="shared" si="115"/>
        <v>0</v>
      </c>
      <c r="AN785" s="102"/>
      <c r="AO785" s="102"/>
      <c r="AP785" s="102"/>
      <c r="AQ785" s="102"/>
      <c r="AR785" s="102"/>
      <c r="AX785" s="102"/>
      <c r="AY785" s="102"/>
      <c r="AZ785" s="102"/>
    </row>
    <row r="786" spans="1:52" ht="15" hidden="1" customHeight="1" x14ac:dyDescent="0.3">
      <c r="A786" s="96" t="str">
        <f t="shared" si="112"/>
        <v/>
      </c>
      <c r="B786" s="96" t="str">
        <f t="shared" si="113"/>
        <v/>
      </c>
      <c r="C786" s="96" t="str">
        <f t="shared" si="114"/>
        <v/>
      </c>
      <c r="E786" s="6"/>
      <c r="F786" s="5"/>
      <c r="J786" s="6"/>
      <c r="L786" s="7"/>
      <c r="N786" s="6"/>
      <c r="O786" s="8"/>
      <c r="AF786" s="9"/>
      <c r="AM786" s="104">
        <f t="shared" si="115"/>
        <v>0</v>
      </c>
      <c r="AN786" s="102"/>
      <c r="AO786" s="102"/>
      <c r="AP786" s="102"/>
      <c r="AQ786" s="102"/>
      <c r="AR786" s="102"/>
      <c r="AX786" s="102"/>
      <c r="AY786" s="102"/>
      <c r="AZ786" s="102"/>
    </row>
    <row r="787" spans="1:52" ht="15" hidden="1" customHeight="1" x14ac:dyDescent="0.3">
      <c r="A787" s="96" t="str">
        <f t="shared" si="112"/>
        <v/>
      </c>
      <c r="B787" s="96" t="str">
        <f t="shared" si="113"/>
        <v/>
      </c>
      <c r="C787" s="96" t="str">
        <f t="shared" si="114"/>
        <v/>
      </c>
      <c r="E787" s="6"/>
      <c r="F787" s="5"/>
      <c r="J787" s="6"/>
      <c r="L787" s="7"/>
      <c r="N787" s="6"/>
      <c r="O787" s="8"/>
      <c r="AF787" s="9"/>
      <c r="AM787" s="104">
        <f t="shared" si="115"/>
        <v>0</v>
      </c>
      <c r="AN787" s="102"/>
      <c r="AO787" s="102"/>
      <c r="AP787" s="102"/>
      <c r="AQ787" s="102"/>
      <c r="AR787" s="102"/>
      <c r="AX787" s="102"/>
      <c r="AY787" s="102"/>
      <c r="AZ787" s="102"/>
    </row>
    <row r="788" spans="1:52" ht="15" hidden="1" customHeight="1" x14ac:dyDescent="0.3">
      <c r="A788" s="96" t="str">
        <f t="shared" si="112"/>
        <v/>
      </c>
      <c r="B788" s="96" t="str">
        <f t="shared" si="113"/>
        <v/>
      </c>
      <c r="C788" s="96" t="str">
        <f t="shared" si="114"/>
        <v/>
      </c>
      <c r="E788" s="6"/>
      <c r="F788" s="5"/>
      <c r="J788" s="6"/>
      <c r="L788" s="7"/>
      <c r="N788" s="6"/>
      <c r="O788" s="8"/>
      <c r="AF788" s="9"/>
      <c r="AM788" s="104">
        <f t="shared" si="115"/>
        <v>0</v>
      </c>
      <c r="AN788" s="102"/>
      <c r="AO788" s="102"/>
      <c r="AP788" s="102"/>
      <c r="AQ788" s="102"/>
      <c r="AR788" s="102"/>
      <c r="AX788" s="102"/>
      <c r="AY788" s="102"/>
      <c r="AZ788" s="102"/>
    </row>
    <row r="789" spans="1:52" ht="15" hidden="1" customHeight="1" x14ac:dyDescent="0.3">
      <c r="A789" s="96" t="str">
        <f t="shared" si="112"/>
        <v/>
      </c>
      <c r="B789" s="96" t="str">
        <f t="shared" si="113"/>
        <v/>
      </c>
      <c r="C789" s="96" t="str">
        <f t="shared" si="114"/>
        <v/>
      </c>
      <c r="E789" s="6"/>
      <c r="F789" s="5"/>
      <c r="J789" s="6"/>
      <c r="L789" s="7"/>
      <c r="N789" s="6"/>
      <c r="O789" s="8"/>
      <c r="AF789" s="9"/>
      <c r="AM789" s="104">
        <f t="shared" si="115"/>
        <v>0</v>
      </c>
      <c r="AN789" s="102"/>
      <c r="AO789" s="102"/>
      <c r="AP789" s="102"/>
      <c r="AQ789" s="102"/>
      <c r="AR789" s="102"/>
      <c r="AX789" s="102"/>
      <c r="AY789" s="102"/>
      <c r="AZ789" s="102"/>
    </row>
    <row r="790" spans="1:52" ht="15" hidden="1" customHeight="1" x14ac:dyDescent="0.3">
      <c r="A790" s="96" t="str">
        <f t="shared" si="112"/>
        <v/>
      </c>
      <c r="B790" s="96" t="str">
        <f t="shared" si="113"/>
        <v/>
      </c>
      <c r="C790" s="96" t="str">
        <f t="shared" si="114"/>
        <v/>
      </c>
      <c r="E790" s="6"/>
      <c r="F790" s="5"/>
      <c r="J790" s="6"/>
      <c r="L790" s="7"/>
      <c r="N790" s="6"/>
      <c r="O790" s="8"/>
      <c r="AF790" s="9"/>
      <c r="AM790" s="104">
        <f t="shared" si="115"/>
        <v>0</v>
      </c>
      <c r="AN790" s="102"/>
      <c r="AO790" s="102"/>
      <c r="AP790" s="102"/>
      <c r="AQ790" s="102"/>
      <c r="AR790" s="102"/>
      <c r="AX790" s="102"/>
      <c r="AY790" s="102"/>
      <c r="AZ790" s="102"/>
    </row>
    <row r="791" spans="1:52" ht="15" hidden="1" customHeight="1" x14ac:dyDescent="0.3">
      <c r="A791" s="96" t="str">
        <f t="shared" si="112"/>
        <v/>
      </c>
      <c r="B791" s="96" t="str">
        <f t="shared" si="113"/>
        <v/>
      </c>
      <c r="C791" s="96" t="str">
        <f t="shared" si="114"/>
        <v/>
      </c>
      <c r="E791" s="6"/>
      <c r="F791" s="5"/>
      <c r="J791" s="6"/>
      <c r="L791" s="7"/>
      <c r="N791" s="6"/>
      <c r="O791" s="8"/>
      <c r="AF791" s="9"/>
      <c r="AM791" s="104">
        <f t="shared" si="115"/>
        <v>0</v>
      </c>
      <c r="AN791" s="102"/>
      <c r="AO791" s="102"/>
      <c r="AP791" s="102"/>
      <c r="AQ791" s="102"/>
      <c r="AR791" s="102"/>
      <c r="AX791" s="102"/>
      <c r="AY791" s="102"/>
      <c r="AZ791" s="102"/>
    </row>
    <row r="792" spans="1:52" ht="15" hidden="1" customHeight="1" x14ac:dyDescent="0.3">
      <c r="A792" s="96" t="str">
        <f t="shared" si="112"/>
        <v/>
      </c>
      <c r="B792" s="96" t="str">
        <f t="shared" si="113"/>
        <v/>
      </c>
      <c r="C792" s="96" t="str">
        <f t="shared" si="114"/>
        <v/>
      </c>
      <c r="E792" s="6"/>
      <c r="F792" s="5"/>
      <c r="J792" s="6"/>
      <c r="L792" s="7"/>
      <c r="N792" s="6"/>
      <c r="O792" s="8"/>
      <c r="AF792" s="9"/>
      <c r="AM792" s="104">
        <f t="shared" si="115"/>
        <v>0</v>
      </c>
      <c r="AN792" s="102"/>
      <c r="AO792" s="102"/>
      <c r="AP792" s="102"/>
      <c r="AQ792" s="102"/>
      <c r="AR792" s="102"/>
      <c r="AX792" s="102"/>
      <c r="AY792" s="102"/>
      <c r="AZ792" s="102"/>
    </row>
    <row r="793" spans="1:52" ht="15" hidden="1" customHeight="1" x14ac:dyDescent="0.3">
      <c r="A793" s="96" t="str">
        <f t="shared" si="112"/>
        <v/>
      </c>
      <c r="B793" s="96" t="str">
        <f t="shared" si="113"/>
        <v/>
      </c>
      <c r="C793" s="96" t="str">
        <f t="shared" si="114"/>
        <v/>
      </c>
      <c r="E793" s="6"/>
      <c r="F793" s="5"/>
      <c r="J793" s="6"/>
      <c r="L793" s="7"/>
      <c r="N793" s="6"/>
      <c r="O793" s="8"/>
      <c r="AF793" s="9"/>
      <c r="AM793" s="104">
        <f t="shared" si="115"/>
        <v>0</v>
      </c>
      <c r="AN793" s="102"/>
      <c r="AO793" s="102"/>
      <c r="AP793" s="102"/>
      <c r="AQ793" s="102"/>
      <c r="AR793" s="102"/>
      <c r="AX793" s="102"/>
      <c r="AY793" s="102"/>
      <c r="AZ793" s="102"/>
    </row>
    <row r="794" spans="1:52" ht="15" hidden="1" customHeight="1" x14ac:dyDescent="0.3">
      <c r="A794" s="96" t="str">
        <f t="shared" si="112"/>
        <v/>
      </c>
      <c r="B794" s="96" t="str">
        <f t="shared" si="113"/>
        <v/>
      </c>
      <c r="C794" s="96" t="str">
        <f t="shared" si="114"/>
        <v/>
      </c>
      <c r="E794" s="6"/>
      <c r="F794" s="5"/>
      <c r="J794" s="6"/>
      <c r="L794" s="7"/>
      <c r="N794" s="6"/>
      <c r="O794" s="8"/>
      <c r="AF794" s="9"/>
      <c r="AM794" s="104">
        <f t="shared" si="115"/>
        <v>0</v>
      </c>
      <c r="AN794" s="102"/>
      <c r="AO794" s="102"/>
      <c r="AP794" s="102"/>
      <c r="AQ794" s="102"/>
      <c r="AR794" s="102"/>
      <c r="AX794" s="102"/>
      <c r="AY794" s="102"/>
      <c r="AZ794" s="102"/>
    </row>
    <row r="795" spans="1:52" ht="15" hidden="1" customHeight="1" x14ac:dyDescent="0.3">
      <c r="A795" s="96" t="str">
        <f t="shared" si="112"/>
        <v/>
      </c>
      <c r="B795" s="96" t="str">
        <f t="shared" si="113"/>
        <v/>
      </c>
      <c r="C795" s="96" t="str">
        <f t="shared" si="114"/>
        <v/>
      </c>
      <c r="E795" s="6"/>
      <c r="F795" s="5"/>
      <c r="J795" s="6"/>
      <c r="L795" s="7"/>
      <c r="N795" s="6"/>
      <c r="O795" s="8"/>
      <c r="AF795" s="9"/>
      <c r="AM795" s="104">
        <f t="shared" si="115"/>
        <v>0</v>
      </c>
      <c r="AN795" s="102"/>
      <c r="AO795" s="102"/>
      <c r="AP795" s="102"/>
      <c r="AQ795" s="102"/>
      <c r="AR795" s="102"/>
      <c r="AX795" s="102"/>
      <c r="AY795" s="102"/>
      <c r="AZ795" s="102"/>
    </row>
    <row r="796" spans="1:52" ht="15" hidden="1" customHeight="1" x14ac:dyDescent="0.3">
      <c r="A796" s="96" t="str">
        <f t="shared" si="112"/>
        <v/>
      </c>
      <c r="B796" s="96" t="str">
        <f t="shared" si="113"/>
        <v/>
      </c>
      <c r="C796" s="96" t="str">
        <f t="shared" si="114"/>
        <v/>
      </c>
      <c r="E796" s="6"/>
      <c r="F796" s="5"/>
      <c r="J796" s="6"/>
      <c r="L796" s="7"/>
      <c r="N796" s="6"/>
      <c r="O796" s="8"/>
      <c r="AF796" s="9"/>
      <c r="AM796" s="104">
        <f t="shared" si="115"/>
        <v>0</v>
      </c>
      <c r="AN796" s="102"/>
      <c r="AO796" s="102"/>
      <c r="AP796" s="102"/>
      <c r="AQ796" s="102"/>
      <c r="AR796" s="102"/>
      <c r="AX796" s="102"/>
      <c r="AY796" s="102"/>
      <c r="AZ796" s="102"/>
    </row>
    <row r="797" spans="1:52" ht="15" hidden="1" customHeight="1" x14ac:dyDescent="0.3">
      <c r="A797" s="96" t="str">
        <f t="shared" si="112"/>
        <v/>
      </c>
      <c r="B797" s="96" t="str">
        <f t="shared" si="113"/>
        <v/>
      </c>
      <c r="C797" s="96" t="str">
        <f t="shared" si="114"/>
        <v/>
      </c>
      <c r="E797" s="6"/>
      <c r="F797" s="5"/>
      <c r="J797" s="6"/>
      <c r="L797" s="7"/>
      <c r="N797" s="6"/>
      <c r="O797" s="8"/>
      <c r="AF797" s="9"/>
      <c r="AM797" s="104">
        <f t="shared" si="115"/>
        <v>0</v>
      </c>
      <c r="AN797" s="102"/>
      <c r="AO797" s="102"/>
      <c r="AP797" s="102"/>
      <c r="AQ797" s="102"/>
      <c r="AR797" s="102"/>
      <c r="AX797" s="102"/>
      <c r="AY797" s="102"/>
      <c r="AZ797" s="102"/>
    </row>
    <row r="798" spans="1:52" ht="15" hidden="1" customHeight="1" x14ac:dyDescent="0.3">
      <c r="A798" s="96" t="str">
        <f t="shared" si="112"/>
        <v/>
      </c>
      <c r="B798" s="96" t="str">
        <f t="shared" si="113"/>
        <v/>
      </c>
      <c r="C798" s="96" t="str">
        <f t="shared" si="114"/>
        <v/>
      </c>
      <c r="E798" s="6"/>
      <c r="F798" s="5"/>
      <c r="J798" s="6"/>
      <c r="L798" s="7"/>
      <c r="N798" s="6"/>
      <c r="O798" s="8"/>
      <c r="AF798" s="9"/>
      <c r="AM798" s="104">
        <f t="shared" si="115"/>
        <v>0</v>
      </c>
      <c r="AN798" s="102"/>
      <c r="AO798" s="102"/>
      <c r="AP798" s="102"/>
      <c r="AQ798" s="102"/>
      <c r="AR798" s="102"/>
      <c r="AX798" s="102"/>
      <c r="AY798" s="102"/>
      <c r="AZ798" s="102"/>
    </row>
    <row r="799" spans="1:52" ht="15" hidden="1" customHeight="1" x14ac:dyDescent="0.3">
      <c r="A799" s="96" t="str">
        <f t="shared" si="112"/>
        <v/>
      </c>
      <c r="B799" s="96" t="str">
        <f t="shared" si="113"/>
        <v/>
      </c>
      <c r="C799" s="96" t="str">
        <f t="shared" si="114"/>
        <v/>
      </c>
      <c r="E799" s="6"/>
      <c r="F799" s="5"/>
      <c r="J799" s="6"/>
      <c r="L799" s="7"/>
      <c r="N799" s="6"/>
      <c r="O799" s="8"/>
      <c r="AF799" s="9"/>
      <c r="AM799" s="104">
        <f t="shared" si="115"/>
        <v>0</v>
      </c>
      <c r="AN799" s="102"/>
      <c r="AO799" s="102"/>
      <c r="AP799" s="102"/>
      <c r="AQ799" s="102"/>
      <c r="AR799" s="102"/>
      <c r="AX799" s="102"/>
      <c r="AY799" s="102"/>
      <c r="AZ799" s="102"/>
    </row>
    <row r="800" spans="1:52" ht="15" hidden="1" customHeight="1" x14ac:dyDescent="0.3">
      <c r="A800" s="96" t="str">
        <f t="shared" si="112"/>
        <v/>
      </c>
      <c r="B800" s="96" t="str">
        <f t="shared" si="113"/>
        <v/>
      </c>
      <c r="C800" s="96" t="str">
        <f t="shared" si="114"/>
        <v/>
      </c>
      <c r="E800" s="6"/>
      <c r="F800" s="5"/>
      <c r="J800" s="6"/>
      <c r="L800" s="7"/>
      <c r="N800" s="6"/>
      <c r="O800" s="8"/>
      <c r="AF800" s="9"/>
      <c r="AM800" s="104">
        <f t="shared" si="115"/>
        <v>0</v>
      </c>
      <c r="AN800" s="102"/>
      <c r="AO800" s="102"/>
      <c r="AP800" s="102"/>
      <c r="AQ800" s="102"/>
      <c r="AR800" s="102"/>
      <c r="AX800" s="102"/>
      <c r="AY800" s="102"/>
      <c r="AZ800" s="102"/>
    </row>
    <row r="801" spans="1:52" ht="15" hidden="1" customHeight="1" x14ac:dyDescent="0.3">
      <c r="A801" s="96" t="str">
        <f t="shared" si="112"/>
        <v/>
      </c>
      <c r="B801" s="96" t="str">
        <f t="shared" si="113"/>
        <v/>
      </c>
      <c r="C801" s="96" t="str">
        <f t="shared" si="114"/>
        <v/>
      </c>
      <c r="E801" s="6"/>
      <c r="F801" s="5"/>
      <c r="J801" s="6"/>
      <c r="L801" s="7"/>
      <c r="N801" s="6"/>
      <c r="O801" s="8"/>
      <c r="AF801" s="9"/>
      <c r="AM801" s="104">
        <f t="shared" si="115"/>
        <v>0</v>
      </c>
      <c r="AN801" s="102"/>
      <c r="AO801" s="102"/>
      <c r="AP801" s="102"/>
      <c r="AQ801" s="102"/>
      <c r="AR801" s="102"/>
      <c r="AX801" s="102"/>
      <c r="AY801" s="102"/>
      <c r="AZ801" s="102"/>
    </row>
    <row r="802" spans="1:52" ht="15" hidden="1" customHeight="1" x14ac:dyDescent="0.3">
      <c r="A802" s="96" t="str">
        <f t="shared" si="112"/>
        <v/>
      </c>
      <c r="B802" s="96" t="str">
        <f t="shared" si="113"/>
        <v/>
      </c>
      <c r="C802" s="96" t="str">
        <f t="shared" si="114"/>
        <v/>
      </c>
      <c r="E802" s="6"/>
      <c r="F802" s="5"/>
      <c r="J802" s="6"/>
      <c r="L802" s="7"/>
      <c r="N802" s="6"/>
      <c r="O802" s="8"/>
      <c r="AF802" s="9"/>
      <c r="AM802" s="104">
        <f t="shared" si="115"/>
        <v>0</v>
      </c>
      <c r="AN802" s="102"/>
      <c r="AO802" s="102"/>
      <c r="AP802" s="102"/>
      <c r="AQ802" s="102"/>
      <c r="AR802" s="102"/>
      <c r="AX802" s="102"/>
      <c r="AY802" s="102"/>
      <c r="AZ802" s="102"/>
    </row>
    <row r="803" spans="1:52" ht="15" hidden="1" customHeight="1" x14ac:dyDescent="0.3">
      <c r="A803" s="96" t="str">
        <f t="shared" si="112"/>
        <v/>
      </c>
      <c r="B803" s="96" t="str">
        <f t="shared" si="113"/>
        <v/>
      </c>
      <c r="C803" s="96" t="str">
        <f t="shared" si="114"/>
        <v/>
      </c>
      <c r="E803" s="6"/>
      <c r="F803" s="5"/>
      <c r="J803" s="6"/>
      <c r="L803" s="7"/>
      <c r="N803" s="6"/>
      <c r="O803" s="8"/>
      <c r="AF803" s="9"/>
      <c r="AM803" s="104">
        <f t="shared" si="115"/>
        <v>0</v>
      </c>
      <c r="AN803" s="102"/>
      <c r="AO803" s="102"/>
      <c r="AP803" s="102"/>
      <c r="AQ803" s="102"/>
      <c r="AR803" s="102"/>
      <c r="AX803" s="102"/>
      <c r="AY803" s="102"/>
      <c r="AZ803" s="102"/>
    </row>
    <row r="804" spans="1:52" ht="15" hidden="1" customHeight="1" x14ac:dyDescent="0.3">
      <c r="A804" s="96" t="str">
        <f t="shared" si="112"/>
        <v/>
      </c>
      <c r="B804" s="96" t="str">
        <f t="shared" si="113"/>
        <v/>
      </c>
      <c r="C804" s="96" t="str">
        <f t="shared" si="114"/>
        <v/>
      </c>
      <c r="E804" s="6"/>
      <c r="F804" s="5"/>
      <c r="J804" s="6"/>
      <c r="L804" s="7"/>
      <c r="N804" s="6"/>
      <c r="O804" s="8"/>
      <c r="AF804" s="9"/>
      <c r="AM804" s="104">
        <f t="shared" si="115"/>
        <v>0</v>
      </c>
      <c r="AN804" s="102"/>
      <c r="AO804" s="102"/>
      <c r="AP804" s="102"/>
      <c r="AQ804" s="102"/>
      <c r="AR804" s="102"/>
      <c r="AX804" s="102"/>
      <c r="AY804" s="102"/>
      <c r="AZ804" s="102"/>
    </row>
    <row r="805" spans="1:52" ht="15" hidden="1" customHeight="1" x14ac:dyDescent="0.3">
      <c r="A805" s="96" t="str">
        <f t="shared" si="112"/>
        <v/>
      </c>
      <c r="B805" s="96" t="str">
        <f t="shared" si="113"/>
        <v/>
      </c>
      <c r="C805" s="96" t="str">
        <f t="shared" si="114"/>
        <v/>
      </c>
      <c r="E805" s="6"/>
      <c r="F805" s="5"/>
      <c r="J805" s="6"/>
      <c r="L805" s="7"/>
      <c r="N805" s="6"/>
      <c r="O805" s="8"/>
      <c r="AF805" s="9"/>
      <c r="AM805" s="104">
        <f t="shared" si="115"/>
        <v>0</v>
      </c>
      <c r="AN805" s="102"/>
      <c r="AO805" s="102"/>
      <c r="AP805" s="102"/>
      <c r="AQ805" s="102"/>
      <c r="AR805" s="102"/>
      <c r="AX805" s="102"/>
      <c r="AY805" s="102"/>
      <c r="AZ805" s="102"/>
    </row>
    <row r="806" spans="1:52" ht="15" hidden="1" customHeight="1" x14ac:dyDescent="0.3">
      <c r="A806" s="96" t="str">
        <f t="shared" si="112"/>
        <v/>
      </c>
      <c r="B806" s="96" t="str">
        <f t="shared" si="113"/>
        <v/>
      </c>
      <c r="C806" s="96" t="str">
        <f t="shared" si="114"/>
        <v/>
      </c>
      <c r="E806" s="6"/>
      <c r="F806" s="5"/>
      <c r="J806" s="6"/>
      <c r="L806" s="7"/>
      <c r="N806" s="6"/>
      <c r="O806" s="8"/>
      <c r="AF806" s="9"/>
      <c r="AM806" s="104">
        <f t="shared" si="115"/>
        <v>0</v>
      </c>
      <c r="AN806" s="102"/>
      <c r="AO806" s="102"/>
      <c r="AP806" s="102"/>
      <c r="AQ806" s="102"/>
      <c r="AR806" s="102"/>
      <c r="AX806" s="102"/>
      <c r="AY806" s="102"/>
      <c r="AZ806" s="102"/>
    </row>
    <row r="807" spans="1:52" ht="15" hidden="1" customHeight="1" x14ac:dyDescent="0.3">
      <c r="A807" s="96" t="str">
        <f t="shared" si="112"/>
        <v/>
      </c>
      <c r="B807" s="96" t="str">
        <f t="shared" si="113"/>
        <v/>
      </c>
      <c r="C807" s="96" t="str">
        <f t="shared" si="114"/>
        <v/>
      </c>
      <c r="E807" s="6"/>
      <c r="F807" s="5"/>
      <c r="J807" s="6"/>
      <c r="L807" s="7"/>
      <c r="N807" s="6"/>
      <c r="O807" s="8"/>
      <c r="AF807" s="9"/>
      <c r="AM807" s="104">
        <f t="shared" si="115"/>
        <v>0</v>
      </c>
      <c r="AN807" s="102"/>
      <c r="AO807" s="102"/>
      <c r="AP807" s="102"/>
      <c r="AQ807" s="102"/>
      <c r="AR807" s="102"/>
      <c r="AX807" s="102"/>
      <c r="AY807" s="102"/>
      <c r="AZ807" s="102"/>
    </row>
    <row r="808" spans="1:52" ht="15" hidden="1" customHeight="1" x14ac:dyDescent="0.3">
      <c r="A808" s="96" t="str">
        <f t="shared" si="112"/>
        <v/>
      </c>
      <c r="B808" s="96" t="str">
        <f t="shared" si="113"/>
        <v/>
      </c>
      <c r="C808" s="96" t="str">
        <f t="shared" si="114"/>
        <v/>
      </c>
      <c r="E808" s="6"/>
      <c r="F808" s="5"/>
      <c r="J808" s="6"/>
      <c r="L808" s="7"/>
      <c r="N808" s="6"/>
      <c r="O808" s="8"/>
      <c r="AF808" s="9"/>
      <c r="AM808" s="104">
        <f t="shared" si="115"/>
        <v>0</v>
      </c>
      <c r="AN808" s="102"/>
      <c r="AO808" s="102"/>
      <c r="AP808" s="102"/>
      <c r="AQ808" s="102"/>
      <c r="AR808" s="102"/>
      <c r="AX808" s="102"/>
      <c r="AY808" s="102"/>
      <c r="AZ808" s="102"/>
    </row>
    <row r="809" spans="1:52" ht="15" hidden="1" customHeight="1" x14ac:dyDescent="0.3">
      <c r="A809" s="96" t="str">
        <f t="shared" si="112"/>
        <v/>
      </c>
      <c r="B809" s="96" t="str">
        <f t="shared" si="113"/>
        <v/>
      </c>
      <c r="C809" s="96" t="str">
        <f t="shared" si="114"/>
        <v/>
      </c>
      <c r="E809" s="6"/>
      <c r="F809" s="5"/>
      <c r="J809" s="6"/>
      <c r="L809" s="7"/>
      <c r="N809" s="6"/>
      <c r="O809" s="8"/>
      <c r="AF809" s="9"/>
      <c r="AM809" s="104">
        <f t="shared" si="115"/>
        <v>0</v>
      </c>
      <c r="AN809" s="102"/>
      <c r="AO809" s="102"/>
      <c r="AP809" s="102"/>
      <c r="AQ809" s="102"/>
      <c r="AR809" s="102"/>
      <c r="AX809" s="102"/>
      <c r="AY809" s="102"/>
      <c r="AZ809" s="102"/>
    </row>
    <row r="810" spans="1:52" ht="15" hidden="1" customHeight="1" x14ac:dyDescent="0.3">
      <c r="A810" s="96" t="str">
        <f t="shared" si="112"/>
        <v/>
      </c>
      <c r="B810" s="96" t="str">
        <f t="shared" si="113"/>
        <v/>
      </c>
      <c r="C810" s="96" t="str">
        <f t="shared" si="114"/>
        <v/>
      </c>
      <c r="E810" s="6"/>
      <c r="F810" s="5"/>
      <c r="J810" s="6"/>
      <c r="L810" s="7"/>
      <c r="N810" s="6"/>
      <c r="O810" s="8"/>
      <c r="AF810" s="9"/>
      <c r="AM810" s="104">
        <f t="shared" si="115"/>
        <v>0</v>
      </c>
      <c r="AN810" s="102"/>
      <c r="AO810" s="102"/>
      <c r="AP810" s="102"/>
      <c r="AQ810" s="102"/>
      <c r="AR810" s="102"/>
      <c r="AX810" s="102"/>
      <c r="AY810" s="102"/>
      <c r="AZ810" s="102"/>
    </row>
    <row r="811" spans="1:52" ht="15" hidden="1" customHeight="1" x14ac:dyDescent="0.3">
      <c r="A811" s="96" t="str">
        <f t="shared" si="112"/>
        <v/>
      </c>
      <c r="B811" s="96" t="str">
        <f t="shared" si="113"/>
        <v/>
      </c>
      <c r="C811" s="96" t="str">
        <f t="shared" si="114"/>
        <v/>
      </c>
      <c r="E811" s="6"/>
      <c r="F811" s="5"/>
      <c r="J811" s="6"/>
      <c r="L811" s="7"/>
      <c r="N811" s="6"/>
      <c r="O811" s="8"/>
      <c r="AF811" s="9"/>
      <c r="AM811" s="104">
        <f t="shared" si="115"/>
        <v>0</v>
      </c>
      <c r="AN811" s="102"/>
      <c r="AO811" s="102"/>
      <c r="AP811" s="102"/>
      <c r="AQ811" s="102"/>
      <c r="AR811" s="102"/>
      <c r="AX811" s="102"/>
      <c r="AY811" s="102"/>
      <c r="AZ811" s="102"/>
    </row>
    <row r="812" spans="1:52" ht="15" hidden="1" customHeight="1" x14ac:dyDescent="0.3">
      <c r="A812" s="96" t="str">
        <f t="shared" si="112"/>
        <v/>
      </c>
      <c r="B812" s="96" t="str">
        <f t="shared" si="113"/>
        <v/>
      </c>
      <c r="C812" s="96" t="str">
        <f t="shared" si="114"/>
        <v/>
      </c>
      <c r="E812" s="6"/>
      <c r="F812" s="5"/>
      <c r="J812" s="6"/>
      <c r="L812" s="7"/>
      <c r="N812" s="6"/>
      <c r="O812" s="8"/>
      <c r="AF812" s="9"/>
      <c r="AM812" s="104">
        <f t="shared" si="115"/>
        <v>0</v>
      </c>
      <c r="AN812" s="102"/>
      <c r="AO812" s="102"/>
      <c r="AP812" s="102"/>
      <c r="AQ812" s="102"/>
      <c r="AR812" s="102"/>
      <c r="AX812" s="102"/>
      <c r="AY812" s="102"/>
      <c r="AZ812" s="102"/>
    </row>
    <row r="813" spans="1:52" ht="15" hidden="1" customHeight="1" x14ac:dyDescent="0.3">
      <c r="A813" s="96" t="str">
        <f t="shared" si="112"/>
        <v/>
      </c>
      <c r="B813" s="96" t="str">
        <f t="shared" si="113"/>
        <v/>
      </c>
      <c r="C813" s="96" t="str">
        <f t="shared" si="114"/>
        <v/>
      </c>
      <c r="E813" s="6"/>
      <c r="F813" s="5"/>
      <c r="J813" s="6"/>
      <c r="L813" s="7"/>
      <c r="N813" s="6"/>
      <c r="O813" s="8"/>
      <c r="AF813" s="9"/>
      <c r="AM813" s="104">
        <f t="shared" si="115"/>
        <v>0</v>
      </c>
      <c r="AN813" s="102"/>
      <c r="AO813" s="102"/>
      <c r="AP813" s="102"/>
      <c r="AQ813" s="102"/>
      <c r="AR813" s="102"/>
      <c r="AX813" s="102"/>
      <c r="AY813" s="102"/>
      <c r="AZ813" s="102"/>
    </row>
    <row r="814" spans="1:52" ht="15" hidden="1" customHeight="1" x14ac:dyDescent="0.3">
      <c r="A814" s="96" t="str">
        <f t="shared" si="112"/>
        <v/>
      </c>
      <c r="B814" s="96" t="str">
        <f t="shared" si="113"/>
        <v/>
      </c>
      <c r="C814" s="96" t="str">
        <f t="shared" si="114"/>
        <v/>
      </c>
      <c r="E814" s="6"/>
      <c r="F814" s="5"/>
      <c r="J814" s="6"/>
      <c r="L814" s="7"/>
      <c r="N814" s="6"/>
      <c r="O814" s="8"/>
      <c r="AF814" s="9"/>
      <c r="AM814" s="104">
        <f t="shared" si="115"/>
        <v>0</v>
      </c>
      <c r="AN814" s="102"/>
      <c r="AO814" s="102"/>
      <c r="AP814" s="102"/>
      <c r="AQ814" s="102"/>
      <c r="AR814" s="102"/>
      <c r="AX814" s="102"/>
      <c r="AY814" s="102"/>
      <c r="AZ814" s="102"/>
    </row>
    <row r="815" spans="1:52" ht="15" hidden="1" customHeight="1" x14ac:dyDescent="0.3">
      <c r="A815" s="96" t="str">
        <f t="shared" si="112"/>
        <v/>
      </c>
      <c r="B815" s="96" t="str">
        <f t="shared" si="113"/>
        <v/>
      </c>
      <c r="C815" s="96" t="str">
        <f t="shared" si="114"/>
        <v/>
      </c>
      <c r="E815" s="6"/>
      <c r="F815" s="5"/>
      <c r="J815" s="6"/>
      <c r="L815" s="7"/>
      <c r="N815" s="6"/>
      <c r="O815" s="8"/>
      <c r="AF815" s="9"/>
      <c r="AM815" s="104">
        <f t="shared" si="115"/>
        <v>0</v>
      </c>
      <c r="AN815" s="102"/>
      <c r="AO815" s="102"/>
      <c r="AP815" s="102"/>
      <c r="AQ815" s="102"/>
      <c r="AR815" s="102"/>
      <c r="AX815" s="102"/>
      <c r="AY815" s="102"/>
      <c r="AZ815" s="102"/>
    </row>
    <row r="816" spans="1:52" ht="15" hidden="1" customHeight="1" x14ac:dyDescent="0.3">
      <c r="A816" s="96" t="str">
        <f t="shared" si="112"/>
        <v/>
      </c>
      <c r="B816" s="96" t="str">
        <f t="shared" si="113"/>
        <v/>
      </c>
      <c r="C816" s="96" t="str">
        <f t="shared" si="114"/>
        <v/>
      </c>
      <c r="E816" s="6"/>
      <c r="F816" s="5"/>
      <c r="J816" s="6"/>
      <c r="L816" s="7"/>
      <c r="N816" s="6"/>
      <c r="O816" s="8"/>
      <c r="AF816" s="9"/>
      <c r="AM816" s="104">
        <f t="shared" si="115"/>
        <v>0</v>
      </c>
      <c r="AN816" s="102"/>
      <c r="AO816" s="102"/>
      <c r="AP816" s="102"/>
      <c r="AQ816" s="102"/>
      <c r="AR816" s="102"/>
      <c r="AX816" s="102"/>
      <c r="AY816" s="102"/>
      <c r="AZ816" s="102"/>
    </row>
    <row r="817" spans="1:52" ht="15" hidden="1" customHeight="1" x14ac:dyDescent="0.3">
      <c r="A817" s="96" t="str">
        <f t="shared" si="112"/>
        <v/>
      </c>
      <c r="B817" s="96" t="str">
        <f t="shared" si="113"/>
        <v/>
      </c>
      <c r="C817" s="96" t="str">
        <f t="shared" si="114"/>
        <v/>
      </c>
      <c r="E817" s="6"/>
      <c r="F817" s="5"/>
      <c r="J817" s="6"/>
      <c r="L817" s="7"/>
      <c r="N817" s="6"/>
      <c r="O817" s="8"/>
      <c r="AF817" s="9"/>
      <c r="AM817" s="104">
        <f t="shared" si="115"/>
        <v>0</v>
      </c>
      <c r="AN817" s="102"/>
      <c r="AO817" s="102"/>
      <c r="AP817" s="102"/>
      <c r="AQ817" s="102"/>
      <c r="AR817" s="102"/>
      <c r="AX817" s="102"/>
      <c r="AY817" s="102"/>
      <c r="AZ817" s="102"/>
    </row>
    <row r="818" spans="1:52" ht="15" hidden="1" customHeight="1" x14ac:dyDescent="0.3">
      <c r="A818" s="96" t="str">
        <f t="shared" si="112"/>
        <v/>
      </c>
      <c r="B818" s="96" t="str">
        <f t="shared" si="113"/>
        <v/>
      </c>
      <c r="C818" s="96" t="str">
        <f t="shared" si="114"/>
        <v/>
      </c>
      <c r="E818" s="6"/>
      <c r="F818" s="5"/>
      <c r="J818" s="6"/>
      <c r="L818" s="7"/>
      <c r="N818" s="6"/>
      <c r="O818" s="8"/>
      <c r="AF818" s="9"/>
      <c r="AM818" s="104">
        <f t="shared" si="115"/>
        <v>0</v>
      </c>
      <c r="AN818" s="102"/>
      <c r="AO818" s="102"/>
      <c r="AP818" s="102"/>
      <c r="AQ818" s="102"/>
      <c r="AR818" s="102"/>
      <c r="AX818" s="102"/>
      <c r="AY818" s="102"/>
      <c r="AZ818" s="102"/>
    </row>
    <row r="819" spans="1:52" ht="15" hidden="1" customHeight="1" x14ac:dyDescent="0.3">
      <c r="A819" s="96" t="str">
        <f t="shared" si="112"/>
        <v/>
      </c>
      <c r="B819" s="96" t="str">
        <f t="shared" si="113"/>
        <v/>
      </c>
      <c r="C819" s="96" t="str">
        <f t="shared" si="114"/>
        <v/>
      </c>
      <c r="E819" s="6"/>
      <c r="F819" s="5"/>
      <c r="J819" s="6"/>
      <c r="L819" s="7"/>
      <c r="N819" s="6"/>
      <c r="O819" s="8"/>
      <c r="AF819" s="9"/>
      <c r="AM819" s="104">
        <f t="shared" si="115"/>
        <v>0</v>
      </c>
      <c r="AN819" s="102"/>
      <c r="AO819" s="102"/>
      <c r="AP819" s="102"/>
      <c r="AQ819" s="102"/>
      <c r="AR819" s="102"/>
      <c r="AX819" s="102"/>
      <c r="AY819" s="102"/>
      <c r="AZ819" s="102"/>
    </row>
    <row r="820" spans="1:52" ht="15" hidden="1" customHeight="1" x14ac:dyDescent="0.3">
      <c r="A820" s="96" t="str">
        <f t="shared" si="112"/>
        <v/>
      </c>
      <c r="B820" s="96" t="str">
        <f t="shared" si="113"/>
        <v/>
      </c>
      <c r="C820" s="96" t="str">
        <f t="shared" si="114"/>
        <v/>
      </c>
      <c r="E820" s="6"/>
      <c r="F820" s="5"/>
      <c r="J820" s="6"/>
      <c r="L820" s="7"/>
      <c r="N820" s="6"/>
      <c r="O820" s="8"/>
      <c r="AF820" s="9"/>
      <c r="AM820" s="104">
        <f t="shared" si="115"/>
        <v>0</v>
      </c>
      <c r="AN820" s="102"/>
      <c r="AO820" s="102"/>
      <c r="AP820" s="102"/>
      <c r="AQ820" s="102"/>
      <c r="AR820" s="102"/>
      <c r="AX820" s="102"/>
      <c r="AY820" s="102"/>
      <c r="AZ820" s="102"/>
    </row>
    <row r="821" spans="1:52" ht="15" hidden="1" customHeight="1" x14ac:dyDescent="0.3">
      <c r="A821" s="96" t="str">
        <f t="shared" si="112"/>
        <v/>
      </c>
      <c r="B821" s="96" t="str">
        <f t="shared" si="113"/>
        <v/>
      </c>
      <c r="C821" s="96" t="str">
        <f t="shared" si="114"/>
        <v/>
      </c>
      <c r="E821" s="6"/>
      <c r="F821" s="5"/>
      <c r="J821" s="6"/>
      <c r="L821" s="7"/>
      <c r="N821" s="6"/>
      <c r="O821" s="8"/>
      <c r="AF821" s="9"/>
      <c r="AM821" s="104">
        <f t="shared" si="115"/>
        <v>0</v>
      </c>
      <c r="AN821" s="102"/>
      <c r="AO821" s="102"/>
      <c r="AP821" s="102"/>
      <c r="AQ821" s="102"/>
      <c r="AR821" s="102"/>
      <c r="AX821" s="102"/>
      <c r="AY821" s="102"/>
      <c r="AZ821" s="102"/>
    </row>
    <row r="822" spans="1:52" ht="15" hidden="1" customHeight="1" x14ac:dyDescent="0.3">
      <c r="A822" s="96" t="str">
        <f t="shared" si="112"/>
        <v/>
      </c>
      <c r="B822" s="96" t="str">
        <f t="shared" si="113"/>
        <v/>
      </c>
      <c r="C822" s="96" t="str">
        <f t="shared" si="114"/>
        <v/>
      </c>
      <c r="E822" s="6"/>
      <c r="F822" s="5"/>
      <c r="J822" s="6"/>
      <c r="L822" s="7"/>
      <c r="N822" s="6"/>
      <c r="O822" s="8"/>
      <c r="AF822" s="9"/>
      <c r="AM822" s="104">
        <f t="shared" si="115"/>
        <v>0</v>
      </c>
      <c r="AN822" s="102"/>
      <c r="AO822" s="102"/>
      <c r="AP822" s="102"/>
      <c r="AQ822" s="102"/>
      <c r="AR822" s="102"/>
      <c r="AX822" s="102"/>
      <c r="AY822" s="102"/>
      <c r="AZ822" s="102"/>
    </row>
    <row r="823" spans="1:52" ht="15" hidden="1" customHeight="1" x14ac:dyDescent="0.3">
      <c r="A823" s="96" t="str">
        <f t="shared" si="112"/>
        <v/>
      </c>
      <c r="B823" s="96" t="str">
        <f t="shared" si="113"/>
        <v/>
      </c>
      <c r="C823" s="96" t="str">
        <f t="shared" si="114"/>
        <v/>
      </c>
      <c r="E823" s="6"/>
      <c r="F823" s="5"/>
      <c r="J823" s="6"/>
      <c r="L823" s="7"/>
      <c r="N823" s="6"/>
      <c r="O823" s="8"/>
      <c r="AF823" s="9"/>
      <c r="AM823" s="104">
        <f t="shared" si="115"/>
        <v>0</v>
      </c>
      <c r="AN823" s="102"/>
      <c r="AO823" s="102"/>
      <c r="AP823" s="102"/>
      <c r="AQ823" s="102"/>
      <c r="AR823" s="102"/>
      <c r="AX823" s="102"/>
      <c r="AY823" s="102"/>
      <c r="AZ823" s="102"/>
    </row>
    <row r="824" spans="1:52" ht="15" hidden="1" customHeight="1" x14ac:dyDescent="0.3">
      <c r="A824" s="96" t="str">
        <f t="shared" si="112"/>
        <v/>
      </c>
      <c r="B824" s="96" t="str">
        <f t="shared" si="113"/>
        <v/>
      </c>
      <c r="C824" s="96" t="str">
        <f t="shared" si="114"/>
        <v/>
      </c>
      <c r="E824" s="6"/>
      <c r="F824" s="5"/>
      <c r="J824" s="6"/>
      <c r="L824" s="7"/>
      <c r="N824" s="6"/>
      <c r="O824" s="8"/>
      <c r="AF824" s="9"/>
      <c r="AM824" s="104">
        <f t="shared" si="115"/>
        <v>0</v>
      </c>
      <c r="AN824" s="102"/>
      <c r="AO824" s="102"/>
      <c r="AP824" s="102"/>
      <c r="AQ824" s="102"/>
      <c r="AR824" s="102"/>
      <c r="AX824" s="102"/>
      <c r="AY824" s="102"/>
      <c r="AZ824" s="102"/>
    </row>
    <row r="825" spans="1:52" ht="15" hidden="1" customHeight="1" x14ac:dyDescent="0.3">
      <c r="A825" s="96" t="str">
        <f t="shared" si="112"/>
        <v/>
      </c>
      <c r="B825" s="96" t="str">
        <f t="shared" si="113"/>
        <v/>
      </c>
      <c r="C825" s="96" t="str">
        <f t="shared" si="114"/>
        <v/>
      </c>
      <c r="E825" s="6"/>
      <c r="F825" s="5"/>
      <c r="J825" s="6"/>
      <c r="L825" s="7"/>
      <c r="N825" s="6"/>
      <c r="O825" s="8"/>
      <c r="AF825" s="9"/>
      <c r="AM825" s="104">
        <f t="shared" si="115"/>
        <v>0</v>
      </c>
      <c r="AN825" s="102"/>
      <c r="AO825" s="102"/>
      <c r="AP825" s="102"/>
      <c r="AQ825" s="102"/>
      <c r="AR825" s="102"/>
      <c r="AX825" s="102"/>
      <c r="AY825" s="102"/>
      <c r="AZ825" s="102"/>
    </row>
    <row r="826" spans="1:52" ht="15" hidden="1" customHeight="1" x14ac:dyDescent="0.3">
      <c r="A826" s="96" t="str">
        <f t="shared" si="112"/>
        <v/>
      </c>
      <c r="B826" s="96" t="str">
        <f t="shared" si="113"/>
        <v/>
      </c>
      <c r="C826" s="96" t="str">
        <f t="shared" si="114"/>
        <v/>
      </c>
      <c r="E826" s="6"/>
      <c r="F826" s="5"/>
      <c r="J826" s="6"/>
      <c r="L826" s="7"/>
      <c r="N826" s="6"/>
      <c r="O826" s="8"/>
      <c r="AF826" s="9"/>
      <c r="AM826" s="104">
        <f t="shared" si="115"/>
        <v>0</v>
      </c>
      <c r="AN826" s="102"/>
      <c r="AO826" s="102"/>
      <c r="AP826" s="102"/>
      <c r="AQ826" s="102"/>
      <c r="AR826" s="102"/>
      <c r="AX826" s="102"/>
      <c r="AY826" s="102"/>
      <c r="AZ826" s="102"/>
    </row>
    <row r="827" spans="1:52" ht="15" hidden="1" customHeight="1" x14ac:dyDescent="0.3">
      <c r="A827" s="96" t="str">
        <f t="shared" si="112"/>
        <v/>
      </c>
      <c r="B827" s="96" t="str">
        <f t="shared" si="113"/>
        <v/>
      </c>
      <c r="C827" s="96" t="str">
        <f t="shared" si="114"/>
        <v/>
      </c>
      <c r="E827" s="6"/>
      <c r="F827" s="5"/>
      <c r="J827" s="6"/>
      <c r="L827" s="7"/>
      <c r="N827" s="6"/>
      <c r="O827" s="8"/>
      <c r="AF827" s="9"/>
      <c r="AM827" s="104">
        <f t="shared" si="115"/>
        <v>0</v>
      </c>
      <c r="AN827" s="102"/>
      <c r="AO827" s="102"/>
      <c r="AP827" s="102"/>
      <c r="AQ827" s="102"/>
      <c r="AR827" s="102"/>
      <c r="AX827" s="102"/>
      <c r="AY827" s="102"/>
      <c r="AZ827" s="102"/>
    </row>
    <row r="828" spans="1:52" ht="15" hidden="1" customHeight="1" x14ac:dyDescent="0.3">
      <c r="A828" s="96" t="str">
        <f t="shared" si="112"/>
        <v/>
      </c>
      <c r="B828" s="96" t="str">
        <f t="shared" si="113"/>
        <v/>
      </c>
      <c r="C828" s="96" t="str">
        <f t="shared" si="114"/>
        <v/>
      </c>
      <c r="E828" s="6"/>
      <c r="F828" s="5"/>
      <c r="J828" s="6"/>
      <c r="L828" s="7"/>
      <c r="N828" s="6"/>
      <c r="O828" s="8"/>
      <c r="AF828" s="9"/>
      <c r="AM828" s="104">
        <f t="shared" si="115"/>
        <v>0</v>
      </c>
      <c r="AN828" s="102"/>
      <c r="AO828" s="102"/>
      <c r="AP828" s="102"/>
      <c r="AQ828" s="102"/>
      <c r="AR828" s="102"/>
      <c r="AX828" s="102"/>
      <c r="AY828" s="102"/>
      <c r="AZ828" s="102"/>
    </row>
    <row r="829" spans="1:52" ht="15" hidden="1" customHeight="1" x14ac:dyDescent="0.3">
      <c r="A829" s="96" t="str">
        <f t="shared" si="112"/>
        <v/>
      </c>
      <c r="B829" s="96" t="str">
        <f t="shared" si="113"/>
        <v/>
      </c>
      <c r="C829" s="96" t="str">
        <f t="shared" si="114"/>
        <v/>
      </c>
      <c r="E829" s="6"/>
      <c r="F829" s="5"/>
      <c r="J829" s="6"/>
      <c r="L829" s="7"/>
      <c r="N829" s="6"/>
      <c r="O829" s="8"/>
      <c r="AF829" s="9"/>
      <c r="AM829" s="104">
        <f t="shared" si="115"/>
        <v>0</v>
      </c>
      <c r="AN829" s="102"/>
      <c r="AO829" s="102"/>
      <c r="AP829" s="102"/>
      <c r="AQ829" s="102"/>
      <c r="AR829" s="102"/>
      <c r="AX829" s="102"/>
      <c r="AY829" s="102"/>
      <c r="AZ829" s="102"/>
    </row>
    <row r="830" spans="1:52" ht="15" hidden="1" customHeight="1" x14ac:dyDescent="0.3">
      <c r="A830" s="96" t="str">
        <f t="shared" si="112"/>
        <v/>
      </c>
      <c r="B830" s="96" t="str">
        <f t="shared" si="113"/>
        <v/>
      </c>
      <c r="C830" s="96" t="str">
        <f t="shared" si="114"/>
        <v/>
      </c>
      <c r="E830" s="6"/>
      <c r="F830" s="5"/>
      <c r="J830" s="6"/>
      <c r="L830" s="7"/>
      <c r="N830" s="6"/>
      <c r="O830" s="8"/>
      <c r="AF830" s="9"/>
      <c r="AM830" s="104">
        <f t="shared" si="115"/>
        <v>0</v>
      </c>
      <c r="AN830" s="102"/>
      <c r="AO830" s="102"/>
      <c r="AP830" s="102"/>
      <c r="AQ830" s="102"/>
      <c r="AR830" s="102"/>
      <c r="AX830" s="102"/>
      <c r="AY830" s="102"/>
      <c r="AZ830" s="102"/>
    </row>
    <row r="831" spans="1:52" ht="15" hidden="1" customHeight="1" x14ac:dyDescent="0.3">
      <c r="A831" s="96" t="str">
        <f t="shared" si="112"/>
        <v/>
      </c>
      <c r="B831" s="96" t="str">
        <f t="shared" si="113"/>
        <v/>
      </c>
      <c r="C831" s="96" t="str">
        <f t="shared" si="114"/>
        <v/>
      </c>
      <c r="E831" s="6"/>
      <c r="F831" s="5"/>
      <c r="J831" s="6"/>
      <c r="L831" s="7"/>
      <c r="N831" s="6"/>
      <c r="O831" s="8"/>
      <c r="AF831" s="9"/>
      <c r="AM831" s="104">
        <f t="shared" si="115"/>
        <v>0</v>
      </c>
      <c r="AN831" s="102"/>
      <c r="AO831" s="102"/>
      <c r="AP831" s="102"/>
      <c r="AQ831" s="102"/>
      <c r="AR831" s="102"/>
      <c r="AX831" s="102"/>
      <c r="AY831" s="102"/>
      <c r="AZ831" s="102"/>
    </row>
    <row r="832" spans="1:52" ht="15" hidden="1" customHeight="1" x14ac:dyDescent="0.3">
      <c r="A832" s="96" t="str">
        <f t="shared" si="112"/>
        <v/>
      </c>
      <c r="B832" s="96" t="str">
        <f t="shared" si="113"/>
        <v/>
      </c>
      <c r="C832" s="96" t="str">
        <f t="shared" si="114"/>
        <v/>
      </c>
      <c r="E832" s="6"/>
      <c r="F832" s="5"/>
      <c r="J832" s="6"/>
      <c r="L832" s="7"/>
      <c r="N832" s="6"/>
      <c r="O832" s="8"/>
      <c r="AF832" s="9"/>
      <c r="AM832" s="104">
        <f t="shared" si="115"/>
        <v>0</v>
      </c>
      <c r="AN832" s="102"/>
      <c r="AO832" s="102"/>
      <c r="AP832" s="102"/>
      <c r="AQ832" s="102"/>
      <c r="AR832" s="102"/>
      <c r="AX832" s="102"/>
      <c r="AY832" s="102"/>
      <c r="AZ832" s="102"/>
    </row>
    <row r="833" spans="1:52" ht="15" hidden="1" customHeight="1" x14ac:dyDescent="0.3">
      <c r="A833" s="96" t="str">
        <f t="shared" si="112"/>
        <v/>
      </c>
      <c r="B833" s="96" t="str">
        <f t="shared" si="113"/>
        <v/>
      </c>
      <c r="C833" s="96" t="str">
        <f t="shared" si="114"/>
        <v/>
      </c>
      <c r="E833" s="6"/>
      <c r="F833" s="5"/>
      <c r="J833" s="6"/>
      <c r="L833" s="7"/>
      <c r="N833" s="6"/>
      <c r="O833" s="8"/>
      <c r="AF833" s="9"/>
      <c r="AM833" s="104">
        <f t="shared" si="115"/>
        <v>0</v>
      </c>
      <c r="AN833" s="102"/>
      <c r="AO833" s="102"/>
      <c r="AP833" s="102"/>
      <c r="AQ833" s="102"/>
      <c r="AR833" s="102"/>
      <c r="AX833" s="102"/>
      <c r="AY833" s="102"/>
      <c r="AZ833" s="102"/>
    </row>
    <row r="834" spans="1:52" ht="15" hidden="1" customHeight="1" x14ac:dyDescent="0.3">
      <c r="A834" s="96" t="str">
        <f t="shared" si="112"/>
        <v/>
      </c>
      <c r="B834" s="96" t="str">
        <f t="shared" si="113"/>
        <v/>
      </c>
      <c r="C834" s="96" t="str">
        <f t="shared" si="114"/>
        <v/>
      </c>
      <c r="E834" s="6"/>
      <c r="F834" s="5"/>
      <c r="J834" s="6"/>
      <c r="L834" s="7"/>
      <c r="N834" s="6"/>
      <c r="O834" s="8"/>
      <c r="AF834" s="9"/>
      <c r="AM834" s="104">
        <f t="shared" si="115"/>
        <v>0</v>
      </c>
      <c r="AN834" s="102"/>
      <c r="AO834" s="102"/>
      <c r="AP834" s="102"/>
      <c r="AQ834" s="102"/>
      <c r="AR834" s="102"/>
      <c r="AX834" s="102"/>
      <c r="AY834" s="102"/>
      <c r="AZ834" s="102"/>
    </row>
    <row r="835" spans="1:52" ht="15" hidden="1" customHeight="1" x14ac:dyDescent="0.3">
      <c r="A835" s="96" t="str">
        <f t="shared" si="112"/>
        <v/>
      </c>
      <c r="B835" s="96" t="str">
        <f t="shared" si="113"/>
        <v/>
      </c>
      <c r="C835" s="96" t="str">
        <f t="shared" si="114"/>
        <v/>
      </c>
      <c r="E835" s="6"/>
      <c r="F835" s="5"/>
      <c r="J835" s="6"/>
      <c r="L835" s="7"/>
      <c r="N835" s="6"/>
      <c r="O835" s="8"/>
      <c r="AF835" s="9"/>
      <c r="AM835" s="104">
        <f t="shared" si="115"/>
        <v>0</v>
      </c>
      <c r="AN835" s="102"/>
      <c r="AO835" s="102"/>
      <c r="AP835" s="102"/>
      <c r="AQ835" s="102"/>
      <c r="AR835" s="102"/>
      <c r="AX835" s="102"/>
      <c r="AY835" s="102"/>
      <c r="AZ835" s="102"/>
    </row>
    <row r="836" spans="1:52" ht="15" hidden="1" customHeight="1" x14ac:dyDescent="0.3">
      <c r="A836" s="96" t="str">
        <f t="shared" si="112"/>
        <v/>
      </c>
      <c r="B836" s="96" t="str">
        <f t="shared" si="113"/>
        <v/>
      </c>
      <c r="C836" s="96" t="str">
        <f t="shared" si="114"/>
        <v/>
      </c>
      <c r="E836" s="6"/>
      <c r="F836" s="5"/>
      <c r="J836" s="6"/>
      <c r="L836" s="7"/>
      <c r="N836" s="6"/>
      <c r="O836" s="8"/>
      <c r="AF836" s="9"/>
      <c r="AM836" s="104">
        <f t="shared" si="115"/>
        <v>0</v>
      </c>
      <c r="AN836" s="102"/>
      <c r="AO836" s="102"/>
      <c r="AP836" s="102"/>
      <c r="AQ836" s="102"/>
      <c r="AR836" s="102"/>
      <c r="AX836" s="102"/>
      <c r="AY836" s="102"/>
      <c r="AZ836" s="102"/>
    </row>
    <row r="837" spans="1:52" ht="15" hidden="1" customHeight="1" x14ac:dyDescent="0.3">
      <c r="A837" s="96" t="str">
        <f t="shared" si="112"/>
        <v/>
      </c>
      <c r="B837" s="96" t="str">
        <f t="shared" si="113"/>
        <v/>
      </c>
      <c r="C837" s="96" t="str">
        <f t="shared" si="114"/>
        <v/>
      </c>
      <c r="E837" s="6"/>
      <c r="F837" s="5"/>
      <c r="J837" s="6"/>
      <c r="L837" s="7"/>
      <c r="N837" s="6"/>
      <c r="O837" s="8"/>
      <c r="AF837" s="9"/>
      <c r="AM837" s="104">
        <f t="shared" si="115"/>
        <v>0</v>
      </c>
      <c r="AN837" s="102"/>
      <c r="AO837" s="102"/>
      <c r="AP837" s="102"/>
      <c r="AQ837" s="102"/>
      <c r="AR837" s="102"/>
      <c r="AX837" s="102"/>
      <c r="AY837" s="102"/>
      <c r="AZ837" s="102"/>
    </row>
    <row r="838" spans="1:52" ht="15" hidden="1" customHeight="1" x14ac:dyDescent="0.3">
      <c r="A838" s="96" t="str">
        <f t="shared" si="112"/>
        <v/>
      </c>
      <c r="B838" s="96" t="str">
        <f t="shared" si="113"/>
        <v/>
      </c>
      <c r="C838" s="96" t="str">
        <f t="shared" si="114"/>
        <v/>
      </c>
      <c r="E838" s="6"/>
      <c r="F838" s="5"/>
      <c r="J838" s="6"/>
      <c r="L838" s="7"/>
      <c r="N838" s="6"/>
      <c r="O838" s="8"/>
      <c r="AF838" s="9"/>
      <c r="AM838" s="104">
        <f t="shared" si="115"/>
        <v>0</v>
      </c>
      <c r="AN838" s="102"/>
      <c r="AO838" s="102"/>
      <c r="AP838" s="102"/>
      <c r="AQ838" s="102"/>
      <c r="AR838" s="102"/>
      <c r="AX838" s="102"/>
      <c r="AY838" s="102"/>
      <c r="AZ838" s="102"/>
    </row>
    <row r="839" spans="1:52" ht="15" hidden="1" customHeight="1" x14ac:dyDescent="0.3">
      <c r="A839" s="96" t="str">
        <f t="shared" si="112"/>
        <v/>
      </c>
      <c r="B839" s="96" t="str">
        <f t="shared" si="113"/>
        <v/>
      </c>
      <c r="C839" s="96" t="str">
        <f t="shared" si="114"/>
        <v/>
      </c>
      <c r="E839" s="6"/>
      <c r="F839" s="5"/>
      <c r="J839" s="6"/>
      <c r="L839" s="7"/>
      <c r="N839" s="6"/>
      <c r="O839" s="8"/>
      <c r="AF839" s="9"/>
      <c r="AM839" s="104">
        <f t="shared" si="115"/>
        <v>0</v>
      </c>
      <c r="AN839" s="102"/>
      <c r="AO839" s="102"/>
      <c r="AP839" s="102"/>
      <c r="AQ839" s="102"/>
      <c r="AR839" s="102"/>
      <c r="AX839" s="102"/>
      <c r="AY839" s="102"/>
      <c r="AZ839" s="102"/>
    </row>
    <row r="840" spans="1:52" ht="15" hidden="1" customHeight="1" x14ac:dyDescent="0.3">
      <c r="A840" s="96" t="str">
        <f t="shared" si="112"/>
        <v/>
      </c>
      <c r="B840" s="96" t="str">
        <f t="shared" si="113"/>
        <v/>
      </c>
      <c r="C840" s="96" t="str">
        <f t="shared" si="114"/>
        <v/>
      </c>
      <c r="E840" s="6"/>
      <c r="F840" s="5"/>
      <c r="J840" s="6"/>
      <c r="L840" s="7"/>
      <c r="N840" s="6"/>
      <c r="O840" s="8"/>
      <c r="AF840" s="9"/>
      <c r="AM840" s="104">
        <f t="shared" si="115"/>
        <v>0</v>
      </c>
      <c r="AN840" s="102"/>
      <c r="AO840" s="102"/>
      <c r="AP840" s="102"/>
      <c r="AQ840" s="102"/>
      <c r="AR840" s="102"/>
      <c r="AX840" s="102"/>
      <c r="AY840" s="102"/>
      <c r="AZ840" s="102"/>
    </row>
    <row r="841" spans="1:52" ht="15" hidden="1" customHeight="1" x14ac:dyDescent="0.3">
      <c r="A841" s="96" t="str">
        <f t="shared" si="112"/>
        <v/>
      </c>
      <c r="B841" s="96" t="str">
        <f t="shared" si="113"/>
        <v/>
      </c>
      <c r="C841" s="96" t="str">
        <f t="shared" si="114"/>
        <v/>
      </c>
      <c r="E841" s="6"/>
      <c r="F841" s="5"/>
      <c r="J841" s="6"/>
      <c r="L841" s="7"/>
      <c r="N841" s="6"/>
      <c r="O841" s="8"/>
      <c r="AF841" s="9"/>
      <c r="AM841" s="104">
        <f t="shared" si="115"/>
        <v>0</v>
      </c>
      <c r="AN841" s="102"/>
      <c r="AO841" s="102"/>
      <c r="AP841" s="102"/>
      <c r="AQ841" s="102"/>
      <c r="AR841" s="102"/>
      <c r="AX841" s="102"/>
      <c r="AY841" s="102"/>
      <c r="AZ841" s="102"/>
    </row>
    <row r="842" spans="1:52" ht="15" hidden="1" customHeight="1" x14ac:dyDescent="0.3">
      <c r="A842" s="96" t="str">
        <f t="shared" si="112"/>
        <v/>
      </c>
      <c r="B842" s="96" t="str">
        <f t="shared" si="113"/>
        <v/>
      </c>
      <c r="C842" s="96" t="str">
        <f t="shared" si="114"/>
        <v/>
      </c>
      <c r="E842" s="6"/>
      <c r="F842" s="5"/>
      <c r="J842" s="6"/>
      <c r="L842" s="7"/>
      <c r="N842" s="6"/>
      <c r="O842" s="8"/>
      <c r="AF842" s="9"/>
      <c r="AM842" s="104">
        <f t="shared" si="115"/>
        <v>0</v>
      </c>
      <c r="AN842" s="102"/>
      <c r="AO842" s="102"/>
      <c r="AP842" s="102"/>
      <c r="AQ842" s="102"/>
      <c r="AR842" s="102"/>
      <c r="AX842" s="102"/>
      <c r="AY842" s="102"/>
      <c r="AZ842" s="102"/>
    </row>
    <row r="843" spans="1:52" ht="15" hidden="1" customHeight="1" x14ac:dyDescent="0.3">
      <c r="A843" s="96" t="str">
        <f t="shared" si="112"/>
        <v/>
      </c>
      <c r="B843" s="96" t="str">
        <f t="shared" si="113"/>
        <v/>
      </c>
      <c r="C843" s="96" t="str">
        <f t="shared" si="114"/>
        <v/>
      </c>
      <c r="E843" s="6"/>
      <c r="F843" s="5"/>
      <c r="J843" s="6"/>
      <c r="L843" s="7"/>
      <c r="N843" s="6"/>
      <c r="O843" s="8"/>
      <c r="AF843" s="9"/>
      <c r="AM843" s="104">
        <f t="shared" si="115"/>
        <v>0</v>
      </c>
      <c r="AN843" s="102"/>
      <c r="AO843" s="102"/>
      <c r="AP843" s="102"/>
      <c r="AQ843" s="102"/>
      <c r="AR843" s="102"/>
      <c r="AX843" s="102"/>
      <c r="AY843" s="102"/>
      <c r="AZ843" s="102"/>
    </row>
    <row r="844" spans="1:52" ht="15" hidden="1" customHeight="1" x14ac:dyDescent="0.3">
      <c r="A844" s="96" t="str">
        <f t="shared" si="112"/>
        <v/>
      </c>
      <c r="B844" s="96" t="str">
        <f t="shared" si="113"/>
        <v/>
      </c>
      <c r="C844" s="96" t="str">
        <f t="shared" si="114"/>
        <v/>
      </c>
      <c r="E844" s="6"/>
      <c r="F844" s="5"/>
      <c r="J844" s="6"/>
      <c r="L844" s="7"/>
      <c r="N844" s="6"/>
      <c r="O844" s="8"/>
      <c r="AF844" s="9"/>
      <c r="AM844" s="104">
        <f t="shared" si="115"/>
        <v>0</v>
      </c>
      <c r="AN844" s="102"/>
      <c r="AO844" s="102"/>
      <c r="AP844" s="102"/>
      <c r="AQ844" s="102"/>
      <c r="AR844" s="102"/>
      <c r="AX844" s="102"/>
      <c r="AY844" s="102"/>
      <c r="AZ844" s="102"/>
    </row>
    <row r="845" spans="1:52" ht="15" hidden="1" customHeight="1" x14ac:dyDescent="0.3">
      <c r="A845" s="96" t="str">
        <f t="shared" si="112"/>
        <v/>
      </c>
      <c r="B845" s="96" t="str">
        <f t="shared" si="113"/>
        <v/>
      </c>
      <c r="C845" s="96" t="str">
        <f t="shared" si="114"/>
        <v/>
      </c>
      <c r="E845" s="6"/>
      <c r="F845" s="5"/>
      <c r="J845" s="6"/>
      <c r="L845" s="7"/>
      <c r="N845" s="6"/>
      <c r="O845" s="8"/>
      <c r="AF845" s="9"/>
      <c r="AM845" s="104">
        <f t="shared" si="115"/>
        <v>0</v>
      </c>
      <c r="AN845" s="102"/>
      <c r="AO845" s="102"/>
      <c r="AP845" s="102"/>
      <c r="AQ845" s="102"/>
      <c r="AR845" s="102"/>
      <c r="AX845" s="102"/>
      <c r="AY845" s="102"/>
      <c r="AZ845" s="102"/>
    </row>
    <row r="846" spans="1:52" ht="15" hidden="1" customHeight="1" x14ac:dyDescent="0.3">
      <c r="A846" s="96" t="str">
        <f t="shared" si="112"/>
        <v/>
      </c>
      <c r="B846" s="96" t="str">
        <f t="shared" si="113"/>
        <v/>
      </c>
      <c r="C846" s="96" t="str">
        <f t="shared" si="114"/>
        <v/>
      </c>
      <c r="E846" s="6"/>
      <c r="F846" s="5"/>
      <c r="J846" s="6"/>
      <c r="L846" s="7"/>
      <c r="N846" s="6"/>
      <c r="O846" s="8"/>
      <c r="AF846" s="9"/>
      <c r="AM846" s="104">
        <f t="shared" si="115"/>
        <v>0</v>
      </c>
      <c r="AN846" s="102"/>
      <c r="AO846" s="102"/>
      <c r="AP846" s="102"/>
      <c r="AQ846" s="102"/>
      <c r="AR846" s="102"/>
      <c r="AX846" s="102"/>
      <c r="AY846" s="102"/>
      <c r="AZ846" s="102"/>
    </row>
    <row r="847" spans="1:52" ht="15" hidden="1" customHeight="1" x14ac:dyDescent="0.3">
      <c r="A847" s="96" t="str">
        <f t="shared" si="112"/>
        <v/>
      </c>
      <c r="B847" s="96" t="str">
        <f t="shared" si="113"/>
        <v/>
      </c>
      <c r="C847" s="96" t="str">
        <f t="shared" si="114"/>
        <v/>
      </c>
      <c r="E847" s="6"/>
      <c r="F847" s="5"/>
      <c r="J847" s="6"/>
      <c r="L847" s="7"/>
      <c r="N847" s="6"/>
      <c r="O847" s="8"/>
      <c r="AF847" s="9"/>
      <c r="AM847" s="104">
        <f t="shared" si="115"/>
        <v>0</v>
      </c>
      <c r="AN847" s="102"/>
      <c r="AO847" s="102"/>
      <c r="AP847" s="102"/>
      <c r="AQ847" s="102"/>
      <c r="AR847" s="102"/>
      <c r="AX847" s="102"/>
      <c r="AY847" s="102"/>
      <c r="AZ847" s="102"/>
    </row>
    <row r="848" spans="1:52" ht="15" hidden="1" customHeight="1" x14ac:dyDescent="0.3">
      <c r="A848" s="96" t="str">
        <f t="shared" ref="A848:A911" si="116">IF(T848&lt;&gt;"",T848,IF(K848&lt;&gt;"",K848,IF(J848&lt;&gt;"",J848,"")))</f>
        <v/>
      </c>
      <c r="B848" s="96" t="str">
        <f t="shared" ref="B848:B911" si="117">IF(E848&lt;&gt;"",MONTH(E848),"")</f>
        <v/>
      </c>
      <c r="C848" s="96" t="str">
        <f t="shared" ref="C848:C911" si="118">IF(E848&lt;&gt;"",YEAR(E848),"")</f>
        <v/>
      </c>
      <c r="E848" s="6"/>
      <c r="F848" s="5"/>
      <c r="J848" s="6"/>
      <c r="L848" s="7"/>
      <c r="N848" s="6"/>
      <c r="O848" s="8"/>
      <c r="AF848" s="9"/>
      <c r="AM848" s="104">
        <f t="shared" ref="AM848:AM911" si="119">SUM(V848:AE848)</f>
        <v>0</v>
      </c>
      <c r="AN848" s="102"/>
      <c r="AO848" s="102"/>
      <c r="AP848" s="102"/>
      <c r="AQ848" s="102"/>
      <c r="AR848" s="102"/>
      <c r="AX848" s="102"/>
      <c r="AY848" s="102"/>
      <c r="AZ848" s="102"/>
    </row>
    <row r="849" spans="1:52" ht="15" hidden="1" customHeight="1" x14ac:dyDescent="0.3">
      <c r="A849" s="96" t="str">
        <f t="shared" si="116"/>
        <v/>
      </c>
      <c r="B849" s="96" t="str">
        <f t="shared" si="117"/>
        <v/>
      </c>
      <c r="C849" s="96" t="str">
        <f t="shared" si="118"/>
        <v/>
      </c>
      <c r="E849" s="6"/>
      <c r="F849" s="5"/>
      <c r="J849" s="6"/>
      <c r="L849" s="7"/>
      <c r="N849" s="6"/>
      <c r="O849" s="8"/>
      <c r="AF849" s="9"/>
      <c r="AM849" s="104">
        <f t="shared" si="119"/>
        <v>0</v>
      </c>
      <c r="AN849" s="102"/>
      <c r="AO849" s="102"/>
      <c r="AP849" s="102"/>
      <c r="AQ849" s="102"/>
      <c r="AR849" s="102"/>
      <c r="AX849" s="102"/>
      <c r="AY849" s="102"/>
      <c r="AZ849" s="102"/>
    </row>
    <row r="850" spans="1:52" ht="15" hidden="1" customHeight="1" x14ac:dyDescent="0.3">
      <c r="A850" s="96" t="str">
        <f t="shared" si="116"/>
        <v/>
      </c>
      <c r="B850" s="96" t="str">
        <f t="shared" si="117"/>
        <v/>
      </c>
      <c r="C850" s="96" t="str">
        <f t="shared" si="118"/>
        <v/>
      </c>
      <c r="E850" s="6"/>
      <c r="F850" s="5"/>
      <c r="J850" s="6"/>
      <c r="L850" s="7"/>
      <c r="N850" s="6"/>
      <c r="O850" s="8"/>
      <c r="AF850" s="9"/>
      <c r="AM850" s="104">
        <f t="shared" si="119"/>
        <v>0</v>
      </c>
      <c r="AN850" s="102"/>
      <c r="AO850" s="102"/>
      <c r="AP850" s="102"/>
      <c r="AQ850" s="102"/>
      <c r="AR850" s="102"/>
      <c r="AX850" s="102"/>
      <c r="AY850" s="102"/>
      <c r="AZ850" s="102"/>
    </row>
    <row r="851" spans="1:52" ht="15" hidden="1" customHeight="1" x14ac:dyDescent="0.3">
      <c r="A851" s="96" t="str">
        <f t="shared" si="116"/>
        <v/>
      </c>
      <c r="B851" s="96" t="str">
        <f t="shared" si="117"/>
        <v/>
      </c>
      <c r="C851" s="96" t="str">
        <f t="shared" si="118"/>
        <v/>
      </c>
      <c r="E851" s="6"/>
      <c r="F851" s="5"/>
      <c r="J851" s="6"/>
      <c r="L851" s="7"/>
      <c r="N851" s="6"/>
      <c r="O851" s="8"/>
      <c r="AF851" s="9"/>
      <c r="AM851" s="104">
        <f t="shared" si="119"/>
        <v>0</v>
      </c>
      <c r="AN851" s="102"/>
      <c r="AO851" s="102"/>
      <c r="AP851" s="102"/>
      <c r="AQ851" s="102"/>
      <c r="AR851" s="102"/>
      <c r="AX851" s="102"/>
      <c r="AY851" s="102"/>
      <c r="AZ851" s="102"/>
    </row>
    <row r="852" spans="1:52" ht="15" hidden="1" customHeight="1" x14ac:dyDescent="0.3">
      <c r="A852" s="96" t="str">
        <f t="shared" si="116"/>
        <v/>
      </c>
      <c r="B852" s="96" t="str">
        <f t="shared" si="117"/>
        <v/>
      </c>
      <c r="C852" s="96" t="str">
        <f t="shared" si="118"/>
        <v/>
      </c>
      <c r="E852" s="6"/>
      <c r="F852" s="5"/>
      <c r="J852" s="6"/>
      <c r="L852" s="7"/>
      <c r="N852" s="6"/>
      <c r="O852" s="8"/>
      <c r="AF852" s="9"/>
      <c r="AM852" s="104">
        <f t="shared" si="119"/>
        <v>0</v>
      </c>
      <c r="AN852" s="102"/>
      <c r="AO852" s="102"/>
      <c r="AP852" s="102"/>
      <c r="AQ852" s="102"/>
      <c r="AR852" s="102"/>
      <c r="AX852" s="102"/>
      <c r="AY852" s="102"/>
      <c r="AZ852" s="102"/>
    </row>
    <row r="853" spans="1:52" ht="15" hidden="1" customHeight="1" x14ac:dyDescent="0.3">
      <c r="A853" s="96" t="str">
        <f t="shared" si="116"/>
        <v/>
      </c>
      <c r="B853" s="96" t="str">
        <f t="shared" si="117"/>
        <v/>
      </c>
      <c r="C853" s="96" t="str">
        <f t="shared" si="118"/>
        <v/>
      </c>
      <c r="E853" s="6"/>
      <c r="F853" s="5"/>
      <c r="J853" s="6"/>
      <c r="L853" s="7"/>
      <c r="N853" s="6"/>
      <c r="O853" s="8"/>
      <c r="AF853" s="9"/>
      <c r="AM853" s="104">
        <f t="shared" si="119"/>
        <v>0</v>
      </c>
      <c r="AN853" s="102"/>
      <c r="AO853" s="102"/>
      <c r="AP853" s="102"/>
      <c r="AQ853" s="102"/>
      <c r="AR853" s="102"/>
      <c r="AX853" s="102"/>
      <c r="AY853" s="102"/>
      <c r="AZ853" s="102"/>
    </row>
    <row r="854" spans="1:52" ht="15" hidden="1" customHeight="1" x14ac:dyDescent="0.3">
      <c r="A854" s="96" t="str">
        <f t="shared" si="116"/>
        <v/>
      </c>
      <c r="B854" s="96" t="str">
        <f t="shared" si="117"/>
        <v/>
      </c>
      <c r="C854" s="96" t="str">
        <f t="shared" si="118"/>
        <v/>
      </c>
      <c r="E854" s="6"/>
      <c r="F854" s="5"/>
      <c r="J854" s="6"/>
      <c r="L854" s="7"/>
      <c r="N854" s="6"/>
      <c r="O854" s="8"/>
      <c r="AF854" s="9"/>
      <c r="AM854" s="104">
        <f t="shared" si="119"/>
        <v>0</v>
      </c>
      <c r="AN854" s="102"/>
      <c r="AO854" s="102"/>
      <c r="AP854" s="102"/>
      <c r="AQ854" s="102"/>
      <c r="AR854" s="102"/>
      <c r="AX854" s="102"/>
      <c r="AY854" s="102"/>
      <c r="AZ854" s="102"/>
    </row>
    <row r="855" spans="1:52" ht="15" hidden="1" customHeight="1" x14ac:dyDescent="0.3">
      <c r="A855" s="96" t="str">
        <f t="shared" si="116"/>
        <v/>
      </c>
      <c r="B855" s="96" t="str">
        <f t="shared" si="117"/>
        <v/>
      </c>
      <c r="C855" s="96" t="str">
        <f t="shared" si="118"/>
        <v/>
      </c>
      <c r="E855" s="6"/>
      <c r="F855" s="5"/>
      <c r="J855" s="6"/>
      <c r="L855" s="7"/>
      <c r="N855" s="6"/>
      <c r="O855" s="8"/>
      <c r="AF855" s="9"/>
      <c r="AM855" s="104">
        <f t="shared" si="119"/>
        <v>0</v>
      </c>
      <c r="AN855" s="102"/>
      <c r="AO855" s="102"/>
      <c r="AP855" s="102"/>
      <c r="AQ855" s="102"/>
      <c r="AR855" s="102"/>
      <c r="AX855" s="102"/>
      <c r="AY855" s="102"/>
      <c r="AZ855" s="102"/>
    </row>
    <row r="856" spans="1:52" ht="15" hidden="1" customHeight="1" x14ac:dyDescent="0.3">
      <c r="A856" s="96" t="str">
        <f t="shared" si="116"/>
        <v/>
      </c>
      <c r="B856" s="96" t="str">
        <f t="shared" si="117"/>
        <v/>
      </c>
      <c r="C856" s="96" t="str">
        <f t="shared" si="118"/>
        <v/>
      </c>
      <c r="E856" s="6"/>
      <c r="F856" s="5"/>
      <c r="J856" s="6"/>
      <c r="L856" s="7"/>
      <c r="N856" s="6"/>
      <c r="O856" s="8"/>
      <c r="AF856" s="9"/>
      <c r="AM856" s="104">
        <f t="shared" si="119"/>
        <v>0</v>
      </c>
      <c r="AN856" s="102"/>
      <c r="AO856" s="102"/>
      <c r="AP856" s="102"/>
      <c r="AQ856" s="102"/>
      <c r="AR856" s="102"/>
      <c r="AX856" s="102"/>
      <c r="AY856" s="102"/>
      <c r="AZ856" s="102"/>
    </row>
    <row r="857" spans="1:52" ht="15" hidden="1" customHeight="1" x14ac:dyDescent="0.3">
      <c r="A857" s="96" t="str">
        <f t="shared" si="116"/>
        <v/>
      </c>
      <c r="B857" s="96" t="str">
        <f t="shared" si="117"/>
        <v/>
      </c>
      <c r="C857" s="96" t="str">
        <f t="shared" si="118"/>
        <v/>
      </c>
      <c r="E857" s="6"/>
      <c r="F857" s="5"/>
      <c r="J857" s="6"/>
      <c r="L857" s="7"/>
      <c r="N857" s="6"/>
      <c r="O857" s="8"/>
      <c r="AF857" s="9"/>
      <c r="AM857" s="104">
        <f t="shared" si="119"/>
        <v>0</v>
      </c>
      <c r="AN857" s="102"/>
      <c r="AO857" s="102"/>
      <c r="AP857" s="102"/>
      <c r="AQ857" s="102"/>
      <c r="AR857" s="102"/>
      <c r="AX857" s="102"/>
      <c r="AY857" s="102"/>
      <c r="AZ857" s="102"/>
    </row>
    <row r="858" spans="1:52" ht="15" hidden="1" customHeight="1" x14ac:dyDescent="0.3">
      <c r="A858" s="96" t="str">
        <f t="shared" si="116"/>
        <v/>
      </c>
      <c r="B858" s="96" t="str">
        <f t="shared" si="117"/>
        <v/>
      </c>
      <c r="C858" s="96" t="str">
        <f t="shared" si="118"/>
        <v/>
      </c>
      <c r="E858" s="6"/>
      <c r="F858" s="5"/>
      <c r="J858" s="6"/>
      <c r="L858" s="7"/>
      <c r="N858" s="6"/>
      <c r="O858" s="8"/>
      <c r="AF858" s="9"/>
      <c r="AM858" s="104">
        <f t="shared" si="119"/>
        <v>0</v>
      </c>
      <c r="AN858" s="102"/>
      <c r="AO858" s="102"/>
      <c r="AP858" s="102"/>
      <c r="AQ858" s="102"/>
      <c r="AR858" s="102"/>
      <c r="AX858" s="102"/>
      <c r="AY858" s="102"/>
      <c r="AZ858" s="102"/>
    </row>
    <row r="859" spans="1:52" ht="15" hidden="1" customHeight="1" x14ac:dyDescent="0.3">
      <c r="A859" s="96" t="str">
        <f t="shared" si="116"/>
        <v/>
      </c>
      <c r="B859" s="96" t="str">
        <f t="shared" si="117"/>
        <v/>
      </c>
      <c r="C859" s="96" t="str">
        <f t="shared" si="118"/>
        <v/>
      </c>
      <c r="E859" s="6"/>
      <c r="F859" s="5"/>
      <c r="J859" s="6"/>
      <c r="L859" s="7"/>
      <c r="N859" s="6"/>
      <c r="O859" s="8"/>
      <c r="AF859" s="9"/>
      <c r="AM859" s="104">
        <f t="shared" si="119"/>
        <v>0</v>
      </c>
      <c r="AN859" s="102"/>
      <c r="AO859" s="102"/>
      <c r="AP859" s="102"/>
      <c r="AQ859" s="102"/>
      <c r="AR859" s="102"/>
      <c r="AX859" s="102"/>
      <c r="AY859" s="102"/>
      <c r="AZ859" s="102"/>
    </row>
    <row r="860" spans="1:52" ht="15" hidden="1" customHeight="1" x14ac:dyDescent="0.3">
      <c r="A860" s="96" t="str">
        <f t="shared" si="116"/>
        <v/>
      </c>
      <c r="B860" s="96" t="str">
        <f t="shared" si="117"/>
        <v/>
      </c>
      <c r="C860" s="96" t="str">
        <f t="shared" si="118"/>
        <v/>
      </c>
      <c r="E860" s="6"/>
      <c r="F860" s="5"/>
      <c r="J860" s="6"/>
      <c r="L860" s="7"/>
      <c r="N860" s="6"/>
      <c r="O860" s="8"/>
      <c r="AF860" s="9"/>
      <c r="AM860" s="104">
        <f t="shared" si="119"/>
        <v>0</v>
      </c>
      <c r="AN860" s="102"/>
      <c r="AO860" s="102"/>
      <c r="AP860" s="102"/>
      <c r="AQ860" s="102"/>
      <c r="AR860" s="102"/>
      <c r="AX860" s="102"/>
      <c r="AY860" s="102"/>
      <c r="AZ860" s="102"/>
    </row>
    <row r="861" spans="1:52" ht="15" hidden="1" customHeight="1" x14ac:dyDescent="0.3">
      <c r="A861" s="96" t="str">
        <f t="shared" si="116"/>
        <v/>
      </c>
      <c r="B861" s="96" t="str">
        <f t="shared" si="117"/>
        <v/>
      </c>
      <c r="C861" s="96" t="str">
        <f t="shared" si="118"/>
        <v/>
      </c>
      <c r="E861" s="6"/>
      <c r="F861" s="5"/>
      <c r="J861" s="6"/>
      <c r="L861" s="7"/>
      <c r="N861" s="6"/>
      <c r="O861" s="8"/>
      <c r="AF861" s="9"/>
      <c r="AM861" s="104">
        <f t="shared" si="119"/>
        <v>0</v>
      </c>
      <c r="AN861" s="102"/>
      <c r="AO861" s="102"/>
      <c r="AP861" s="102"/>
      <c r="AQ861" s="102"/>
      <c r="AR861" s="102"/>
      <c r="AX861" s="102"/>
      <c r="AY861" s="102"/>
      <c r="AZ861" s="102"/>
    </row>
    <row r="862" spans="1:52" ht="15" hidden="1" customHeight="1" x14ac:dyDescent="0.3">
      <c r="A862" s="96" t="str">
        <f t="shared" si="116"/>
        <v/>
      </c>
      <c r="B862" s="96" t="str">
        <f t="shared" si="117"/>
        <v/>
      </c>
      <c r="C862" s="96" t="str">
        <f t="shared" si="118"/>
        <v/>
      </c>
      <c r="E862" s="6"/>
      <c r="F862" s="5"/>
      <c r="J862" s="6"/>
      <c r="L862" s="7"/>
      <c r="N862" s="6"/>
      <c r="O862" s="8"/>
      <c r="AF862" s="9"/>
      <c r="AM862" s="104">
        <f t="shared" si="119"/>
        <v>0</v>
      </c>
      <c r="AN862" s="102"/>
      <c r="AO862" s="102"/>
      <c r="AP862" s="102"/>
      <c r="AQ862" s="102"/>
      <c r="AR862" s="102"/>
      <c r="AX862" s="102"/>
      <c r="AY862" s="102"/>
      <c r="AZ862" s="102"/>
    </row>
    <row r="863" spans="1:52" ht="15" hidden="1" customHeight="1" x14ac:dyDescent="0.3">
      <c r="A863" s="96" t="str">
        <f t="shared" si="116"/>
        <v/>
      </c>
      <c r="B863" s="96" t="str">
        <f t="shared" si="117"/>
        <v/>
      </c>
      <c r="C863" s="96" t="str">
        <f t="shared" si="118"/>
        <v/>
      </c>
      <c r="E863" s="6"/>
      <c r="F863" s="5"/>
      <c r="J863" s="6"/>
      <c r="L863" s="7"/>
      <c r="N863" s="6"/>
      <c r="O863" s="8"/>
      <c r="AF863" s="9"/>
      <c r="AM863" s="104">
        <f t="shared" si="119"/>
        <v>0</v>
      </c>
      <c r="AN863" s="102"/>
      <c r="AO863" s="102"/>
      <c r="AP863" s="102"/>
      <c r="AQ863" s="102"/>
      <c r="AR863" s="102"/>
      <c r="AX863" s="102"/>
      <c r="AY863" s="102"/>
      <c r="AZ863" s="102"/>
    </row>
    <row r="864" spans="1:52" ht="15" hidden="1" customHeight="1" x14ac:dyDescent="0.3">
      <c r="A864" s="96" t="str">
        <f t="shared" si="116"/>
        <v/>
      </c>
      <c r="B864" s="96" t="str">
        <f t="shared" si="117"/>
        <v/>
      </c>
      <c r="C864" s="96" t="str">
        <f t="shared" si="118"/>
        <v/>
      </c>
      <c r="E864" s="6"/>
      <c r="F864" s="5"/>
      <c r="J864" s="6"/>
      <c r="L864" s="7"/>
      <c r="N864" s="6"/>
      <c r="O864" s="8"/>
      <c r="AF864" s="9"/>
      <c r="AM864" s="104">
        <f t="shared" si="119"/>
        <v>0</v>
      </c>
      <c r="AN864" s="102"/>
      <c r="AO864" s="102"/>
      <c r="AP864" s="102"/>
      <c r="AQ864" s="102"/>
      <c r="AR864" s="102"/>
      <c r="AX864" s="102"/>
      <c r="AY864" s="102"/>
      <c r="AZ864" s="102"/>
    </row>
    <row r="865" spans="1:52" ht="15" hidden="1" customHeight="1" x14ac:dyDescent="0.3">
      <c r="A865" s="96" t="str">
        <f t="shared" si="116"/>
        <v/>
      </c>
      <c r="B865" s="96" t="str">
        <f t="shared" si="117"/>
        <v/>
      </c>
      <c r="C865" s="96" t="str">
        <f t="shared" si="118"/>
        <v/>
      </c>
      <c r="E865" s="6"/>
      <c r="F865" s="5"/>
      <c r="J865" s="6"/>
      <c r="L865" s="7"/>
      <c r="N865" s="6"/>
      <c r="O865" s="8"/>
      <c r="AF865" s="9"/>
      <c r="AM865" s="104">
        <f t="shared" si="119"/>
        <v>0</v>
      </c>
      <c r="AN865" s="102"/>
      <c r="AO865" s="102"/>
      <c r="AP865" s="102"/>
      <c r="AQ865" s="102"/>
      <c r="AR865" s="102"/>
      <c r="AX865" s="102"/>
      <c r="AY865" s="102"/>
      <c r="AZ865" s="102"/>
    </row>
    <row r="866" spans="1:52" ht="15" hidden="1" customHeight="1" x14ac:dyDescent="0.3">
      <c r="A866" s="96" t="str">
        <f t="shared" si="116"/>
        <v/>
      </c>
      <c r="B866" s="96" t="str">
        <f t="shared" si="117"/>
        <v/>
      </c>
      <c r="C866" s="96" t="str">
        <f t="shared" si="118"/>
        <v/>
      </c>
      <c r="E866" s="6"/>
      <c r="F866" s="5"/>
      <c r="J866" s="6"/>
      <c r="L866" s="7"/>
      <c r="N866" s="6"/>
      <c r="O866" s="8"/>
      <c r="AF866" s="9"/>
      <c r="AM866" s="104">
        <f t="shared" si="119"/>
        <v>0</v>
      </c>
      <c r="AN866" s="102"/>
      <c r="AO866" s="102"/>
      <c r="AP866" s="102"/>
      <c r="AQ866" s="102"/>
      <c r="AR866" s="102"/>
      <c r="AX866" s="102"/>
      <c r="AY866" s="102"/>
      <c r="AZ866" s="102"/>
    </row>
    <row r="867" spans="1:52" ht="15" hidden="1" customHeight="1" x14ac:dyDescent="0.3">
      <c r="A867" s="96" t="str">
        <f t="shared" si="116"/>
        <v/>
      </c>
      <c r="B867" s="96" t="str">
        <f t="shared" si="117"/>
        <v/>
      </c>
      <c r="C867" s="96" t="str">
        <f t="shared" si="118"/>
        <v/>
      </c>
      <c r="E867" s="6"/>
      <c r="F867" s="5"/>
      <c r="J867" s="6"/>
      <c r="L867" s="7"/>
      <c r="N867" s="6"/>
      <c r="O867" s="8"/>
      <c r="AF867" s="9"/>
      <c r="AM867" s="104">
        <f t="shared" si="119"/>
        <v>0</v>
      </c>
      <c r="AN867" s="102"/>
      <c r="AO867" s="102"/>
      <c r="AP867" s="102"/>
      <c r="AQ867" s="102"/>
      <c r="AR867" s="102"/>
      <c r="AX867" s="102"/>
      <c r="AY867" s="102"/>
      <c r="AZ867" s="102"/>
    </row>
    <row r="868" spans="1:52" ht="15" hidden="1" customHeight="1" x14ac:dyDescent="0.3">
      <c r="A868" s="96" t="str">
        <f t="shared" si="116"/>
        <v/>
      </c>
      <c r="B868" s="96" t="str">
        <f t="shared" si="117"/>
        <v/>
      </c>
      <c r="C868" s="96" t="str">
        <f t="shared" si="118"/>
        <v/>
      </c>
      <c r="E868" s="6"/>
      <c r="F868" s="5"/>
      <c r="J868" s="6"/>
      <c r="L868" s="7"/>
      <c r="N868" s="6"/>
      <c r="O868" s="8"/>
      <c r="AF868" s="9"/>
      <c r="AM868" s="104">
        <f t="shared" si="119"/>
        <v>0</v>
      </c>
      <c r="AN868" s="102"/>
      <c r="AO868" s="102"/>
      <c r="AP868" s="102"/>
      <c r="AQ868" s="102"/>
      <c r="AR868" s="102"/>
      <c r="AX868" s="102"/>
      <c r="AY868" s="102"/>
      <c r="AZ868" s="102"/>
    </row>
    <row r="869" spans="1:52" ht="15" hidden="1" customHeight="1" x14ac:dyDescent="0.3">
      <c r="A869" s="96" t="str">
        <f t="shared" si="116"/>
        <v/>
      </c>
      <c r="B869" s="96" t="str">
        <f t="shared" si="117"/>
        <v/>
      </c>
      <c r="C869" s="96" t="str">
        <f t="shared" si="118"/>
        <v/>
      </c>
      <c r="E869" s="6"/>
      <c r="F869" s="5"/>
      <c r="J869" s="6"/>
      <c r="L869" s="7"/>
      <c r="N869" s="6"/>
      <c r="O869" s="8"/>
      <c r="AF869" s="9"/>
      <c r="AM869" s="104">
        <f t="shared" si="119"/>
        <v>0</v>
      </c>
      <c r="AN869" s="102"/>
      <c r="AO869" s="102"/>
      <c r="AP869" s="102"/>
      <c r="AQ869" s="102"/>
      <c r="AR869" s="102"/>
      <c r="AX869" s="102"/>
      <c r="AY869" s="102"/>
      <c r="AZ869" s="102"/>
    </row>
    <row r="870" spans="1:52" ht="15" hidden="1" customHeight="1" x14ac:dyDescent="0.3">
      <c r="A870" s="96" t="str">
        <f t="shared" si="116"/>
        <v/>
      </c>
      <c r="B870" s="96" t="str">
        <f t="shared" si="117"/>
        <v/>
      </c>
      <c r="C870" s="96" t="str">
        <f t="shared" si="118"/>
        <v/>
      </c>
      <c r="E870" s="6"/>
      <c r="F870" s="5"/>
      <c r="J870" s="6"/>
      <c r="L870" s="7"/>
      <c r="N870" s="6"/>
      <c r="O870" s="8"/>
      <c r="AF870" s="9"/>
      <c r="AM870" s="104">
        <f t="shared" si="119"/>
        <v>0</v>
      </c>
      <c r="AN870" s="102"/>
      <c r="AO870" s="102"/>
      <c r="AP870" s="102"/>
      <c r="AQ870" s="102"/>
      <c r="AR870" s="102"/>
      <c r="AX870" s="102"/>
      <c r="AY870" s="102"/>
      <c r="AZ870" s="102"/>
    </row>
    <row r="871" spans="1:52" ht="15" hidden="1" customHeight="1" x14ac:dyDescent="0.3">
      <c r="A871" s="96" t="str">
        <f t="shared" si="116"/>
        <v/>
      </c>
      <c r="B871" s="96" t="str">
        <f t="shared" si="117"/>
        <v/>
      </c>
      <c r="C871" s="96" t="str">
        <f t="shared" si="118"/>
        <v/>
      </c>
      <c r="E871" s="6"/>
      <c r="F871" s="5"/>
      <c r="J871" s="6"/>
      <c r="L871" s="7"/>
      <c r="N871" s="6"/>
      <c r="O871" s="8"/>
      <c r="AF871" s="9"/>
      <c r="AM871" s="104">
        <f t="shared" si="119"/>
        <v>0</v>
      </c>
      <c r="AN871" s="102"/>
      <c r="AO871" s="102"/>
      <c r="AP871" s="102"/>
      <c r="AQ871" s="102"/>
      <c r="AR871" s="102"/>
      <c r="AX871" s="102"/>
      <c r="AY871" s="102"/>
      <c r="AZ871" s="102"/>
    </row>
    <row r="872" spans="1:52" ht="15" hidden="1" customHeight="1" x14ac:dyDescent="0.3">
      <c r="A872" s="96" t="str">
        <f t="shared" si="116"/>
        <v/>
      </c>
      <c r="B872" s="96" t="str">
        <f t="shared" si="117"/>
        <v/>
      </c>
      <c r="C872" s="96" t="str">
        <f t="shared" si="118"/>
        <v/>
      </c>
      <c r="E872" s="6"/>
      <c r="F872" s="5"/>
      <c r="J872" s="6"/>
      <c r="L872" s="7"/>
      <c r="N872" s="6"/>
      <c r="O872" s="8"/>
      <c r="AF872" s="9"/>
      <c r="AM872" s="104">
        <f t="shared" si="119"/>
        <v>0</v>
      </c>
      <c r="AN872" s="102"/>
      <c r="AO872" s="102"/>
      <c r="AP872" s="102"/>
      <c r="AQ872" s="102"/>
      <c r="AR872" s="102"/>
      <c r="AX872" s="102"/>
      <c r="AY872" s="102"/>
      <c r="AZ872" s="102"/>
    </row>
    <row r="873" spans="1:52" ht="15" hidden="1" customHeight="1" x14ac:dyDescent="0.3">
      <c r="A873" s="96" t="str">
        <f t="shared" si="116"/>
        <v/>
      </c>
      <c r="B873" s="96" t="str">
        <f t="shared" si="117"/>
        <v/>
      </c>
      <c r="C873" s="96" t="str">
        <f t="shared" si="118"/>
        <v/>
      </c>
      <c r="E873" s="6"/>
      <c r="F873" s="5"/>
      <c r="J873" s="6"/>
      <c r="L873" s="7"/>
      <c r="N873" s="6"/>
      <c r="O873" s="8"/>
      <c r="AF873" s="9"/>
      <c r="AM873" s="104">
        <f t="shared" si="119"/>
        <v>0</v>
      </c>
      <c r="AN873" s="102"/>
      <c r="AO873" s="102"/>
      <c r="AP873" s="102"/>
      <c r="AQ873" s="102"/>
      <c r="AR873" s="102"/>
      <c r="AX873" s="102"/>
      <c r="AY873" s="102"/>
      <c r="AZ873" s="102"/>
    </row>
    <row r="874" spans="1:52" ht="15" hidden="1" customHeight="1" x14ac:dyDescent="0.3">
      <c r="A874" s="96" t="str">
        <f t="shared" si="116"/>
        <v/>
      </c>
      <c r="B874" s="96" t="str">
        <f t="shared" si="117"/>
        <v/>
      </c>
      <c r="C874" s="96" t="str">
        <f t="shared" si="118"/>
        <v/>
      </c>
      <c r="E874" s="6"/>
      <c r="F874" s="5"/>
      <c r="J874" s="6"/>
      <c r="L874" s="7"/>
      <c r="N874" s="6"/>
      <c r="O874" s="8"/>
      <c r="AF874" s="9"/>
      <c r="AM874" s="104">
        <f t="shared" si="119"/>
        <v>0</v>
      </c>
      <c r="AN874" s="102"/>
      <c r="AO874" s="102"/>
      <c r="AP874" s="102"/>
      <c r="AQ874" s="102"/>
      <c r="AR874" s="102"/>
      <c r="AX874" s="102"/>
      <c r="AY874" s="102"/>
      <c r="AZ874" s="102"/>
    </row>
    <row r="875" spans="1:52" ht="15" hidden="1" customHeight="1" x14ac:dyDescent="0.3">
      <c r="A875" s="96" t="str">
        <f t="shared" si="116"/>
        <v/>
      </c>
      <c r="B875" s="96" t="str">
        <f t="shared" si="117"/>
        <v/>
      </c>
      <c r="C875" s="96" t="str">
        <f t="shared" si="118"/>
        <v/>
      </c>
      <c r="E875" s="6"/>
      <c r="F875" s="5"/>
      <c r="J875" s="6"/>
      <c r="L875" s="7"/>
      <c r="N875" s="6"/>
      <c r="O875" s="8"/>
      <c r="AF875" s="9"/>
      <c r="AM875" s="104">
        <f t="shared" si="119"/>
        <v>0</v>
      </c>
      <c r="AN875" s="102"/>
      <c r="AO875" s="102"/>
      <c r="AP875" s="102"/>
      <c r="AQ875" s="102"/>
      <c r="AR875" s="102"/>
      <c r="AX875" s="102"/>
      <c r="AY875" s="102"/>
      <c r="AZ875" s="102"/>
    </row>
    <row r="876" spans="1:52" ht="15" hidden="1" customHeight="1" x14ac:dyDescent="0.3">
      <c r="A876" s="96" t="str">
        <f t="shared" si="116"/>
        <v/>
      </c>
      <c r="B876" s="96" t="str">
        <f t="shared" si="117"/>
        <v/>
      </c>
      <c r="C876" s="96" t="str">
        <f t="shared" si="118"/>
        <v/>
      </c>
      <c r="E876" s="6"/>
      <c r="F876" s="5"/>
      <c r="J876" s="6"/>
      <c r="L876" s="7"/>
      <c r="N876" s="6"/>
      <c r="O876" s="8"/>
      <c r="AF876" s="9"/>
      <c r="AM876" s="104">
        <f t="shared" si="119"/>
        <v>0</v>
      </c>
      <c r="AN876" s="102"/>
      <c r="AO876" s="102"/>
      <c r="AP876" s="102"/>
      <c r="AQ876" s="102"/>
      <c r="AR876" s="102"/>
      <c r="AX876" s="102"/>
      <c r="AY876" s="102"/>
      <c r="AZ876" s="102"/>
    </row>
    <row r="877" spans="1:52" ht="15" hidden="1" customHeight="1" x14ac:dyDescent="0.3">
      <c r="A877" s="96" t="str">
        <f t="shared" si="116"/>
        <v/>
      </c>
      <c r="B877" s="96" t="str">
        <f t="shared" si="117"/>
        <v/>
      </c>
      <c r="C877" s="96" t="str">
        <f t="shared" si="118"/>
        <v/>
      </c>
      <c r="E877" s="6"/>
      <c r="F877" s="5"/>
      <c r="J877" s="6"/>
      <c r="L877" s="7"/>
      <c r="N877" s="6"/>
      <c r="O877" s="8"/>
      <c r="AF877" s="9"/>
      <c r="AM877" s="104">
        <f t="shared" si="119"/>
        <v>0</v>
      </c>
      <c r="AN877" s="102"/>
      <c r="AO877" s="102"/>
      <c r="AP877" s="102"/>
      <c r="AQ877" s="102"/>
      <c r="AR877" s="102"/>
      <c r="AX877" s="102"/>
      <c r="AY877" s="102"/>
      <c r="AZ877" s="102"/>
    </row>
    <row r="878" spans="1:52" ht="15" hidden="1" customHeight="1" x14ac:dyDescent="0.3">
      <c r="A878" s="96" t="str">
        <f t="shared" si="116"/>
        <v/>
      </c>
      <c r="B878" s="96" t="str">
        <f t="shared" si="117"/>
        <v/>
      </c>
      <c r="C878" s="96" t="str">
        <f t="shared" si="118"/>
        <v/>
      </c>
      <c r="E878" s="6"/>
      <c r="F878" s="5"/>
      <c r="J878" s="6"/>
      <c r="L878" s="7"/>
      <c r="N878" s="6"/>
      <c r="O878" s="8"/>
      <c r="AF878" s="9"/>
      <c r="AM878" s="104">
        <f t="shared" si="119"/>
        <v>0</v>
      </c>
      <c r="AN878" s="102"/>
      <c r="AO878" s="102"/>
      <c r="AP878" s="102"/>
      <c r="AQ878" s="102"/>
      <c r="AR878" s="102"/>
      <c r="AX878" s="102"/>
      <c r="AY878" s="102"/>
      <c r="AZ878" s="102"/>
    </row>
    <row r="879" spans="1:52" ht="15" hidden="1" customHeight="1" x14ac:dyDescent="0.3">
      <c r="A879" s="96" t="str">
        <f t="shared" si="116"/>
        <v/>
      </c>
      <c r="B879" s="96" t="str">
        <f t="shared" si="117"/>
        <v/>
      </c>
      <c r="C879" s="96" t="str">
        <f t="shared" si="118"/>
        <v/>
      </c>
      <c r="E879" s="6"/>
      <c r="F879" s="5"/>
      <c r="J879" s="6"/>
      <c r="L879" s="7"/>
      <c r="N879" s="6"/>
      <c r="O879" s="8"/>
      <c r="AF879" s="9"/>
      <c r="AM879" s="104">
        <f t="shared" si="119"/>
        <v>0</v>
      </c>
      <c r="AN879" s="102"/>
      <c r="AO879" s="102"/>
      <c r="AP879" s="102"/>
      <c r="AQ879" s="102"/>
      <c r="AR879" s="102"/>
      <c r="AX879" s="102"/>
      <c r="AY879" s="102"/>
      <c r="AZ879" s="102"/>
    </row>
    <row r="880" spans="1:52" ht="15" hidden="1" customHeight="1" x14ac:dyDescent="0.3">
      <c r="A880" s="96" t="str">
        <f t="shared" si="116"/>
        <v/>
      </c>
      <c r="B880" s="96" t="str">
        <f t="shared" si="117"/>
        <v/>
      </c>
      <c r="C880" s="96" t="str">
        <f t="shared" si="118"/>
        <v/>
      </c>
      <c r="E880" s="6"/>
      <c r="F880" s="5"/>
      <c r="J880" s="6"/>
      <c r="L880" s="7"/>
      <c r="N880" s="6"/>
      <c r="O880" s="8"/>
      <c r="AF880" s="9"/>
      <c r="AM880" s="104">
        <f t="shared" si="119"/>
        <v>0</v>
      </c>
      <c r="AN880" s="102"/>
      <c r="AO880" s="102"/>
      <c r="AP880" s="102"/>
      <c r="AQ880" s="102"/>
      <c r="AR880" s="102"/>
      <c r="AX880" s="102"/>
      <c r="AY880" s="102"/>
      <c r="AZ880" s="102"/>
    </row>
    <row r="881" spans="1:52" ht="15" hidden="1" customHeight="1" x14ac:dyDescent="0.3">
      <c r="A881" s="96" t="str">
        <f t="shared" si="116"/>
        <v/>
      </c>
      <c r="B881" s="96" t="str">
        <f t="shared" si="117"/>
        <v/>
      </c>
      <c r="C881" s="96" t="str">
        <f t="shared" si="118"/>
        <v/>
      </c>
      <c r="E881" s="6"/>
      <c r="F881" s="5"/>
      <c r="J881" s="6"/>
      <c r="L881" s="7"/>
      <c r="N881" s="6"/>
      <c r="O881" s="8"/>
      <c r="AF881" s="9"/>
      <c r="AM881" s="104">
        <f t="shared" si="119"/>
        <v>0</v>
      </c>
      <c r="AN881" s="102"/>
      <c r="AO881" s="102"/>
      <c r="AP881" s="102"/>
      <c r="AQ881" s="102"/>
      <c r="AR881" s="102"/>
      <c r="AX881" s="102"/>
      <c r="AY881" s="102"/>
      <c r="AZ881" s="102"/>
    </row>
    <row r="882" spans="1:52" ht="15" hidden="1" customHeight="1" x14ac:dyDescent="0.3">
      <c r="A882" s="96" t="str">
        <f t="shared" si="116"/>
        <v/>
      </c>
      <c r="B882" s="96" t="str">
        <f t="shared" si="117"/>
        <v/>
      </c>
      <c r="C882" s="96" t="str">
        <f t="shared" si="118"/>
        <v/>
      </c>
      <c r="E882" s="6"/>
      <c r="F882" s="5"/>
      <c r="J882" s="6"/>
      <c r="L882" s="7"/>
      <c r="N882" s="6"/>
      <c r="O882" s="8"/>
      <c r="AF882" s="9"/>
      <c r="AM882" s="104">
        <f t="shared" si="119"/>
        <v>0</v>
      </c>
      <c r="AN882" s="102"/>
      <c r="AO882" s="102"/>
      <c r="AP882" s="102"/>
      <c r="AQ882" s="102"/>
      <c r="AR882" s="102"/>
      <c r="AX882" s="102"/>
      <c r="AY882" s="102"/>
      <c r="AZ882" s="102"/>
    </row>
    <row r="883" spans="1:52" ht="15" hidden="1" customHeight="1" x14ac:dyDescent="0.3">
      <c r="A883" s="96" t="str">
        <f t="shared" si="116"/>
        <v/>
      </c>
      <c r="B883" s="96" t="str">
        <f t="shared" si="117"/>
        <v/>
      </c>
      <c r="C883" s="96" t="str">
        <f t="shared" si="118"/>
        <v/>
      </c>
      <c r="E883" s="6"/>
      <c r="F883" s="5"/>
      <c r="J883" s="6"/>
      <c r="L883" s="7"/>
      <c r="N883" s="6"/>
      <c r="O883" s="8"/>
      <c r="AF883" s="9"/>
      <c r="AM883" s="104">
        <f t="shared" si="119"/>
        <v>0</v>
      </c>
      <c r="AN883" s="102"/>
      <c r="AO883" s="102"/>
      <c r="AP883" s="102"/>
      <c r="AQ883" s="102"/>
      <c r="AR883" s="102"/>
      <c r="AX883" s="102"/>
      <c r="AY883" s="102"/>
      <c r="AZ883" s="102"/>
    </row>
    <row r="884" spans="1:52" ht="15" hidden="1" customHeight="1" x14ac:dyDescent="0.3">
      <c r="A884" s="96" t="str">
        <f t="shared" si="116"/>
        <v/>
      </c>
      <c r="B884" s="96" t="str">
        <f t="shared" si="117"/>
        <v/>
      </c>
      <c r="C884" s="96" t="str">
        <f t="shared" si="118"/>
        <v/>
      </c>
      <c r="E884" s="6"/>
      <c r="F884" s="5"/>
      <c r="J884" s="6"/>
      <c r="L884" s="7"/>
      <c r="N884" s="6"/>
      <c r="O884" s="8"/>
      <c r="AF884" s="9"/>
      <c r="AM884" s="104">
        <f t="shared" si="119"/>
        <v>0</v>
      </c>
      <c r="AN884" s="102"/>
      <c r="AO884" s="102"/>
      <c r="AP884" s="102"/>
      <c r="AQ884" s="102"/>
      <c r="AR884" s="102"/>
      <c r="AX884" s="102"/>
      <c r="AY884" s="102"/>
      <c r="AZ884" s="102"/>
    </row>
    <row r="885" spans="1:52" ht="15" hidden="1" customHeight="1" x14ac:dyDescent="0.3">
      <c r="A885" s="96" t="str">
        <f t="shared" si="116"/>
        <v/>
      </c>
      <c r="B885" s="96" t="str">
        <f t="shared" si="117"/>
        <v/>
      </c>
      <c r="C885" s="96" t="str">
        <f t="shared" si="118"/>
        <v/>
      </c>
      <c r="E885" s="6"/>
      <c r="F885" s="5"/>
      <c r="J885" s="6"/>
      <c r="L885" s="7"/>
      <c r="N885" s="6"/>
      <c r="O885" s="8"/>
      <c r="AF885" s="9"/>
      <c r="AM885" s="104">
        <f t="shared" si="119"/>
        <v>0</v>
      </c>
      <c r="AN885" s="102"/>
      <c r="AO885" s="102"/>
      <c r="AP885" s="102"/>
      <c r="AQ885" s="102"/>
      <c r="AR885" s="102"/>
      <c r="AX885" s="102"/>
      <c r="AY885" s="102"/>
      <c r="AZ885" s="102"/>
    </row>
    <row r="886" spans="1:52" ht="15" hidden="1" customHeight="1" x14ac:dyDescent="0.3">
      <c r="A886" s="96" t="str">
        <f t="shared" si="116"/>
        <v/>
      </c>
      <c r="B886" s="96" t="str">
        <f t="shared" si="117"/>
        <v/>
      </c>
      <c r="C886" s="96" t="str">
        <f t="shared" si="118"/>
        <v/>
      </c>
      <c r="E886" s="6"/>
      <c r="F886" s="5"/>
      <c r="J886" s="6"/>
      <c r="L886" s="7"/>
      <c r="N886" s="6"/>
      <c r="O886" s="8"/>
      <c r="AF886" s="9"/>
      <c r="AM886" s="104">
        <f t="shared" si="119"/>
        <v>0</v>
      </c>
      <c r="AN886" s="102"/>
      <c r="AO886" s="102"/>
      <c r="AP886" s="102"/>
      <c r="AQ886" s="102"/>
      <c r="AR886" s="102"/>
      <c r="AX886" s="102"/>
      <c r="AY886" s="102"/>
      <c r="AZ886" s="102"/>
    </row>
    <row r="887" spans="1:52" ht="15" hidden="1" customHeight="1" x14ac:dyDescent="0.3">
      <c r="A887" s="96" t="str">
        <f t="shared" si="116"/>
        <v/>
      </c>
      <c r="B887" s="96" t="str">
        <f t="shared" si="117"/>
        <v/>
      </c>
      <c r="C887" s="96" t="str">
        <f t="shared" si="118"/>
        <v/>
      </c>
      <c r="E887" s="6"/>
      <c r="F887" s="5"/>
      <c r="J887" s="6"/>
      <c r="L887" s="7"/>
      <c r="N887" s="6"/>
      <c r="O887" s="8"/>
      <c r="AF887" s="9"/>
      <c r="AM887" s="104">
        <f t="shared" si="119"/>
        <v>0</v>
      </c>
      <c r="AN887" s="102"/>
      <c r="AO887" s="102"/>
      <c r="AP887" s="102"/>
      <c r="AQ887" s="102"/>
      <c r="AR887" s="102"/>
      <c r="AX887" s="102"/>
      <c r="AY887" s="102"/>
      <c r="AZ887" s="102"/>
    </row>
    <row r="888" spans="1:52" ht="15" hidden="1" customHeight="1" x14ac:dyDescent="0.3">
      <c r="A888" s="96" t="str">
        <f t="shared" si="116"/>
        <v/>
      </c>
      <c r="B888" s="96" t="str">
        <f t="shared" si="117"/>
        <v/>
      </c>
      <c r="C888" s="96" t="str">
        <f t="shared" si="118"/>
        <v/>
      </c>
      <c r="E888" s="6"/>
      <c r="F888" s="5"/>
      <c r="J888" s="6"/>
      <c r="L888" s="7"/>
      <c r="N888" s="6"/>
      <c r="O888" s="8"/>
      <c r="AF888" s="9"/>
      <c r="AM888" s="104">
        <f t="shared" si="119"/>
        <v>0</v>
      </c>
      <c r="AN888" s="102"/>
      <c r="AO888" s="102"/>
      <c r="AP888" s="102"/>
      <c r="AQ888" s="102"/>
      <c r="AR888" s="102"/>
      <c r="AX888" s="102"/>
      <c r="AY888" s="102"/>
      <c r="AZ888" s="102"/>
    </row>
    <row r="889" spans="1:52" ht="15" hidden="1" customHeight="1" x14ac:dyDescent="0.3">
      <c r="A889" s="96" t="str">
        <f t="shared" si="116"/>
        <v/>
      </c>
      <c r="B889" s="96" t="str">
        <f t="shared" si="117"/>
        <v/>
      </c>
      <c r="C889" s="96" t="str">
        <f t="shared" si="118"/>
        <v/>
      </c>
      <c r="E889" s="6"/>
      <c r="F889" s="5"/>
      <c r="J889" s="6"/>
      <c r="L889" s="7"/>
      <c r="N889" s="6"/>
      <c r="O889" s="8"/>
      <c r="AF889" s="9"/>
      <c r="AM889" s="104">
        <f t="shared" si="119"/>
        <v>0</v>
      </c>
      <c r="AN889" s="102"/>
      <c r="AO889" s="102"/>
      <c r="AP889" s="102"/>
      <c r="AQ889" s="102"/>
      <c r="AR889" s="102"/>
      <c r="AX889" s="102"/>
      <c r="AY889" s="102"/>
      <c r="AZ889" s="102"/>
    </row>
    <row r="890" spans="1:52" ht="15" hidden="1" customHeight="1" x14ac:dyDescent="0.3">
      <c r="A890" s="96" t="str">
        <f t="shared" si="116"/>
        <v/>
      </c>
      <c r="B890" s="96" t="str">
        <f t="shared" si="117"/>
        <v/>
      </c>
      <c r="C890" s="96" t="str">
        <f t="shared" si="118"/>
        <v/>
      </c>
      <c r="E890" s="6"/>
      <c r="F890" s="5"/>
      <c r="J890" s="6"/>
      <c r="L890" s="7"/>
      <c r="N890" s="6"/>
      <c r="O890" s="8"/>
      <c r="AF890" s="9"/>
      <c r="AM890" s="104">
        <f t="shared" si="119"/>
        <v>0</v>
      </c>
      <c r="AN890" s="102"/>
      <c r="AO890" s="102"/>
      <c r="AP890" s="102"/>
      <c r="AQ890" s="102"/>
      <c r="AR890" s="102"/>
      <c r="AX890" s="102"/>
      <c r="AY890" s="102"/>
      <c r="AZ890" s="102"/>
    </row>
    <row r="891" spans="1:52" ht="15" hidden="1" customHeight="1" x14ac:dyDescent="0.3">
      <c r="A891" s="96" t="str">
        <f t="shared" si="116"/>
        <v/>
      </c>
      <c r="B891" s="96" t="str">
        <f t="shared" si="117"/>
        <v/>
      </c>
      <c r="C891" s="96" t="str">
        <f t="shared" si="118"/>
        <v/>
      </c>
      <c r="E891" s="6"/>
      <c r="F891" s="5"/>
      <c r="J891" s="6"/>
      <c r="L891" s="7"/>
      <c r="N891" s="6"/>
      <c r="O891" s="8"/>
      <c r="AF891" s="9"/>
      <c r="AM891" s="104">
        <f t="shared" si="119"/>
        <v>0</v>
      </c>
      <c r="AN891" s="102"/>
      <c r="AO891" s="102"/>
      <c r="AP891" s="102"/>
      <c r="AQ891" s="102"/>
      <c r="AR891" s="102"/>
      <c r="AX891" s="102"/>
      <c r="AY891" s="102"/>
      <c r="AZ891" s="102"/>
    </row>
    <row r="892" spans="1:52" ht="15" hidden="1" customHeight="1" x14ac:dyDescent="0.3">
      <c r="A892" s="96" t="str">
        <f t="shared" si="116"/>
        <v/>
      </c>
      <c r="B892" s="96" t="str">
        <f t="shared" si="117"/>
        <v/>
      </c>
      <c r="C892" s="96" t="str">
        <f t="shared" si="118"/>
        <v/>
      </c>
      <c r="E892" s="6"/>
      <c r="F892" s="5"/>
      <c r="J892" s="6"/>
      <c r="L892" s="7"/>
      <c r="N892" s="6"/>
      <c r="O892" s="8"/>
      <c r="AF892" s="9"/>
      <c r="AM892" s="104">
        <f t="shared" si="119"/>
        <v>0</v>
      </c>
      <c r="AN892" s="102"/>
      <c r="AO892" s="102"/>
      <c r="AP892" s="102"/>
      <c r="AQ892" s="102"/>
      <c r="AR892" s="102"/>
      <c r="AX892" s="102"/>
      <c r="AY892" s="102"/>
      <c r="AZ892" s="102"/>
    </row>
    <row r="893" spans="1:52" ht="15" hidden="1" customHeight="1" x14ac:dyDescent="0.3">
      <c r="A893" s="96" t="str">
        <f t="shared" si="116"/>
        <v/>
      </c>
      <c r="B893" s="96" t="str">
        <f t="shared" si="117"/>
        <v/>
      </c>
      <c r="C893" s="96" t="str">
        <f t="shared" si="118"/>
        <v/>
      </c>
      <c r="E893" s="6"/>
      <c r="F893" s="5"/>
      <c r="J893" s="6"/>
      <c r="L893" s="7"/>
      <c r="N893" s="6"/>
      <c r="O893" s="8"/>
      <c r="AF893" s="9"/>
      <c r="AM893" s="104">
        <f t="shared" si="119"/>
        <v>0</v>
      </c>
      <c r="AN893" s="102"/>
      <c r="AO893" s="102"/>
      <c r="AP893" s="102"/>
      <c r="AQ893" s="102"/>
      <c r="AR893" s="102"/>
      <c r="AX893" s="102"/>
      <c r="AY893" s="102"/>
      <c r="AZ893" s="102"/>
    </row>
    <row r="894" spans="1:52" ht="15" hidden="1" customHeight="1" x14ac:dyDescent="0.3">
      <c r="A894" s="96" t="str">
        <f t="shared" si="116"/>
        <v/>
      </c>
      <c r="B894" s="96" t="str">
        <f t="shared" si="117"/>
        <v/>
      </c>
      <c r="C894" s="96" t="str">
        <f t="shared" si="118"/>
        <v/>
      </c>
      <c r="E894" s="6"/>
      <c r="F894" s="5"/>
      <c r="J894" s="6"/>
      <c r="L894" s="7"/>
      <c r="N894" s="6"/>
      <c r="O894" s="8"/>
      <c r="AF894" s="9"/>
      <c r="AM894" s="104">
        <f t="shared" si="119"/>
        <v>0</v>
      </c>
      <c r="AN894" s="102"/>
      <c r="AO894" s="102"/>
      <c r="AP894" s="102"/>
      <c r="AQ894" s="102"/>
      <c r="AR894" s="102"/>
      <c r="AX894" s="102"/>
      <c r="AY894" s="102"/>
      <c r="AZ894" s="102"/>
    </row>
    <row r="895" spans="1:52" ht="15" hidden="1" customHeight="1" x14ac:dyDescent="0.3">
      <c r="A895" s="96" t="str">
        <f t="shared" si="116"/>
        <v/>
      </c>
      <c r="B895" s="96" t="str">
        <f t="shared" si="117"/>
        <v/>
      </c>
      <c r="C895" s="96" t="str">
        <f t="shared" si="118"/>
        <v/>
      </c>
      <c r="E895" s="6"/>
      <c r="F895" s="5"/>
      <c r="J895" s="6"/>
      <c r="L895" s="7"/>
      <c r="N895" s="6"/>
      <c r="O895" s="8"/>
      <c r="AF895" s="9"/>
      <c r="AM895" s="104">
        <f t="shared" si="119"/>
        <v>0</v>
      </c>
      <c r="AN895" s="102"/>
      <c r="AO895" s="102"/>
      <c r="AP895" s="102"/>
      <c r="AQ895" s="102"/>
      <c r="AR895" s="102"/>
      <c r="AX895" s="102"/>
      <c r="AY895" s="102"/>
      <c r="AZ895" s="102"/>
    </row>
    <row r="896" spans="1:52" ht="15" hidden="1" customHeight="1" x14ac:dyDescent="0.3">
      <c r="A896" s="96" t="str">
        <f t="shared" si="116"/>
        <v/>
      </c>
      <c r="B896" s="96" t="str">
        <f t="shared" si="117"/>
        <v/>
      </c>
      <c r="C896" s="96" t="str">
        <f t="shared" si="118"/>
        <v/>
      </c>
      <c r="E896" s="6"/>
      <c r="F896" s="5"/>
      <c r="J896" s="6"/>
      <c r="L896" s="7"/>
      <c r="N896" s="6"/>
      <c r="O896" s="8"/>
      <c r="AF896" s="9"/>
      <c r="AM896" s="104">
        <f t="shared" si="119"/>
        <v>0</v>
      </c>
      <c r="AN896" s="102"/>
      <c r="AO896" s="102"/>
      <c r="AP896" s="102"/>
      <c r="AQ896" s="102"/>
      <c r="AR896" s="102"/>
      <c r="AX896" s="102"/>
      <c r="AY896" s="102"/>
      <c r="AZ896" s="102"/>
    </row>
    <row r="897" spans="1:52" ht="15" hidden="1" customHeight="1" x14ac:dyDescent="0.3">
      <c r="A897" s="96" t="str">
        <f t="shared" si="116"/>
        <v/>
      </c>
      <c r="B897" s="96" t="str">
        <f t="shared" si="117"/>
        <v/>
      </c>
      <c r="C897" s="96" t="str">
        <f t="shared" si="118"/>
        <v/>
      </c>
      <c r="E897" s="6"/>
      <c r="F897" s="5"/>
      <c r="J897" s="6"/>
      <c r="L897" s="7"/>
      <c r="N897" s="6"/>
      <c r="O897" s="8"/>
      <c r="AF897" s="9"/>
      <c r="AM897" s="104">
        <f t="shared" si="119"/>
        <v>0</v>
      </c>
      <c r="AN897" s="102"/>
      <c r="AO897" s="102"/>
      <c r="AP897" s="102"/>
      <c r="AQ897" s="102"/>
      <c r="AR897" s="102"/>
      <c r="AX897" s="102"/>
      <c r="AY897" s="102"/>
      <c r="AZ897" s="102"/>
    </row>
    <row r="898" spans="1:52" ht="15" hidden="1" customHeight="1" x14ac:dyDescent="0.3">
      <c r="A898" s="96" t="str">
        <f t="shared" si="116"/>
        <v/>
      </c>
      <c r="B898" s="96" t="str">
        <f t="shared" si="117"/>
        <v/>
      </c>
      <c r="C898" s="96" t="str">
        <f t="shared" si="118"/>
        <v/>
      </c>
      <c r="E898" s="6"/>
      <c r="F898" s="5"/>
      <c r="J898" s="6"/>
      <c r="L898" s="7"/>
      <c r="N898" s="6"/>
      <c r="O898" s="8"/>
      <c r="AF898" s="9"/>
      <c r="AM898" s="104">
        <f t="shared" si="119"/>
        <v>0</v>
      </c>
      <c r="AN898" s="102"/>
      <c r="AO898" s="102"/>
      <c r="AP898" s="102"/>
      <c r="AQ898" s="102"/>
      <c r="AR898" s="102"/>
      <c r="AX898" s="102"/>
      <c r="AY898" s="102"/>
      <c r="AZ898" s="102"/>
    </row>
    <row r="899" spans="1:52" ht="15" hidden="1" customHeight="1" x14ac:dyDescent="0.3">
      <c r="A899" s="96" t="str">
        <f t="shared" si="116"/>
        <v/>
      </c>
      <c r="B899" s="96" t="str">
        <f t="shared" si="117"/>
        <v/>
      </c>
      <c r="C899" s="96" t="str">
        <f t="shared" si="118"/>
        <v/>
      </c>
      <c r="E899" s="6"/>
      <c r="F899" s="5"/>
      <c r="J899" s="6"/>
      <c r="L899" s="7"/>
      <c r="N899" s="6"/>
      <c r="O899" s="8"/>
      <c r="AF899" s="9"/>
      <c r="AM899" s="104">
        <f t="shared" si="119"/>
        <v>0</v>
      </c>
      <c r="AN899" s="102"/>
      <c r="AO899" s="102"/>
      <c r="AP899" s="102"/>
      <c r="AQ899" s="102"/>
      <c r="AR899" s="102"/>
      <c r="AX899" s="102"/>
      <c r="AY899" s="102"/>
      <c r="AZ899" s="102"/>
    </row>
    <row r="900" spans="1:52" ht="15" hidden="1" customHeight="1" x14ac:dyDescent="0.3">
      <c r="A900" s="96" t="str">
        <f t="shared" si="116"/>
        <v/>
      </c>
      <c r="B900" s="96" t="str">
        <f t="shared" si="117"/>
        <v/>
      </c>
      <c r="C900" s="96" t="str">
        <f t="shared" si="118"/>
        <v/>
      </c>
      <c r="E900" s="6"/>
      <c r="F900" s="5"/>
      <c r="J900" s="6"/>
      <c r="L900" s="7"/>
      <c r="N900" s="6"/>
      <c r="O900" s="8"/>
      <c r="AF900" s="9"/>
      <c r="AM900" s="104">
        <f t="shared" si="119"/>
        <v>0</v>
      </c>
      <c r="AN900" s="102"/>
      <c r="AO900" s="102"/>
      <c r="AP900" s="102"/>
      <c r="AQ900" s="102"/>
      <c r="AR900" s="102"/>
      <c r="AX900" s="102"/>
      <c r="AY900" s="102"/>
      <c r="AZ900" s="102"/>
    </row>
    <row r="901" spans="1:52" ht="15" hidden="1" customHeight="1" x14ac:dyDescent="0.3">
      <c r="A901" s="96" t="str">
        <f t="shared" si="116"/>
        <v/>
      </c>
      <c r="B901" s="96" t="str">
        <f t="shared" si="117"/>
        <v/>
      </c>
      <c r="C901" s="96" t="str">
        <f t="shared" si="118"/>
        <v/>
      </c>
      <c r="E901" s="6"/>
      <c r="F901" s="5"/>
      <c r="J901" s="6"/>
      <c r="L901" s="7"/>
      <c r="N901" s="6"/>
      <c r="O901" s="8"/>
      <c r="AF901" s="9"/>
      <c r="AM901" s="104">
        <f t="shared" si="119"/>
        <v>0</v>
      </c>
      <c r="AN901" s="102"/>
      <c r="AO901" s="102"/>
      <c r="AP901" s="102"/>
      <c r="AQ901" s="102"/>
      <c r="AR901" s="102"/>
      <c r="AX901" s="102"/>
      <c r="AY901" s="102"/>
      <c r="AZ901" s="102"/>
    </row>
    <row r="902" spans="1:52" ht="15" hidden="1" customHeight="1" x14ac:dyDescent="0.3">
      <c r="A902" s="96" t="str">
        <f t="shared" si="116"/>
        <v/>
      </c>
      <c r="B902" s="96" t="str">
        <f t="shared" si="117"/>
        <v/>
      </c>
      <c r="C902" s="96" t="str">
        <f t="shared" si="118"/>
        <v/>
      </c>
      <c r="E902" s="6"/>
      <c r="F902" s="5"/>
      <c r="J902" s="6"/>
      <c r="L902" s="7"/>
      <c r="N902" s="6"/>
      <c r="O902" s="8"/>
      <c r="AF902" s="9"/>
      <c r="AM902" s="104">
        <f t="shared" si="119"/>
        <v>0</v>
      </c>
      <c r="AN902" s="102"/>
      <c r="AO902" s="102"/>
      <c r="AP902" s="102"/>
      <c r="AQ902" s="102"/>
      <c r="AR902" s="102"/>
      <c r="AX902" s="102"/>
      <c r="AY902" s="102"/>
      <c r="AZ902" s="102"/>
    </row>
    <row r="903" spans="1:52" ht="15" hidden="1" customHeight="1" x14ac:dyDescent="0.3">
      <c r="A903" s="96" t="str">
        <f t="shared" si="116"/>
        <v/>
      </c>
      <c r="B903" s="96" t="str">
        <f t="shared" si="117"/>
        <v/>
      </c>
      <c r="C903" s="96" t="str">
        <f t="shared" si="118"/>
        <v/>
      </c>
      <c r="E903" s="6"/>
      <c r="F903" s="5"/>
      <c r="J903" s="6"/>
      <c r="L903" s="7"/>
      <c r="N903" s="6"/>
      <c r="O903" s="8"/>
      <c r="AF903" s="9"/>
      <c r="AM903" s="104">
        <f t="shared" si="119"/>
        <v>0</v>
      </c>
      <c r="AN903" s="102"/>
      <c r="AO903" s="102"/>
      <c r="AP903" s="102"/>
      <c r="AQ903" s="102"/>
      <c r="AR903" s="102"/>
      <c r="AX903" s="102"/>
      <c r="AY903" s="102"/>
      <c r="AZ903" s="102"/>
    </row>
    <row r="904" spans="1:52" ht="15" hidden="1" customHeight="1" x14ac:dyDescent="0.3">
      <c r="A904" s="96" t="str">
        <f t="shared" si="116"/>
        <v/>
      </c>
      <c r="B904" s="96" t="str">
        <f t="shared" si="117"/>
        <v/>
      </c>
      <c r="C904" s="96" t="str">
        <f t="shared" si="118"/>
        <v/>
      </c>
      <c r="E904" s="6"/>
      <c r="F904" s="5"/>
      <c r="J904" s="6"/>
      <c r="L904" s="7"/>
      <c r="N904" s="6"/>
      <c r="O904" s="8"/>
      <c r="AF904" s="9"/>
      <c r="AM904" s="104">
        <f t="shared" si="119"/>
        <v>0</v>
      </c>
      <c r="AN904" s="102"/>
      <c r="AO904" s="102"/>
      <c r="AP904" s="102"/>
      <c r="AQ904" s="102"/>
      <c r="AR904" s="102"/>
      <c r="AX904" s="102"/>
      <c r="AY904" s="102"/>
      <c r="AZ904" s="102"/>
    </row>
    <row r="905" spans="1:52" ht="15" hidden="1" customHeight="1" x14ac:dyDescent="0.3">
      <c r="A905" s="96" t="str">
        <f t="shared" si="116"/>
        <v/>
      </c>
      <c r="B905" s="96" t="str">
        <f t="shared" si="117"/>
        <v/>
      </c>
      <c r="C905" s="96" t="str">
        <f t="shared" si="118"/>
        <v/>
      </c>
      <c r="E905" s="6"/>
      <c r="F905" s="5"/>
      <c r="J905" s="6"/>
      <c r="L905" s="7"/>
      <c r="N905" s="6"/>
      <c r="O905" s="8"/>
      <c r="AF905" s="9"/>
      <c r="AM905" s="104">
        <f t="shared" si="119"/>
        <v>0</v>
      </c>
      <c r="AN905" s="102"/>
      <c r="AO905" s="102"/>
      <c r="AP905" s="102"/>
      <c r="AQ905" s="102"/>
      <c r="AR905" s="102"/>
      <c r="AX905" s="102"/>
      <c r="AY905" s="102"/>
      <c r="AZ905" s="102"/>
    </row>
    <row r="906" spans="1:52" ht="15" hidden="1" customHeight="1" x14ac:dyDescent="0.3">
      <c r="A906" s="96" t="str">
        <f t="shared" si="116"/>
        <v/>
      </c>
      <c r="B906" s="96" t="str">
        <f t="shared" si="117"/>
        <v/>
      </c>
      <c r="C906" s="96" t="str">
        <f t="shared" si="118"/>
        <v/>
      </c>
      <c r="E906" s="6"/>
      <c r="F906" s="5"/>
      <c r="J906" s="6"/>
      <c r="L906" s="7"/>
      <c r="N906" s="6"/>
      <c r="O906" s="8"/>
      <c r="AF906" s="9"/>
      <c r="AM906" s="104">
        <f t="shared" si="119"/>
        <v>0</v>
      </c>
      <c r="AN906" s="102"/>
      <c r="AO906" s="102"/>
      <c r="AP906" s="102"/>
      <c r="AQ906" s="102"/>
      <c r="AR906" s="102"/>
      <c r="AX906" s="102"/>
      <c r="AY906" s="102"/>
      <c r="AZ906" s="102"/>
    </row>
    <row r="907" spans="1:52" ht="15" hidden="1" customHeight="1" x14ac:dyDescent="0.3">
      <c r="A907" s="96" t="str">
        <f t="shared" si="116"/>
        <v/>
      </c>
      <c r="B907" s="96" t="str">
        <f t="shared" si="117"/>
        <v/>
      </c>
      <c r="C907" s="96" t="str">
        <f t="shared" si="118"/>
        <v/>
      </c>
      <c r="E907" s="6"/>
      <c r="F907" s="5"/>
      <c r="J907" s="6"/>
      <c r="L907" s="7"/>
      <c r="N907" s="6"/>
      <c r="O907" s="8"/>
      <c r="AF907" s="9"/>
      <c r="AM907" s="104">
        <f t="shared" si="119"/>
        <v>0</v>
      </c>
      <c r="AN907" s="102"/>
      <c r="AO907" s="102"/>
      <c r="AP907" s="102"/>
      <c r="AQ907" s="102"/>
      <c r="AR907" s="102"/>
      <c r="AX907" s="102"/>
      <c r="AY907" s="102"/>
      <c r="AZ907" s="102"/>
    </row>
    <row r="908" spans="1:52" ht="15" hidden="1" customHeight="1" x14ac:dyDescent="0.3">
      <c r="A908" s="96" t="str">
        <f t="shared" si="116"/>
        <v/>
      </c>
      <c r="B908" s="96" t="str">
        <f t="shared" si="117"/>
        <v/>
      </c>
      <c r="C908" s="96" t="str">
        <f t="shared" si="118"/>
        <v/>
      </c>
      <c r="E908" s="6"/>
      <c r="F908" s="5"/>
      <c r="J908" s="6"/>
      <c r="L908" s="7"/>
      <c r="N908" s="6"/>
      <c r="O908" s="8"/>
      <c r="AF908" s="9"/>
      <c r="AM908" s="104">
        <f t="shared" si="119"/>
        <v>0</v>
      </c>
      <c r="AN908" s="102"/>
      <c r="AO908" s="102"/>
      <c r="AP908" s="102"/>
      <c r="AQ908" s="102"/>
      <c r="AR908" s="102"/>
      <c r="AX908" s="102"/>
      <c r="AY908" s="102"/>
      <c r="AZ908" s="102"/>
    </row>
    <row r="909" spans="1:52" ht="15" hidden="1" customHeight="1" x14ac:dyDescent="0.3">
      <c r="A909" s="96" t="str">
        <f t="shared" si="116"/>
        <v/>
      </c>
      <c r="B909" s="96" t="str">
        <f t="shared" si="117"/>
        <v/>
      </c>
      <c r="C909" s="96" t="str">
        <f t="shared" si="118"/>
        <v/>
      </c>
      <c r="E909" s="6"/>
      <c r="F909" s="5"/>
      <c r="J909" s="6"/>
      <c r="L909" s="7"/>
      <c r="N909" s="6"/>
      <c r="O909" s="8"/>
      <c r="AF909" s="9"/>
      <c r="AM909" s="104">
        <f t="shared" si="119"/>
        <v>0</v>
      </c>
      <c r="AN909" s="102"/>
      <c r="AO909" s="102"/>
      <c r="AP909" s="102"/>
      <c r="AQ909" s="102"/>
      <c r="AR909" s="102"/>
      <c r="AX909" s="102"/>
      <c r="AY909" s="102"/>
      <c r="AZ909" s="102"/>
    </row>
    <row r="910" spans="1:52" ht="15" hidden="1" customHeight="1" x14ac:dyDescent="0.3">
      <c r="A910" s="96" t="str">
        <f t="shared" si="116"/>
        <v/>
      </c>
      <c r="B910" s="96" t="str">
        <f t="shared" si="117"/>
        <v/>
      </c>
      <c r="C910" s="96" t="str">
        <f t="shared" si="118"/>
        <v/>
      </c>
      <c r="E910" s="6"/>
      <c r="F910" s="5"/>
      <c r="J910" s="6"/>
      <c r="L910" s="7"/>
      <c r="N910" s="6"/>
      <c r="O910" s="8"/>
      <c r="AF910" s="9"/>
      <c r="AM910" s="104">
        <f t="shared" si="119"/>
        <v>0</v>
      </c>
      <c r="AN910" s="102"/>
      <c r="AO910" s="102"/>
      <c r="AP910" s="102"/>
      <c r="AQ910" s="102"/>
      <c r="AR910" s="102"/>
      <c r="AX910" s="102"/>
      <c r="AY910" s="102"/>
      <c r="AZ910" s="102"/>
    </row>
    <row r="911" spans="1:52" ht="15" hidden="1" customHeight="1" x14ac:dyDescent="0.3">
      <c r="A911" s="96" t="str">
        <f t="shared" si="116"/>
        <v/>
      </c>
      <c r="B911" s="96" t="str">
        <f t="shared" si="117"/>
        <v/>
      </c>
      <c r="C911" s="96" t="str">
        <f t="shared" si="118"/>
        <v/>
      </c>
      <c r="E911" s="6"/>
      <c r="F911" s="5"/>
      <c r="J911" s="6"/>
      <c r="L911" s="7"/>
      <c r="N911" s="6"/>
      <c r="O911" s="8"/>
      <c r="AF911" s="9"/>
      <c r="AM911" s="104">
        <f t="shared" si="119"/>
        <v>0</v>
      </c>
      <c r="AN911" s="102"/>
      <c r="AO911" s="102"/>
      <c r="AP911" s="102"/>
      <c r="AQ911" s="102"/>
      <c r="AR911" s="102"/>
      <c r="AX911" s="102"/>
      <c r="AY911" s="102"/>
      <c r="AZ911" s="102"/>
    </row>
    <row r="912" spans="1:52" ht="15" hidden="1" customHeight="1" x14ac:dyDescent="0.3">
      <c r="A912" s="96" t="str">
        <f t="shared" ref="A912:A975" si="120">IF(T912&lt;&gt;"",T912,IF(K912&lt;&gt;"",K912,IF(J912&lt;&gt;"",J912,"")))</f>
        <v/>
      </c>
      <c r="B912" s="96" t="str">
        <f t="shared" ref="B912:B975" si="121">IF(E912&lt;&gt;"",MONTH(E912),"")</f>
        <v/>
      </c>
      <c r="C912" s="96" t="str">
        <f t="shared" ref="C912:C975" si="122">IF(E912&lt;&gt;"",YEAR(E912),"")</f>
        <v/>
      </c>
      <c r="E912" s="6"/>
      <c r="F912" s="5"/>
      <c r="J912" s="6"/>
      <c r="L912" s="7"/>
      <c r="N912" s="6"/>
      <c r="O912" s="8"/>
      <c r="AF912" s="9"/>
      <c r="AM912" s="104">
        <f t="shared" ref="AM912:AM975" si="123">SUM(V912:AE912)</f>
        <v>0</v>
      </c>
      <c r="AN912" s="102"/>
      <c r="AO912" s="102"/>
      <c r="AP912" s="102"/>
      <c r="AQ912" s="102"/>
      <c r="AR912" s="102"/>
      <c r="AX912" s="102"/>
      <c r="AY912" s="102"/>
      <c r="AZ912" s="102"/>
    </row>
    <row r="913" spans="1:52" ht="15" hidden="1" customHeight="1" x14ac:dyDescent="0.3">
      <c r="A913" s="96" t="str">
        <f t="shared" si="120"/>
        <v/>
      </c>
      <c r="B913" s="96" t="str">
        <f t="shared" si="121"/>
        <v/>
      </c>
      <c r="C913" s="96" t="str">
        <f t="shared" si="122"/>
        <v/>
      </c>
      <c r="E913" s="6"/>
      <c r="F913" s="5"/>
      <c r="J913" s="6"/>
      <c r="L913" s="7"/>
      <c r="N913" s="6"/>
      <c r="O913" s="8"/>
      <c r="AF913" s="9"/>
      <c r="AM913" s="104">
        <f t="shared" si="123"/>
        <v>0</v>
      </c>
      <c r="AN913" s="102"/>
      <c r="AO913" s="102"/>
      <c r="AP913" s="102"/>
      <c r="AQ913" s="102"/>
      <c r="AR913" s="102"/>
      <c r="AX913" s="102"/>
      <c r="AY913" s="102"/>
      <c r="AZ913" s="102"/>
    </row>
    <row r="914" spans="1:52" ht="15" hidden="1" customHeight="1" x14ac:dyDescent="0.3">
      <c r="A914" s="96" t="str">
        <f t="shared" si="120"/>
        <v/>
      </c>
      <c r="B914" s="96" t="str">
        <f t="shared" si="121"/>
        <v/>
      </c>
      <c r="C914" s="96" t="str">
        <f t="shared" si="122"/>
        <v/>
      </c>
      <c r="E914" s="6"/>
      <c r="F914" s="5"/>
      <c r="J914" s="6"/>
      <c r="L914" s="7"/>
      <c r="N914" s="6"/>
      <c r="O914" s="8"/>
      <c r="AF914" s="9"/>
      <c r="AM914" s="104">
        <f t="shared" si="123"/>
        <v>0</v>
      </c>
      <c r="AN914" s="102"/>
      <c r="AO914" s="102"/>
      <c r="AP914" s="102"/>
      <c r="AQ914" s="102"/>
      <c r="AR914" s="102"/>
      <c r="AX914" s="102"/>
      <c r="AY914" s="102"/>
      <c r="AZ914" s="102"/>
    </row>
    <row r="915" spans="1:52" ht="15" hidden="1" customHeight="1" x14ac:dyDescent="0.3">
      <c r="A915" s="96" t="str">
        <f t="shared" si="120"/>
        <v/>
      </c>
      <c r="B915" s="96" t="str">
        <f t="shared" si="121"/>
        <v/>
      </c>
      <c r="C915" s="96" t="str">
        <f t="shared" si="122"/>
        <v/>
      </c>
      <c r="E915" s="6"/>
      <c r="F915" s="5"/>
      <c r="J915" s="6"/>
      <c r="L915" s="7"/>
      <c r="N915" s="6"/>
      <c r="O915" s="8"/>
      <c r="AF915" s="9"/>
      <c r="AM915" s="104">
        <f t="shared" si="123"/>
        <v>0</v>
      </c>
      <c r="AN915" s="102"/>
      <c r="AO915" s="102"/>
      <c r="AP915" s="102"/>
      <c r="AQ915" s="102"/>
      <c r="AR915" s="102"/>
      <c r="AX915" s="102"/>
      <c r="AY915" s="102"/>
      <c r="AZ915" s="102"/>
    </row>
    <row r="916" spans="1:52" ht="15" hidden="1" customHeight="1" x14ac:dyDescent="0.3">
      <c r="A916" s="96" t="str">
        <f t="shared" si="120"/>
        <v/>
      </c>
      <c r="B916" s="96" t="str">
        <f t="shared" si="121"/>
        <v/>
      </c>
      <c r="C916" s="96" t="str">
        <f t="shared" si="122"/>
        <v/>
      </c>
      <c r="E916" s="6"/>
      <c r="F916" s="5"/>
      <c r="J916" s="6"/>
      <c r="L916" s="7"/>
      <c r="N916" s="6"/>
      <c r="O916" s="8"/>
      <c r="AF916" s="9"/>
      <c r="AM916" s="104">
        <f t="shared" si="123"/>
        <v>0</v>
      </c>
      <c r="AN916" s="102"/>
      <c r="AO916" s="102"/>
      <c r="AP916" s="102"/>
      <c r="AQ916" s="102"/>
      <c r="AR916" s="102"/>
      <c r="AX916" s="102"/>
      <c r="AY916" s="102"/>
      <c r="AZ916" s="102"/>
    </row>
    <row r="917" spans="1:52" ht="15" hidden="1" customHeight="1" x14ac:dyDescent="0.3">
      <c r="A917" s="96" t="str">
        <f t="shared" si="120"/>
        <v/>
      </c>
      <c r="B917" s="96" t="str">
        <f t="shared" si="121"/>
        <v/>
      </c>
      <c r="C917" s="96" t="str">
        <f t="shared" si="122"/>
        <v/>
      </c>
      <c r="E917" s="6"/>
      <c r="F917" s="5"/>
      <c r="J917" s="6"/>
      <c r="L917" s="7"/>
      <c r="N917" s="6"/>
      <c r="O917" s="8"/>
      <c r="AF917" s="9"/>
      <c r="AM917" s="104">
        <f t="shared" si="123"/>
        <v>0</v>
      </c>
      <c r="AN917" s="102"/>
      <c r="AO917" s="102"/>
      <c r="AP917" s="102"/>
      <c r="AQ917" s="102"/>
      <c r="AR917" s="102"/>
      <c r="AX917" s="102"/>
      <c r="AY917" s="102"/>
      <c r="AZ917" s="102"/>
    </row>
    <row r="918" spans="1:52" ht="15" hidden="1" customHeight="1" x14ac:dyDescent="0.3">
      <c r="A918" s="96" t="str">
        <f t="shared" si="120"/>
        <v/>
      </c>
      <c r="B918" s="96" t="str">
        <f t="shared" si="121"/>
        <v/>
      </c>
      <c r="C918" s="96" t="str">
        <f t="shared" si="122"/>
        <v/>
      </c>
      <c r="E918" s="6"/>
      <c r="F918" s="5"/>
      <c r="J918" s="6"/>
      <c r="L918" s="7"/>
      <c r="N918" s="6"/>
      <c r="O918" s="8"/>
      <c r="AF918" s="9"/>
      <c r="AM918" s="104">
        <f t="shared" si="123"/>
        <v>0</v>
      </c>
      <c r="AN918" s="102"/>
      <c r="AO918" s="102"/>
      <c r="AP918" s="102"/>
      <c r="AQ918" s="102"/>
      <c r="AR918" s="102"/>
      <c r="AX918" s="102"/>
      <c r="AY918" s="102"/>
      <c r="AZ918" s="102"/>
    </row>
    <row r="919" spans="1:52" ht="15" hidden="1" customHeight="1" x14ac:dyDescent="0.3">
      <c r="A919" s="96" t="str">
        <f t="shared" si="120"/>
        <v/>
      </c>
      <c r="B919" s="96" t="str">
        <f t="shared" si="121"/>
        <v/>
      </c>
      <c r="C919" s="96" t="str">
        <f t="shared" si="122"/>
        <v/>
      </c>
      <c r="E919" s="6"/>
      <c r="F919" s="5"/>
      <c r="J919" s="6"/>
      <c r="L919" s="7"/>
      <c r="N919" s="6"/>
      <c r="O919" s="8"/>
      <c r="AF919" s="9"/>
      <c r="AM919" s="104">
        <f t="shared" si="123"/>
        <v>0</v>
      </c>
      <c r="AN919" s="102"/>
      <c r="AO919" s="102"/>
      <c r="AP919" s="102"/>
      <c r="AQ919" s="102"/>
      <c r="AR919" s="102"/>
      <c r="AX919" s="102"/>
      <c r="AY919" s="102"/>
      <c r="AZ919" s="102"/>
    </row>
    <row r="920" spans="1:52" ht="15" hidden="1" customHeight="1" x14ac:dyDescent="0.3">
      <c r="A920" s="96" t="str">
        <f t="shared" si="120"/>
        <v/>
      </c>
      <c r="B920" s="96" t="str">
        <f t="shared" si="121"/>
        <v/>
      </c>
      <c r="C920" s="96" t="str">
        <f t="shared" si="122"/>
        <v/>
      </c>
      <c r="E920" s="6"/>
      <c r="F920" s="5"/>
      <c r="J920" s="6"/>
      <c r="L920" s="7"/>
      <c r="N920" s="6"/>
      <c r="O920" s="8"/>
      <c r="AF920" s="9"/>
      <c r="AM920" s="104">
        <f t="shared" si="123"/>
        <v>0</v>
      </c>
      <c r="AN920" s="102"/>
      <c r="AO920" s="102"/>
      <c r="AP920" s="102"/>
      <c r="AQ920" s="102"/>
      <c r="AR920" s="102"/>
      <c r="AX920" s="102"/>
      <c r="AY920" s="102"/>
      <c r="AZ920" s="102"/>
    </row>
    <row r="921" spans="1:52" ht="15" hidden="1" customHeight="1" x14ac:dyDescent="0.3">
      <c r="A921" s="96" t="str">
        <f t="shared" si="120"/>
        <v/>
      </c>
      <c r="B921" s="96" t="str">
        <f t="shared" si="121"/>
        <v/>
      </c>
      <c r="C921" s="96" t="str">
        <f t="shared" si="122"/>
        <v/>
      </c>
      <c r="E921" s="6"/>
      <c r="F921" s="5"/>
      <c r="J921" s="6"/>
      <c r="L921" s="7"/>
      <c r="N921" s="6"/>
      <c r="O921" s="8"/>
      <c r="AF921" s="9"/>
      <c r="AM921" s="104">
        <f t="shared" si="123"/>
        <v>0</v>
      </c>
      <c r="AN921" s="102"/>
      <c r="AO921" s="102"/>
      <c r="AP921" s="102"/>
      <c r="AQ921" s="102"/>
      <c r="AR921" s="102"/>
      <c r="AX921" s="102"/>
      <c r="AY921" s="102"/>
      <c r="AZ921" s="102"/>
    </row>
    <row r="922" spans="1:52" ht="15" hidden="1" customHeight="1" x14ac:dyDescent="0.3">
      <c r="A922" s="96" t="str">
        <f t="shared" si="120"/>
        <v/>
      </c>
      <c r="B922" s="96" t="str">
        <f t="shared" si="121"/>
        <v/>
      </c>
      <c r="C922" s="96" t="str">
        <f t="shared" si="122"/>
        <v/>
      </c>
      <c r="E922" s="6"/>
      <c r="F922" s="5"/>
      <c r="J922" s="6"/>
      <c r="L922" s="7"/>
      <c r="N922" s="6"/>
      <c r="O922" s="8"/>
      <c r="AF922" s="9"/>
      <c r="AM922" s="104">
        <f t="shared" si="123"/>
        <v>0</v>
      </c>
      <c r="AN922" s="102"/>
      <c r="AO922" s="102"/>
      <c r="AP922" s="102"/>
      <c r="AQ922" s="102"/>
      <c r="AR922" s="102"/>
      <c r="AX922" s="102"/>
      <c r="AY922" s="102"/>
      <c r="AZ922" s="102"/>
    </row>
    <row r="923" spans="1:52" ht="15" hidden="1" customHeight="1" x14ac:dyDescent="0.3">
      <c r="A923" s="96" t="str">
        <f t="shared" si="120"/>
        <v/>
      </c>
      <c r="B923" s="96" t="str">
        <f t="shared" si="121"/>
        <v/>
      </c>
      <c r="C923" s="96" t="str">
        <f t="shared" si="122"/>
        <v/>
      </c>
      <c r="E923" s="6"/>
      <c r="F923" s="5"/>
      <c r="J923" s="6"/>
      <c r="L923" s="7"/>
      <c r="N923" s="6"/>
      <c r="O923" s="8"/>
      <c r="AF923" s="9"/>
      <c r="AM923" s="104">
        <f t="shared" si="123"/>
        <v>0</v>
      </c>
      <c r="AN923" s="102"/>
      <c r="AO923" s="102"/>
      <c r="AP923" s="102"/>
      <c r="AQ923" s="102"/>
      <c r="AR923" s="102"/>
      <c r="AX923" s="102"/>
      <c r="AY923" s="102"/>
      <c r="AZ923" s="102"/>
    </row>
    <row r="924" spans="1:52" ht="15" hidden="1" customHeight="1" x14ac:dyDescent="0.3">
      <c r="A924" s="96" t="str">
        <f t="shared" si="120"/>
        <v/>
      </c>
      <c r="B924" s="96" t="str">
        <f t="shared" si="121"/>
        <v/>
      </c>
      <c r="C924" s="96" t="str">
        <f t="shared" si="122"/>
        <v/>
      </c>
      <c r="E924" s="6"/>
      <c r="F924" s="5"/>
      <c r="J924" s="6"/>
      <c r="L924" s="7"/>
      <c r="N924" s="6"/>
      <c r="O924" s="8"/>
      <c r="AF924" s="9"/>
      <c r="AM924" s="104">
        <f t="shared" si="123"/>
        <v>0</v>
      </c>
      <c r="AN924" s="102"/>
      <c r="AO924" s="102"/>
      <c r="AP924" s="102"/>
      <c r="AQ924" s="102"/>
      <c r="AR924" s="102"/>
      <c r="AX924" s="102"/>
      <c r="AY924" s="102"/>
      <c r="AZ924" s="102"/>
    </row>
    <row r="925" spans="1:52" ht="15" hidden="1" customHeight="1" x14ac:dyDescent="0.3">
      <c r="A925" s="96" t="str">
        <f t="shared" si="120"/>
        <v/>
      </c>
      <c r="B925" s="96" t="str">
        <f t="shared" si="121"/>
        <v/>
      </c>
      <c r="C925" s="96" t="str">
        <f t="shared" si="122"/>
        <v/>
      </c>
      <c r="E925" s="6"/>
      <c r="F925" s="5"/>
      <c r="J925" s="6"/>
      <c r="L925" s="7"/>
      <c r="N925" s="6"/>
      <c r="O925" s="8"/>
      <c r="AF925" s="9"/>
      <c r="AM925" s="104">
        <f t="shared" si="123"/>
        <v>0</v>
      </c>
      <c r="AN925" s="102"/>
      <c r="AO925" s="102"/>
      <c r="AP925" s="102"/>
      <c r="AQ925" s="102"/>
      <c r="AR925" s="102"/>
      <c r="AX925" s="102"/>
      <c r="AY925" s="102"/>
      <c r="AZ925" s="102"/>
    </row>
    <row r="926" spans="1:52" ht="15" hidden="1" customHeight="1" x14ac:dyDescent="0.3">
      <c r="A926" s="96" t="str">
        <f t="shared" si="120"/>
        <v/>
      </c>
      <c r="B926" s="96" t="str">
        <f t="shared" si="121"/>
        <v/>
      </c>
      <c r="C926" s="96" t="str">
        <f t="shared" si="122"/>
        <v/>
      </c>
      <c r="E926" s="6"/>
      <c r="F926" s="5"/>
      <c r="J926" s="6"/>
      <c r="L926" s="7"/>
      <c r="N926" s="6"/>
      <c r="O926" s="8"/>
      <c r="AF926" s="9"/>
      <c r="AM926" s="104">
        <f t="shared" si="123"/>
        <v>0</v>
      </c>
      <c r="AN926" s="102"/>
      <c r="AO926" s="102"/>
      <c r="AP926" s="102"/>
      <c r="AQ926" s="102"/>
      <c r="AR926" s="102"/>
      <c r="AX926" s="102"/>
      <c r="AY926" s="102"/>
      <c r="AZ926" s="102"/>
    </row>
    <row r="927" spans="1:52" ht="15" hidden="1" customHeight="1" x14ac:dyDescent="0.3">
      <c r="A927" s="96" t="str">
        <f t="shared" si="120"/>
        <v/>
      </c>
      <c r="B927" s="96" t="str">
        <f t="shared" si="121"/>
        <v/>
      </c>
      <c r="C927" s="96" t="str">
        <f t="shared" si="122"/>
        <v/>
      </c>
      <c r="E927" s="6"/>
      <c r="F927" s="5"/>
      <c r="J927" s="6"/>
      <c r="L927" s="7"/>
      <c r="N927" s="6"/>
      <c r="O927" s="8"/>
      <c r="AF927" s="9"/>
      <c r="AM927" s="104">
        <f t="shared" si="123"/>
        <v>0</v>
      </c>
      <c r="AN927" s="102"/>
      <c r="AO927" s="102"/>
      <c r="AP927" s="102"/>
      <c r="AQ927" s="102"/>
      <c r="AR927" s="102"/>
      <c r="AX927" s="102"/>
      <c r="AY927" s="102"/>
      <c r="AZ927" s="102"/>
    </row>
    <row r="928" spans="1:52" ht="15" hidden="1" customHeight="1" x14ac:dyDescent="0.3">
      <c r="A928" s="96" t="str">
        <f t="shared" si="120"/>
        <v/>
      </c>
      <c r="B928" s="96" t="str">
        <f t="shared" si="121"/>
        <v/>
      </c>
      <c r="C928" s="96" t="str">
        <f t="shared" si="122"/>
        <v/>
      </c>
      <c r="E928" s="6"/>
      <c r="F928" s="5"/>
      <c r="J928" s="6"/>
      <c r="L928" s="7"/>
      <c r="N928" s="6"/>
      <c r="O928" s="8"/>
      <c r="AF928" s="9"/>
      <c r="AM928" s="104">
        <f t="shared" si="123"/>
        <v>0</v>
      </c>
      <c r="AN928" s="102"/>
      <c r="AO928" s="102"/>
      <c r="AP928" s="102"/>
      <c r="AQ928" s="102"/>
      <c r="AR928" s="102"/>
      <c r="AX928" s="102"/>
      <c r="AY928" s="102"/>
      <c r="AZ928" s="102"/>
    </row>
    <row r="929" spans="1:52" ht="15" hidden="1" customHeight="1" x14ac:dyDescent="0.3">
      <c r="A929" s="96" t="str">
        <f t="shared" si="120"/>
        <v/>
      </c>
      <c r="B929" s="96" t="str">
        <f t="shared" si="121"/>
        <v/>
      </c>
      <c r="C929" s="96" t="str">
        <f t="shared" si="122"/>
        <v/>
      </c>
      <c r="E929" s="6"/>
      <c r="F929" s="5"/>
      <c r="J929" s="6"/>
      <c r="L929" s="7"/>
      <c r="N929" s="6"/>
      <c r="O929" s="8"/>
      <c r="AF929" s="9"/>
      <c r="AM929" s="104">
        <f t="shared" si="123"/>
        <v>0</v>
      </c>
      <c r="AN929" s="102"/>
      <c r="AO929" s="102"/>
      <c r="AP929" s="102"/>
      <c r="AQ929" s="102"/>
      <c r="AR929" s="102"/>
      <c r="AX929" s="102"/>
      <c r="AY929" s="102"/>
      <c r="AZ929" s="102"/>
    </row>
    <row r="930" spans="1:52" ht="15" hidden="1" customHeight="1" x14ac:dyDescent="0.3">
      <c r="A930" s="96" t="str">
        <f t="shared" si="120"/>
        <v/>
      </c>
      <c r="B930" s="96" t="str">
        <f t="shared" si="121"/>
        <v/>
      </c>
      <c r="C930" s="96" t="str">
        <f t="shared" si="122"/>
        <v/>
      </c>
      <c r="E930" s="6"/>
      <c r="F930" s="5"/>
      <c r="J930" s="6"/>
      <c r="L930" s="7"/>
      <c r="N930" s="6"/>
      <c r="O930" s="8"/>
      <c r="AF930" s="9"/>
      <c r="AM930" s="104">
        <f t="shared" si="123"/>
        <v>0</v>
      </c>
      <c r="AN930" s="102"/>
      <c r="AO930" s="102"/>
      <c r="AP930" s="102"/>
      <c r="AQ930" s="102"/>
      <c r="AR930" s="102"/>
      <c r="AX930" s="102"/>
      <c r="AY930" s="102"/>
      <c r="AZ930" s="102"/>
    </row>
    <row r="931" spans="1:52" ht="15" hidden="1" customHeight="1" x14ac:dyDescent="0.3">
      <c r="A931" s="96" t="str">
        <f t="shared" si="120"/>
        <v/>
      </c>
      <c r="B931" s="96" t="str">
        <f t="shared" si="121"/>
        <v/>
      </c>
      <c r="C931" s="96" t="str">
        <f t="shared" si="122"/>
        <v/>
      </c>
      <c r="E931" s="6"/>
      <c r="F931" s="5"/>
      <c r="J931" s="6"/>
      <c r="L931" s="7"/>
      <c r="N931" s="6"/>
      <c r="O931" s="8"/>
      <c r="AF931" s="9"/>
      <c r="AM931" s="104">
        <f t="shared" si="123"/>
        <v>0</v>
      </c>
      <c r="AN931" s="102"/>
      <c r="AO931" s="102"/>
      <c r="AP931" s="102"/>
      <c r="AQ931" s="102"/>
      <c r="AR931" s="102"/>
      <c r="AX931" s="102"/>
      <c r="AY931" s="102"/>
      <c r="AZ931" s="102"/>
    </row>
    <row r="932" spans="1:52" ht="15" hidden="1" customHeight="1" x14ac:dyDescent="0.3">
      <c r="A932" s="96" t="str">
        <f t="shared" si="120"/>
        <v/>
      </c>
      <c r="B932" s="96" t="str">
        <f t="shared" si="121"/>
        <v/>
      </c>
      <c r="C932" s="96" t="str">
        <f t="shared" si="122"/>
        <v/>
      </c>
      <c r="E932" s="6"/>
      <c r="F932" s="5"/>
      <c r="J932" s="6"/>
      <c r="L932" s="7"/>
      <c r="N932" s="6"/>
      <c r="O932" s="8"/>
      <c r="AF932" s="9"/>
      <c r="AM932" s="104">
        <f t="shared" si="123"/>
        <v>0</v>
      </c>
      <c r="AN932" s="102"/>
      <c r="AO932" s="102"/>
      <c r="AP932" s="102"/>
      <c r="AQ932" s="102"/>
      <c r="AR932" s="102"/>
      <c r="AX932" s="102"/>
      <c r="AY932" s="102"/>
      <c r="AZ932" s="102"/>
    </row>
    <row r="933" spans="1:52" ht="15" hidden="1" customHeight="1" x14ac:dyDescent="0.3">
      <c r="A933" s="96" t="str">
        <f t="shared" si="120"/>
        <v/>
      </c>
      <c r="B933" s="96" t="str">
        <f t="shared" si="121"/>
        <v/>
      </c>
      <c r="C933" s="96" t="str">
        <f t="shared" si="122"/>
        <v/>
      </c>
      <c r="E933" s="6"/>
      <c r="F933" s="5"/>
      <c r="J933" s="6"/>
      <c r="L933" s="7"/>
      <c r="N933" s="6"/>
      <c r="O933" s="8"/>
      <c r="AF933" s="9"/>
      <c r="AM933" s="104">
        <f t="shared" si="123"/>
        <v>0</v>
      </c>
      <c r="AN933" s="102"/>
      <c r="AO933" s="102"/>
      <c r="AP933" s="102"/>
      <c r="AQ933" s="102"/>
      <c r="AR933" s="102"/>
      <c r="AX933" s="102"/>
      <c r="AY933" s="102"/>
      <c r="AZ933" s="102"/>
    </row>
    <row r="934" spans="1:52" ht="15" hidden="1" customHeight="1" x14ac:dyDescent="0.3">
      <c r="A934" s="96" t="str">
        <f t="shared" si="120"/>
        <v/>
      </c>
      <c r="B934" s="96" t="str">
        <f t="shared" si="121"/>
        <v/>
      </c>
      <c r="C934" s="96" t="str">
        <f t="shared" si="122"/>
        <v/>
      </c>
      <c r="E934" s="6"/>
      <c r="F934" s="5"/>
      <c r="J934" s="6"/>
      <c r="L934" s="7"/>
      <c r="N934" s="6"/>
      <c r="O934" s="8"/>
      <c r="AF934" s="9"/>
      <c r="AM934" s="104">
        <f t="shared" si="123"/>
        <v>0</v>
      </c>
      <c r="AN934" s="102"/>
      <c r="AO934" s="102"/>
      <c r="AP934" s="102"/>
      <c r="AQ934" s="102"/>
      <c r="AR934" s="102"/>
      <c r="AX934" s="102"/>
      <c r="AY934" s="102"/>
      <c r="AZ934" s="102"/>
    </row>
    <row r="935" spans="1:52" ht="15" hidden="1" customHeight="1" x14ac:dyDescent="0.3">
      <c r="A935" s="96" t="str">
        <f t="shared" si="120"/>
        <v/>
      </c>
      <c r="B935" s="96" t="str">
        <f t="shared" si="121"/>
        <v/>
      </c>
      <c r="C935" s="96" t="str">
        <f t="shared" si="122"/>
        <v/>
      </c>
      <c r="E935" s="6"/>
      <c r="F935" s="5"/>
      <c r="J935" s="6"/>
      <c r="L935" s="7"/>
      <c r="N935" s="6"/>
      <c r="O935" s="8"/>
      <c r="AF935" s="9"/>
      <c r="AM935" s="104">
        <f t="shared" si="123"/>
        <v>0</v>
      </c>
      <c r="AN935" s="102"/>
      <c r="AO935" s="102"/>
      <c r="AP935" s="102"/>
      <c r="AQ935" s="102"/>
      <c r="AR935" s="102"/>
      <c r="AX935" s="102"/>
      <c r="AY935" s="102"/>
      <c r="AZ935" s="102"/>
    </row>
    <row r="936" spans="1:52" ht="15" hidden="1" customHeight="1" x14ac:dyDescent="0.3">
      <c r="A936" s="96" t="str">
        <f t="shared" si="120"/>
        <v/>
      </c>
      <c r="B936" s="96" t="str">
        <f t="shared" si="121"/>
        <v/>
      </c>
      <c r="C936" s="96" t="str">
        <f t="shared" si="122"/>
        <v/>
      </c>
      <c r="E936" s="6"/>
      <c r="F936" s="5"/>
      <c r="J936" s="6"/>
      <c r="L936" s="7"/>
      <c r="N936" s="6"/>
      <c r="O936" s="8"/>
      <c r="AF936" s="9"/>
      <c r="AM936" s="104">
        <f t="shared" si="123"/>
        <v>0</v>
      </c>
      <c r="AN936" s="102"/>
      <c r="AO936" s="102"/>
      <c r="AP936" s="102"/>
      <c r="AQ936" s="102"/>
      <c r="AR936" s="102"/>
      <c r="AX936" s="102"/>
      <c r="AY936" s="102"/>
      <c r="AZ936" s="102"/>
    </row>
    <row r="937" spans="1:52" ht="15" hidden="1" customHeight="1" x14ac:dyDescent="0.3">
      <c r="A937" s="96" t="str">
        <f t="shared" si="120"/>
        <v/>
      </c>
      <c r="B937" s="96" t="str">
        <f t="shared" si="121"/>
        <v/>
      </c>
      <c r="C937" s="96" t="str">
        <f t="shared" si="122"/>
        <v/>
      </c>
      <c r="E937" s="6"/>
      <c r="F937" s="5"/>
      <c r="J937" s="6"/>
      <c r="L937" s="7"/>
      <c r="N937" s="6"/>
      <c r="O937" s="8"/>
      <c r="AF937" s="9"/>
      <c r="AM937" s="104">
        <f t="shared" si="123"/>
        <v>0</v>
      </c>
      <c r="AN937" s="102"/>
      <c r="AO937" s="102"/>
      <c r="AP937" s="102"/>
      <c r="AQ937" s="102"/>
      <c r="AR937" s="102"/>
      <c r="AX937" s="102"/>
      <c r="AY937" s="102"/>
      <c r="AZ937" s="102"/>
    </row>
    <row r="938" spans="1:52" ht="15" hidden="1" customHeight="1" x14ac:dyDescent="0.3">
      <c r="A938" s="96" t="str">
        <f t="shared" si="120"/>
        <v/>
      </c>
      <c r="B938" s="96" t="str">
        <f t="shared" si="121"/>
        <v/>
      </c>
      <c r="C938" s="96" t="str">
        <f t="shared" si="122"/>
        <v/>
      </c>
      <c r="E938" s="6"/>
      <c r="F938" s="5"/>
      <c r="J938" s="6"/>
      <c r="L938" s="7"/>
      <c r="N938" s="6"/>
      <c r="O938" s="8"/>
      <c r="AF938" s="9"/>
      <c r="AM938" s="104">
        <f t="shared" si="123"/>
        <v>0</v>
      </c>
      <c r="AN938" s="102"/>
      <c r="AO938" s="102"/>
      <c r="AP938" s="102"/>
      <c r="AQ938" s="102"/>
      <c r="AR938" s="102"/>
      <c r="AX938" s="102"/>
      <c r="AY938" s="102"/>
      <c r="AZ938" s="102"/>
    </row>
    <row r="939" spans="1:52" ht="15" hidden="1" customHeight="1" x14ac:dyDescent="0.3">
      <c r="A939" s="96" t="str">
        <f t="shared" si="120"/>
        <v/>
      </c>
      <c r="B939" s="96" t="str">
        <f t="shared" si="121"/>
        <v/>
      </c>
      <c r="C939" s="96" t="str">
        <f t="shared" si="122"/>
        <v/>
      </c>
      <c r="E939" s="6"/>
      <c r="F939" s="5"/>
      <c r="J939" s="6"/>
      <c r="L939" s="7"/>
      <c r="N939" s="6"/>
      <c r="O939" s="8"/>
      <c r="AF939" s="9"/>
      <c r="AM939" s="104">
        <f t="shared" si="123"/>
        <v>0</v>
      </c>
      <c r="AN939" s="102"/>
      <c r="AO939" s="102"/>
      <c r="AP939" s="102"/>
      <c r="AQ939" s="102"/>
      <c r="AR939" s="102"/>
      <c r="AX939" s="102"/>
      <c r="AY939" s="102"/>
      <c r="AZ939" s="102"/>
    </row>
    <row r="940" spans="1:52" ht="15" hidden="1" customHeight="1" x14ac:dyDescent="0.3">
      <c r="A940" s="96" t="str">
        <f t="shared" si="120"/>
        <v/>
      </c>
      <c r="B940" s="96" t="str">
        <f t="shared" si="121"/>
        <v/>
      </c>
      <c r="C940" s="96" t="str">
        <f t="shared" si="122"/>
        <v/>
      </c>
      <c r="E940" s="6"/>
      <c r="F940" s="5"/>
      <c r="J940" s="6"/>
      <c r="L940" s="7"/>
      <c r="N940" s="6"/>
      <c r="O940" s="8"/>
      <c r="AF940" s="9"/>
      <c r="AM940" s="104">
        <f t="shared" si="123"/>
        <v>0</v>
      </c>
      <c r="AN940" s="102"/>
      <c r="AO940" s="102"/>
      <c r="AP940" s="102"/>
      <c r="AQ940" s="102"/>
      <c r="AR940" s="102"/>
      <c r="AX940" s="102"/>
      <c r="AY940" s="102"/>
      <c r="AZ940" s="102"/>
    </row>
    <row r="941" spans="1:52" ht="15" hidden="1" customHeight="1" x14ac:dyDescent="0.3">
      <c r="A941" s="96" t="str">
        <f t="shared" si="120"/>
        <v/>
      </c>
      <c r="B941" s="96" t="str">
        <f t="shared" si="121"/>
        <v/>
      </c>
      <c r="C941" s="96" t="str">
        <f t="shared" si="122"/>
        <v/>
      </c>
      <c r="E941" s="6"/>
      <c r="F941" s="5"/>
      <c r="J941" s="6"/>
      <c r="L941" s="7"/>
      <c r="N941" s="6"/>
      <c r="O941" s="8"/>
      <c r="AF941" s="9"/>
      <c r="AM941" s="104">
        <f t="shared" si="123"/>
        <v>0</v>
      </c>
      <c r="AN941" s="102"/>
      <c r="AO941" s="102"/>
      <c r="AP941" s="102"/>
      <c r="AQ941" s="102"/>
      <c r="AR941" s="102"/>
      <c r="AX941" s="102"/>
      <c r="AY941" s="102"/>
      <c r="AZ941" s="102"/>
    </row>
    <row r="942" spans="1:52" ht="15" hidden="1" customHeight="1" x14ac:dyDescent="0.3">
      <c r="A942" s="96" t="str">
        <f t="shared" si="120"/>
        <v/>
      </c>
      <c r="B942" s="96" t="str">
        <f t="shared" si="121"/>
        <v/>
      </c>
      <c r="C942" s="96" t="str">
        <f t="shared" si="122"/>
        <v/>
      </c>
      <c r="E942" s="6"/>
      <c r="F942" s="5"/>
      <c r="J942" s="6"/>
      <c r="L942" s="7"/>
      <c r="N942" s="6"/>
      <c r="O942" s="8"/>
      <c r="AF942" s="9"/>
      <c r="AM942" s="104">
        <f t="shared" si="123"/>
        <v>0</v>
      </c>
      <c r="AN942" s="102"/>
      <c r="AO942" s="102"/>
      <c r="AP942" s="102"/>
      <c r="AQ942" s="102"/>
      <c r="AR942" s="102"/>
      <c r="AX942" s="102"/>
      <c r="AY942" s="102"/>
      <c r="AZ942" s="102"/>
    </row>
    <row r="943" spans="1:52" ht="15" hidden="1" customHeight="1" x14ac:dyDescent="0.3">
      <c r="A943" s="96" t="str">
        <f t="shared" si="120"/>
        <v/>
      </c>
      <c r="B943" s="96" t="str">
        <f t="shared" si="121"/>
        <v/>
      </c>
      <c r="C943" s="96" t="str">
        <f t="shared" si="122"/>
        <v/>
      </c>
      <c r="E943" s="6"/>
      <c r="F943" s="5"/>
      <c r="J943" s="6"/>
      <c r="L943" s="7"/>
      <c r="N943" s="6"/>
      <c r="O943" s="8"/>
      <c r="AF943" s="9"/>
      <c r="AM943" s="104">
        <f t="shared" si="123"/>
        <v>0</v>
      </c>
      <c r="AN943" s="102"/>
      <c r="AO943" s="102"/>
      <c r="AP943" s="102"/>
      <c r="AQ943" s="102"/>
      <c r="AR943" s="102"/>
      <c r="AX943" s="102"/>
      <c r="AY943" s="102"/>
      <c r="AZ943" s="102"/>
    </row>
    <row r="944" spans="1:52" ht="15" hidden="1" customHeight="1" x14ac:dyDescent="0.3">
      <c r="A944" s="96" t="str">
        <f t="shared" si="120"/>
        <v/>
      </c>
      <c r="B944" s="96" t="str">
        <f t="shared" si="121"/>
        <v/>
      </c>
      <c r="C944" s="96" t="str">
        <f t="shared" si="122"/>
        <v/>
      </c>
      <c r="E944" s="6"/>
      <c r="F944" s="5"/>
      <c r="J944" s="6"/>
      <c r="L944" s="7"/>
      <c r="N944" s="6"/>
      <c r="O944" s="8"/>
      <c r="AF944" s="9"/>
      <c r="AM944" s="104">
        <f t="shared" si="123"/>
        <v>0</v>
      </c>
      <c r="AN944" s="102"/>
      <c r="AO944" s="102"/>
      <c r="AP944" s="102"/>
      <c r="AQ944" s="102"/>
      <c r="AR944" s="102"/>
      <c r="AX944" s="102"/>
      <c r="AY944" s="102"/>
      <c r="AZ944" s="102"/>
    </row>
    <row r="945" spans="1:52" ht="15" hidden="1" customHeight="1" x14ac:dyDescent="0.3">
      <c r="A945" s="96" t="str">
        <f t="shared" si="120"/>
        <v/>
      </c>
      <c r="B945" s="96" t="str">
        <f t="shared" si="121"/>
        <v/>
      </c>
      <c r="C945" s="96" t="str">
        <f t="shared" si="122"/>
        <v/>
      </c>
      <c r="E945" s="6"/>
      <c r="F945" s="5"/>
      <c r="J945" s="6"/>
      <c r="L945" s="7"/>
      <c r="N945" s="6"/>
      <c r="O945" s="8"/>
      <c r="AF945" s="9"/>
      <c r="AM945" s="104">
        <f t="shared" si="123"/>
        <v>0</v>
      </c>
      <c r="AN945" s="102"/>
      <c r="AO945" s="102"/>
      <c r="AP945" s="102"/>
      <c r="AQ945" s="102"/>
      <c r="AR945" s="102"/>
      <c r="AX945" s="102"/>
      <c r="AY945" s="102"/>
      <c r="AZ945" s="102"/>
    </row>
    <row r="946" spans="1:52" ht="15" hidden="1" customHeight="1" x14ac:dyDescent="0.3">
      <c r="A946" s="96" t="str">
        <f t="shared" si="120"/>
        <v/>
      </c>
      <c r="B946" s="96" t="str">
        <f t="shared" si="121"/>
        <v/>
      </c>
      <c r="C946" s="96" t="str">
        <f t="shared" si="122"/>
        <v/>
      </c>
      <c r="E946" s="6"/>
      <c r="F946" s="5"/>
      <c r="J946" s="6"/>
      <c r="L946" s="7"/>
      <c r="N946" s="6"/>
      <c r="O946" s="8"/>
      <c r="AF946" s="9"/>
      <c r="AM946" s="104">
        <f t="shared" si="123"/>
        <v>0</v>
      </c>
      <c r="AN946" s="102"/>
      <c r="AO946" s="102"/>
      <c r="AP946" s="102"/>
      <c r="AQ946" s="102"/>
      <c r="AR946" s="102"/>
      <c r="AX946" s="102"/>
      <c r="AY946" s="102"/>
      <c r="AZ946" s="102"/>
    </row>
    <row r="947" spans="1:52" ht="15" hidden="1" customHeight="1" x14ac:dyDescent="0.3">
      <c r="A947" s="96" t="str">
        <f t="shared" si="120"/>
        <v/>
      </c>
      <c r="B947" s="96" t="str">
        <f t="shared" si="121"/>
        <v/>
      </c>
      <c r="C947" s="96" t="str">
        <f t="shared" si="122"/>
        <v/>
      </c>
      <c r="E947" s="6"/>
      <c r="F947" s="5"/>
      <c r="J947" s="6"/>
      <c r="L947" s="7"/>
      <c r="N947" s="6"/>
      <c r="O947" s="8"/>
      <c r="AF947" s="9"/>
      <c r="AM947" s="104">
        <f t="shared" si="123"/>
        <v>0</v>
      </c>
      <c r="AN947" s="102"/>
      <c r="AO947" s="102"/>
      <c r="AP947" s="102"/>
      <c r="AQ947" s="102"/>
      <c r="AR947" s="102"/>
      <c r="AX947" s="102"/>
      <c r="AY947" s="102"/>
      <c r="AZ947" s="102"/>
    </row>
    <row r="948" spans="1:52" ht="15" hidden="1" customHeight="1" x14ac:dyDescent="0.3">
      <c r="A948" s="96" t="str">
        <f t="shared" si="120"/>
        <v/>
      </c>
      <c r="B948" s="96" t="str">
        <f t="shared" si="121"/>
        <v/>
      </c>
      <c r="C948" s="96" t="str">
        <f t="shared" si="122"/>
        <v/>
      </c>
      <c r="E948" s="6"/>
      <c r="F948" s="5"/>
      <c r="J948" s="6"/>
      <c r="L948" s="7"/>
      <c r="N948" s="6"/>
      <c r="O948" s="8"/>
      <c r="AF948" s="9"/>
      <c r="AM948" s="104">
        <f t="shared" si="123"/>
        <v>0</v>
      </c>
      <c r="AN948" s="102"/>
      <c r="AO948" s="102"/>
      <c r="AP948" s="102"/>
      <c r="AQ948" s="102"/>
      <c r="AR948" s="102"/>
      <c r="AX948" s="102"/>
      <c r="AY948" s="102"/>
      <c r="AZ948" s="102"/>
    </row>
    <row r="949" spans="1:52" ht="15" hidden="1" customHeight="1" x14ac:dyDescent="0.3">
      <c r="A949" s="96" t="str">
        <f t="shared" si="120"/>
        <v/>
      </c>
      <c r="B949" s="96" t="str">
        <f t="shared" si="121"/>
        <v/>
      </c>
      <c r="C949" s="96" t="str">
        <f t="shared" si="122"/>
        <v/>
      </c>
      <c r="E949" s="6"/>
      <c r="F949" s="5"/>
      <c r="J949" s="6"/>
      <c r="L949" s="7"/>
      <c r="N949" s="6"/>
      <c r="O949" s="8"/>
      <c r="AF949" s="9"/>
      <c r="AM949" s="104">
        <f t="shared" si="123"/>
        <v>0</v>
      </c>
      <c r="AN949" s="102"/>
      <c r="AO949" s="102"/>
      <c r="AP949" s="102"/>
      <c r="AQ949" s="102"/>
      <c r="AR949" s="102"/>
      <c r="AX949" s="102"/>
      <c r="AY949" s="102"/>
      <c r="AZ949" s="102"/>
    </row>
    <row r="950" spans="1:52" ht="15" hidden="1" customHeight="1" x14ac:dyDescent="0.3">
      <c r="A950" s="96" t="str">
        <f t="shared" si="120"/>
        <v/>
      </c>
      <c r="B950" s="96" t="str">
        <f t="shared" si="121"/>
        <v/>
      </c>
      <c r="C950" s="96" t="str">
        <f t="shared" si="122"/>
        <v/>
      </c>
      <c r="E950" s="6"/>
      <c r="F950" s="5"/>
      <c r="J950" s="6"/>
      <c r="L950" s="7"/>
      <c r="N950" s="6"/>
      <c r="O950" s="8"/>
      <c r="AF950" s="9"/>
      <c r="AM950" s="104">
        <f t="shared" si="123"/>
        <v>0</v>
      </c>
      <c r="AN950" s="102"/>
      <c r="AO950" s="102"/>
      <c r="AP950" s="102"/>
      <c r="AQ950" s="102"/>
      <c r="AR950" s="102"/>
      <c r="AX950" s="102"/>
      <c r="AY950" s="102"/>
      <c r="AZ950" s="102"/>
    </row>
    <row r="951" spans="1:52" ht="15" hidden="1" customHeight="1" x14ac:dyDescent="0.3">
      <c r="A951" s="96" t="str">
        <f t="shared" si="120"/>
        <v/>
      </c>
      <c r="B951" s="96" t="str">
        <f t="shared" si="121"/>
        <v/>
      </c>
      <c r="C951" s="96" t="str">
        <f t="shared" si="122"/>
        <v/>
      </c>
      <c r="E951" s="6"/>
      <c r="F951" s="5"/>
      <c r="J951" s="6"/>
      <c r="L951" s="7"/>
      <c r="N951" s="6"/>
      <c r="O951" s="8"/>
      <c r="AF951" s="9"/>
      <c r="AM951" s="104">
        <f t="shared" si="123"/>
        <v>0</v>
      </c>
      <c r="AN951" s="102"/>
      <c r="AO951" s="102"/>
      <c r="AP951" s="102"/>
      <c r="AQ951" s="102"/>
      <c r="AR951" s="102"/>
      <c r="AX951" s="102"/>
      <c r="AY951" s="102"/>
      <c r="AZ951" s="102"/>
    </row>
    <row r="952" spans="1:52" ht="15" hidden="1" customHeight="1" x14ac:dyDescent="0.3">
      <c r="A952" s="96" t="str">
        <f t="shared" si="120"/>
        <v/>
      </c>
      <c r="B952" s="96" t="str">
        <f t="shared" si="121"/>
        <v/>
      </c>
      <c r="C952" s="96" t="str">
        <f t="shared" si="122"/>
        <v/>
      </c>
      <c r="E952" s="6"/>
      <c r="F952" s="5"/>
      <c r="J952" s="6"/>
      <c r="L952" s="7"/>
      <c r="N952" s="6"/>
      <c r="O952" s="8"/>
      <c r="AF952" s="9"/>
      <c r="AM952" s="104">
        <f t="shared" si="123"/>
        <v>0</v>
      </c>
      <c r="AN952" s="102"/>
      <c r="AO952" s="102"/>
      <c r="AP952" s="102"/>
      <c r="AQ952" s="102"/>
      <c r="AR952" s="102"/>
      <c r="AX952" s="102"/>
      <c r="AY952" s="102"/>
      <c r="AZ952" s="102"/>
    </row>
    <row r="953" spans="1:52" ht="15" hidden="1" customHeight="1" x14ac:dyDescent="0.3">
      <c r="A953" s="96" t="str">
        <f t="shared" si="120"/>
        <v/>
      </c>
      <c r="B953" s="96" t="str">
        <f t="shared" si="121"/>
        <v/>
      </c>
      <c r="C953" s="96" t="str">
        <f t="shared" si="122"/>
        <v/>
      </c>
      <c r="E953" s="6"/>
      <c r="F953" s="5"/>
      <c r="J953" s="6"/>
      <c r="L953" s="7"/>
      <c r="N953" s="6"/>
      <c r="O953" s="8"/>
      <c r="AF953" s="9"/>
      <c r="AM953" s="104">
        <f t="shared" si="123"/>
        <v>0</v>
      </c>
      <c r="AN953" s="102"/>
      <c r="AO953" s="102"/>
      <c r="AP953" s="102"/>
      <c r="AQ953" s="102"/>
      <c r="AR953" s="102"/>
      <c r="AX953" s="102"/>
      <c r="AY953" s="102"/>
      <c r="AZ953" s="102"/>
    </row>
    <row r="954" spans="1:52" ht="15" hidden="1" customHeight="1" x14ac:dyDescent="0.3">
      <c r="A954" s="96" t="str">
        <f t="shared" si="120"/>
        <v/>
      </c>
      <c r="B954" s="96" t="str">
        <f t="shared" si="121"/>
        <v/>
      </c>
      <c r="C954" s="96" t="str">
        <f t="shared" si="122"/>
        <v/>
      </c>
      <c r="E954" s="6"/>
      <c r="F954" s="5"/>
      <c r="J954" s="6"/>
      <c r="L954" s="7"/>
      <c r="N954" s="6"/>
      <c r="O954" s="8"/>
      <c r="AF954" s="9"/>
      <c r="AM954" s="104">
        <f t="shared" si="123"/>
        <v>0</v>
      </c>
      <c r="AN954" s="102"/>
      <c r="AO954" s="102"/>
      <c r="AP954" s="102"/>
      <c r="AQ954" s="102"/>
      <c r="AR954" s="102"/>
      <c r="AX954" s="102"/>
      <c r="AY954" s="102"/>
      <c r="AZ954" s="102"/>
    </row>
    <row r="955" spans="1:52" ht="15" hidden="1" customHeight="1" x14ac:dyDescent="0.3">
      <c r="A955" s="96" t="str">
        <f t="shared" si="120"/>
        <v/>
      </c>
      <c r="B955" s="96" t="str">
        <f t="shared" si="121"/>
        <v/>
      </c>
      <c r="C955" s="96" t="str">
        <f t="shared" si="122"/>
        <v/>
      </c>
      <c r="E955" s="6"/>
      <c r="F955" s="5"/>
      <c r="J955" s="6"/>
      <c r="L955" s="7"/>
      <c r="N955" s="6"/>
      <c r="O955" s="8"/>
      <c r="AF955" s="9"/>
      <c r="AM955" s="104">
        <f t="shared" si="123"/>
        <v>0</v>
      </c>
      <c r="AN955" s="102"/>
      <c r="AO955" s="102"/>
      <c r="AP955" s="102"/>
      <c r="AQ955" s="102"/>
      <c r="AR955" s="102"/>
      <c r="AX955" s="102"/>
      <c r="AY955" s="102"/>
      <c r="AZ955" s="102"/>
    </row>
    <row r="956" spans="1:52" ht="15" hidden="1" customHeight="1" x14ac:dyDescent="0.3">
      <c r="A956" s="96" t="str">
        <f t="shared" si="120"/>
        <v/>
      </c>
      <c r="B956" s="96" t="str">
        <f t="shared" si="121"/>
        <v/>
      </c>
      <c r="C956" s="96" t="str">
        <f t="shared" si="122"/>
        <v/>
      </c>
      <c r="E956" s="6"/>
      <c r="F956" s="5"/>
      <c r="J956" s="6"/>
      <c r="L956" s="7"/>
      <c r="N956" s="6"/>
      <c r="O956" s="8"/>
      <c r="AF956" s="9"/>
      <c r="AM956" s="104">
        <f t="shared" si="123"/>
        <v>0</v>
      </c>
      <c r="AN956" s="102"/>
      <c r="AO956" s="102"/>
      <c r="AP956" s="102"/>
      <c r="AQ956" s="102"/>
      <c r="AR956" s="102"/>
      <c r="AX956" s="102"/>
      <c r="AY956" s="102"/>
      <c r="AZ956" s="102"/>
    </row>
    <row r="957" spans="1:52" ht="15" hidden="1" customHeight="1" x14ac:dyDescent="0.3">
      <c r="A957" s="96" t="str">
        <f t="shared" si="120"/>
        <v/>
      </c>
      <c r="B957" s="96" t="str">
        <f t="shared" si="121"/>
        <v/>
      </c>
      <c r="C957" s="96" t="str">
        <f t="shared" si="122"/>
        <v/>
      </c>
      <c r="E957" s="6"/>
      <c r="F957" s="5"/>
      <c r="J957" s="6"/>
      <c r="L957" s="7"/>
      <c r="N957" s="6"/>
      <c r="O957" s="8"/>
      <c r="AF957" s="9"/>
      <c r="AM957" s="104">
        <f t="shared" si="123"/>
        <v>0</v>
      </c>
      <c r="AN957" s="102"/>
      <c r="AO957" s="102"/>
      <c r="AP957" s="102"/>
      <c r="AQ957" s="102"/>
      <c r="AR957" s="102"/>
      <c r="AX957" s="102"/>
      <c r="AY957" s="102"/>
      <c r="AZ957" s="102"/>
    </row>
    <row r="958" spans="1:52" ht="15" hidden="1" customHeight="1" x14ac:dyDescent="0.3">
      <c r="A958" s="96" t="str">
        <f t="shared" si="120"/>
        <v/>
      </c>
      <c r="B958" s="96" t="str">
        <f t="shared" si="121"/>
        <v/>
      </c>
      <c r="C958" s="96" t="str">
        <f t="shared" si="122"/>
        <v/>
      </c>
      <c r="E958" s="6"/>
      <c r="F958" s="5"/>
      <c r="J958" s="6"/>
      <c r="L958" s="7"/>
      <c r="N958" s="6"/>
      <c r="O958" s="8"/>
      <c r="AF958" s="9"/>
      <c r="AM958" s="104">
        <f t="shared" si="123"/>
        <v>0</v>
      </c>
      <c r="AN958" s="102"/>
      <c r="AO958" s="102"/>
      <c r="AP958" s="102"/>
      <c r="AQ958" s="102"/>
      <c r="AR958" s="102"/>
      <c r="AX958" s="102"/>
      <c r="AY958" s="102"/>
      <c r="AZ958" s="102"/>
    </row>
    <row r="959" spans="1:52" ht="15" hidden="1" customHeight="1" x14ac:dyDescent="0.3">
      <c r="A959" s="96" t="str">
        <f t="shared" si="120"/>
        <v/>
      </c>
      <c r="B959" s="96" t="str">
        <f t="shared" si="121"/>
        <v/>
      </c>
      <c r="C959" s="96" t="str">
        <f t="shared" si="122"/>
        <v/>
      </c>
      <c r="E959" s="6"/>
      <c r="F959" s="5"/>
      <c r="J959" s="6"/>
      <c r="L959" s="7"/>
      <c r="N959" s="6"/>
      <c r="O959" s="8"/>
      <c r="AF959" s="9"/>
      <c r="AM959" s="104">
        <f t="shared" si="123"/>
        <v>0</v>
      </c>
      <c r="AN959" s="102"/>
      <c r="AO959" s="102"/>
      <c r="AP959" s="102"/>
      <c r="AQ959" s="102"/>
      <c r="AR959" s="102"/>
      <c r="AX959" s="102"/>
      <c r="AY959" s="102"/>
      <c r="AZ959" s="102"/>
    </row>
    <row r="960" spans="1:52" ht="15" hidden="1" customHeight="1" x14ac:dyDescent="0.3">
      <c r="A960" s="96" t="str">
        <f t="shared" si="120"/>
        <v/>
      </c>
      <c r="B960" s="96" t="str">
        <f t="shared" si="121"/>
        <v/>
      </c>
      <c r="C960" s="96" t="str">
        <f t="shared" si="122"/>
        <v/>
      </c>
      <c r="E960" s="6"/>
      <c r="F960" s="5"/>
      <c r="J960" s="6"/>
      <c r="L960" s="7"/>
      <c r="N960" s="6"/>
      <c r="O960" s="8"/>
      <c r="AF960" s="9"/>
      <c r="AM960" s="104">
        <f t="shared" si="123"/>
        <v>0</v>
      </c>
      <c r="AN960" s="102"/>
      <c r="AO960" s="102"/>
      <c r="AP960" s="102"/>
      <c r="AQ960" s="102"/>
      <c r="AR960" s="102"/>
      <c r="AX960" s="102"/>
      <c r="AY960" s="102"/>
      <c r="AZ960" s="102"/>
    </row>
    <row r="961" spans="1:52" ht="15" hidden="1" customHeight="1" x14ac:dyDescent="0.3">
      <c r="A961" s="96" t="str">
        <f t="shared" si="120"/>
        <v/>
      </c>
      <c r="B961" s="96" t="str">
        <f t="shared" si="121"/>
        <v/>
      </c>
      <c r="C961" s="96" t="str">
        <f t="shared" si="122"/>
        <v/>
      </c>
      <c r="E961" s="6"/>
      <c r="F961" s="5"/>
      <c r="J961" s="6"/>
      <c r="L961" s="7"/>
      <c r="N961" s="6"/>
      <c r="O961" s="8"/>
      <c r="AF961" s="9"/>
      <c r="AM961" s="104">
        <f t="shared" si="123"/>
        <v>0</v>
      </c>
      <c r="AN961" s="102"/>
      <c r="AO961" s="102"/>
      <c r="AP961" s="102"/>
      <c r="AQ961" s="102"/>
      <c r="AR961" s="102"/>
      <c r="AX961" s="102"/>
      <c r="AY961" s="102"/>
      <c r="AZ961" s="102"/>
    </row>
    <row r="962" spans="1:52" ht="15" hidden="1" customHeight="1" x14ac:dyDescent="0.3">
      <c r="A962" s="96" t="str">
        <f t="shared" si="120"/>
        <v/>
      </c>
      <c r="B962" s="96" t="str">
        <f t="shared" si="121"/>
        <v/>
      </c>
      <c r="C962" s="96" t="str">
        <f t="shared" si="122"/>
        <v/>
      </c>
      <c r="E962" s="6"/>
      <c r="F962" s="5"/>
      <c r="J962" s="6"/>
      <c r="L962" s="7"/>
      <c r="N962" s="6"/>
      <c r="O962" s="8"/>
      <c r="AF962" s="9"/>
      <c r="AM962" s="104">
        <f t="shared" si="123"/>
        <v>0</v>
      </c>
      <c r="AN962" s="102"/>
      <c r="AO962" s="102"/>
      <c r="AP962" s="102"/>
      <c r="AQ962" s="102"/>
      <c r="AR962" s="102"/>
      <c r="AX962" s="102"/>
      <c r="AY962" s="102"/>
      <c r="AZ962" s="102"/>
    </row>
    <row r="963" spans="1:52" ht="15" hidden="1" customHeight="1" x14ac:dyDescent="0.3">
      <c r="A963" s="96" t="str">
        <f t="shared" si="120"/>
        <v/>
      </c>
      <c r="B963" s="96" t="str">
        <f t="shared" si="121"/>
        <v/>
      </c>
      <c r="C963" s="96" t="str">
        <f t="shared" si="122"/>
        <v/>
      </c>
      <c r="E963" s="6"/>
      <c r="F963" s="5"/>
      <c r="J963" s="6"/>
      <c r="L963" s="7"/>
      <c r="N963" s="6"/>
      <c r="O963" s="8"/>
      <c r="AF963" s="9"/>
      <c r="AM963" s="104">
        <f t="shared" si="123"/>
        <v>0</v>
      </c>
      <c r="AN963" s="102"/>
      <c r="AO963" s="102"/>
      <c r="AP963" s="102"/>
      <c r="AQ963" s="102"/>
      <c r="AR963" s="102"/>
      <c r="AX963" s="102"/>
      <c r="AY963" s="102"/>
      <c r="AZ963" s="102"/>
    </row>
    <row r="964" spans="1:52" ht="15" hidden="1" customHeight="1" x14ac:dyDescent="0.3">
      <c r="A964" s="96" t="str">
        <f t="shared" si="120"/>
        <v/>
      </c>
      <c r="B964" s="96" t="str">
        <f t="shared" si="121"/>
        <v/>
      </c>
      <c r="C964" s="96" t="str">
        <f t="shared" si="122"/>
        <v/>
      </c>
      <c r="E964" s="6"/>
      <c r="F964" s="5"/>
      <c r="J964" s="6"/>
      <c r="L964" s="7"/>
      <c r="N964" s="6"/>
      <c r="O964" s="8"/>
      <c r="AF964" s="9"/>
      <c r="AM964" s="104">
        <f t="shared" si="123"/>
        <v>0</v>
      </c>
      <c r="AN964" s="102"/>
      <c r="AO964" s="102"/>
      <c r="AP964" s="102"/>
      <c r="AQ964" s="102"/>
      <c r="AR964" s="102"/>
      <c r="AX964" s="102"/>
      <c r="AY964" s="102"/>
      <c r="AZ964" s="102"/>
    </row>
    <row r="965" spans="1:52" ht="15" hidden="1" customHeight="1" x14ac:dyDescent="0.3">
      <c r="A965" s="96" t="str">
        <f t="shared" si="120"/>
        <v/>
      </c>
      <c r="B965" s="96" t="str">
        <f t="shared" si="121"/>
        <v/>
      </c>
      <c r="C965" s="96" t="str">
        <f t="shared" si="122"/>
        <v/>
      </c>
      <c r="E965" s="6"/>
      <c r="F965" s="5"/>
      <c r="J965" s="6"/>
      <c r="L965" s="7"/>
      <c r="N965" s="6"/>
      <c r="O965" s="8"/>
      <c r="AF965" s="9"/>
      <c r="AM965" s="104">
        <f t="shared" si="123"/>
        <v>0</v>
      </c>
      <c r="AN965" s="102"/>
      <c r="AO965" s="102"/>
      <c r="AP965" s="102"/>
      <c r="AQ965" s="102"/>
      <c r="AR965" s="102"/>
      <c r="AX965" s="102"/>
      <c r="AY965" s="102"/>
      <c r="AZ965" s="102"/>
    </row>
    <row r="966" spans="1:52" ht="15" hidden="1" customHeight="1" x14ac:dyDescent="0.3">
      <c r="A966" s="96" t="str">
        <f t="shared" si="120"/>
        <v/>
      </c>
      <c r="B966" s="96" t="str">
        <f t="shared" si="121"/>
        <v/>
      </c>
      <c r="C966" s="96" t="str">
        <f t="shared" si="122"/>
        <v/>
      </c>
      <c r="E966" s="6"/>
      <c r="F966" s="5"/>
      <c r="J966" s="6"/>
      <c r="L966" s="7"/>
      <c r="N966" s="6"/>
      <c r="O966" s="8"/>
      <c r="AF966" s="9"/>
      <c r="AM966" s="104">
        <f t="shared" si="123"/>
        <v>0</v>
      </c>
      <c r="AN966" s="102"/>
      <c r="AO966" s="102"/>
      <c r="AP966" s="102"/>
      <c r="AQ966" s="102"/>
      <c r="AR966" s="102"/>
      <c r="AX966" s="102"/>
      <c r="AY966" s="102"/>
      <c r="AZ966" s="102"/>
    </row>
    <row r="967" spans="1:52" ht="15" hidden="1" customHeight="1" x14ac:dyDescent="0.3">
      <c r="A967" s="96" t="str">
        <f t="shared" si="120"/>
        <v/>
      </c>
      <c r="B967" s="96" t="str">
        <f t="shared" si="121"/>
        <v/>
      </c>
      <c r="C967" s="96" t="str">
        <f t="shared" si="122"/>
        <v/>
      </c>
      <c r="E967" s="6"/>
      <c r="F967" s="5"/>
      <c r="J967" s="6"/>
      <c r="L967" s="7"/>
      <c r="N967" s="6"/>
      <c r="O967" s="8"/>
      <c r="AF967" s="9"/>
      <c r="AM967" s="104">
        <f t="shared" si="123"/>
        <v>0</v>
      </c>
      <c r="AN967" s="102"/>
      <c r="AO967" s="102"/>
      <c r="AP967" s="102"/>
      <c r="AQ967" s="102"/>
      <c r="AR967" s="102"/>
      <c r="AX967" s="102"/>
      <c r="AY967" s="102"/>
      <c r="AZ967" s="102"/>
    </row>
    <row r="968" spans="1:52" ht="15" hidden="1" customHeight="1" x14ac:dyDescent="0.3">
      <c r="A968" s="96" t="str">
        <f t="shared" si="120"/>
        <v/>
      </c>
      <c r="B968" s="96" t="str">
        <f t="shared" si="121"/>
        <v/>
      </c>
      <c r="C968" s="96" t="str">
        <f t="shared" si="122"/>
        <v/>
      </c>
      <c r="E968" s="6"/>
      <c r="F968" s="5"/>
      <c r="J968" s="6"/>
      <c r="L968" s="7"/>
      <c r="N968" s="6"/>
      <c r="O968" s="8"/>
      <c r="AF968" s="9"/>
      <c r="AM968" s="104">
        <f t="shared" si="123"/>
        <v>0</v>
      </c>
      <c r="AN968" s="102"/>
      <c r="AO968" s="102"/>
      <c r="AP968" s="102"/>
      <c r="AQ968" s="102"/>
      <c r="AR968" s="102"/>
      <c r="AX968" s="102"/>
      <c r="AY968" s="102"/>
      <c r="AZ968" s="102"/>
    </row>
    <row r="969" spans="1:52" ht="15" hidden="1" customHeight="1" x14ac:dyDescent="0.3">
      <c r="A969" s="96" t="str">
        <f t="shared" si="120"/>
        <v/>
      </c>
      <c r="B969" s="96" t="str">
        <f t="shared" si="121"/>
        <v/>
      </c>
      <c r="C969" s="96" t="str">
        <f t="shared" si="122"/>
        <v/>
      </c>
      <c r="E969" s="6"/>
      <c r="F969" s="5"/>
      <c r="J969" s="6"/>
      <c r="L969" s="7"/>
      <c r="N969" s="6"/>
      <c r="O969" s="8"/>
      <c r="AF969" s="9"/>
      <c r="AM969" s="104">
        <f t="shared" si="123"/>
        <v>0</v>
      </c>
      <c r="AN969" s="102"/>
      <c r="AO969" s="102"/>
      <c r="AP969" s="102"/>
      <c r="AQ969" s="102"/>
      <c r="AR969" s="102"/>
      <c r="AX969" s="102"/>
      <c r="AY969" s="102"/>
      <c r="AZ969" s="102"/>
    </row>
    <row r="970" spans="1:52" ht="15" hidden="1" customHeight="1" x14ac:dyDescent="0.3">
      <c r="A970" s="96" t="str">
        <f t="shared" si="120"/>
        <v/>
      </c>
      <c r="B970" s="96" t="str">
        <f t="shared" si="121"/>
        <v/>
      </c>
      <c r="C970" s="96" t="str">
        <f t="shared" si="122"/>
        <v/>
      </c>
      <c r="E970" s="6"/>
      <c r="F970" s="5"/>
      <c r="J970" s="6"/>
      <c r="L970" s="7"/>
      <c r="N970" s="6"/>
      <c r="O970" s="8"/>
      <c r="AF970" s="9"/>
      <c r="AM970" s="104">
        <f t="shared" si="123"/>
        <v>0</v>
      </c>
      <c r="AN970" s="102"/>
      <c r="AO970" s="102"/>
      <c r="AP970" s="102"/>
      <c r="AQ970" s="102"/>
      <c r="AR970" s="102"/>
      <c r="AX970" s="102"/>
      <c r="AY970" s="102"/>
      <c r="AZ970" s="102"/>
    </row>
    <row r="971" spans="1:52" ht="15" hidden="1" customHeight="1" x14ac:dyDescent="0.3">
      <c r="A971" s="96" t="str">
        <f t="shared" si="120"/>
        <v/>
      </c>
      <c r="B971" s="96" t="str">
        <f t="shared" si="121"/>
        <v/>
      </c>
      <c r="C971" s="96" t="str">
        <f t="shared" si="122"/>
        <v/>
      </c>
      <c r="E971" s="6"/>
      <c r="F971" s="5"/>
      <c r="J971" s="6"/>
      <c r="L971" s="7"/>
      <c r="N971" s="6"/>
      <c r="O971" s="8"/>
      <c r="AF971" s="9"/>
      <c r="AM971" s="104">
        <f t="shared" si="123"/>
        <v>0</v>
      </c>
      <c r="AN971" s="102"/>
      <c r="AO971" s="102"/>
      <c r="AP971" s="102"/>
      <c r="AQ971" s="102"/>
      <c r="AR971" s="102"/>
      <c r="AX971" s="102"/>
      <c r="AY971" s="102"/>
      <c r="AZ971" s="102"/>
    </row>
    <row r="972" spans="1:52" ht="15" hidden="1" customHeight="1" x14ac:dyDescent="0.3">
      <c r="A972" s="96" t="str">
        <f t="shared" si="120"/>
        <v/>
      </c>
      <c r="B972" s="96" t="str">
        <f t="shared" si="121"/>
        <v/>
      </c>
      <c r="C972" s="96" t="str">
        <f t="shared" si="122"/>
        <v/>
      </c>
      <c r="E972" s="6"/>
      <c r="F972" s="5"/>
      <c r="J972" s="6"/>
      <c r="L972" s="7"/>
      <c r="N972" s="6"/>
      <c r="O972" s="8"/>
      <c r="AF972" s="9"/>
      <c r="AM972" s="104">
        <f t="shared" si="123"/>
        <v>0</v>
      </c>
      <c r="AN972" s="102"/>
      <c r="AO972" s="102"/>
      <c r="AP972" s="102"/>
      <c r="AQ972" s="102"/>
      <c r="AR972" s="102"/>
      <c r="AX972" s="102"/>
      <c r="AY972" s="102"/>
      <c r="AZ972" s="102"/>
    </row>
    <row r="973" spans="1:52" ht="15" hidden="1" customHeight="1" x14ac:dyDescent="0.3">
      <c r="A973" s="96" t="str">
        <f t="shared" si="120"/>
        <v/>
      </c>
      <c r="B973" s="96" t="str">
        <f t="shared" si="121"/>
        <v/>
      </c>
      <c r="C973" s="96" t="str">
        <f t="shared" si="122"/>
        <v/>
      </c>
      <c r="E973" s="6"/>
      <c r="F973" s="5"/>
      <c r="J973" s="6"/>
      <c r="L973" s="7"/>
      <c r="N973" s="6"/>
      <c r="O973" s="8"/>
      <c r="AF973" s="9"/>
      <c r="AM973" s="104">
        <f t="shared" si="123"/>
        <v>0</v>
      </c>
      <c r="AN973" s="102"/>
      <c r="AO973" s="102"/>
      <c r="AP973" s="102"/>
      <c r="AQ973" s="102"/>
      <c r="AR973" s="102"/>
      <c r="AX973" s="102"/>
      <c r="AY973" s="102"/>
      <c r="AZ973" s="102"/>
    </row>
    <row r="974" spans="1:52" ht="15" hidden="1" customHeight="1" x14ac:dyDescent="0.3">
      <c r="A974" s="96" t="str">
        <f t="shared" si="120"/>
        <v/>
      </c>
      <c r="B974" s="96" t="str">
        <f t="shared" si="121"/>
        <v/>
      </c>
      <c r="C974" s="96" t="str">
        <f t="shared" si="122"/>
        <v/>
      </c>
      <c r="E974" s="6"/>
      <c r="F974" s="5"/>
      <c r="J974" s="6"/>
      <c r="L974" s="7"/>
      <c r="N974" s="6"/>
      <c r="O974" s="8"/>
      <c r="AF974" s="9"/>
      <c r="AM974" s="104">
        <f t="shared" si="123"/>
        <v>0</v>
      </c>
      <c r="AN974" s="102"/>
      <c r="AO974" s="102"/>
      <c r="AP974" s="102"/>
      <c r="AQ974" s="102"/>
      <c r="AR974" s="102"/>
      <c r="AX974" s="102"/>
      <c r="AY974" s="102"/>
      <c r="AZ974" s="102"/>
    </row>
    <row r="975" spans="1:52" ht="15" hidden="1" customHeight="1" x14ac:dyDescent="0.3">
      <c r="A975" s="96" t="str">
        <f t="shared" si="120"/>
        <v/>
      </c>
      <c r="B975" s="96" t="str">
        <f t="shared" si="121"/>
        <v/>
      </c>
      <c r="C975" s="96" t="str">
        <f t="shared" si="122"/>
        <v/>
      </c>
      <c r="E975" s="6"/>
      <c r="F975" s="5"/>
      <c r="J975" s="6"/>
      <c r="L975" s="7"/>
      <c r="N975" s="6"/>
      <c r="O975" s="8"/>
      <c r="AF975" s="9"/>
      <c r="AM975" s="104">
        <f t="shared" si="123"/>
        <v>0</v>
      </c>
      <c r="AN975" s="102"/>
      <c r="AO975" s="102"/>
      <c r="AP975" s="102"/>
      <c r="AQ975" s="102"/>
      <c r="AR975" s="102"/>
      <c r="AX975" s="102"/>
      <c r="AY975" s="102"/>
      <c r="AZ975" s="102"/>
    </row>
    <row r="976" spans="1:52" ht="15" hidden="1" customHeight="1" x14ac:dyDescent="0.3">
      <c r="A976" s="96" t="str">
        <f t="shared" ref="A976:A1014" si="124">IF(T976&lt;&gt;"",T976,IF(K976&lt;&gt;"",K976,IF(J976&lt;&gt;"",J976,"")))</f>
        <v/>
      </c>
      <c r="B976" s="96" t="str">
        <f t="shared" ref="B976:B1014" si="125">IF(E976&lt;&gt;"",MONTH(E976),"")</f>
        <v/>
      </c>
      <c r="C976" s="96" t="str">
        <f t="shared" ref="C976:C1014" si="126">IF(E976&lt;&gt;"",YEAR(E976),"")</f>
        <v/>
      </c>
      <c r="E976" s="6"/>
      <c r="F976" s="5"/>
      <c r="J976" s="6"/>
      <c r="L976" s="7"/>
      <c r="N976" s="6"/>
      <c r="O976" s="8"/>
      <c r="AF976" s="9"/>
      <c r="AM976" s="104">
        <f t="shared" ref="AM976:AM1014" si="127">SUM(V976:AE976)</f>
        <v>0</v>
      </c>
      <c r="AN976" s="102"/>
      <c r="AO976" s="102"/>
      <c r="AP976" s="102"/>
      <c r="AQ976" s="102"/>
      <c r="AR976" s="102"/>
      <c r="AX976" s="102"/>
      <c r="AY976" s="102"/>
      <c r="AZ976" s="102"/>
    </row>
    <row r="977" spans="1:52" ht="15" hidden="1" customHeight="1" x14ac:dyDescent="0.3">
      <c r="A977" s="96" t="str">
        <f t="shared" si="124"/>
        <v/>
      </c>
      <c r="B977" s="96" t="str">
        <f t="shared" si="125"/>
        <v/>
      </c>
      <c r="C977" s="96" t="str">
        <f t="shared" si="126"/>
        <v/>
      </c>
      <c r="E977" s="6"/>
      <c r="F977" s="5"/>
      <c r="J977" s="6"/>
      <c r="L977" s="7"/>
      <c r="N977" s="6"/>
      <c r="O977" s="8"/>
      <c r="AF977" s="9"/>
      <c r="AM977" s="104">
        <f t="shared" si="127"/>
        <v>0</v>
      </c>
      <c r="AN977" s="102"/>
      <c r="AO977" s="102"/>
      <c r="AP977" s="102"/>
      <c r="AQ977" s="102"/>
      <c r="AR977" s="102"/>
      <c r="AX977" s="102"/>
      <c r="AY977" s="102"/>
      <c r="AZ977" s="102"/>
    </row>
    <row r="978" spans="1:52" ht="15" hidden="1" customHeight="1" x14ac:dyDescent="0.3">
      <c r="A978" s="96" t="str">
        <f t="shared" si="124"/>
        <v/>
      </c>
      <c r="B978" s="96" t="str">
        <f t="shared" si="125"/>
        <v/>
      </c>
      <c r="C978" s="96" t="str">
        <f t="shared" si="126"/>
        <v/>
      </c>
      <c r="E978" s="6"/>
      <c r="F978" s="5"/>
      <c r="J978" s="6"/>
      <c r="L978" s="7"/>
      <c r="N978" s="6"/>
      <c r="O978" s="8"/>
      <c r="AF978" s="9"/>
      <c r="AM978" s="104">
        <f t="shared" si="127"/>
        <v>0</v>
      </c>
      <c r="AN978" s="102"/>
      <c r="AO978" s="102"/>
      <c r="AP978" s="102"/>
      <c r="AQ978" s="102"/>
      <c r="AR978" s="102"/>
      <c r="AX978" s="102"/>
      <c r="AY978" s="102"/>
      <c r="AZ978" s="102"/>
    </row>
    <row r="979" spans="1:52" ht="15" hidden="1" customHeight="1" x14ac:dyDescent="0.3">
      <c r="A979" s="96" t="str">
        <f t="shared" si="124"/>
        <v/>
      </c>
      <c r="B979" s="96" t="str">
        <f t="shared" si="125"/>
        <v/>
      </c>
      <c r="C979" s="96" t="str">
        <f t="shared" si="126"/>
        <v/>
      </c>
      <c r="E979" s="6"/>
      <c r="F979" s="5"/>
      <c r="J979" s="6"/>
      <c r="L979" s="7"/>
      <c r="N979" s="6"/>
      <c r="O979" s="8"/>
      <c r="AF979" s="9"/>
      <c r="AM979" s="104">
        <f t="shared" si="127"/>
        <v>0</v>
      </c>
      <c r="AN979" s="102"/>
      <c r="AO979" s="102"/>
      <c r="AP979" s="102"/>
      <c r="AQ979" s="102"/>
      <c r="AR979" s="102"/>
      <c r="AX979" s="102"/>
      <c r="AY979" s="102"/>
      <c r="AZ979" s="102"/>
    </row>
    <row r="980" spans="1:52" ht="15" hidden="1" customHeight="1" x14ac:dyDescent="0.3">
      <c r="A980" s="96" t="str">
        <f t="shared" si="124"/>
        <v/>
      </c>
      <c r="B980" s="96" t="str">
        <f t="shared" si="125"/>
        <v/>
      </c>
      <c r="C980" s="96" t="str">
        <f t="shared" si="126"/>
        <v/>
      </c>
      <c r="E980" s="6"/>
      <c r="F980" s="5"/>
      <c r="J980" s="6"/>
      <c r="L980" s="7"/>
      <c r="N980" s="6"/>
      <c r="O980" s="8"/>
      <c r="AF980" s="9"/>
      <c r="AM980" s="104">
        <f t="shared" si="127"/>
        <v>0</v>
      </c>
      <c r="AN980" s="102"/>
      <c r="AO980" s="102"/>
      <c r="AP980" s="102"/>
      <c r="AQ980" s="102"/>
      <c r="AR980" s="102"/>
      <c r="AX980" s="102"/>
      <c r="AY980" s="102"/>
      <c r="AZ980" s="102"/>
    </row>
    <row r="981" spans="1:52" ht="15" hidden="1" customHeight="1" x14ac:dyDescent="0.3">
      <c r="A981" s="96" t="str">
        <f t="shared" si="124"/>
        <v/>
      </c>
      <c r="B981" s="96" t="str">
        <f t="shared" si="125"/>
        <v/>
      </c>
      <c r="C981" s="96" t="str">
        <f t="shared" si="126"/>
        <v/>
      </c>
      <c r="E981" s="6"/>
      <c r="F981" s="5"/>
      <c r="J981" s="6"/>
      <c r="L981" s="7"/>
      <c r="N981" s="6"/>
      <c r="O981" s="8"/>
      <c r="AF981" s="9"/>
      <c r="AM981" s="104">
        <f t="shared" si="127"/>
        <v>0</v>
      </c>
      <c r="AN981" s="102"/>
      <c r="AO981" s="102"/>
      <c r="AP981" s="102"/>
      <c r="AQ981" s="102"/>
      <c r="AR981" s="102"/>
      <c r="AX981" s="102"/>
      <c r="AY981" s="102"/>
      <c r="AZ981" s="102"/>
    </row>
    <row r="982" spans="1:52" ht="15" hidden="1" customHeight="1" x14ac:dyDescent="0.3">
      <c r="A982" s="96" t="str">
        <f t="shared" si="124"/>
        <v/>
      </c>
      <c r="B982" s="96" t="str">
        <f t="shared" si="125"/>
        <v/>
      </c>
      <c r="C982" s="96" t="str">
        <f t="shared" si="126"/>
        <v/>
      </c>
      <c r="E982" s="6"/>
      <c r="F982" s="5"/>
      <c r="J982" s="6"/>
      <c r="L982" s="7"/>
      <c r="N982" s="6"/>
      <c r="O982" s="8"/>
      <c r="AF982" s="9"/>
      <c r="AM982" s="104">
        <f t="shared" si="127"/>
        <v>0</v>
      </c>
      <c r="AN982" s="102"/>
      <c r="AO982" s="102"/>
      <c r="AP982" s="102"/>
      <c r="AQ982" s="102"/>
      <c r="AR982" s="102"/>
      <c r="AX982" s="102"/>
      <c r="AY982" s="102"/>
      <c r="AZ982" s="102"/>
    </row>
    <row r="983" spans="1:52" ht="15" hidden="1" customHeight="1" x14ac:dyDescent="0.3">
      <c r="A983" s="96" t="str">
        <f t="shared" si="124"/>
        <v/>
      </c>
      <c r="B983" s="96" t="str">
        <f t="shared" si="125"/>
        <v/>
      </c>
      <c r="C983" s="96" t="str">
        <f t="shared" si="126"/>
        <v/>
      </c>
      <c r="E983" s="6"/>
      <c r="F983" s="5"/>
      <c r="J983" s="6"/>
      <c r="L983" s="7"/>
      <c r="N983" s="6"/>
      <c r="O983" s="8"/>
      <c r="AF983" s="9"/>
      <c r="AM983" s="104">
        <f t="shared" si="127"/>
        <v>0</v>
      </c>
      <c r="AN983" s="102"/>
      <c r="AO983" s="102"/>
      <c r="AP983" s="102"/>
      <c r="AQ983" s="102"/>
      <c r="AR983" s="102"/>
      <c r="AX983" s="102"/>
      <c r="AY983" s="102"/>
      <c r="AZ983" s="102"/>
    </row>
    <row r="984" spans="1:52" ht="15" hidden="1" customHeight="1" x14ac:dyDescent="0.3">
      <c r="A984" s="96" t="str">
        <f t="shared" si="124"/>
        <v/>
      </c>
      <c r="B984" s="96" t="str">
        <f t="shared" si="125"/>
        <v/>
      </c>
      <c r="C984" s="96" t="str">
        <f t="shared" si="126"/>
        <v/>
      </c>
      <c r="E984" s="6"/>
      <c r="F984" s="5"/>
      <c r="J984" s="6"/>
      <c r="L984" s="7"/>
      <c r="N984" s="6"/>
      <c r="O984" s="8"/>
      <c r="AF984" s="9"/>
      <c r="AM984" s="104">
        <f t="shared" si="127"/>
        <v>0</v>
      </c>
      <c r="AN984" s="102"/>
      <c r="AO984" s="102"/>
      <c r="AP984" s="102"/>
      <c r="AQ984" s="102"/>
      <c r="AR984" s="102"/>
      <c r="AX984" s="102"/>
      <c r="AY984" s="102"/>
      <c r="AZ984" s="102"/>
    </row>
    <row r="985" spans="1:52" ht="15" hidden="1" customHeight="1" x14ac:dyDescent="0.3">
      <c r="A985" s="96" t="str">
        <f t="shared" si="124"/>
        <v/>
      </c>
      <c r="B985" s="96" t="str">
        <f t="shared" si="125"/>
        <v/>
      </c>
      <c r="C985" s="96" t="str">
        <f t="shared" si="126"/>
        <v/>
      </c>
      <c r="E985" s="6"/>
      <c r="F985" s="5"/>
      <c r="J985" s="6"/>
      <c r="L985" s="7"/>
      <c r="N985" s="6"/>
      <c r="O985" s="8"/>
      <c r="AF985" s="9"/>
      <c r="AM985" s="104">
        <f t="shared" si="127"/>
        <v>0</v>
      </c>
      <c r="AN985" s="102"/>
      <c r="AO985" s="102"/>
      <c r="AP985" s="102"/>
      <c r="AQ985" s="102"/>
      <c r="AR985" s="102"/>
      <c r="AX985" s="102"/>
      <c r="AY985" s="102"/>
      <c r="AZ985" s="102"/>
    </row>
    <row r="986" spans="1:52" ht="15" hidden="1" customHeight="1" x14ac:dyDescent="0.3">
      <c r="A986" s="96" t="str">
        <f t="shared" si="124"/>
        <v/>
      </c>
      <c r="B986" s="96" t="str">
        <f t="shared" si="125"/>
        <v/>
      </c>
      <c r="C986" s="96" t="str">
        <f t="shared" si="126"/>
        <v/>
      </c>
      <c r="E986" s="6"/>
      <c r="F986" s="5"/>
      <c r="J986" s="6"/>
      <c r="L986" s="7"/>
      <c r="N986" s="6"/>
      <c r="O986" s="8"/>
      <c r="AF986" s="9"/>
      <c r="AM986" s="104">
        <f t="shared" si="127"/>
        <v>0</v>
      </c>
      <c r="AN986" s="102"/>
      <c r="AO986" s="102"/>
      <c r="AP986" s="102"/>
      <c r="AQ986" s="102"/>
      <c r="AR986" s="102"/>
      <c r="AX986" s="102"/>
      <c r="AY986" s="102"/>
      <c r="AZ986" s="102"/>
    </row>
    <row r="987" spans="1:52" ht="15" hidden="1" customHeight="1" x14ac:dyDescent="0.3">
      <c r="A987" s="96" t="str">
        <f t="shared" si="124"/>
        <v/>
      </c>
      <c r="B987" s="96" t="str">
        <f t="shared" si="125"/>
        <v/>
      </c>
      <c r="C987" s="96" t="str">
        <f t="shared" si="126"/>
        <v/>
      </c>
      <c r="E987" s="6"/>
      <c r="F987" s="5"/>
      <c r="J987" s="6"/>
      <c r="L987" s="7"/>
      <c r="N987" s="6"/>
      <c r="O987" s="8"/>
      <c r="AF987" s="9"/>
      <c r="AM987" s="104">
        <f t="shared" si="127"/>
        <v>0</v>
      </c>
      <c r="AN987" s="102"/>
      <c r="AO987" s="102"/>
      <c r="AP987" s="102"/>
      <c r="AQ987" s="102"/>
      <c r="AR987" s="102"/>
      <c r="AX987" s="102"/>
      <c r="AY987" s="102"/>
      <c r="AZ987" s="102"/>
    </row>
    <row r="988" spans="1:52" ht="15" hidden="1" customHeight="1" x14ac:dyDescent="0.3">
      <c r="A988" s="96" t="str">
        <f t="shared" si="124"/>
        <v/>
      </c>
      <c r="B988" s="96" t="str">
        <f t="shared" si="125"/>
        <v/>
      </c>
      <c r="C988" s="96" t="str">
        <f t="shared" si="126"/>
        <v/>
      </c>
      <c r="E988" s="6"/>
      <c r="F988" s="5"/>
      <c r="J988" s="6"/>
      <c r="L988" s="7"/>
      <c r="N988" s="6"/>
      <c r="O988" s="8"/>
      <c r="AF988" s="9"/>
      <c r="AM988" s="104">
        <f t="shared" si="127"/>
        <v>0</v>
      </c>
      <c r="AN988" s="102"/>
      <c r="AO988" s="102"/>
      <c r="AP988" s="102"/>
      <c r="AQ988" s="102"/>
      <c r="AR988" s="102"/>
      <c r="AX988" s="102"/>
      <c r="AY988" s="102"/>
      <c r="AZ988" s="102"/>
    </row>
    <row r="989" spans="1:52" ht="15" hidden="1" customHeight="1" x14ac:dyDescent="0.3">
      <c r="A989" s="96" t="str">
        <f t="shared" si="124"/>
        <v/>
      </c>
      <c r="B989" s="96" t="str">
        <f t="shared" si="125"/>
        <v/>
      </c>
      <c r="C989" s="96" t="str">
        <f t="shared" si="126"/>
        <v/>
      </c>
      <c r="E989" s="6"/>
      <c r="F989" s="5"/>
      <c r="J989" s="6"/>
      <c r="L989" s="7"/>
      <c r="N989" s="6"/>
      <c r="O989" s="8"/>
      <c r="AF989" s="9"/>
      <c r="AM989" s="104">
        <f t="shared" si="127"/>
        <v>0</v>
      </c>
      <c r="AN989" s="102"/>
      <c r="AO989" s="102"/>
      <c r="AP989" s="102"/>
      <c r="AQ989" s="102"/>
      <c r="AR989" s="102"/>
      <c r="AX989" s="102"/>
      <c r="AY989" s="102"/>
      <c r="AZ989" s="102"/>
    </row>
    <row r="990" spans="1:52" ht="15" hidden="1" customHeight="1" x14ac:dyDescent="0.3">
      <c r="A990" s="96" t="str">
        <f t="shared" si="124"/>
        <v/>
      </c>
      <c r="B990" s="96" t="str">
        <f t="shared" si="125"/>
        <v/>
      </c>
      <c r="C990" s="96" t="str">
        <f t="shared" si="126"/>
        <v/>
      </c>
      <c r="E990" s="6"/>
      <c r="F990" s="5"/>
      <c r="J990" s="6"/>
      <c r="L990" s="7"/>
      <c r="N990" s="6"/>
      <c r="O990" s="8"/>
      <c r="AF990" s="9"/>
      <c r="AM990" s="104">
        <f t="shared" si="127"/>
        <v>0</v>
      </c>
      <c r="AN990" s="102"/>
      <c r="AO990" s="102"/>
      <c r="AP990" s="102"/>
      <c r="AQ990" s="102"/>
      <c r="AR990" s="102"/>
      <c r="AX990" s="102"/>
      <c r="AY990" s="102"/>
      <c r="AZ990" s="102"/>
    </row>
    <row r="991" spans="1:52" ht="15" hidden="1" customHeight="1" x14ac:dyDescent="0.3">
      <c r="A991" s="96" t="str">
        <f t="shared" si="124"/>
        <v/>
      </c>
      <c r="B991" s="96" t="str">
        <f t="shared" si="125"/>
        <v/>
      </c>
      <c r="C991" s="96" t="str">
        <f t="shared" si="126"/>
        <v/>
      </c>
      <c r="E991" s="6"/>
      <c r="F991" s="5"/>
      <c r="J991" s="6"/>
      <c r="L991" s="7"/>
      <c r="N991" s="6"/>
      <c r="O991" s="8"/>
      <c r="AF991" s="9"/>
      <c r="AM991" s="104">
        <f t="shared" si="127"/>
        <v>0</v>
      </c>
      <c r="AN991" s="102"/>
      <c r="AO991" s="102"/>
      <c r="AP991" s="102"/>
      <c r="AQ991" s="102"/>
      <c r="AR991" s="102"/>
      <c r="AX991" s="102"/>
      <c r="AY991" s="102"/>
      <c r="AZ991" s="102"/>
    </row>
    <row r="992" spans="1:52" ht="15" hidden="1" customHeight="1" x14ac:dyDescent="0.3">
      <c r="A992" s="96" t="str">
        <f t="shared" si="124"/>
        <v/>
      </c>
      <c r="B992" s="96" t="str">
        <f t="shared" si="125"/>
        <v/>
      </c>
      <c r="C992" s="96" t="str">
        <f t="shared" si="126"/>
        <v/>
      </c>
      <c r="E992" s="6"/>
      <c r="F992" s="5"/>
      <c r="J992" s="6"/>
      <c r="L992" s="7"/>
      <c r="N992" s="6"/>
      <c r="O992" s="8"/>
      <c r="AF992" s="9"/>
      <c r="AM992" s="104">
        <f t="shared" si="127"/>
        <v>0</v>
      </c>
      <c r="AN992" s="102"/>
      <c r="AO992" s="102"/>
      <c r="AP992" s="102"/>
      <c r="AQ992" s="102"/>
      <c r="AR992" s="102"/>
      <c r="AX992" s="102"/>
      <c r="AY992" s="102"/>
      <c r="AZ992" s="102"/>
    </row>
    <row r="993" spans="1:52" ht="15" hidden="1" customHeight="1" x14ac:dyDescent="0.3">
      <c r="A993" s="96" t="str">
        <f t="shared" si="124"/>
        <v/>
      </c>
      <c r="B993" s="96" t="str">
        <f t="shared" si="125"/>
        <v/>
      </c>
      <c r="C993" s="96" t="str">
        <f t="shared" si="126"/>
        <v/>
      </c>
      <c r="E993" s="6"/>
      <c r="F993" s="5"/>
      <c r="J993" s="6"/>
      <c r="L993" s="7"/>
      <c r="N993" s="6"/>
      <c r="O993" s="8"/>
      <c r="AF993" s="9"/>
      <c r="AM993" s="104">
        <f t="shared" si="127"/>
        <v>0</v>
      </c>
      <c r="AN993" s="102"/>
      <c r="AO993" s="102"/>
      <c r="AP993" s="102"/>
      <c r="AQ993" s="102"/>
      <c r="AR993" s="102"/>
      <c r="AX993" s="102"/>
      <c r="AY993" s="102"/>
      <c r="AZ993" s="102"/>
    </row>
    <row r="994" spans="1:52" ht="15" hidden="1" customHeight="1" x14ac:dyDescent="0.3">
      <c r="A994" s="96" t="str">
        <f t="shared" si="124"/>
        <v/>
      </c>
      <c r="B994" s="96" t="str">
        <f t="shared" si="125"/>
        <v/>
      </c>
      <c r="C994" s="96" t="str">
        <f t="shared" si="126"/>
        <v/>
      </c>
      <c r="E994" s="6"/>
      <c r="F994" s="5"/>
      <c r="J994" s="6"/>
      <c r="L994" s="7"/>
      <c r="N994" s="6"/>
      <c r="O994" s="8"/>
      <c r="AF994" s="9"/>
      <c r="AM994" s="104">
        <f t="shared" si="127"/>
        <v>0</v>
      </c>
      <c r="AN994" s="102"/>
      <c r="AO994" s="102"/>
      <c r="AP994" s="102"/>
      <c r="AQ994" s="102"/>
      <c r="AR994" s="102"/>
      <c r="AX994" s="102"/>
      <c r="AY994" s="102"/>
      <c r="AZ994" s="102"/>
    </row>
    <row r="995" spans="1:52" ht="15" hidden="1" customHeight="1" x14ac:dyDescent="0.3">
      <c r="A995" s="96" t="str">
        <f t="shared" si="124"/>
        <v/>
      </c>
      <c r="B995" s="96" t="str">
        <f t="shared" si="125"/>
        <v/>
      </c>
      <c r="C995" s="96" t="str">
        <f t="shared" si="126"/>
        <v/>
      </c>
      <c r="E995" s="6"/>
      <c r="F995" s="5"/>
      <c r="J995" s="6"/>
      <c r="L995" s="7"/>
      <c r="N995" s="6"/>
      <c r="O995" s="8"/>
      <c r="AF995" s="9"/>
      <c r="AM995" s="104">
        <f t="shared" si="127"/>
        <v>0</v>
      </c>
      <c r="AN995" s="102"/>
      <c r="AO995" s="102"/>
      <c r="AP995" s="102"/>
      <c r="AQ995" s="102"/>
      <c r="AR995" s="102"/>
      <c r="AX995" s="102"/>
      <c r="AY995" s="102"/>
      <c r="AZ995" s="102"/>
    </row>
    <row r="996" spans="1:52" ht="15" hidden="1" customHeight="1" x14ac:dyDescent="0.3">
      <c r="A996" s="96" t="str">
        <f t="shared" si="124"/>
        <v/>
      </c>
      <c r="B996" s="96" t="str">
        <f t="shared" si="125"/>
        <v/>
      </c>
      <c r="C996" s="96" t="str">
        <f t="shared" si="126"/>
        <v/>
      </c>
      <c r="E996" s="6"/>
      <c r="F996" s="5"/>
      <c r="J996" s="6"/>
      <c r="L996" s="7"/>
      <c r="N996" s="6"/>
      <c r="O996" s="8"/>
      <c r="AF996" s="9"/>
      <c r="AM996" s="104">
        <f t="shared" si="127"/>
        <v>0</v>
      </c>
      <c r="AN996" s="102"/>
      <c r="AO996" s="102"/>
      <c r="AP996" s="102"/>
      <c r="AQ996" s="102"/>
      <c r="AR996" s="102"/>
      <c r="AX996" s="102"/>
      <c r="AY996" s="102"/>
      <c r="AZ996" s="102"/>
    </row>
    <row r="997" spans="1:52" ht="15" hidden="1" customHeight="1" x14ac:dyDescent="0.3">
      <c r="A997" s="96" t="str">
        <f t="shared" si="124"/>
        <v/>
      </c>
      <c r="B997" s="96" t="str">
        <f t="shared" si="125"/>
        <v/>
      </c>
      <c r="C997" s="96" t="str">
        <f t="shared" si="126"/>
        <v/>
      </c>
      <c r="E997" s="6"/>
      <c r="F997" s="5"/>
      <c r="J997" s="6"/>
      <c r="L997" s="7"/>
      <c r="N997" s="6"/>
      <c r="O997" s="8"/>
      <c r="AF997" s="9"/>
      <c r="AM997" s="104">
        <f t="shared" si="127"/>
        <v>0</v>
      </c>
      <c r="AN997" s="102"/>
      <c r="AO997" s="102"/>
      <c r="AP997" s="102"/>
      <c r="AQ997" s="102"/>
      <c r="AR997" s="102"/>
      <c r="AX997" s="102"/>
      <c r="AY997" s="102"/>
      <c r="AZ997" s="102"/>
    </row>
    <row r="998" spans="1:52" ht="15" hidden="1" customHeight="1" x14ac:dyDescent="0.3">
      <c r="A998" s="96" t="str">
        <f t="shared" si="124"/>
        <v/>
      </c>
      <c r="B998" s="96" t="str">
        <f t="shared" si="125"/>
        <v/>
      </c>
      <c r="C998" s="96" t="str">
        <f t="shared" si="126"/>
        <v/>
      </c>
      <c r="E998" s="6"/>
      <c r="F998" s="5"/>
      <c r="J998" s="6"/>
      <c r="L998" s="7"/>
      <c r="N998" s="6"/>
      <c r="O998" s="8"/>
      <c r="AF998" s="9"/>
      <c r="AM998" s="104">
        <f t="shared" si="127"/>
        <v>0</v>
      </c>
      <c r="AN998" s="102"/>
      <c r="AO998" s="102"/>
      <c r="AP998" s="102"/>
      <c r="AQ998" s="102"/>
      <c r="AR998" s="102"/>
      <c r="AX998" s="102"/>
      <c r="AY998" s="102"/>
      <c r="AZ998" s="102"/>
    </row>
    <row r="999" spans="1:52" ht="15" hidden="1" customHeight="1" x14ac:dyDescent="0.3">
      <c r="A999" s="96" t="str">
        <f t="shared" si="124"/>
        <v/>
      </c>
      <c r="B999" s="96" t="str">
        <f t="shared" si="125"/>
        <v/>
      </c>
      <c r="C999" s="96" t="str">
        <f t="shared" si="126"/>
        <v/>
      </c>
      <c r="E999" s="6"/>
      <c r="F999" s="5"/>
      <c r="J999" s="6"/>
      <c r="L999" s="7"/>
      <c r="N999" s="6"/>
      <c r="O999" s="8"/>
      <c r="AF999" s="9"/>
      <c r="AM999" s="104">
        <f t="shared" si="127"/>
        <v>0</v>
      </c>
      <c r="AN999" s="102"/>
      <c r="AO999" s="102"/>
      <c r="AP999" s="102"/>
      <c r="AQ999" s="102"/>
      <c r="AR999" s="102"/>
      <c r="AX999" s="102"/>
      <c r="AY999" s="102"/>
      <c r="AZ999" s="102"/>
    </row>
    <row r="1000" spans="1:52" ht="15" hidden="1" customHeight="1" x14ac:dyDescent="0.3">
      <c r="A1000" s="96" t="str">
        <f t="shared" si="124"/>
        <v/>
      </c>
      <c r="B1000" s="96" t="str">
        <f t="shared" si="125"/>
        <v/>
      </c>
      <c r="C1000" s="96" t="str">
        <f t="shared" si="126"/>
        <v/>
      </c>
      <c r="E1000" s="6"/>
      <c r="F1000" s="5"/>
      <c r="J1000" s="6"/>
      <c r="L1000" s="7"/>
      <c r="N1000" s="6"/>
      <c r="O1000" s="8"/>
      <c r="AF1000" s="9"/>
      <c r="AM1000" s="104">
        <f t="shared" si="127"/>
        <v>0</v>
      </c>
      <c r="AN1000" s="102"/>
      <c r="AO1000" s="102"/>
      <c r="AP1000" s="102"/>
      <c r="AQ1000" s="102"/>
      <c r="AR1000" s="102"/>
      <c r="AX1000" s="102"/>
      <c r="AY1000" s="102"/>
      <c r="AZ1000" s="102"/>
    </row>
    <row r="1001" spans="1:52" ht="15" hidden="1" customHeight="1" x14ac:dyDescent="0.3">
      <c r="A1001" s="96" t="str">
        <f t="shared" si="124"/>
        <v/>
      </c>
      <c r="B1001" s="96" t="str">
        <f t="shared" si="125"/>
        <v/>
      </c>
      <c r="C1001" s="96" t="str">
        <f t="shared" si="126"/>
        <v/>
      </c>
      <c r="E1001" s="6"/>
      <c r="F1001" s="5"/>
      <c r="J1001" s="6"/>
      <c r="L1001" s="7"/>
      <c r="N1001" s="6"/>
      <c r="O1001" s="8"/>
      <c r="AF1001" s="9"/>
      <c r="AM1001" s="104">
        <f t="shared" si="127"/>
        <v>0</v>
      </c>
      <c r="AN1001" s="102"/>
      <c r="AO1001" s="102"/>
      <c r="AP1001" s="102"/>
      <c r="AQ1001" s="102"/>
      <c r="AR1001" s="102"/>
      <c r="AX1001" s="102"/>
      <c r="AY1001" s="102"/>
      <c r="AZ1001" s="102"/>
    </row>
    <row r="1002" spans="1:52" ht="15" hidden="1" customHeight="1" x14ac:dyDescent="0.3">
      <c r="A1002" s="96" t="str">
        <f t="shared" si="124"/>
        <v/>
      </c>
      <c r="B1002" s="96" t="str">
        <f t="shared" si="125"/>
        <v/>
      </c>
      <c r="C1002" s="96" t="str">
        <f t="shared" si="126"/>
        <v/>
      </c>
      <c r="E1002" s="6"/>
      <c r="F1002" s="5"/>
      <c r="J1002" s="6"/>
      <c r="L1002" s="7"/>
      <c r="N1002" s="6"/>
      <c r="O1002" s="8"/>
      <c r="AF1002" s="9"/>
      <c r="AM1002" s="104">
        <f t="shared" si="127"/>
        <v>0</v>
      </c>
      <c r="AN1002" s="102"/>
      <c r="AO1002" s="102"/>
      <c r="AP1002" s="102"/>
      <c r="AQ1002" s="102"/>
      <c r="AR1002" s="102"/>
      <c r="AX1002" s="102"/>
      <c r="AY1002" s="102"/>
      <c r="AZ1002" s="102"/>
    </row>
    <row r="1003" spans="1:52" ht="15" hidden="1" customHeight="1" x14ac:dyDescent="0.3">
      <c r="A1003" s="96" t="str">
        <f t="shared" si="124"/>
        <v/>
      </c>
      <c r="B1003" s="96" t="str">
        <f t="shared" si="125"/>
        <v/>
      </c>
      <c r="C1003" s="96" t="str">
        <f t="shared" si="126"/>
        <v/>
      </c>
      <c r="E1003" s="6"/>
      <c r="F1003" s="5"/>
      <c r="J1003" s="6"/>
      <c r="L1003" s="7"/>
      <c r="N1003" s="6"/>
      <c r="O1003" s="8"/>
      <c r="AF1003" s="9"/>
      <c r="AM1003" s="104">
        <f t="shared" si="127"/>
        <v>0</v>
      </c>
      <c r="AN1003" s="102"/>
      <c r="AO1003" s="102"/>
      <c r="AP1003" s="102"/>
      <c r="AQ1003" s="102"/>
      <c r="AR1003" s="102"/>
      <c r="AX1003" s="102"/>
      <c r="AY1003" s="102"/>
      <c r="AZ1003" s="102"/>
    </row>
    <row r="1004" spans="1:52" ht="15" hidden="1" customHeight="1" x14ac:dyDescent="0.3">
      <c r="A1004" s="96" t="str">
        <f t="shared" si="124"/>
        <v/>
      </c>
      <c r="B1004" s="96" t="str">
        <f t="shared" si="125"/>
        <v/>
      </c>
      <c r="C1004" s="96" t="str">
        <f t="shared" si="126"/>
        <v/>
      </c>
      <c r="E1004" s="6"/>
      <c r="F1004" s="5"/>
      <c r="J1004" s="6"/>
      <c r="L1004" s="7"/>
      <c r="N1004" s="6"/>
      <c r="O1004" s="8"/>
      <c r="AF1004" s="9"/>
      <c r="AM1004" s="104">
        <f t="shared" si="127"/>
        <v>0</v>
      </c>
      <c r="AN1004" s="102"/>
      <c r="AO1004" s="102"/>
      <c r="AP1004" s="102"/>
      <c r="AQ1004" s="102"/>
      <c r="AR1004" s="102"/>
      <c r="AX1004" s="102"/>
      <c r="AY1004" s="102"/>
      <c r="AZ1004" s="102"/>
    </row>
    <row r="1005" spans="1:52" ht="15" hidden="1" customHeight="1" x14ac:dyDescent="0.3">
      <c r="A1005" s="96" t="str">
        <f t="shared" si="124"/>
        <v/>
      </c>
      <c r="B1005" s="96" t="str">
        <f t="shared" si="125"/>
        <v/>
      </c>
      <c r="C1005" s="96" t="str">
        <f t="shared" si="126"/>
        <v/>
      </c>
      <c r="E1005" s="6"/>
      <c r="F1005" s="5"/>
      <c r="J1005" s="6"/>
      <c r="L1005" s="7"/>
      <c r="N1005" s="6"/>
      <c r="O1005" s="8"/>
      <c r="AF1005" s="9"/>
      <c r="AM1005" s="104">
        <f t="shared" si="127"/>
        <v>0</v>
      </c>
      <c r="AN1005" s="102"/>
      <c r="AO1005" s="102"/>
      <c r="AP1005" s="102"/>
      <c r="AQ1005" s="102"/>
      <c r="AR1005" s="102"/>
      <c r="AX1005" s="102"/>
      <c r="AY1005" s="102"/>
      <c r="AZ1005" s="102"/>
    </row>
    <row r="1006" spans="1:52" ht="15" hidden="1" customHeight="1" x14ac:dyDescent="0.3">
      <c r="A1006" s="96" t="str">
        <f t="shared" si="124"/>
        <v/>
      </c>
      <c r="B1006" s="96" t="str">
        <f t="shared" si="125"/>
        <v/>
      </c>
      <c r="C1006" s="96" t="str">
        <f t="shared" si="126"/>
        <v/>
      </c>
      <c r="E1006" s="6"/>
      <c r="F1006" s="5"/>
      <c r="J1006" s="6"/>
      <c r="L1006" s="7"/>
      <c r="N1006" s="6"/>
      <c r="O1006" s="8"/>
      <c r="AF1006" s="9"/>
      <c r="AM1006" s="104">
        <f t="shared" si="127"/>
        <v>0</v>
      </c>
      <c r="AN1006" s="102"/>
      <c r="AO1006" s="102"/>
      <c r="AP1006" s="102"/>
      <c r="AQ1006" s="102"/>
      <c r="AR1006" s="102"/>
      <c r="AX1006" s="102"/>
      <c r="AY1006" s="102"/>
      <c r="AZ1006" s="102"/>
    </row>
    <row r="1007" spans="1:52" ht="15" hidden="1" customHeight="1" x14ac:dyDescent="0.3">
      <c r="A1007" s="96" t="str">
        <f t="shared" si="124"/>
        <v/>
      </c>
      <c r="B1007" s="96" t="str">
        <f t="shared" si="125"/>
        <v/>
      </c>
      <c r="C1007" s="96" t="str">
        <f t="shared" si="126"/>
        <v/>
      </c>
      <c r="E1007" s="6"/>
      <c r="F1007" s="5"/>
      <c r="J1007" s="6"/>
      <c r="L1007" s="7"/>
      <c r="N1007" s="6"/>
      <c r="O1007" s="8"/>
      <c r="AF1007" s="9"/>
      <c r="AM1007" s="104">
        <f t="shared" si="127"/>
        <v>0</v>
      </c>
      <c r="AN1007" s="102"/>
      <c r="AO1007" s="102"/>
      <c r="AP1007" s="102"/>
      <c r="AQ1007" s="102"/>
      <c r="AR1007" s="102"/>
      <c r="AX1007" s="102"/>
      <c r="AY1007" s="102"/>
      <c r="AZ1007" s="102"/>
    </row>
    <row r="1008" spans="1:52" ht="15" hidden="1" customHeight="1" x14ac:dyDescent="0.3">
      <c r="A1008" s="96" t="str">
        <f t="shared" si="124"/>
        <v/>
      </c>
      <c r="B1008" s="96" t="str">
        <f t="shared" si="125"/>
        <v/>
      </c>
      <c r="C1008" s="96" t="str">
        <f t="shared" si="126"/>
        <v/>
      </c>
      <c r="E1008" s="6"/>
      <c r="F1008" s="5"/>
      <c r="J1008" s="6"/>
      <c r="L1008" s="7"/>
      <c r="N1008" s="6"/>
      <c r="O1008" s="8"/>
      <c r="AF1008" s="9"/>
      <c r="AM1008" s="104">
        <f t="shared" si="127"/>
        <v>0</v>
      </c>
      <c r="AN1008" s="102"/>
      <c r="AO1008" s="102"/>
      <c r="AP1008" s="102"/>
      <c r="AQ1008" s="102"/>
      <c r="AR1008" s="102"/>
      <c r="AX1008" s="102"/>
      <c r="AY1008" s="102"/>
      <c r="AZ1008" s="102"/>
    </row>
    <row r="1009" spans="1:54" ht="15" hidden="1" customHeight="1" x14ac:dyDescent="0.3">
      <c r="A1009" s="96" t="str">
        <f t="shared" si="124"/>
        <v/>
      </c>
      <c r="B1009" s="96" t="str">
        <f t="shared" si="125"/>
        <v/>
      </c>
      <c r="C1009" s="96" t="str">
        <f t="shared" si="126"/>
        <v/>
      </c>
      <c r="E1009" s="6"/>
      <c r="F1009" s="5"/>
      <c r="J1009" s="6"/>
      <c r="L1009" s="7"/>
      <c r="N1009" s="6"/>
      <c r="O1009" s="8"/>
      <c r="AF1009" s="9"/>
      <c r="AM1009" s="104">
        <f t="shared" si="127"/>
        <v>0</v>
      </c>
      <c r="AN1009" s="102"/>
      <c r="AO1009" s="102"/>
      <c r="AP1009" s="102"/>
      <c r="AQ1009" s="102"/>
      <c r="AR1009" s="102"/>
      <c r="AX1009" s="102"/>
      <c r="AY1009" s="102"/>
      <c r="AZ1009" s="102"/>
    </row>
    <row r="1010" spans="1:54" ht="15" hidden="1" customHeight="1" x14ac:dyDescent="0.3">
      <c r="A1010" s="96" t="str">
        <f t="shared" si="124"/>
        <v/>
      </c>
      <c r="B1010" s="96" t="str">
        <f t="shared" si="125"/>
        <v/>
      </c>
      <c r="C1010" s="96" t="str">
        <f t="shared" si="126"/>
        <v/>
      </c>
      <c r="E1010" s="6"/>
      <c r="F1010" s="5"/>
      <c r="J1010" s="6"/>
      <c r="L1010" s="7"/>
      <c r="N1010" s="6"/>
      <c r="O1010" s="8"/>
      <c r="AF1010" s="9"/>
      <c r="AM1010" s="104">
        <f t="shared" si="127"/>
        <v>0</v>
      </c>
      <c r="AN1010" s="102"/>
      <c r="AO1010" s="102"/>
      <c r="AP1010" s="102"/>
      <c r="AQ1010" s="102"/>
      <c r="AR1010" s="102"/>
      <c r="AX1010" s="102"/>
      <c r="AY1010" s="102"/>
      <c r="AZ1010" s="102"/>
    </row>
    <row r="1011" spans="1:54" ht="15" hidden="1" customHeight="1" x14ac:dyDescent="0.3">
      <c r="A1011" s="96" t="str">
        <f t="shared" si="124"/>
        <v/>
      </c>
      <c r="B1011" s="96" t="str">
        <f t="shared" si="125"/>
        <v/>
      </c>
      <c r="C1011" s="96" t="str">
        <f t="shared" si="126"/>
        <v/>
      </c>
      <c r="E1011" s="6"/>
      <c r="F1011" s="5"/>
      <c r="J1011" s="6"/>
      <c r="L1011" s="7"/>
      <c r="N1011" s="6"/>
      <c r="O1011" s="8"/>
      <c r="AF1011" s="9"/>
      <c r="AM1011" s="104">
        <f t="shared" si="127"/>
        <v>0</v>
      </c>
      <c r="AN1011" s="102"/>
      <c r="AO1011" s="102"/>
      <c r="AP1011" s="102"/>
      <c r="AQ1011" s="102"/>
      <c r="AR1011" s="102"/>
      <c r="AX1011" s="102"/>
      <c r="AY1011" s="102"/>
      <c r="AZ1011" s="102"/>
    </row>
    <row r="1012" spans="1:54" ht="15" hidden="1" customHeight="1" x14ac:dyDescent="0.3">
      <c r="A1012" s="96" t="str">
        <f t="shared" si="124"/>
        <v/>
      </c>
      <c r="B1012" s="96" t="str">
        <f t="shared" si="125"/>
        <v/>
      </c>
      <c r="C1012" s="96" t="str">
        <f t="shared" si="126"/>
        <v/>
      </c>
      <c r="E1012" s="6"/>
      <c r="F1012" s="5"/>
      <c r="J1012" s="6"/>
      <c r="L1012" s="7"/>
      <c r="N1012" s="6"/>
      <c r="O1012" s="8"/>
      <c r="AF1012" s="9"/>
      <c r="AM1012" s="104">
        <f t="shared" si="127"/>
        <v>0</v>
      </c>
      <c r="AN1012" s="102"/>
      <c r="AO1012" s="102"/>
      <c r="AP1012" s="102"/>
      <c r="AQ1012" s="102"/>
      <c r="AR1012" s="102"/>
      <c r="AX1012" s="102"/>
      <c r="AY1012" s="102"/>
      <c r="AZ1012" s="102"/>
    </row>
    <row r="1013" spans="1:54" ht="15" hidden="1" customHeight="1" x14ac:dyDescent="0.3">
      <c r="A1013" s="96" t="str">
        <f t="shared" si="124"/>
        <v/>
      </c>
      <c r="B1013" s="96" t="str">
        <f t="shared" si="125"/>
        <v/>
      </c>
      <c r="C1013" s="96" t="str">
        <f t="shared" si="126"/>
        <v/>
      </c>
      <c r="E1013" s="6"/>
      <c r="F1013" s="5"/>
      <c r="J1013" s="6"/>
      <c r="L1013" s="7"/>
      <c r="N1013" s="6"/>
      <c r="O1013" s="8"/>
      <c r="AF1013" s="9"/>
      <c r="AM1013" s="104">
        <f t="shared" si="127"/>
        <v>0</v>
      </c>
      <c r="AN1013" s="102"/>
      <c r="AO1013" s="102"/>
      <c r="AP1013" s="102"/>
      <c r="AQ1013" s="102"/>
      <c r="AR1013" s="102"/>
      <c r="AX1013" s="102"/>
      <c r="AY1013" s="102"/>
      <c r="AZ1013" s="102"/>
    </row>
    <row r="1014" spans="1:54" ht="15" hidden="1" customHeight="1" x14ac:dyDescent="0.3">
      <c r="A1014" s="96" t="str">
        <f t="shared" si="124"/>
        <v/>
      </c>
      <c r="B1014" s="96" t="str">
        <f t="shared" si="125"/>
        <v/>
      </c>
      <c r="C1014" s="96" t="str">
        <f t="shared" si="126"/>
        <v/>
      </c>
      <c r="E1014" s="6"/>
      <c r="F1014" s="5"/>
      <c r="J1014" s="6"/>
      <c r="L1014" s="7"/>
      <c r="N1014" s="6"/>
      <c r="O1014" s="8"/>
      <c r="AF1014" s="9"/>
      <c r="AM1014" s="104">
        <f t="shared" si="127"/>
        <v>0</v>
      </c>
      <c r="AN1014" s="102"/>
      <c r="AO1014" s="102"/>
      <c r="AP1014" s="102"/>
      <c r="AQ1014" s="102"/>
      <c r="AR1014" s="102"/>
      <c r="AX1014" s="102"/>
      <c r="AY1014" s="102"/>
      <c r="AZ1014" s="102"/>
    </row>
    <row r="1015" spans="1:54" ht="15" customHeight="1" x14ac:dyDescent="0.3">
      <c r="E1015" s="6"/>
      <c r="F1015" s="5"/>
      <c r="J1015" s="6"/>
      <c r="L1015" s="7"/>
      <c r="N1015" s="6"/>
      <c r="O1015" s="8"/>
      <c r="AF1015" s="9"/>
      <c r="AI1015" s="134"/>
      <c r="AJ1015" s="134"/>
      <c r="AK1015" s="134"/>
      <c r="AL1015" s="134"/>
      <c r="AN1015" s="102"/>
      <c r="AO1015" s="102"/>
      <c r="AP1015" s="102"/>
      <c r="AQ1015" s="102"/>
      <c r="AR1015" s="102"/>
      <c r="AX1015" s="102"/>
      <c r="AY1015" s="102"/>
      <c r="AZ1015" s="102"/>
      <c r="BB1015" s="134"/>
    </row>
    <row r="1016" spans="1:54" ht="15" customHeight="1" x14ac:dyDescent="0.3">
      <c r="E1016" s="6"/>
      <c r="F1016" s="5"/>
      <c r="J1016" s="6"/>
      <c r="L1016" s="7"/>
      <c r="N1016" s="6"/>
      <c r="O1016" s="139"/>
      <c r="AF1016" s="9"/>
    </row>
    <row r="1017" spans="1:54" ht="15" hidden="1" customHeight="1" x14ac:dyDescent="0.3">
      <c r="E1017" s="6"/>
      <c r="F1017" s="5"/>
      <c r="J1017" s="6"/>
      <c r="L1017" s="7"/>
      <c r="N1017" s="6"/>
      <c r="O1017" s="139"/>
      <c r="AF1017" s="9"/>
    </row>
    <row r="1018" spans="1:54" ht="15" hidden="1" customHeight="1" x14ac:dyDescent="0.3">
      <c r="E1018" s="6"/>
      <c r="F1018" s="5"/>
      <c r="J1018" s="6"/>
      <c r="L1018" s="7"/>
      <c r="N1018" s="6"/>
      <c r="O1018" s="139"/>
      <c r="AF1018" s="9"/>
    </row>
    <row r="1019" spans="1:54" ht="15" hidden="1" customHeight="1" x14ac:dyDescent="0.3">
      <c r="E1019" s="6"/>
      <c r="F1019" s="5"/>
      <c r="J1019" s="6"/>
      <c r="L1019" s="7"/>
      <c r="N1019" s="6"/>
      <c r="O1019" s="139"/>
      <c r="AF1019" s="9"/>
    </row>
    <row r="1020" spans="1:54" ht="15" hidden="1" customHeight="1" x14ac:dyDescent="0.3">
      <c r="E1020" s="6"/>
      <c r="F1020" s="5"/>
      <c r="J1020" s="6"/>
      <c r="L1020" s="7"/>
      <c r="N1020" s="6"/>
      <c r="O1020" s="139"/>
      <c r="AF1020" s="9"/>
    </row>
    <row r="1021" spans="1:54" ht="15" hidden="1" customHeight="1" x14ac:dyDescent="0.3">
      <c r="E1021" s="6"/>
      <c r="F1021" s="5"/>
      <c r="J1021" s="6"/>
      <c r="L1021" s="7"/>
      <c r="N1021" s="6"/>
      <c r="O1021" s="139"/>
      <c r="AF1021" s="9"/>
    </row>
    <row r="1022" spans="1:54" ht="15" hidden="1" customHeight="1" x14ac:dyDescent="0.3">
      <c r="E1022" s="6"/>
      <c r="F1022" s="5"/>
      <c r="J1022" s="6"/>
      <c r="L1022" s="7"/>
      <c r="N1022" s="6"/>
      <c r="O1022" s="139"/>
      <c r="AF1022" s="9"/>
    </row>
    <row r="1023" spans="1:54" ht="15" hidden="1" customHeight="1" x14ac:dyDescent="0.3">
      <c r="E1023" s="6"/>
      <c r="F1023" s="5"/>
      <c r="J1023" s="6"/>
      <c r="L1023" s="7"/>
      <c r="N1023" s="6"/>
      <c r="O1023" s="139"/>
      <c r="AF1023" s="9"/>
    </row>
    <row r="1024" spans="1:54" ht="15" hidden="1" customHeight="1" x14ac:dyDescent="0.3">
      <c r="E1024" s="6"/>
      <c r="F1024" s="5"/>
      <c r="J1024" s="6"/>
      <c r="L1024" s="7"/>
      <c r="N1024" s="6"/>
      <c r="O1024" s="139"/>
      <c r="AF1024" s="9"/>
    </row>
    <row r="1025" spans="5:32" ht="15" hidden="1" customHeight="1" x14ac:dyDescent="0.3">
      <c r="E1025" s="6"/>
      <c r="F1025" s="5"/>
      <c r="J1025" s="6"/>
      <c r="L1025" s="7"/>
      <c r="N1025" s="6"/>
      <c r="O1025" s="139"/>
      <c r="AF1025" s="9"/>
    </row>
    <row r="1026" spans="5:32" ht="15" hidden="1" customHeight="1" x14ac:dyDescent="0.3">
      <c r="E1026" s="6"/>
      <c r="F1026" s="5"/>
      <c r="J1026" s="6"/>
      <c r="L1026" s="7"/>
      <c r="N1026" s="6"/>
      <c r="O1026" s="139"/>
      <c r="AF1026" s="9"/>
    </row>
    <row r="1027" spans="5:32" ht="15" hidden="1" customHeight="1" x14ac:dyDescent="0.3">
      <c r="E1027" s="6"/>
      <c r="F1027" s="5"/>
      <c r="J1027" s="6"/>
      <c r="L1027" s="7"/>
      <c r="N1027" s="6"/>
      <c r="O1027" s="139"/>
      <c r="AF1027" s="9"/>
    </row>
    <row r="1028" spans="5:32" ht="15" hidden="1" customHeight="1" x14ac:dyDescent="0.3">
      <c r="E1028" s="6"/>
      <c r="F1028" s="5"/>
      <c r="J1028" s="6"/>
      <c r="L1028" s="7"/>
      <c r="N1028" s="6"/>
      <c r="O1028" s="139"/>
      <c r="AF1028" s="9"/>
    </row>
    <row r="1029" spans="5:32" ht="15" hidden="1" customHeight="1" x14ac:dyDescent="0.3">
      <c r="E1029" s="6"/>
      <c r="F1029" s="5"/>
      <c r="J1029" s="6"/>
      <c r="L1029" s="7"/>
      <c r="N1029" s="6"/>
      <c r="O1029" s="139"/>
      <c r="AF1029" s="9"/>
    </row>
    <row r="1030" spans="5:32" ht="15" hidden="1" customHeight="1" x14ac:dyDescent="0.3">
      <c r="E1030" s="6"/>
      <c r="F1030" s="5"/>
      <c r="J1030" s="6"/>
      <c r="L1030" s="7"/>
      <c r="N1030" s="6"/>
      <c r="O1030" s="139"/>
      <c r="AF1030" s="9"/>
    </row>
    <row r="1031" spans="5:32" ht="15" hidden="1" customHeight="1" x14ac:dyDescent="0.3">
      <c r="E1031" s="6"/>
      <c r="F1031" s="5"/>
      <c r="J1031" s="6"/>
      <c r="L1031" s="7"/>
      <c r="N1031" s="6"/>
      <c r="O1031" s="139"/>
      <c r="AF1031" s="9"/>
    </row>
    <row r="1032" spans="5:32" ht="15" hidden="1" customHeight="1" x14ac:dyDescent="0.3">
      <c r="E1032" s="6"/>
      <c r="F1032" s="5"/>
      <c r="J1032" s="6"/>
      <c r="L1032" s="7"/>
      <c r="N1032" s="6"/>
      <c r="O1032" s="139"/>
      <c r="AF1032" s="9"/>
    </row>
    <row r="1033" spans="5:32" ht="15" hidden="1" customHeight="1" x14ac:dyDescent="0.3">
      <c r="E1033" s="6"/>
      <c r="F1033" s="5"/>
      <c r="J1033" s="6"/>
      <c r="L1033" s="7"/>
      <c r="N1033" s="6"/>
      <c r="O1033" s="139"/>
      <c r="AF1033" s="9"/>
    </row>
    <row r="1034" spans="5:32" ht="15" hidden="1" customHeight="1" x14ac:dyDescent="0.3">
      <c r="E1034" s="6"/>
      <c r="F1034" s="5"/>
      <c r="J1034" s="6"/>
      <c r="L1034" s="7"/>
      <c r="N1034" s="6"/>
      <c r="O1034" s="139"/>
      <c r="AF1034" s="9"/>
    </row>
    <row r="1035" spans="5:32" ht="15" hidden="1" customHeight="1" x14ac:dyDescent="0.3">
      <c r="E1035" s="6"/>
      <c r="F1035" s="5"/>
      <c r="J1035" s="6"/>
      <c r="L1035" s="7"/>
      <c r="N1035" s="6"/>
      <c r="O1035" s="139"/>
      <c r="AF1035" s="9"/>
    </row>
    <row r="1036" spans="5:32" ht="15" hidden="1" customHeight="1" x14ac:dyDescent="0.3">
      <c r="E1036" s="6"/>
      <c r="F1036" s="5"/>
      <c r="J1036" s="6"/>
      <c r="L1036" s="7"/>
      <c r="N1036" s="6"/>
      <c r="O1036" s="139"/>
      <c r="AF1036" s="9"/>
    </row>
    <row r="1037" spans="5:32" ht="15" hidden="1" customHeight="1" x14ac:dyDescent="0.3">
      <c r="E1037" s="6"/>
      <c r="F1037" s="5"/>
      <c r="J1037" s="6"/>
      <c r="L1037" s="7"/>
      <c r="N1037" s="6"/>
      <c r="O1037" s="139"/>
      <c r="AF1037" s="9"/>
    </row>
    <row r="1038" spans="5:32" ht="15" hidden="1" customHeight="1" x14ac:dyDescent="0.3">
      <c r="E1038" s="6"/>
      <c r="F1038" s="5"/>
      <c r="J1038" s="6"/>
      <c r="L1038" s="7"/>
      <c r="N1038" s="6"/>
      <c r="O1038" s="139"/>
      <c r="AF1038" s="9"/>
    </row>
    <row r="1039" spans="5:32" ht="15" hidden="1" customHeight="1" x14ac:dyDescent="0.3">
      <c r="E1039" s="6"/>
      <c r="F1039" s="5"/>
      <c r="J1039" s="6"/>
      <c r="L1039" s="7"/>
      <c r="N1039" s="6"/>
      <c r="O1039" s="139"/>
      <c r="AF1039" s="9"/>
    </row>
    <row r="1040" spans="5:32" ht="15" hidden="1" customHeight="1" x14ac:dyDescent="0.3">
      <c r="E1040" s="6"/>
      <c r="F1040" s="5"/>
      <c r="J1040" s="6"/>
      <c r="L1040" s="7"/>
      <c r="N1040" s="6"/>
      <c r="O1040" s="139"/>
      <c r="AF1040" s="9"/>
    </row>
    <row r="1041" spans="5:32" ht="15" hidden="1" customHeight="1" x14ac:dyDescent="0.3">
      <c r="E1041" s="6"/>
      <c r="F1041" s="5"/>
      <c r="J1041" s="6"/>
      <c r="L1041" s="7"/>
      <c r="N1041" s="6"/>
      <c r="O1041" s="139"/>
      <c r="AF1041" s="9"/>
    </row>
    <row r="1042" spans="5:32" ht="15" hidden="1" customHeight="1" x14ac:dyDescent="0.3">
      <c r="E1042" s="6"/>
      <c r="F1042" s="5"/>
      <c r="J1042" s="6"/>
      <c r="L1042" s="7"/>
      <c r="N1042" s="6"/>
      <c r="O1042" s="139"/>
      <c r="AF1042" s="9"/>
    </row>
    <row r="1043" spans="5:32" ht="15" hidden="1" customHeight="1" x14ac:dyDescent="0.3">
      <c r="E1043" s="6"/>
      <c r="F1043" s="5"/>
      <c r="J1043" s="6"/>
      <c r="L1043" s="7"/>
      <c r="N1043" s="6"/>
      <c r="O1043" s="139"/>
      <c r="AF1043" s="9"/>
    </row>
    <row r="1044" spans="5:32" ht="15" hidden="1" customHeight="1" x14ac:dyDescent="0.3">
      <c r="E1044" s="6"/>
      <c r="F1044" s="5"/>
      <c r="J1044" s="6"/>
      <c r="L1044" s="7"/>
      <c r="N1044" s="6"/>
      <c r="O1044" s="139"/>
      <c r="AF1044" s="9"/>
    </row>
    <row r="1045" spans="5:32" ht="15" hidden="1" customHeight="1" x14ac:dyDescent="0.3">
      <c r="E1045" s="6"/>
      <c r="F1045" s="5"/>
      <c r="J1045" s="6"/>
      <c r="L1045" s="7"/>
      <c r="N1045" s="6"/>
      <c r="O1045" s="139"/>
      <c r="AF1045" s="9"/>
    </row>
    <row r="1046" spans="5:32" ht="15" hidden="1" customHeight="1" x14ac:dyDescent="0.3">
      <c r="E1046" s="6"/>
      <c r="F1046" s="5"/>
      <c r="J1046" s="6"/>
      <c r="L1046" s="7"/>
      <c r="N1046" s="6"/>
      <c r="O1046" s="139"/>
      <c r="AF1046" s="9"/>
    </row>
    <row r="1047" spans="5:32" ht="15" hidden="1" customHeight="1" x14ac:dyDescent="0.3">
      <c r="E1047" s="6"/>
      <c r="F1047" s="5"/>
      <c r="J1047" s="6"/>
      <c r="L1047" s="7"/>
      <c r="N1047" s="6"/>
      <c r="O1047" s="139"/>
      <c r="AF1047" s="9"/>
    </row>
    <row r="1048" spans="5:32" ht="15" hidden="1" customHeight="1" x14ac:dyDescent="0.3">
      <c r="E1048" s="6"/>
      <c r="F1048" s="5"/>
      <c r="J1048" s="6"/>
      <c r="L1048" s="7"/>
      <c r="N1048" s="6"/>
      <c r="O1048" s="139"/>
      <c r="AF1048" s="9"/>
    </row>
    <row r="1049" spans="5:32" ht="15" hidden="1" customHeight="1" x14ac:dyDescent="0.3">
      <c r="E1049" s="6"/>
      <c r="F1049" s="5"/>
      <c r="J1049" s="6"/>
      <c r="L1049" s="7"/>
      <c r="N1049" s="6"/>
      <c r="O1049" s="139"/>
      <c r="AF1049" s="9"/>
    </row>
    <row r="1050" spans="5:32" ht="15" hidden="1" customHeight="1" x14ac:dyDescent="0.3">
      <c r="E1050" s="6"/>
      <c r="F1050" s="5"/>
      <c r="J1050" s="6"/>
      <c r="L1050" s="7"/>
      <c r="N1050" s="6"/>
      <c r="O1050" s="139"/>
      <c r="AF1050" s="9"/>
    </row>
    <row r="1051" spans="5:32" ht="15" hidden="1" customHeight="1" x14ac:dyDescent="0.3">
      <c r="E1051" s="6"/>
      <c r="F1051" s="5"/>
      <c r="J1051" s="6"/>
      <c r="L1051" s="7"/>
      <c r="N1051" s="6"/>
      <c r="O1051" s="139"/>
      <c r="AF1051" s="9"/>
    </row>
    <row r="1052" spans="5:32" ht="15" hidden="1" customHeight="1" x14ac:dyDescent="0.3">
      <c r="E1052" s="6"/>
      <c r="F1052" s="5"/>
      <c r="J1052" s="6"/>
      <c r="L1052" s="7"/>
      <c r="N1052" s="6"/>
      <c r="O1052" s="139"/>
      <c r="AF1052" s="9"/>
    </row>
    <row r="1053" spans="5:32" ht="15" hidden="1" customHeight="1" x14ac:dyDescent="0.3">
      <c r="E1053" s="6"/>
      <c r="F1053" s="5"/>
      <c r="J1053" s="6"/>
      <c r="L1053" s="7"/>
      <c r="N1053" s="6"/>
      <c r="O1053" s="139"/>
      <c r="AF1053" s="9"/>
    </row>
    <row r="1054" spans="5:32" ht="15" hidden="1" customHeight="1" x14ac:dyDescent="0.3">
      <c r="E1054" s="6"/>
      <c r="F1054" s="5"/>
      <c r="J1054" s="6"/>
      <c r="L1054" s="7"/>
      <c r="N1054" s="6"/>
      <c r="O1054" s="139"/>
      <c r="AF1054" s="9"/>
    </row>
    <row r="1055" spans="5:32" ht="15" hidden="1" customHeight="1" x14ac:dyDescent="0.3">
      <c r="E1055" s="6"/>
      <c r="F1055" s="5"/>
      <c r="J1055" s="6"/>
      <c r="L1055" s="7"/>
      <c r="N1055" s="6"/>
      <c r="O1055" s="139"/>
      <c r="AF1055" s="9"/>
    </row>
    <row r="1056" spans="5:32" ht="15" hidden="1" customHeight="1" x14ac:dyDescent="0.3">
      <c r="E1056" s="6"/>
      <c r="F1056" s="5"/>
      <c r="J1056" s="6"/>
      <c r="L1056" s="7"/>
      <c r="N1056" s="6"/>
      <c r="O1056" s="139"/>
      <c r="AF1056" s="9"/>
    </row>
    <row r="1057" spans="5:32" ht="15" hidden="1" customHeight="1" x14ac:dyDescent="0.3">
      <c r="E1057" s="6"/>
      <c r="F1057" s="5"/>
      <c r="J1057" s="6"/>
      <c r="L1057" s="7"/>
      <c r="N1057" s="6"/>
      <c r="O1057" s="139"/>
      <c r="AF1057" s="9"/>
    </row>
    <row r="1058" spans="5:32" ht="15" hidden="1" customHeight="1" x14ac:dyDescent="0.3">
      <c r="E1058" s="6"/>
      <c r="F1058" s="5"/>
      <c r="J1058" s="6"/>
      <c r="L1058" s="7"/>
      <c r="N1058" s="6"/>
      <c r="O1058" s="139"/>
      <c r="AF1058" s="9"/>
    </row>
    <row r="1059" spans="5:32" ht="15" hidden="1" customHeight="1" x14ac:dyDescent="0.3">
      <c r="E1059" s="6"/>
      <c r="F1059" s="5"/>
      <c r="J1059" s="6"/>
      <c r="L1059" s="7"/>
      <c r="N1059" s="6"/>
      <c r="O1059" s="139"/>
      <c r="AF1059" s="9"/>
    </row>
    <row r="1060" spans="5:32" ht="15" hidden="1" customHeight="1" x14ac:dyDescent="0.3">
      <c r="E1060" s="6"/>
      <c r="F1060" s="5"/>
      <c r="J1060" s="6"/>
      <c r="L1060" s="7"/>
      <c r="N1060" s="6"/>
      <c r="O1060" s="139"/>
      <c r="AF1060" s="9"/>
    </row>
    <row r="1061" spans="5:32" ht="15" hidden="1" customHeight="1" x14ac:dyDescent="0.3">
      <c r="E1061" s="6"/>
      <c r="F1061" s="5"/>
      <c r="J1061" s="6"/>
      <c r="L1061" s="7"/>
      <c r="N1061" s="6"/>
      <c r="O1061" s="139"/>
      <c r="AF1061" s="9"/>
    </row>
    <row r="1062" spans="5:32" ht="15" hidden="1" customHeight="1" x14ac:dyDescent="0.3">
      <c r="E1062" s="6"/>
      <c r="F1062" s="5"/>
      <c r="J1062" s="6"/>
      <c r="L1062" s="7"/>
      <c r="N1062" s="6"/>
      <c r="O1062" s="139"/>
      <c r="AF1062" s="9"/>
    </row>
    <row r="1063" spans="5:32" ht="15" hidden="1" customHeight="1" x14ac:dyDescent="0.3">
      <c r="E1063" s="6"/>
      <c r="F1063" s="5"/>
      <c r="J1063" s="6"/>
      <c r="L1063" s="7"/>
      <c r="N1063" s="6"/>
      <c r="O1063" s="139"/>
      <c r="AF1063" s="9"/>
    </row>
    <row r="1064" spans="5:32" ht="15" hidden="1" customHeight="1" x14ac:dyDescent="0.3">
      <c r="E1064" s="6"/>
      <c r="F1064" s="5"/>
      <c r="J1064" s="6"/>
      <c r="L1064" s="7"/>
      <c r="N1064" s="6"/>
      <c r="O1064" s="139"/>
      <c r="AF1064" s="9"/>
    </row>
    <row r="1065" spans="5:32" ht="15" hidden="1" customHeight="1" x14ac:dyDescent="0.3">
      <c r="E1065" s="6"/>
      <c r="F1065" s="5"/>
      <c r="J1065" s="6"/>
      <c r="L1065" s="7"/>
      <c r="N1065" s="6"/>
      <c r="O1065" s="139"/>
      <c r="AF1065" s="9"/>
    </row>
    <row r="1066" spans="5:32" ht="15" hidden="1" customHeight="1" x14ac:dyDescent="0.3">
      <c r="E1066" s="6"/>
      <c r="F1066" s="5"/>
      <c r="J1066" s="6"/>
      <c r="L1066" s="7"/>
      <c r="N1066" s="6"/>
      <c r="O1066" s="139"/>
      <c r="AF1066" s="9"/>
    </row>
    <row r="1067" spans="5:32" ht="15" hidden="1" customHeight="1" x14ac:dyDescent="0.3">
      <c r="E1067" s="6"/>
      <c r="F1067" s="5"/>
      <c r="J1067" s="6"/>
      <c r="L1067" s="7"/>
      <c r="N1067" s="6"/>
      <c r="O1067" s="139"/>
      <c r="AF1067" s="9"/>
    </row>
    <row r="1068" spans="5:32" ht="15" hidden="1" customHeight="1" x14ac:dyDescent="0.3">
      <c r="E1068" s="6"/>
      <c r="F1068" s="5"/>
      <c r="J1068" s="6"/>
      <c r="L1068" s="7"/>
      <c r="N1068" s="6"/>
      <c r="O1068" s="139"/>
      <c r="AF1068" s="9"/>
    </row>
    <row r="1069" spans="5:32" ht="15" hidden="1" customHeight="1" x14ac:dyDescent="0.3">
      <c r="E1069" s="6"/>
      <c r="F1069" s="5"/>
      <c r="J1069" s="6"/>
      <c r="L1069" s="7"/>
      <c r="N1069" s="6"/>
      <c r="O1069" s="139"/>
      <c r="AF1069" s="9"/>
    </row>
    <row r="1070" spans="5:32" ht="15" hidden="1" customHeight="1" x14ac:dyDescent="0.3">
      <c r="E1070" s="6"/>
      <c r="F1070" s="5"/>
      <c r="J1070" s="6"/>
      <c r="L1070" s="7"/>
      <c r="N1070" s="6"/>
      <c r="O1070" s="139"/>
      <c r="AF1070" s="9"/>
    </row>
    <row r="1071" spans="5:32" ht="15" hidden="1" customHeight="1" x14ac:dyDescent="0.3">
      <c r="E1071" s="6"/>
      <c r="F1071" s="5"/>
      <c r="J1071" s="6"/>
      <c r="L1071" s="7"/>
      <c r="N1071" s="6"/>
      <c r="O1071" s="139"/>
      <c r="AF1071" s="9"/>
    </row>
    <row r="1072" spans="5:32" ht="15" hidden="1" customHeight="1" x14ac:dyDescent="0.3">
      <c r="E1072" s="6"/>
      <c r="F1072" s="5"/>
      <c r="J1072" s="6"/>
      <c r="L1072" s="7"/>
      <c r="N1072" s="6"/>
      <c r="O1072" s="139"/>
      <c r="AF1072" s="9"/>
    </row>
    <row r="1073" spans="5:32" ht="15" hidden="1" customHeight="1" x14ac:dyDescent="0.3">
      <c r="E1073" s="6"/>
      <c r="F1073" s="5"/>
      <c r="J1073" s="6"/>
      <c r="L1073" s="7"/>
      <c r="N1073" s="6"/>
      <c r="O1073" s="139"/>
      <c r="AF1073" s="9"/>
    </row>
    <row r="1074" spans="5:32" ht="15" hidden="1" customHeight="1" x14ac:dyDescent="0.3">
      <c r="E1074" s="6"/>
      <c r="F1074" s="5"/>
      <c r="J1074" s="6"/>
      <c r="L1074" s="7"/>
      <c r="N1074" s="6"/>
      <c r="O1074" s="139"/>
      <c r="AF1074" s="9"/>
    </row>
    <row r="1075" spans="5:32" ht="15" hidden="1" customHeight="1" x14ac:dyDescent="0.3">
      <c r="E1075" s="6"/>
      <c r="F1075" s="5"/>
      <c r="J1075" s="6"/>
      <c r="L1075" s="7"/>
      <c r="N1075" s="6"/>
      <c r="O1075" s="139"/>
      <c r="AF1075" s="9"/>
    </row>
    <row r="1076" spans="5:32" ht="15" hidden="1" customHeight="1" x14ac:dyDescent="0.3">
      <c r="E1076" s="6"/>
      <c r="F1076" s="5"/>
      <c r="J1076" s="6"/>
      <c r="L1076" s="7"/>
      <c r="N1076" s="6"/>
      <c r="O1076" s="139"/>
      <c r="AF1076" s="9"/>
    </row>
    <row r="1077" spans="5:32" ht="15" hidden="1" customHeight="1" x14ac:dyDescent="0.3">
      <c r="E1077" s="6"/>
      <c r="F1077" s="5"/>
      <c r="J1077" s="6"/>
      <c r="L1077" s="7"/>
      <c r="N1077" s="6"/>
      <c r="O1077" s="139"/>
      <c r="AF1077" s="9"/>
    </row>
    <row r="1078" spans="5:32" ht="15" hidden="1" customHeight="1" x14ac:dyDescent="0.3">
      <c r="E1078" s="6"/>
      <c r="F1078" s="5"/>
      <c r="J1078" s="6"/>
      <c r="L1078" s="7"/>
      <c r="N1078" s="6"/>
      <c r="O1078" s="139"/>
      <c r="AF1078" s="9"/>
    </row>
    <row r="1079" spans="5:32" ht="15" hidden="1" customHeight="1" x14ac:dyDescent="0.3">
      <c r="E1079" s="6"/>
      <c r="F1079" s="5"/>
      <c r="J1079" s="6"/>
      <c r="L1079" s="7"/>
      <c r="N1079" s="6"/>
      <c r="O1079" s="139"/>
      <c r="AF1079" s="9"/>
    </row>
    <row r="1080" spans="5:32" ht="15" hidden="1" customHeight="1" x14ac:dyDescent="0.3">
      <c r="E1080" s="6"/>
      <c r="F1080" s="5"/>
      <c r="J1080" s="6"/>
      <c r="L1080" s="7"/>
      <c r="N1080" s="6"/>
      <c r="O1080" s="139"/>
      <c r="AF1080" s="9"/>
    </row>
    <row r="1081" spans="5:32" ht="15" hidden="1" customHeight="1" x14ac:dyDescent="0.3">
      <c r="E1081" s="6"/>
      <c r="F1081" s="5"/>
      <c r="J1081" s="6"/>
      <c r="L1081" s="7"/>
      <c r="N1081" s="6"/>
      <c r="O1081" s="139"/>
      <c r="AF1081" s="9"/>
    </row>
    <row r="1082" spans="5:32" ht="15" hidden="1" customHeight="1" x14ac:dyDescent="0.3">
      <c r="E1082" s="6"/>
      <c r="F1082" s="5"/>
      <c r="J1082" s="6"/>
      <c r="L1082" s="7"/>
      <c r="N1082" s="6"/>
      <c r="O1082" s="139"/>
      <c r="AF1082" s="9"/>
    </row>
    <row r="1083" spans="5:32" ht="15" hidden="1" customHeight="1" x14ac:dyDescent="0.3">
      <c r="E1083" s="6"/>
      <c r="F1083" s="5"/>
      <c r="J1083" s="6"/>
      <c r="L1083" s="7"/>
      <c r="N1083" s="6"/>
      <c r="O1083" s="139"/>
      <c r="AF1083" s="9"/>
    </row>
    <row r="1084" spans="5:32" ht="15" hidden="1" customHeight="1" x14ac:dyDescent="0.3">
      <c r="E1084" s="6"/>
      <c r="F1084" s="5"/>
      <c r="J1084" s="6"/>
      <c r="L1084" s="7"/>
      <c r="N1084" s="6"/>
      <c r="O1084" s="139"/>
      <c r="AF1084" s="9"/>
    </row>
    <row r="1085" spans="5:32" ht="15" hidden="1" customHeight="1" x14ac:dyDescent="0.3">
      <c r="E1085" s="6"/>
      <c r="F1085" s="5"/>
      <c r="J1085" s="6"/>
      <c r="L1085" s="7"/>
      <c r="N1085" s="6"/>
      <c r="O1085" s="139"/>
      <c r="AF1085" s="9"/>
    </row>
    <row r="1086" spans="5:32" ht="15" hidden="1" customHeight="1" x14ac:dyDescent="0.3">
      <c r="E1086" s="6"/>
      <c r="F1086" s="5"/>
      <c r="J1086" s="6"/>
      <c r="L1086" s="7"/>
      <c r="N1086" s="6"/>
      <c r="O1086" s="139"/>
      <c r="AF1086" s="9"/>
    </row>
    <row r="1087" spans="5:32" ht="15" hidden="1" customHeight="1" x14ac:dyDescent="0.3">
      <c r="E1087" s="6"/>
      <c r="F1087" s="5"/>
      <c r="J1087" s="6"/>
      <c r="L1087" s="7"/>
      <c r="N1087" s="6"/>
      <c r="O1087" s="139"/>
      <c r="AF1087" s="9"/>
    </row>
    <row r="1088" spans="5:32" ht="15" hidden="1" customHeight="1" x14ac:dyDescent="0.3">
      <c r="E1088" s="6"/>
      <c r="F1088" s="5"/>
      <c r="J1088" s="6"/>
      <c r="L1088" s="7"/>
      <c r="N1088" s="6"/>
      <c r="O1088" s="139"/>
      <c r="AF1088" s="9"/>
    </row>
    <row r="1089" spans="5:32" ht="15" hidden="1" customHeight="1" x14ac:dyDescent="0.3">
      <c r="E1089" s="6"/>
      <c r="F1089" s="5"/>
      <c r="J1089" s="6"/>
      <c r="L1089" s="7"/>
      <c r="N1089" s="6"/>
      <c r="O1089" s="139"/>
      <c r="AF1089" s="9"/>
    </row>
    <row r="1090" spans="5:32" ht="15" hidden="1" customHeight="1" x14ac:dyDescent="0.3">
      <c r="E1090" s="6"/>
      <c r="F1090" s="5"/>
      <c r="J1090" s="6"/>
      <c r="L1090" s="7"/>
      <c r="N1090" s="6"/>
      <c r="O1090" s="139"/>
      <c r="AF1090" s="9"/>
    </row>
    <row r="1091" spans="5:32" ht="15" hidden="1" customHeight="1" x14ac:dyDescent="0.3">
      <c r="E1091" s="6"/>
      <c r="F1091" s="5"/>
      <c r="J1091" s="6"/>
      <c r="L1091" s="7"/>
      <c r="N1091" s="6"/>
      <c r="O1091" s="139"/>
      <c r="AF1091" s="9"/>
    </row>
    <row r="1092" spans="5:32" ht="15" hidden="1" customHeight="1" x14ac:dyDescent="0.3">
      <c r="E1092" s="6"/>
      <c r="F1092" s="5"/>
      <c r="J1092" s="6"/>
      <c r="L1092" s="7"/>
      <c r="N1092" s="6"/>
      <c r="O1092" s="139"/>
      <c r="AF1092" s="9"/>
    </row>
    <row r="1093" spans="5:32" ht="15" hidden="1" customHeight="1" x14ac:dyDescent="0.3">
      <c r="E1093" s="6"/>
      <c r="F1093" s="5"/>
      <c r="J1093" s="6"/>
      <c r="L1093" s="7"/>
      <c r="N1093" s="6"/>
      <c r="O1093" s="139"/>
      <c r="AF1093" s="9"/>
    </row>
    <row r="1094" spans="5:32" ht="15" hidden="1" customHeight="1" x14ac:dyDescent="0.3">
      <c r="E1094" s="6"/>
      <c r="F1094" s="5"/>
      <c r="J1094" s="6"/>
      <c r="L1094" s="7"/>
      <c r="N1094" s="6"/>
      <c r="O1094" s="139"/>
      <c r="AF1094" s="9"/>
    </row>
  </sheetData>
  <sheetProtection password="CE6F" sheet="1" objects="1" scenarios="1" formatCells="0" formatColumns="0" formatRows="0"/>
  <mergeCells count="17">
    <mergeCell ref="D4:F4"/>
    <mergeCell ref="K4:L4"/>
    <mergeCell ref="G6:H6"/>
    <mergeCell ref="I6:J6"/>
    <mergeCell ref="K6:N6"/>
    <mergeCell ref="I9:J9"/>
    <mergeCell ref="D13:D14"/>
    <mergeCell ref="E13:E14"/>
    <mergeCell ref="F13:F14"/>
    <mergeCell ref="G13:N13"/>
    <mergeCell ref="T13:U13"/>
    <mergeCell ref="V13:AE13"/>
    <mergeCell ref="AG13:AG14"/>
    <mergeCell ref="O6:Q6"/>
    <mergeCell ref="K7:L7"/>
    <mergeCell ref="M7:N7"/>
    <mergeCell ref="Q13:S13"/>
  </mergeCells>
  <conditionalFormatting sqref="E15:F514 H15:H514 V15:AE514 L15:M514">
    <cfRule type="expression" dxfId="7" priority="7">
      <formula>$F15=$V$13</formula>
    </cfRule>
  </conditionalFormatting>
  <conditionalFormatting sqref="E15:F514 H15:H514 T15:U514 L15:M514">
    <cfRule type="expression" dxfId="6" priority="5">
      <formula>OR($F15="Service",$F15="Planned Service",$F15="Unplanned Service",$F15="General Service")</formula>
    </cfRule>
  </conditionalFormatting>
  <conditionalFormatting sqref="N9">
    <cfRule type="expression" dxfId="5" priority="4">
      <formula>$N$9=0</formula>
    </cfRule>
  </conditionalFormatting>
  <conditionalFormatting sqref="E15:F514 H15:H514 P15:S514">
    <cfRule type="expression" dxfId="4" priority="8">
      <formula>$F15=$Q$13</formula>
    </cfRule>
  </conditionalFormatting>
  <conditionalFormatting sqref="E15:N514">
    <cfRule type="expression" dxfId="3" priority="3">
      <formula>OR($F15=Operational,$F15=Private)</formula>
    </cfRule>
    <cfRule type="expression" dxfId="2" priority="6">
      <formula>$F15=$O$13</formula>
    </cfRule>
  </conditionalFormatting>
  <conditionalFormatting sqref="O15:O514">
    <cfRule type="expression" dxfId="1" priority="2">
      <formula>$O15=0</formula>
    </cfRule>
  </conditionalFormatting>
  <conditionalFormatting sqref="E15:F514 H15:H514 AF15:AG514 L15:M514">
    <cfRule type="expression" dxfId="0" priority="1">
      <formula>($F15=Accident)</formula>
    </cfRule>
  </conditionalFormatting>
  <dataValidations count="4">
    <dataValidation type="list" allowBlank="1" showInputMessage="1" showErrorMessage="1" sqref="J11">
      <formula1>"Business, All Trips"</formula1>
    </dataValidation>
    <dataValidation type="list" allowBlank="1" showInputMessage="1" showErrorMessage="1" sqref="F15:F514">
      <formula1>CarCategory</formula1>
    </dataValidation>
    <dataValidation type="list" allowBlank="1" showInputMessage="1" showErrorMessage="1" sqref="Q7 L15:M514">
      <formula1>EmployeeName</formula1>
    </dataValidation>
    <dataValidation type="list" allowBlank="1" showInputMessage="1" showErrorMessage="1" sqref="F10">
      <formula1>Availability</formula1>
    </dataValidation>
  </dataValidation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18</vt:i4>
      </vt:variant>
    </vt:vector>
  </HeadingPairs>
  <TitlesOfParts>
    <vt:vector size="38" baseType="lpstr">
      <vt:lpstr>Setup</vt:lpstr>
      <vt:lpstr>Car Initial Info</vt:lpstr>
      <vt:lpstr>Car Service Info</vt:lpstr>
      <vt:lpstr>Car Budget Info</vt:lpstr>
      <vt:lpstr>Car Tracker</vt:lpstr>
      <vt:lpstr>Car Summary</vt:lpstr>
      <vt:lpstr>Car Summary - Individual</vt:lpstr>
      <vt:lpstr>Business Trip Report</vt:lpstr>
      <vt:lpstr>Dummy Chart Data</vt:lpstr>
      <vt:lpstr>Chart Summary</vt:lpstr>
      <vt:lpstr>Employee Name</vt:lpstr>
      <vt:lpstr>Dummy Car - Worksheet</vt:lpstr>
      <vt:lpstr>About</vt:lpstr>
      <vt:lpstr>EULA</vt:lpstr>
      <vt:lpstr>How to Use</vt:lpstr>
      <vt:lpstr>Log</vt:lpstr>
      <vt:lpstr>Log (2)</vt:lpstr>
      <vt:lpstr>Log (3)</vt:lpstr>
      <vt:lpstr>Log (4)</vt:lpstr>
      <vt:lpstr>Log (5)</vt:lpstr>
      <vt:lpstr>Accident</vt:lpstr>
      <vt:lpstr>Availability</vt:lpstr>
      <vt:lpstr>Business</vt:lpstr>
      <vt:lpstr>CarCategory</vt:lpstr>
      <vt:lpstr>'Car Budget Info'!CarNumber</vt:lpstr>
      <vt:lpstr>'Car Service Info'!CarNumber</vt:lpstr>
      <vt:lpstr>CarNumber</vt:lpstr>
      <vt:lpstr>CarWorksheet</vt:lpstr>
      <vt:lpstr>CarYearMonitor</vt:lpstr>
      <vt:lpstr>Category</vt:lpstr>
      <vt:lpstr>EmployeeName</vt:lpstr>
      <vt:lpstr>Operational</vt:lpstr>
      <vt:lpstr>'Business Trip Report'!Print_Area</vt:lpstr>
      <vt:lpstr>'Chart Summary'!Print_Area</vt:lpstr>
      <vt:lpstr>'Employee Name'!Print_Area</vt:lpstr>
      <vt:lpstr>'Log (3)'!Print_Area</vt:lpstr>
      <vt:lpstr>Private</vt:lpstr>
      <vt:lpstr>Status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 Musadya</dc:creator>
  <cp:lastModifiedBy>Agam PC</cp:lastModifiedBy>
  <cp:lastPrinted>2016-03-01T02:53:46Z</cp:lastPrinted>
  <dcterms:created xsi:type="dcterms:W3CDTF">2016-02-10T03:14:14Z</dcterms:created>
  <dcterms:modified xsi:type="dcterms:W3CDTF">2016-03-01T15:18:15Z</dcterms:modified>
</cp:coreProperties>
</file>